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SK\OUTPUT\"/>
    </mc:Choice>
  </mc:AlternateContent>
  <xr:revisionPtr revIDLastSave="0" documentId="13_ncr:1_{55A12627-1DC2-4862-9625-6F36652DA5BE}" xr6:coauthVersionLast="47" xr6:coauthVersionMax="47" xr10:uidLastSave="{00000000-0000-0000-0000-000000000000}"/>
  <bookViews>
    <workbookView xWindow="-28920" yWindow="-315" windowWidth="29040" windowHeight="15720" xr2:uid="{C5679F21-A95B-4CB9-BF1B-6743270B7CE2}"/>
  </bookViews>
  <sheets>
    <sheet name="STATS" sheetId="1" r:id="rId1"/>
    <sheet name=" 1,00 Whisky (1)" sheetId="2" r:id="rId2"/>
    <sheet name=" 2,00 Gin (1)" sheetId="3" r:id="rId3"/>
    <sheet name=" 3,00 Vodka (1)" sheetId="4" r:id="rId4"/>
    <sheet name=" 4,00 Rum (1)" sheetId="5" r:id="rId5"/>
    <sheet name=" 5,00 Bitters (1)" sheetId="6" r:id="rId6"/>
    <sheet name=" 1,00 Whisky (2)" sheetId="7" r:id="rId7"/>
    <sheet name=" 2,00 Gin (2)" sheetId="8" r:id="rId8"/>
    <sheet name=" 3,00 Vodka (2)" sheetId="9" r:id="rId9"/>
    <sheet name=" 4,00 Rum (2)" sheetId="10" r:id="rId10"/>
    <sheet name=" 5,00 Bitters (2)" sheetId="11" r:id="rId11"/>
    <sheet name=" 1,00 Whisky (3)" sheetId="12" r:id="rId12"/>
    <sheet name=" 2,00 Gin (3)" sheetId="13" r:id="rId13"/>
    <sheet name=" 3,00 Vodka (3)" sheetId="14" r:id="rId14"/>
    <sheet name=" 4,00 Rum (3)" sheetId="15" r:id="rId15"/>
    <sheet name=" 5,00 Bitters (3)" sheetId="16" r:id="rId16"/>
    <sheet name=" 1,00 Whisky (4)" sheetId="17" r:id="rId17"/>
    <sheet name=" 2,00 Gin (4)" sheetId="18" r:id="rId18"/>
    <sheet name=" 3,00 Vodka (4)" sheetId="19" r:id="rId19"/>
    <sheet name=" 4,00 Rum (4)" sheetId="20" r:id="rId20"/>
    <sheet name=" 5,00 Bitters (4)" sheetId="21" r:id="rId2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85" i="21" l="1"/>
  <c r="AM83" i="21"/>
  <c r="AL83" i="21"/>
  <c r="AK83" i="21"/>
  <c r="AJ83" i="21"/>
  <c r="AI83" i="21"/>
  <c r="AH83" i="21"/>
  <c r="AG83" i="21"/>
  <c r="AF83" i="21"/>
  <c r="AE83" i="21"/>
  <c r="AD83" i="21"/>
  <c r="AC83" i="21"/>
  <c r="AB83" i="21"/>
  <c r="AA83" i="21"/>
  <c r="Z83" i="21"/>
  <c r="Y83" i="21"/>
  <c r="X83" i="21"/>
  <c r="W83" i="21"/>
  <c r="V83" i="21"/>
  <c r="U83" i="21"/>
  <c r="T83" i="21"/>
  <c r="S83" i="21"/>
  <c r="R83" i="21"/>
  <c r="Q83" i="21"/>
  <c r="P83" i="21"/>
  <c r="O83" i="21"/>
  <c r="N83" i="21"/>
  <c r="M83" i="21"/>
  <c r="L83" i="21"/>
  <c r="K83" i="21"/>
  <c r="J83" i="21"/>
  <c r="I83" i="21"/>
  <c r="H83" i="21"/>
  <c r="G83" i="21"/>
  <c r="F83" i="21"/>
  <c r="E83" i="21"/>
  <c r="D83" i="21"/>
  <c r="C85" i="21"/>
  <c r="D85" i="21" s="1"/>
  <c r="AM82" i="21"/>
  <c r="AL82" i="21"/>
  <c r="AK82" i="21"/>
  <c r="AJ82" i="21"/>
  <c r="AI82" i="21"/>
  <c r="AH82" i="21"/>
  <c r="AG82" i="21"/>
  <c r="AF82" i="21"/>
  <c r="AE82" i="21"/>
  <c r="AD82" i="21"/>
  <c r="AC82" i="21"/>
  <c r="AB82" i="21"/>
  <c r="AA82" i="21"/>
  <c r="Z82" i="21"/>
  <c r="Y82" i="21"/>
  <c r="X82" i="21"/>
  <c r="W82" i="21"/>
  <c r="V82" i="21"/>
  <c r="U82" i="21"/>
  <c r="T82" i="21"/>
  <c r="S82" i="21"/>
  <c r="R82" i="21"/>
  <c r="Q82" i="21"/>
  <c r="P82" i="21"/>
  <c r="O82" i="21"/>
  <c r="N82" i="21"/>
  <c r="M82" i="21"/>
  <c r="L82" i="21"/>
  <c r="K82" i="21"/>
  <c r="J82" i="21"/>
  <c r="I82" i="21"/>
  <c r="H82" i="21"/>
  <c r="G82" i="21"/>
  <c r="F82" i="21"/>
  <c r="E82" i="21"/>
  <c r="D82" i="21"/>
  <c r="AM81" i="21"/>
  <c r="AL81" i="21"/>
  <c r="AK81" i="21"/>
  <c r="AJ81" i="21"/>
  <c r="AI81" i="21"/>
  <c r="AH81" i="21"/>
  <c r="AG81" i="21"/>
  <c r="AF81" i="21"/>
  <c r="AE81" i="21"/>
  <c r="AD81" i="21"/>
  <c r="AC81" i="21"/>
  <c r="AB81" i="21"/>
  <c r="AA81" i="21"/>
  <c r="Z81" i="21"/>
  <c r="Y81" i="21"/>
  <c r="X81" i="21"/>
  <c r="W81" i="21"/>
  <c r="V81" i="21"/>
  <c r="U81" i="21"/>
  <c r="T81" i="21"/>
  <c r="S81" i="21"/>
  <c r="R81" i="21"/>
  <c r="Q81" i="21"/>
  <c r="P81" i="21"/>
  <c r="O81" i="21"/>
  <c r="N81" i="21"/>
  <c r="M81" i="21"/>
  <c r="L81" i="21"/>
  <c r="K81" i="21"/>
  <c r="J81" i="21"/>
  <c r="I81" i="21"/>
  <c r="H81" i="21"/>
  <c r="G81" i="21"/>
  <c r="F81" i="21"/>
  <c r="E81" i="21"/>
  <c r="D81" i="21"/>
  <c r="AM80" i="21"/>
  <c r="AL80" i="21"/>
  <c r="AK80" i="21"/>
  <c r="AJ80" i="21"/>
  <c r="AI80" i="21"/>
  <c r="AH80" i="21"/>
  <c r="AG80" i="21"/>
  <c r="AF80" i="21"/>
  <c r="AE80" i="21"/>
  <c r="AD80" i="21"/>
  <c r="AC80" i="21"/>
  <c r="AB80" i="21"/>
  <c r="AA80" i="21"/>
  <c r="Z80" i="21"/>
  <c r="Y80" i="21"/>
  <c r="X80" i="21"/>
  <c r="W80" i="21"/>
  <c r="V80" i="21"/>
  <c r="U80" i="21"/>
  <c r="T80" i="21"/>
  <c r="S80" i="21"/>
  <c r="R80" i="21"/>
  <c r="Q80" i="21"/>
  <c r="P80" i="21"/>
  <c r="O80" i="21"/>
  <c r="N80" i="21"/>
  <c r="M80" i="21"/>
  <c r="L80" i="21"/>
  <c r="K80" i="21"/>
  <c r="J80" i="21"/>
  <c r="I80" i="21"/>
  <c r="H80" i="21"/>
  <c r="G80" i="21"/>
  <c r="F80" i="21"/>
  <c r="E80" i="21"/>
  <c r="D80" i="21"/>
  <c r="AM79" i="21"/>
  <c r="AL79" i="21"/>
  <c r="AK79" i="21"/>
  <c r="AJ79" i="21"/>
  <c r="AI79" i="21"/>
  <c r="AH79" i="21"/>
  <c r="AG79" i="21"/>
  <c r="AF79" i="21"/>
  <c r="AE79" i="21"/>
  <c r="AD79" i="21"/>
  <c r="AC79" i="21"/>
  <c r="AB79" i="21"/>
  <c r="AA79" i="21"/>
  <c r="Z79" i="21"/>
  <c r="Y79" i="21"/>
  <c r="X79" i="21"/>
  <c r="W79" i="21"/>
  <c r="V79" i="21"/>
  <c r="U79" i="21"/>
  <c r="T79" i="21"/>
  <c r="S79" i="21"/>
  <c r="R79" i="21"/>
  <c r="Q79" i="21"/>
  <c r="P79" i="21"/>
  <c r="O79" i="21"/>
  <c r="N79" i="21"/>
  <c r="M79" i="21"/>
  <c r="L79" i="21"/>
  <c r="K79" i="21"/>
  <c r="J79" i="21"/>
  <c r="I79" i="21"/>
  <c r="H79" i="21"/>
  <c r="G79" i="21"/>
  <c r="F79" i="21"/>
  <c r="E79" i="21"/>
  <c r="D79" i="21"/>
  <c r="AM78" i="21"/>
  <c r="AL78" i="21"/>
  <c r="AK78" i="21"/>
  <c r="AJ78" i="21"/>
  <c r="AI78" i="21"/>
  <c r="AH78" i="21"/>
  <c r="AG78" i="21"/>
  <c r="AF78" i="21"/>
  <c r="AE78" i="21"/>
  <c r="AD78" i="21"/>
  <c r="AC78" i="21"/>
  <c r="AB78" i="21"/>
  <c r="AA78" i="21"/>
  <c r="Z78" i="21"/>
  <c r="Y78" i="21"/>
  <c r="X78" i="21"/>
  <c r="W78" i="21"/>
  <c r="V78" i="21"/>
  <c r="U78" i="21"/>
  <c r="T78" i="21"/>
  <c r="S78" i="21"/>
  <c r="R78" i="21"/>
  <c r="Q78" i="21"/>
  <c r="P78" i="21"/>
  <c r="O78" i="21"/>
  <c r="N78" i="21"/>
  <c r="M78" i="21"/>
  <c r="L78" i="21"/>
  <c r="K78" i="21"/>
  <c r="J78" i="21"/>
  <c r="I78" i="21"/>
  <c r="H78" i="21"/>
  <c r="G78" i="21"/>
  <c r="F78" i="21"/>
  <c r="E78" i="21"/>
  <c r="D78" i="21"/>
  <c r="AM77" i="21"/>
  <c r="AL77" i="21"/>
  <c r="AK77" i="21"/>
  <c r="AJ77" i="21"/>
  <c r="AI77" i="21"/>
  <c r="AH77" i="21"/>
  <c r="AG77" i="21"/>
  <c r="AF77" i="21"/>
  <c r="AE77" i="21"/>
  <c r="AD77" i="21"/>
  <c r="AC77" i="21"/>
  <c r="AB77" i="21"/>
  <c r="AA77" i="21"/>
  <c r="Z77" i="21"/>
  <c r="Y77" i="21"/>
  <c r="X77" i="21"/>
  <c r="W77" i="21"/>
  <c r="V77" i="21"/>
  <c r="U77" i="21"/>
  <c r="T77" i="21"/>
  <c r="S77" i="21"/>
  <c r="R77" i="21"/>
  <c r="Q77" i="21"/>
  <c r="P77" i="21"/>
  <c r="O77" i="21"/>
  <c r="N77" i="21"/>
  <c r="M77" i="21"/>
  <c r="L77" i="21"/>
  <c r="K77" i="21"/>
  <c r="J77" i="21"/>
  <c r="I77" i="21"/>
  <c r="H77" i="21"/>
  <c r="G77" i="21"/>
  <c r="F77" i="21"/>
  <c r="E77" i="21"/>
  <c r="D77" i="21"/>
  <c r="AM76" i="21"/>
  <c r="AL76" i="21"/>
  <c r="AK76" i="21"/>
  <c r="AJ76" i="21"/>
  <c r="AI76" i="21"/>
  <c r="AH76" i="21"/>
  <c r="AG76" i="21"/>
  <c r="AF76" i="21"/>
  <c r="AE76" i="21"/>
  <c r="AD76" i="21"/>
  <c r="AC76" i="21"/>
  <c r="AB76" i="21"/>
  <c r="AA76" i="21"/>
  <c r="Z76" i="21"/>
  <c r="Y76" i="21"/>
  <c r="X76" i="21"/>
  <c r="W76" i="21"/>
  <c r="V76" i="21"/>
  <c r="U76" i="21"/>
  <c r="T76" i="21"/>
  <c r="S76" i="21"/>
  <c r="R76" i="21"/>
  <c r="Q76" i="21"/>
  <c r="P76" i="21"/>
  <c r="O76" i="21"/>
  <c r="N76" i="21"/>
  <c r="M76" i="21"/>
  <c r="L76" i="21"/>
  <c r="K76" i="21"/>
  <c r="J76" i="21"/>
  <c r="I76" i="21"/>
  <c r="H76" i="21"/>
  <c r="G76" i="21"/>
  <c r="F76" i="21"/>
  <c r="E76" i="21"/>
  <c r="D76" i="21"/>
  <c r="AM75" i="21"/>
  <c r="AL75" i="21"/>
  <c r="AK75" i="21"/>
  <c r="AJ75" i="21"/>
  <c r="AI75" i="21"/>
  <c r="AH75" i="21"/>
  <c r="AG75" i="21"/>
  <c r="AF75" i="21"/>
  <c r="AE75" i="21"/>
  <c r="AD75" i="21"/>
  <c r="AC75" i="21"/>
  <c r="AB75" i="21"/>
  <c r="AA75" i="21"/>
  <c r="Z75" i="21"/>
  <c r="Y75" i="21"/>
  <c r="X75" i="21"/>
  <c r="W75" i="21"/>
  <c r="V75" i="21"/>
  <c r="U75" i="21"/>
  <c r="T75" i="21"/>
  <c r="S75" i="21"/>
  <c r="R75" i="21"/>
  <c r="Q75" i="21"/>
  <c r="P75" i="21"/>
  <c r="O75" i="21"/>
  <c r="N75" i="21"/>
  <c r="M75" i="21"/>
  <c r="L75" i="21"/>
  <c r="K75" i="21"/>
  <c r="J75" i="21"/>
  <c r="I75" i="21"/>
  <c r="H75" i="21"/>
  <c r="G75" i="21"/>
  <c r="F75" i="21"/>
  <c r="E75" i="21"/>
  <c r="D75" i="21"/>
  <c r="AM74" i="21"/>
  <c r="AL74" i="21"/>
  <c r="AK74" i="21"/>
  <c r="AJ74" i="21"/>
  <c r="AI74" i="21"/>
  <c r="AH74" i="21"/>
  <c r="AG74" i="21"/>
  <c r="AF74" i="21"/>
  <c r="AE74" i="21"/>
  <c r="AD74" i="21"/>
  <c r="AC74" i="21"/>
  <c r="AB74" i="21"/>
  <c r="AA74" i="21"/>
  <c r="Z74" i="21"/>
  <c r="Y74" i="21"/>
  <c r="X74" i="21"/>
  <c r="W74" i="21"/>
  <c r="V74" i="21"/>
  <c r="U74" i="21"/>
  <c r="T74" i="21"/>
  <c r="S74" i="21"/>
  <c r="R74" i="21"/>
  <c r="Q74" i="21"/>
  <c r="P74" i="21"/>
  <c r="O74" i="21"/>
  <c r="N74" i="21"/>
  <c r="M74" i="21"/>
  <c r="L74" i="21"/>
  <c r="K74" i="21"/>
  <c r="J74" i="21"/>
  <c r="I74" i="21"/>
  <c r="H74" i="21"/>
  <c r="G74" i="21"/>
  <c r="F74" i="21"/>
  <c r="E74" i="21"/>
  <c r="D74" i="21"/>
  <c r="AM73" i="21"/>
  <c r="AL73" i="21"/>
  <c r="AK73" i="21"/>
  <c r="AJ73" i="21"/>
  <c r="AI73" i="21"/>
  <c r="AH73" i="21"/>
  <c r="AG73" i="21"/>
  <c r="AF73" i="21"/>
  <c r="AE73" i="21"/>
  <c r="AD73" i="21"/>
  <c r="AC73" i="21"/>
  <c r="AB73" i="21"/>
  <c r="AA73" i="21"/>
  <c r="Z73" i="21"/>
  <c r="Y73" i="21"/>
  <c r="X73" i="21"/>
  <c r="W73" i="21"/>
  <c r="V73" i="21"/>
  <c r="U73" i="21"/>
  <c r="T73" i="21"/>
  <c r="S73" i="21"/>
  <c r="R73" i="21"/>
  <c r="Q73" i="21"/>
  <c r="P73" i="21"/>
  <c r="O73" i="21"/>
  <c r="N73" i="21"/>
  <c r="M73" i="21"/>
  <c r="L73" i="21"/>
  <c r="K73" i="21"/>
  <c r="J73" i="21"/>
  <c r="I73" i="21"/>
  <c r="H73" i="21"/>
  <c r="G73" i="21"/>
  <c r="F73" i="21"/>
  <c r="E73" i="21"/>
  <c r="D73" i="21"/>
  <c r="AM72" i="21"/>
  <c r="AL72" i="21"/>
  <c r="AK72" i="21"/>
  <c r="AJ72" i="21"/>
  <c r="AI72" i="21"/>
  <c r="AH72" i="21"/>
  <c r="AG72" i="21"/>
  <c r="AF72" i="21"/>
  <c r="AE72" i="21"/>
  <c r="AD72" i="21"/>
  <c r="AC72" i="21"/>
  <c r="AB72" i="21"/>
  <c r="AA72" i="21"/>
  <c r="Z72" i="21"/>
  <c r="Y72" i="21"/>
  <c r="X72" i="21"/>
  <c r="W72" i="21"/>
  <c r="V72" i="21"/>
  <c r="U72" i="21"/>
  <c r="T72" i="21"/>
  <c r="S72" i="21"/>
  <c r="R72" i="21"/>
  <c r="Q72" i="21"/>
  <c r="P72" i="21"/>
  <c r="O72" i="21"/>
  <c r="N72" i="21"/>
  <c r="M72" i="21"/>
  <c r="L72" i="21"/>
  <c r="K72" i="21"/>
  <c r="J72" i="21"/>
  <c r="I72" i="21"/>
  <c r="H72" i="21"/>
  <c r="G72" i="21"/>
  <c r="F72" i="21"/>
  <c r="E72" i="21"/>
  <c r="D72" i="21"/>
  <c r="AM71" i="21"/>
  <c r="AL71" i="21"/>
  <c r="AK71" i="21"/>
  <c r="AJ71" i="21"/>
  <c r="AI71" i="21"/>
  <c r="AH71" i="21"/>
  <c r="AG71" i="21"/>
  <c r="AF71" i="21"/>
  <c r="AE71" i="21"/>
  <c r="AD71" i="21"/>
  <c r="AC71" i="21"/>
  <c r="AB71" i="21"/>
  <c r="AA71" i="21"/>
  <c r="Z71" i="21"/>
  <c r="Y71" i="21"/>
  <c r="X71" i="21"/>
  <c r="W71" i="21"/>
  <c r="V71" i="21"/>
  <c r="U71" i="21"/>
  <c r="T71" i="21"/>
  <c r="S71" i="21"/>
  <c r="R71" i="21"/>
  <c r="Q71" i="21"/>
  <c r="P71" i="21"/>
  <c r="O71" i="21"/>
  <c r="N71" i="21"/>
  <c r="M71" i="21"/>
  <c r="L71" i="21"/>
  <c r="K71" i="21"/>
  <c r="J71" i="21"/>
  <c r="I71" i="21"/>
  <c r="H71" i="21"/>
  <c r="G71" i="21"/>
  <c r="F71" i="21"/>
  <c r="E71" i="21"/>
  <c r="D71" i="21"/>
  <c r="AM70" i="21"/>
  <c r="AL70" i="21"/>
  <c r="AK70" i="21"/>
  <c r="AJ70" i="21"/>
  <c r="AI70" i="21"/>
  <c r="AH70" i="21"/>
  <c r="AG70" i="21"/>
  <c r="AF70" i="21"/>
  <c r="AE70" i="21"/>
  <c r="AD70" i="21"/>
  <c r="AC70" i="21"/>
  <c r="AB70" i="21"/>
  <c r="AA70" i="21"/>
  <c r="Z70" i="21"/>
  <c r="Y70" i="21"/>
  <c r="X70" i="21"/>
  <c r="W70" i="21"/>
  <c r="V70" i="21"/>
  <c r="U70" i="21"/>
  <c r="T70" i="21"/>
  <c r="S70" i="21"/>
  <c r="R70" i="21"/>
  <c r="Q70" i="21"/>
  <c r="P70" i="21"/>
  <c r="O70" i="21"/>
  <c r="N70" i="21"/>
  <c r="M70" i="21"/>
  <c r="L70" i="21"/>
  <c r="K70" i="21"/>
  <c r="J70" i="21"/>
  <c r="I70" i="21"/>
  <c r="H70" i="21"/>
  <c r="G70" i="21"/>
  <c r="F70" i="21"/>
  <c r="E70" i="21"/>
  <c r="D70" i="21"/>
  <c r="AM69" i="21"/>
  <c r="AL69" i="21"/>
  <c r="AK69" i="21"/>
  <c r="AJ69" i="21"/>
  <c r="AI69" i="21"/>
  <c r="AH69" i="21"/>
  <c r="AG69" i="21"/>
  <c r="AF69" i="21"/>
  <c r="AE69" i="21"/>
  <c r="AD69" i="21"/>
  <c r="AC69" i="21"/>
  <c r="AB69" i="21"/>
  <c r="AA69" i="21"/>
  <c r="Z69" i="21"/>
  <c r="Y69" i="21"/>
  <c r="X69" i="21"/>
  <c r="W69" i="21"/>
  <c r="V69" i="21"/>
  <c r="U69" i="21"/>
  <c r="T69" i="21"/>
  <c r="S69" i="21"/>
  <c r="R69" i="21"/>
  <c r="Q69" i="21"/>
  <c r="P69" i="21"/>
  <c r="O69" i="21"/>
  <c r="N69" i="21"/>
  <c r="M69" i="21"/>
  <c r="L69" i="21"/>
  <c r="K69" i="21"/>
  <c r="J69" i="21"/>
  <c r="I69" i="21"/>
  <c r="H69" i="21"/>
  <c r="G69" i="21"/>
  <c r="F69" i="21"/>
  <c r="E69" i="21"/>
  <c r="D69" i="21"/>
  <c r="AM68" i="21"/>
  <c r="AL68" i="21"/>
  <c r="AK68" i="21"/>
  <c r="AJ68" i="21"/>
  <c r="AI68" i="21"/>
  <c r="AH68" i="21"/>
  <c r="AG68" i="21"/>
  <c r="AF68" i="21"/>
  <c r="AE68" i="21"/>
  <c r="AD68" i="21"/>
  <c r="AC68" i="21"/>
  <c r="AB68" i="21"/>
  <c r="AA68" i="21"/>
  <c r="Z68" i="21"/>
  <c r="Y68" i="21"/>
  <c r="X68" i="21"/>
  <c r="W68" i="21"/>
  <c r="V68" i="21"/>
  <c r="U68" i="21"/>
  <c r="T68" i="21"/>
  <c r="S68" i="21"/>
  <c r="R68" i="21"/>
  <c r="Q68" i="21"/>
  <c r="P68" i="21"/>
  <c r="O68" i="21"/>
  <c r="N68" i="21"/>
  <c r="M68" i="21"/>
  <c r="L68" i="21"/>
  <c r="K68" i="21"/>
  <c r="J68" i="21"/>
  <c r="I68" i="21"/>
  <c r="H68" i="21"/>
  <c r="G68" i="21"/>
  <c r="F68" i="21"/>
  <c r="E68" i="21"/>
  <c r="D68" i="21"/>
  <c r="AM67" i="21"/>
  <c r="AL67" i="21"/>
  <c r="AK67" i="21"/>
  <c r="AJ67" i="21"/>
  <c r="AI67" i="21"/>
  <c r="AH67" i="21"/>
  <c r="AG67" i="21"/>
  <c r="AF67" i="21"/>
  <c r="AE67" i="21"/>
  <c r="AD67" i="21"/>
  <c r="AC67" i="21"/>
  <c r="AB67" i="21"/>
  <c r="AA67" i="21"/>
  <c r="Z67" i="21"/>
  <c r="Y67" i="21"/>
  <c r="X67" i="21"/>
  <c r="W67" i="21"/>
  <c r="V67" i="21"/>
  <c r="U67" i="21"/>
  <c r="T67" i="21"/>
  <c r="S67" i="21"/>
  <c r="R67" i="21"/>
  <c r="Q67" i="21"/>
  <c r="P67" i="21"/>
  <c r="O67" i="21"/>
  <c r="N67" i="21"/>
  <c r="M67" i="21"/>
  <c r="L67" i="21"/>
  <c r="K67" i="21"/>
  <c r="J67" i="21"/>
  <c r="I67" i="21"/>
  <c r="H67" i="21"/>
  <c r="G67" i="21"/>
  <c r="F67" i="21"/>
  <c r="E67" i="21"/>
  <c r="D67" i="21"/>
  <c r="AM66" i="21"/>
  <c r="AL66" i="21"/>
  <c r="AK66" i="21"/>
  <c r="AJ66" i="21"/>
  <c r="AI66" i="21"/>
  <c r="AH66" i="21"/>
  <c r="AG66" i="21"/>
  <c r="AF66" i="21"/>
  <c r="AE66" i="21"/>
  <c r="AD66" i="21"/>
  <c r="AC66" i="21"/>
  <c r="AB66" i="21"/>
  <c r="AA66" i="21"/>
  <c r="Z66" i="21"/>
  <c r="Y66" i="21"/>
  <c r="X66" i="21"/>
  <c r="W66" i="21"/>
  <c r="V66" i="21"/>
  <c r="U66" i="21"/>
  <c r="T66" i="21"/>
  <c r="S66" i="21"/>
  <c r="R66" i="21"/>
  <c r="Q66" i="21"/>
  <c r="P66" i="21"/>
  <c r="O66" i="21"/>
  <c r="N66" i="21"/>
  <c r="M66" i="21"/>
  <c r="L66" i="21"/>
  <c r="K66" i="21"/>
  <c r="J66" i="21"/>
  <c r="I66" i="21"/>
  <c r="H66" i="21"/>
  <c r="G66" i="21"/>
  <c r="F66" i="21"/>
  <c r="E66" i="21"/>
  <c r="D66" i="21"/>
  <c r="AM65" i="21"/>
  <c r="AL65" i="21"/>
  <c r="AK65" i="21"/>
  <c r="AJ65" i="21"/>
  <c r="AI65" i="21"/>
  <c r="AH65" i="21"/>
  <c r="AG65" i="21"/>
  <c r="AF65" i="21"/>
  <c r="AE65" i="21"/>
  <c r="AD65" i="21"/>
  <c r="AC65" i="21"/>
  <c r="AB65" i="21"/>
  <c r="AA65" i="21"/>
  <c r="Z65" i="21"/>
  <c r="Y65" i="21"/>
  <c r="X65" i="21"/>
  <c r="W65" i="21"/>
  <c r="V65" i="21"/>
  <c r="U65" i="21"/>
  <c r="T65" i="21"/>
  <c r="S65" i="21"/>
  <c r="R65" i="21"/>
  <c r="Q65" i="21"/>
  <c r="P65" i="21"/>
  <c r="O65" i="21"/>
  <c r="N65" i="21"/>
  <c r="M65" i="21"/>
  <c r="L65" i="21"/>
  <c r="K65" i="21"/>
  <c r="J65" i="21"/>
  <c r="I65" i="21"/>
  <c r="H65" i="21"/>
  <c r="G65" i="21"/>
  <c r="F65" i="21"/>
  <c r="E65" i="21"/>
  <c r="D65" i="21"/>
  <c r="AM64" i="21"/>
  <c r="AL64" i="21"/>
  <c r="AK64" i="21"/>
  <c r="AJ64" i="21"/>
  <c r="AI64" i="21"/>
  <c r="AH64" i="21"/>
  <c r="AG64" i="21"/>
  <c r="AF64" i="21"/>
  <c r="AE64" i="21"/>
  <c r="AD64" i="21"/>
  <c r="AC64" i="21"/>
  <c r="AB64" i="21"/>
  <c r="AA64" i="21"/>
  <c r="Z64" i="21"/>
  <c r="Y64" i="21"/>
  <c r="X64" i="21"/>
  <c r="W64" i="21"/>
  <c r="V64" i="21"/>
  <c r="U64" i="21"/>
  <c r="T64" i="21"/>
  <c r="S64" i="21"/>
  <c r="R64" i="21"/>
  <c r="Q64" i="21"/>
  <c r="P64" i="21"/>
  <c r="O64" i="21"/>
  <c r="N64" i="21"/>
  <c r="M64" i="21"/>
  <c r="L64" i="21"/>
  <c r="K64" i="21"/>
  <c r="J64" i="21"/>
  <c r="I64" i="21"/>
  <c r="H64" i="21"/>
  <c r="G64" i="21"/>
  <c r="F64" i="21"/>
  <c r="E64" i="21"/>
  <c r="D64" i="21"/>
  <c r="AM63" i="21"/>
  <c r="AL63" i="21"/>
  <c r="AK63" i="21"/>
  <c r="AJ63" i="21"/>
  <c r="AI63" i="21"/>
  <c r="AH63" i="21"/>
  <c r="AG63" i="21"/>
  <c r="AF63" i="21"/>
  <c r="AE63" i="21"/>
  <c r="AD63" i="21"/>
  <c r="AC63" i="21"/>
  <c r="AB63" i="21"/>
  <c r="AA63" i="21"/>
  <c r="Z63" i="21"/>
  <c r="Y63" i="21"/>
  <c r="X63" i="21"/>
  <c r="W63" i="21"/>
  <c r="V63" i="21"/>
  <c r="U63" i="21"/>
  <c r="T63" i="21"/>
  <c r="S63" i="21"/>
  <c r="R63" i="21"/>
  <c r="Q63" i="21"/>
  <c r="P63" i="21"/>
  <c r="O63" i="21"/>
  <c r="N63" i="21"/>
  <c r="M63" i="21"/>
  <c r="L63" i="21"/>
  <c r="K63" i="21"/>
  <c r="J63" i="21"/>
  <c r="I63" i="21"/>
  <c r="H63" i="21"/>
  <c r="G63" i="21"/>
  <c r="F63" i="21"/>
  <c r="E63" i="21"/>
  <c r="D63" i="21"/>
  <c r="AM62" i="21"/>
  <c r="AL62" i="21"/>
  <c r="AK62" i="21"/>
  <c r="AJ62" i="21"/>
  <c r="AI62" i="21"/>
  <c r="AH62" i="21"/>
  <c r="AG62" i="21"/>
  <c r="AF62" i="21"/>
  <c r="AE62" i="21"/>
  <c r="AD62" i="21"/>
  <c r="AC62" i="21"/>
  <c r="AB62" i="21"/>
  <c r="AA62" i="21"/>
  <c r="Z62" i="21"/>
  <c r="Y62" i="21"/>
  <c r="X62" i="21"/>
  <c r="W62" i="21"/>
  <c r="V62" i="21"/>
  <c r="U62" i="21"/>
  <c r="T62" i="21"/>
  <c r="S62" i="21"/>
  <c r="R62" i="21"/>
  <c r="Q62" i="21"/>
  <c r="P62" i="21"/>
  <c r="O62" i="21"/>
  <c r="N62" i="21"/>
  <c r="M62" i="21"/>
  <c r="L62" i="21"/>
  <c r="K62" i="21"/>
  <c r="J62" i="21"/>
  <c r="I62" i="21"/>
  <c r="H62" i="21"/>
  <c r="G62" i="21"/>
  <c r="F62" i="21"/>
  <c r="E62" i="21"/>
  <c r="D62" i="21"/>
  <c r="AM61" i="21"/>
  <c r="AL61" i="21"/>
  <c r="AK61" i="21"/>
  <c r="AJ61" i="21"/>
  <c r="AI61" i="21"/>
  <c r="AH61" i="21"/>
  <c r="AG61" i="21"/>
  <c r="AF61" i="21"/>
  <c r="AE61" i="21"/>
  <c r="AD61" i="21"/>
  <c r="AC61" i="21"/>
  <c r="AB61" i="21"/>
  <c r="AA61" i="21"/>
  <c r="Z61" i="21"/>
  <c r="Y61" i="21"/>
  <c r="X61" i="21"/>
  <c r="W61" i="21"/>
  <c r="V61" i="21"/>
  <c r="U61" i="21"/>
  <c r="T61" i="21"/>
  <c r="S61" i="21"/>
  <c r="R61" i="21"/>
  <c r="Q61" i="21"/>
  <c r="P61" i="21"/>
  <c r="O61" i="21"/>
  <c r="N61" i="21"/>
  <c r="M61" i="21"/>
  <c r="L61" i="21"/>
  <c r="K61" i="21"/>
  <c r="J61" i="21"/>
  <c r="I61" i="21"/>
  <c r="H61" i="21"/>
  <c r="G61" i="21"/>
  <c r="F61" i="21"/>
  <c r="E61" i="21"/>
  <c r="D61" i="21"/>
  <c r="AM60" i="21"/>
  <c r="AL60" i="21"/>
  <c r="AK60" i="21"/>
  <c r="AJ60" i="21"/>
  <c r="AI60" i="21"/>
  <c r="AH60" i="21"/>
  <c r="AG60" i="21"/>
  <c r="AF60" i="21"/>
  <c r="AE60" i="21"/>
  <c r="AD60" i="21"/>
  <c r="AC60" i="21"/>
  <c r="AB60" i="21"/>
  <c r="AA60" i="21"/>
  <c r="Z60" i="21"/>
  <c r="Y60" i="21"/>
  <c r="X60" i="21"/>
  <c r="W60" i="21"/>
  <c r="V60" i="21"/>
  <c r="U60" i="21"/>
  <c r="T60" i="21"/>
  <c r="S60" i="21"/>
  <c r="R60" i="21"/>
  <c r="Q60" i="21"/>
  <c r="P60" i="21"/>
  <c r="O60" i="21"/>
  <c r="N60" i="21"/>
  <c r="M60" i="21"/>
  <c r="L60" i="21"/>
  <c r="K60" i="21"/>
  <c r="J60" i="21"/>
  <c r="I60" i="21"/>
  <c r="H60" i="21"/>
  <c r="G60" i="21"/>
  <c r="F60" i="21"/>
  <c r="E60" i="21"/>
  <c r="D60" i="21"/>
  <c r="AM59" i="21"/>
  <c r="AL59" i="21"/>
  <c r="AK59" i="21"/>
  <c r="AJ59" i="21"/>
  <c r="AI59" i="21"/>
  <c r="AH59" i="21"/>
  <c r="AG59" i="21"/>
  <c r="AF59" i="21"/>
  <c r="AE59" i="21"/>
  <c r="AD59" i="21"/>
  <c r="AC59" i="21"/>
  <c r="AB59" i="21"/>
  <c r="AA59" i="21"/>
  <c r="Z59" i="21"/>
  <c r="Y59" i="21"/>
  <c r="X59" i="21"/>
  <c r="W59" i="21"/>
  <c r="V59" i="21"/>
  <c r="U59" i="21"/>
  <c r="T59" i="21"/>
  <c r="S59" i="21"/>
  <c r="R59" i="21"/>
  <c r="Q59" i="21"/>
  <c r="P59" i="21"/>
  <c r="O59" i="21"/>
  <c r="N59" i="21"/>
  <c r="M59" i="21"/>
  <c r="L59" i="21"/>
  <c r="K59" i="21"/>
  <c r="J59" i="21"/>
  <c r="I59" i="21"/>
  <c r="H59" i="21"/>
  <c r="G59" i="21"/>
  <c r="F59" i="21"/>
  <c r="E59" i="21"/>
  <c r="D59" i="21"/>
  <c r="AM58" i="21"/>
  <c r="AL58" i="21"/>
  <c r="AK58" i="21"/>
  <c r="AJ58" i="21"/>
  <c r="AI58" i="21"/>
  <c r="AH58" i="21"/>
  <c r="AG58" i="21"/>
  <c r="AF58" i="21"/>
  <c r="AE58" i="21"/>
  <c r="AD58" i="21"/>
  <c r="AC58" i="21"/>
  <c r="AB58" i="21"/>
  <c r="AA58" i="21"/>
  <c r="Z58" i="21"/>
  <c r="Y58" i="21"/>
  <c r="X58" i="21"/>
  <c r="W58" i="21"/>
  <c r="V58" i="21"/>
  <c r="U58" i="21"/>
  <c r="T58" i="21"/>
  <c r="S58" i="21"/>
  <c r="R58" i="21"/>
  <c r="Q58" i="21"/>
  <c r="P58" i="21"/>
  <c r="O58" i="21"/>
  <c r="N58" i="21"/>
  <c r="M58" i="21"/>
  <c r="L58" i="21"/>
  <c r="K58" i="21"/>
  <c r="J58" i="21"/>
  <c r="I58" i="21"/>
  <c r="H58" i="21"/>
  <c r="G58" i="21"/>
  <c r="F58" i="21"/>
  <c r="E58" i="21"/>
  <c r="D58" i="21"/>
  <c r="AM57" i="21"/>
  <c r="AL57" i="21"/>
  <c r="AK57" i="21"/>
  <c r="AJ57" i="21"/>
  <c r="AI57" i="21"/>
  <c r="AH57" i="21"/>
  <c r="AG57" i="21"/>
  <c r="AF57" i="21"/>
  <c r="AE57" i="21"/>
  <c r="AD57" i="21"/>
  <c r="AC57" i="21"/>
  <c r="AB57" i="21"/>
  <c r="AA57" i="21"/>
  <c r="Z57" i="21"/>
  <c r="Y57" i="21"/>
  <c r="X57" i="21"/>
  <c r="W57" i="21"/>
  <c r="V57" i="21"/>
  <c r="U57" i="21"/>
  <c r="T57" i="21"/>
  <c r="S57" i="21"/>
  <c r="R57" i="21"/>
  <c r="Q57" i="21"/>
  <c r="P57" i="21"/>
  <c r="O57" i="21"/>
  <c r="N57" i="21"/>
  <c r="M57" i="21"/>
  <c r="L57" i="21"/>
  <c r="K57" i="21"/>
  <c r="J57" i="21"/>
  <c r="I57" i="21"/>
  <c r="H57" i="21"/>
  <c r="G57" i="21"/>
  <c r="F57" i="21"/>
  <c r="E57" i="21"/>
  <c r="D57" i="21"/>
  <c r="AM56" i="21"/>
  <c r="AL56" i="21"/>
  <c r="AK56" i="21"/>
  <c r="AJ56" i="21"/>
  <c r="AI56" i="21"/>
  <c r="AH56" i="21"/>
  <c r="AG56" i="21"/>
  <c r="AF56" i="21"/>
  <c r="AE56" i="21"/>
  <c r="AD56" i="21"/>
  <c r="AC56" i="21"/>
  <c r="AB56" i="21"/>
  <c r="AA56" i="21"/>
  <c r="Z56" i="21"/>
  <c r="Y56" i="21"/>
  <c r="X56" i="21"/>
  <c r="W56" i="21"/>
  <c r="V56" i="21"/>
  <c r="U56" i="21"/>
  <c r="T56" i="21"/>
  <c r="S56" i="21"/>
  <c r="R56" i="21"/>
  <c r="Q56" i="21"/>
  <c r="P56" i="21"/>
  <c r="O56" i="21"/>
  <c r="N56" i="21"/>
  <c r="M56" i="21"/>
  <c r="L56" i="21"/>
  <c r="K56" i="21"/>
  <c r="J56" i="21"/>
  <c r="I56" i="21"/>
  <c r="H56" i="21"/>
  <c r="G56" i="21"/>
  <c r="F56" i="21"/>
  <c r="E56" i="21"/>
  <c r="D56" i="21"/>
  <c r="AM55" i="21"/>
  <c r="AL55" i="21"/>
  <c r="AK55" i="21"/>
  <c r="AJ55" i="21"/>
  <c r="AI55" i="21"/>
  <c r="AH55" i="21"/>
  <c r="AG55" i="21"/>
  <c r="AF55" i="21"/>
  <c r="AE55" i="21"/>
  <c r="AD55" i="21"/>
  <c r="AC55" i="21"/>
  <c r="AB55" i="21"/>
  <c r="AA55" i="21"/>
  <c r="Z55" i="21"/>
  <c r="Y55" i="21"/>
  <c r="X55" i="21"/>
  <c r="W55" i="21"/>
  <c r="V55" i="21"/>
  <c r="U55" i="21"/>
  <c r="T55" i="21"/>
  <c r="S55" i="21"/>
  <c r="R55" i="21"/>
  <c r="Q55" i="21"/>
  <c r="P55" i="21"/>
  <c r="O55" i="21"/>
  <c r="N55" i="21"/>
  <c r="M55" i="21"/>
  <c r="L55" i="21"/>
  <c r="K55" i="21"/>
  <c r="J55" i="21"/>
  <c r="I55" i="21"/>
  <c r="H55" i="21"/>
  <c r="G55" i="21"/>
  <c r="F55" i="21"/>
  <c r="E55" i="21"/>
  <c r="D55" i="21"/>
  <c r="AM54" i="21"/>
  <c r="AL54" i="21"/>
  <c r="AK54" i="21"/>
  <c r="AJ54" i="21"/>
  <c r="AI54" i="21"/>
  <c r="AH54" i="21"/>
  <c r="AG54" i="21"/>
  <c r="AF54" i="21"/>
  <c r="AE54" i="21"/>
  <c r="AD54" i="21"/>
  <c r="AC54" i="21"/>
  <c r="AB54" i="21"/>
  <c r="AA54" i="21"/>
  <c r="Z54" i="21"/>
  <c r="Y54" i="21"/>
  <c r="X54" i="21"/>
  <c r="W54" i="21"/>
  <c r="V54" i="21"/>
  <c r="U54" i="21"/>
  <c r="T54" i="21"/>
  <c r="S54" i="21"/>
  <c r="R54" i="21"/>
  <c r="Q54" i="21"/>
  <c r="P54" i="21"/>
  <c r="O54" i="21"/>
  <c r="N54" i="21"/>
  <c r="M54" i="21"/>
  <c r="L54" i="21"/>
  <c r="K54" i="21"/>
  <c r="J54" i="21"/>
  <c r="I54" i="21"/>
  <c r="H54" i="21"/>
  <c r="G54" i="21"/>
  <c r="F54" i="21"/>
  <c r="E54" i="21"/>
  <c r="D54" i="21"/>
  <c r="AM53" i="21"/>
  <c r="AL53" i="21"/>
  <c r="AK53" i="21"/>
  <c r="AJ53" i="21"/>
  <c r="AI53" i="21"/>
  <c r="AH53" i="21"/>
  <c r="AG53" i="21"/>
  <c r="AF53" i="21"/>
  <c r="AE53" i="21"/>
  <c r="AD53" i="21"/>
  <c r="AC53" i="21"/>
  <c r="AB53" i="21"/>
  <c r="AA53" i="21"/>
  <c r="Z53" i="21"/>
  <c r="Y53" i="21"/>
  <c r="X53" i="21"/>
  <c r="W53" i="21"/>
  <c r="V53" i="21"/>
  <c r="U53" i="21"/>
  <c r="T53" i="21"/>
  <c r="S53" i="21"/>
  <c r="R53" i="21"/>
  <c r="Q53" i="21"/>
  <c r="P53" i="21"/>
  <c r="O53" i="21"/>
  <c r="N53" i="21"/>
  <c r="M53" i="21"/>
  <c r="L53" i="21"/>
  <c r="K53" i="21"/>
  <c r="J53" i="21"/>
  <c r="I53" i="21"/>
  <c r="H53" i="21"/>
  <c r="G53" i="21"/>
  <c r="F53" i="21"/>
  <c r="E53" i="21"/>
  <c r="D53" i="21"/>
  <c r="AM52" i="21"/>
  <c r="AL52" i="21"/>
  <c r="AK52" i="21"/>
  <c r="AJ52" i="21"/>
  <c r="AI52" i="21"/>
  <c r="AH52" i="21"/>
  <c r="AG52" i="21"/>
  <c r="AF52" i="21"/>
  <c r="AE52" i="21"/>
  <c r="AD52" i="21"/>
  <c r="AC52" i="21"/>
  <c r="AB52" i="21"/>
  <c r="AA52" i="21"/>
  <c r="Z52" i="21"/>
  <c r="Y52" i="21"/>
  <c r="X52" i="21"/>
  <c r="W52" i="21"/>
  <c r="V52" i="21"/>
  <c r="U52" i="21"/>
  <c r="T52" i="21"/>
  <c r="S52" i="21"/>
  <c r="R52" i="21"/>
  <c r="Q52" i="21"/>
  <c r="P52" i="21"/>
  <c r="O52" i="21"/>
  <c r="N52" i="21"/>
  <c r="M52" i="21"/>
  <c r="L52" i="21"/>
  <c r="K52" i="21"/>
  <c r="J52" i="21"/>
  <c r="I52" i="21"/>
  <c r="H52" i="21"/>
  <c r="G52" i="21"/>
  <c r="F52" i="21"/>
  <c r="E52" i="21"/>
  <c r="D52" i="21"/>
  <c r="AM51" i="21"/>
  <c r="AL51" i="21"/>
  <c r="AK51" i="21"/>
  <c r="AJ51" i="21"/>
  <c r="AI51" i="21"/>
  <c r="AH51" i="21"/>
  <c r="AG51" i="21"/>
  <c r="AF51" i="21"/>
  <c r="AE51" i="21"/>
  <c r="AD51" i="21"/>
  <c r="AC51" i="21"/>
  <c r="AB51" i="21"/>
  <c r="AA51" i="21"/>
  <c r="Z51" i="21"/>
  <c r="Y51" i="21"/>
  <c r="X51" i="21"/>
  <c r="W51" i="21"/>
  <c r="V51" i="21"/>
  <c r="U51" i="21"/>
  <c r="T51" i="21"/>
  <c r="S51" i="21"/>
  <c r="R51" i="21"/>
  <c r="Q51" i="21"/>
  <c r="P51" i="21"/>
  <c r="O51" i="21"/>
  <c r="N51" i="21"/>
  <c r="M51" i="21"/>
  <c r="L51" i="21"/>
  <c r="K51" i="21"/>
  <c r="J51" i="21"/>
  <c r="I51" i="21"/>
  <c r="H51" i="21"/>
  <c r="G51" i="21"/>
  <c r="F51" i="21"/>
  <c r="E51" i="21"/>
  <c r="D51" i="21"/>
  <c r="AM50" i="21"/>
  <c r="AL50" i="21"/>
  <c r="AK50" i="21"/>
  <c r="AJ50" i="21"/>
  <c r="AI50" i="21"/>
  <c r="AH50" i="21"/>
  <c r="AG50" i="21"/>
  <c r="AF50" i="21"/>
  <c r="AE50" i="21"/>
  <c r="AD50" i="21"/>
  <c r="AC50" i="21"/>
  <c r="AB50" i="21"/>
  <c r="AA50" i="21"/>
  <c r="Z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AM49" i="21"/>
  <c r="AL49" i="21"/>
  <c r="AK49" i="21"/>
  <c r="AJ49" i="21"/>
  <c r="AI49" i="21"/>
  <c r="AH49" i="21"/>
  <c r="AG49" i="21"/>
  <c r="AF49" i="21"/>
  <c r="AE49" i="21"/>
  <c r="AD49" i="21"/>
  <c r="AC49" i="21"/>
  <c r="AB49" i="21"/>
  <c r="AA49" i="21"/>
  <c r="Z49" i="21"/>
  <c r="Y49" i="21"/>
  <c r="X49" i="21"/>
  <c r="W49" i="21"/>
  <c r="V49" i="21"/>
  <c r="U49" i="21"/>
  <c r="T49" i="21"/>
  <c r="S49" i="21"/>
  <c r="R49" i="21"/>
  <c r="Q49" i="21"/>
  <c r="P49" i="21"/>
  <c r="O49" i="21"/>
  <c r="N49" i="21"/>
  <c r="M49" i="21"/>
  <c r="L49" i="21"/>
  <c r="K49" i="21"/>
  <c r="J49" i="21"/>
  <c r="I49" i="21"/>
  <c r="H49" i="21"/>
  <c r="G49" i="21"/>
  <c r="F49" i="21"/>
  <c r="E49" i="21"/>
  <c r="D49" i="21"/>
  <c r="AM48" i="21"/>
  <c r="AL48" i="21"/>
  <c r="AK48" i="21"/>
  <c r="AJ48" i="21"/>
  <c r="AI48" i="21"/>
  <c r="AH48" i="21"/>
  <c r="AG48" i="21"/>
  <c r="AF48" i="21"/>
  <c r="AE48" i="21"/>
  <c r="AD48" i="21"/>
  <c r="AC48" i="21"/>
  <c r="AB48" i="21"/>
  <c r="AA48" i="21"/>
  <c r="Z48" i="21"/>
  <c r="Y48" i="21"/>
  <c r="X48" i="2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AM47" i="21"/>
  <c r="AL47" i="21"/>
  <c r="AK47" i="21"/>
  <c r="AJ47" i="21"/>
  <c r="AI47" i="21"/>
  <c r="AH47" i="21"/>
  <c r="AG47" i="21"/>
  <c r="AF47" i="21"/>
  <c r="AE47" i="21"/>
  <c r="AD47" i="21"/>
  <c r="AC47" i="21"/>
  <c r="AB47" i="21"/>
  <c r="AA47" i="21"/>
  <c r="Z47" i="21"/>
  <c r="Y47" i="21"/>
  <c r="X47" i="2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AM85" i="20"/>
  <c r="AM83" i="20"/>
  <c r="AL83" i="20"/>
  <c r="AK83" i="20"/>
  <c r="AJ83" i="20"/>
  <c r="AI83" i="20"/>
  <c r="AH83" i="20"/>
  <c r="AG83" i="20"/>
  <c r="AF83" i="20"/>
  <c r="AE83" i="20"/>
  <c r="AD83" i="20"/>
  <c r="AC83" i="20"/>
  <c r="AB83" i="20"/>
  <c r="AA83" i="20"/>
  <c r="Z83" i="20"/>
  <c r="Y83" i="20"/>
  <c r="X83" i="20"/>
  <c r="W83" i="20"/>
  <c r="V83" i="20"/>
  <c r="U83" i="20"/>
  <c r="T83" i="20"/>
  <c r="S83" i="20"/>
  <c r="R83" i="20"/>
  <c r="Q83" i="20"/>
  <c r="P83" i="20"/>
  <c r="O83" i="20"/>
  <c r="N83" i="20"/>
  <c r="M83" i="20"/>
  <c r="L83" i="20"/>
  <c r="K83" i="20"/>
  <c r="J83" i="20"/>
  <c r="I83" i="20"/>
  <c r="H83" i="20"/>
  <c r="G83" i="20"/>
  <c r="F83" i="20"/>
  <c r="E83" i="20"/>
  <c r="D83" i="20"/>
  <c r="C85" i="20"/>
  <c r="D85" i="20" s="1"/>
  <c r="AM82" i="20"/>
  <c r="AL82" i="20"/>
  <c r="AK82" i="20"/>
  <c r="AJ82" i="20"/>
  <c r="AI82" i="20"/>
  <c r="AH82" i="20"/>
  <c r="AG82" i="20"/>
  <c r="AF82" i="20"/>
  <c r="AE82" i="20"/>
  <c r="AD82" i="20"/>
  <c r="AC82" i="20"/>
  <c r="AB82" i="20"/>
  <c r="AA82" i="20"/>
  <c r="Z82" i="20"/>
  <c r="Y82" i="20"/>
  <c r="X82" i="20"/>
  <c r="W82" i="20"/>
  <c r="V82" i="20"/>
  <c r="U82" i="20"/>
  <c r="T82" i="20"/>
  <c r="S82" i="20"/>
  <c r="R82" i="20"/>
  <c r="Q82" i="20"/>
  <c r="P82" i="20"/>
  <c r="O82" i="20"/>
  <c r="N82" i="20"/>
  <c r="M82" i="20"/>
  <c r="L82" i="20"/>
  <c r="K82" i="20"/>
  <c r="J82" i="20"/>
  <c r="I82" i="20"/>
  <c r="H82" i="20"/>
  <c r="G82" i="20"/>
  <c r="F82" i="20"/>
  <c r="E82" i="20"/>
  <c r="D82" i="20"/>
  <c r="AM81" i="20"/>
  <c r="AL81" i="20"/>
  <c r="AK81" i="20"/>
  <c r="AJ81" i="20"/>
  <c r="AI81" i="20"/>
  <c r="AH81" i="20"/>
  <c r="AG81" i="20"/>
  <c r="AF81" i="20"/>
  <c r="AE81" i="20"/>
  <c r="AD81" i="20"/>
  <c r="AC81" i="20"/>
  <c r="AB81" i="20"/>
  <c r="AA81" i="20"/>
  <c r="Z81" i="20"/>
  <c r="Y81" i="20"/>
  <c r="X81" i="20"/>
  <c r="W81" i="20"/>
  <c r="V81" i="20"/>
  <c r="U81" i="20"/>
  <c r="T81" i="20"/>
  <c r="S81" i="20"/>
  <c r="R81" i="20"/>
  <c r="Q81" i="20"/>
  <c r="P81" i="20"/>
  <c r="O81" i="20"/>
  <c r="N81" i="20"/>
  <c r="M81" i="20"/>
  <c r="L81" i="20"/>
  <c r="K81" i="20"/>
  <c r="J81" i="20"/>
  <c r="I81" i="20"/>
  <c r="H81" i="20"/>
  <c r="G81" i="20"/>
  <c r="F81" i="20"/>
  <c r="E81" i="20"/>
  <c r="D81" i="20"/>
  <c r="AM80" i="20"/>
  <c r="AL80" i="20"/>
  <c r="AK80" i="20"/>
  <c r="AJ80" i="20"/>
  <c r="AI80" i="20"/>
  <c r="AH80" i="20"/>
  <c r="AG80" i="20"/>
  <c r="AF80" i="20"/>
  <c r="AE80" i="20"/>
  <c r="AD80" i="20"/>
  <c r="AC80" i="20"/>
  <c r="AB80" i="20"/>
  <c r="AA80" i="20"/>
  <c r="Z80" i="20"/>
  <c r="Y80" i="20"/>
  <c r="X80" i="20"/>
  <c r="W80" i="20"/>
  <c r="V80" i="20"/>
  <c r="U80" i="20"/>
  <c r="T80" i="20"/>
  <c r="S80" i="20"/>
  <c r="R80" i="20"/>
  <c r="Q80" i="20"/>
  <c r="P80" i="20"/>
  <c r="O80" i="20"/>
  <c r="N80" i="20"/>
  <c r="M80" i="20"/>
  <c r="L80" i="20"/>
  <c r="K80" i="20"/>
  <c r="J80" i="20"/>
  <c r="I80" i="20"/>
  <c r="H80" i="20"/>
  <c r="G80" i="20"/>
  <c r="F80" i="20"/>
  <c r="E80" i="20"/>
  <c r="D80" i="20"/>
  <c r="AM79" i="20"/>
  <c r="AL79" i="20"/>
  <c r="AK79" i="20"/>
  <c r="AJ79" i="20"/>
  <c r="AI79" i="20"/>
  <c r="AH79" i="20"/>
  <c r="AG79" i="20"/>
  <c r="AF79" i="20"/>
  <c r="AE79" i="20"/>
  <c r="AD79" i="20"/>
  <c r="AC79" i="20"/>
  <c r="AB79" i="20"/>
  <c r="AA79" i="20"/>
  <c r="Z79" i="20"/>
  <c r="Y79" i="20"/>
  <c r="X79" i="20"/>
  <c r="W79" i="20"/>
  <c r="V79" i="20"/>
  <c r="U79" i="20"/>
  <c r="T79" i="20"/>
  <c r="S79" i="20"/>
  <c r="R79" i="20"/>
  <c r="Q79" i="20"/>
  <c r="P79" i="20"/>
  <c r="O79" i="20"/>
  <c r="N79" i="20"/>
  <c r="M79" i="20"/>
  <c r="L79" i="20"/>
  <c r="K79" i="20"/>
  <c r="J79" i="20"/>
  <c r="I79" i="20"/>
  <c r="H79" i="20"/>
  <c r="G79" i="20"/>
  <c r="F79" i="20"/>
  <c r="E79" i="20"/>
  <c r="D79" i="20"/>
  <c r="AM78" i="20"/>
  <c r="AL78" i="20"/>
  <c r="AK78" i="20"/>
  <c r="AJ78" i="20"/>
  <c r="AI78" i="20"/>
  <c r="AH78" i="20"/>
  <c r="AG78" i="20"/>
  <c r="AF78" i="20"/>
  <c r="AE78" i="20"/>
  <c r="AD78" i="20"/>
  <c r="AC78" i="20"/>
  <c r="AB78" i="20"/>
  <c r="AA78" i="20"/>
  <c r="Z78" i="20"/>
  <c r="Y78" i="20"/>
  <c r="X78" i="20"/>
  <c r="W78" i="20"/>
  <c r="V78" i="20"/>
  <c r="U78" i="20"/>
  <c r="T78" i="20"/>
  <c r="S78" i="20"/>
  <c r="R78" i="20"/>
  <c r="Q78" i="20"/>
  <c r="P78" i="20"/>
  <c r="O78" i="20"/>
  <c r="N78" i="20"/>
  <c r="M78" i="20"/>
  <c r="L78" i="20"/>
  <c r="K78" i="20"/>
  <c r="J78" i="20"/>
  <c r="I78" i="20"/>
  <c r="H78" i="20"/>
  <c r="G78" i="20"/>
  <c r="F78" i="20"/>
  <c r="E78" i="20"/>
  <c r="D78" i="20"/>
  <c r="AM77" i="20"/>
  <c r="AL77" i="20"/>
  <c r="AK77" i="20"/>
  <c r="AJ77" i="20"/>
  <c r="AI77" i="20"/>
  <c r="AH77" i="20"/>
  <c r="AG77" i="20"/>
  <c r="AF77" i="20"/>
  <c r="AE77" i="20"/>
  <c r="AD77" i="20"/>
  <c r="AC77" i="20"/>
  <c r="AB77" i="20"/>
  <c r="AA77" i="20"/>
  <c r="Z77" i="20"/>
  <c r="Y77" i="20"/>
  <c r="X77" i="20"/>
  <c r="W77" i="20"/>
  <c r="V77" i="20"/>
  <c r="U77" i="20"/>
  <c r="T77" i="20"/>
  <c r="S77" i="20"/>
  <c r="R77" i="20"/>
  <c r="Q77" i="20"/>
  <c r="P77" i="20"/>
  <c r="O77" i="20"/>
  <c r="N77" i="20"/>
  <c r="M77" i="20"/>
  <c r="L77" i="20"/>
  <c r="K77" i="20"/>
  <c r="J77" i="20"/>
  <c r="I77" i="20"/>
  <c r="H77" i="20"/>
  <c r="G77" i="20"/>
  <c r="F77" i="20"/>
  <c r="E77" i="20"/>
  <c r="D77" i="20"/>
  <c r="AM76" i="20"/>
  <c r="AL76" i="20"/>
  <c r="AK76" i="20"/>
  <c r="AJ76" i="20"/>
  <c r="AI76" i="20"/>
  <c r="AH76" i="20"/>
  <c r="AG76" i="20"/>
  <c r="AF76" i="20"/>
  <c r="AE76" i="20"/>
  <c r="AD76" i="20"/>
  <c r="AC76" i="20"/>
  <c r="AB76" i="20"/>
  <c r="AA76" i="20"/>
  <c r="Z76" i="20"/>
  <c r="Y76" i="20"/>
  <c r="X76" i="20"/>
  <c r="W76" i="20"/>
  <c r="V76" i="20"/>
  <c r="U76" i="20"/>
  <c r="T76" i="20"/>
  <c r="S76" i="20"/>
  <c r="R76" i="20"/>
  <c r="Q76" i="20"/>
  <c r="P76" i="20"/>
  <c r="O76" i="20"/>
  <c r="N76" i="20"/>
  <c r="M76" i="20"/>
  <c r="L76" i="20"/>
  <c r="K76" i="20"/>
  <c r="J76" i="20"/>
  <c r="I76" i="20"/>
  <c r="H76" i="20"/>
  <c r="G76" i="20"/>
  <c r="F76" i="20"/>
  <c r="E76" i="20"/>
  <c r="D76" i="20"/>
  <c r="AM75" i="20"/>
  <c r="AL75" i="20"/>
  <c r="AK75" i="20"/>
  <c r="AJ75" i="20"/>
  <c r="AI75" i="20"/>
  <c r="AH75" i="20"/>
  <c r="AG75" i="20"/>
  <c r="AF75" i="20"/>
  <c r="AE75" i="20"/>
  <c r="AD75" i="20"/>
  <c r="AC75" i="20"/>
  <c r="AB75" i="20"/>
  <c r="AA75" i="20"/>
  <c r="Z75" i="20"/>
  <c r="Y75" i="20"/>
  <c r="X75" i="20"/>
  <c r="W75" i="20"/>
  <c r="V75" i="20"/>
  <c r="U75" i="20"/>
  <c r="T75" i="20"/>
  <c r="S75" i="20"/>
  <c r="R75" i="20"/>
  <c r="Q75" i="20"/>
  <c r="P75" i="20"/>
  <c r="O75" i="20"/>
  <c r="N75" i="20"/>
  <c r="M75" i="20"/>
  <c r="L75" i="20"/>
  <c r="K75" i="20"/>
  <c r="J75" i="20"/>
  <c r="I75" i="20"/>
  <c r="H75" i="20"/>
  <c r="G75" i="20"/>
  <c r="F75" i="20"/>
  <c r="E75" i="20"/>
  <c r="D75" i="20"/>
  <c r="AM74" i="20"/>
  <c r="AL74" i="20"/>
  <c r="AK74" i="20"/>
  <c r="AJ74" i="20"/>
  <c r="AI74" i="20"/>
  <c r="AH74" i="20"/>
  <c r="AG74" i="20"/>
  <c r="AF74" i="20"/>
  <c r="AE74" i="20"/>
  <c r="AD74" i="20"/>
  <c r="AC74" i="20"/>
  <c r="AB74" i="20"/>
  <c r="AA74" i="20"/>
  <c r="Z74" i="20"/>
  <c r="Y74" i="20"/>
  <c r="X74" i="20"/>
  <c r="W74" i="20"/>
  <c r="V74" i="20"/>
  <c r="U74" i="20"/>
  <c r="T74" i="20"/>
  <c r="S74" i="20"/>
  <c r="R74" i="20"/>
  <c r="Q74" i="20"/>
  <c r="P74" i="20"/>
  <c r="O74" i="20"/>
  <c r="N74" i="20"/>
  <c r="M74" i="20"/>
  <c r="L74" i="20"/>
  <c r="K74" i="20"/>
  <c r="J74" i="20"/>
  <c r="I74" i="20"/>
  <c r="H74" i="20"/>
  <c r="G74" i="20"/>
  <c r="F74" i="20"/>
  <c r="E74" i="20"/>
  <c r="D74" i="20"/>
  <c r="AM73" i="20"/>
  <c r="AL73" i="20"/>
  <c r="AK73" i="20"/>
  <c r="AJ73" i="20"/>
  <c r="AI73" i="20"/>
  <c r="AH73" i="20"/>
  <c r="AG73" i="20"/>
  <c r="AF73" i="20"/>
  <c r="AE73" i="20"/>
  <c r="AD73" i="20"/>
  <c r="AC73" i="20"/>
  <c r="AB73" i="20"/>
  <c r="AA73" i="20"/>
  <c r="Z73" i="20"/>
  <c r="Y73" i="20"/>
  <c r="X73" i="20"/>
  <c r="W73" i="20"/>
  <c r="V73" i="20"/>
  <c r="U73" i="20"/>
  <c r="T73" i="20"/>
  <c r="S73" i="20"/>
  <c r="R73" i="20"/>
  <c r="Q73" i="20"/>
  <c r="P73" i="20"/>
  <c r="O73" i="20"/>
  <c r="N73" i="20"/>
  <c r="M73" i="20"/>
  <c r="L73" i="20"/>
  <c r="K73" i="20"/>
  <c r="J73" i="20"/>
  <c r="I73" i="20"/>
  <c r="H73" i="20"/>
  <c r="G73" i="20"/>
  <c r="F73" i="20"/>
  <c r="E73" i="20"/>
  <c r="D73" i="20"/>
  <c r="AM72" i="20"/>
  <c r="AL72" i="20"/>
  <c r="AK72" i="20"/>
  <c r="AJ72" i="20"/>
  <c r="AI72" i="20"/>
  <c r="AH72" i="20"/>
  <c r="AG72" i="20"/>
  <c r="AF72" i="20"/>
  <c r="AE72" i="20"/>
  <c r="AD72" i="20"/>
  <c r="AC72" i="20"/>
  <c r="AB72" i="20"/>
  <c r="AA72" i="20"/>
  <c r="Z72" i="20"/>
  <c r="Y72" i="20"/>
  <c r="X72" i="20"/>
  <c r="W72" i="20"/>
  <c r="V72" i="20"/>
  <c r="U72" i="20"/>
  <c r="T72" i="20"/>
  <c r="S72" i="20"/>
  <c r="R72" i="20"/>
  <c r="Q72" i="20"/>
  <c r="P72" i="20"/>
  <c r="O72" i="20"/>
  <c r="N72" i="20"/>
  <c r="M72" i="20"/>
  <c r="L72" i="20"/>
  <c r="K72" i="20"/>
  <c r="J72" i="20"/>
  <c r="I72" i="20"/>
  <c r="H72" i="20"/>
  <c r="G72" i="20"/>
  <c r="F72" i="20"/>
  <c r="E72" i="20"/>
  <c r="D72" i="20"/>
  <c r="AM71" i="20"/>
  <c r="AL71" i="20"/>
  <c r="AK71" i="20"/>
  <c r="AJ71" i="20"/>
  <c r="AI71" i="20"/>
  <c r="AH71" i="20"/>
  <c r="AG71" i="20"/>
  <c r="AF71" i="20"/>
  <c r="AE71" i="20"/>
  <c r="AD71" i="20"/>
  <c r="AC71" i="20"/>
  <c r="AB71" i="20"/>
  <c r="AA71" i="20"/>
  <c r="Z71" i="20"/>
  <c r="Y71" i="20"/>
  <c r="X71" i="20"/>
  <c r="W71" i="20"/>
  <c r="V71" i="20"/>
  <c r="U71" i="20"/>
  <c r="T71" i="20"/>
  <c r="S71" i="20"/>
  <c r="R71" i="20"/>
  <c r="Q71" i="20"/>
  <c r="P71" i="20"/>
  <c r="O71" i="20"/>
  <c r="N71" i="20"/>
  <c r="M71" i="20"/>
  <c r="L71" i="20"/>
  <c r="K71" i="20"/>
  <c r="J71" i="20"/>
  <c r="I71" i="20"/>
  <c r="H71" i="20"/>
  <c r="G71" i="20"/>
  <c r="F71" i="20"/>
  <c r="E71" i="20"/>
  <c r="D71" i="20"/>
  <c r="AM70" i="20"/>
  <c r="AL70" i="20"/>
  <c r="AK70" i="20"/>
  <c r="AJ70" i="20"/>
  <c r="AI70" i="20"/>
  <c r="AH70" i="20"/>
  <c r="AG70" i="20"/>
  <c r="AF70" i="20"/>
  <c r="AE70" i="20"/>
  <c r="AD70" i="20"/>
  <c r="AC70" i="20"/>
  <c r="AB70" i="20"/>
  <c r="AA70" i="20"/>
  <c r="Z70" i="20"/>
  <c r="Y70" i="20"/>
  <c r="X70" i="20"/>
  <c r="W70" i="20"/>
  <c r="V70" i="20"/>
  <c r="U70" i="20"/>
  <c r="T70" i="20"/>
  <c r="S70" i="20"/>
  <c r="R70" i="20"/>
  <c r="Q70" i="20"/>
  <c r="P70" i="20"/>
  <c r="O70" i="20"/>
  <c r="N70" i="20"/>
  <c r="M70" i="20"/>
  <c r="L70" i="20"/>
  <c r="K70" i="20"/>
  <c r="J70" i="20"/>
  <c r="I70" i="20"/>
  <c r="H70" i="20"/>
  <c r="G70" i="20"/>
  <c r="F70" i="20"/>
  <c r="E70" i="20"/>
  <c r="D70" i="20"/>
  <c r="AM69" i="20"/>
  <c r="AL69" i="20"/>
  <c r="AK69" i="20"/>
  <c r="AJ69" i="20"/>
  <c r="AI69" i="20"/>
  <c r="AH69" i="20"/>
  <c r="AG69" i="20"/>
  <c r="AF69" i="20"/>
  <c r="AE69" i="20"/>
  <c r="AD69" i="20"/>
  <c r="AC69" i="20"/>
  <c r="AB69" i="20"/>
  <c r="AA69" i="20"/>
  <c r="Z69" i="20"/>
  <c r="Y69" i="20"/>
  <c r="X69" i="20"/>
  <c r="W69" i="20"/>
  <c r="V69" i="20"/>
  <c r="U69" i="20"/>
  <c r="T69" i="20"/>
  <c r="S69" i="20"/>
  <c r="R69" i="20"/>
  <c r="Q69" i="20"/>
  <c r="P69" i="20"/>
  <c r="O69" i="20"/>
  <c r="N69" i="20"/>
  <c r="M69" i="20"/>
  <c r="L69" i="20"/>
  <c r="K69" i="20"/>
  <c r="J69" i="20"/>
  <c r="I69" i="20"/>
  <c r="H69" i="20"/>
  <c r="G69" i="20"/>
  <c r="F69" i="20"/>
  <c r="E69" i="20"/>
  <c r="D69" i="20"/>
  <c r="AM68" i="20"/>
  <c r="AL68" i="20"/>
  <c r="AK68" i="20"/>
  <c r="AJ68" i="20"/>
  <c r="AI68" i="20"/>
  <c r="AH68" i="20"/>
  <c r="AG68" i="20"/>
  <c r="AF68" i="20"/>
  <c r="AE68" i="20"/>
  <c r="AD68" i="20"/>
  <c r="AC68" i="20"/>
  <c r="AB68" i="20"/>
  <c r="AA68" i="20"/>
  <c r="Z68" i="20"/>
  <c r="Y68" i="20"/>
  <c r="X68" i="20"/>
  <c r="W68" i="20"/>
  <c r="V68" i="20"/>
  <c r="U68" i="20"/>
  <c r="T68" i="20"/>
  <c r="S68" i="20"/>
  <c r="R68" i="20"/>
  <c r="Q68" i="20"/>
  <c r="P68" i="20"/>
  <c r="O68" i="20"/>
  <c r="N68" i="20"/>
  <c r="M68" i="20"/>
  <c r="L68" i="20"/>
  <c r="K68" i="20"/>
  <c r="J68" i="20"/>
  <c r="I68" i="20"/>
  <c r="H68" i="20"/>
  <c r="G68" i="20"/>
  <c r="F68" i="20"/>
  <c r="E68" i="20"/>
  <c r="D68" i="20"/>
  <c r="AM67" i="20"/>
  <c r="AL67" i="20"/>
  <c r="AK67" i="20"/>
  <c r="AJ67" i="20"/>
  <c r="AI67" i="20"/>
  <c r="AH67" i="20"/>
  <c r="AG67" i="20"/>
  <c r="AF67" i="20"/>
  <c r="AE67" i="20"/>
  <c r="AD67" i="20"/>
  <c r="AC67" i="20"/>
  <c r="AB67" i="20"/>
  <c r="AA67" i="20"/>
  <c r="Z67" i="20"/>
  <c r="Y67" i="20"/>
  <c r="X67" i="20"/>
  <c r="W67" i="20"/>
  <c r="V67" i="20"/>
  <c r="U67" i="20"/>
  <c r="T67" i="20"/>
  <c r="S67" i="20"/>
  <c r="R67" i="20"/>
  <c r="Q67" i="20"/>
  <c r="P67" i="20"/>
  <c r="O67" i="20"/>
  <c r="N67" i="20"/>
  <c r="M67" i="20"/>
  <c r="L67" i="20"/>
  <c r="K67" i="20"/>
  <c r="J67" i="20"/>
  <c r="I67" i="20"/>
  <c r="H67" i="20"/>
  <c r="G67" i="20"/>
  <c r="F67" i="20"/>
  <c r="E67" i="20"/>
  <c r="D67" i="20"/>
  <c r="AM66" i="20"/>
  <c r="AL66" i="20"/>
  <c r="AK66" i="20"/>
  <c r="AJ66" i="20"/>
  <c r="AI66" i="20"/>
  <c r="AH66" i="20"/>
  <c r="AG66" i="20"/>
  <c r="AF66" i="20"/>
  <c r="AE66" i="20"/>
  <c r="AD66" i="20"/>
  <c r="AC66" i="20"/>
  <c r="AB66" i="20"/>
  <c r="AA66" i="20"/>
  <c r="Z66" i="20"/>
  <c r="Y66" i="20"/>
  <c r="X66" i="20"/>
  <c r="W66" i="20"/>
  <c r="V66" i="20"/>
  <c r="U66" i="20"/>
  <c r="T66" i="20"/>
  <c r="S66" i="20"/>
  <c r="R66" i="20"/>
  <c r="Q66" i="20"/>
  <c r="P66" i="20"/>
  <c r="O66" i="20"/>
  <c r="N66" i="20"/>
  <c r="M66" i="20"/>
  <c r="L66" i="20"/>
  <c r="K66" i="20"/>
  <c r="J66" i="20"/>
  <c r="I66" i="20"/>
  <c r="H66" i="20"/>
  <c r="G66" i="20"/>
  <c r="F66" i="20"/>
  <c r="E66" i="20"/>
  <c r="D66" i="20"/>
  <c r="AM65" i="20"/>
  <c r="AL65" i="20"/>
  <c r="AK65" i="20"/>
  <c r="AJ65" i="20"/>
  <c r="AI65" i="20"/>
  <c r="AH65" i="20"/>
  <c r="AG65" i="20"/>
  <c r="AF65" i="20"/>
  <c r="AE65" i="20"/>
  <c r="AD65" i="20"/>
  <c r="AC65" i="20"/>
  <c r="AB65" i="20"/>
  <c r="AA65" i="20"/>
  <c r="Z65" i="20"/>
  <c r="Y65" i="20"/>
  <c r="X65" i="20"/>
  <c r="W65" i="20"/>
  <c r="V65" i="20"/>
  <c r="U65" i="20"/>
  <c r="T65" i="20"/>
  <c r="S65" i="20"/>
  <c r="R65" i="20"/>
  <c r="Q65" i="20"/>
  <c r="P65" i="20"/>
  <c r="O65" i="20"/>
  <c r="N65" i="20"/>
  <c r="M65" i="20"/>
  <c r="L65" i="20"/>
  <c r="K65" i="20"/>
  <c r="J65" i="20"/>
  <c r="I65" i="20"/>
  <c r="H65" i="20"/>
  <c r="G65" i="20"/>
  <c r="F65" i="20"/>
  <c r="E65" i="20"/>
  <c r="D65" i="20"/>
  <c r="AM64" i="20"/>
  <c r="AL64" i="20"/>
  <c r="AK64" i="20"/>
  <c r="AJ64" i="20"/>
  <c r="AI64" i="20"/>
  <c r="AH64" i="20"/>
  <c r="AG64" i="20"/>
  <c r="AF64" i="20"/>
  <c r="AE64" i="20"/>
  <c r="AD64" i="20"/>
  <c r="AC64" i="20"/>
  <c r="AB64" i="20"/>
  <c r="AA64" i="20"/>
  <c r="Z64" i="20"/>
  <c r="Y64" i="20"/>
  <c r="X64" i="20"/>
  <c r="W64" i="20"/>
  <c r="V64" i="20"/>
  <c r="U64" i="20"/>
  <c r="T64" i="20"/>
  <c r="S64" i="20"/>
  <c r="R64" i="20"/>
  <c r="Q64" i="20"/>
  <c r="P64" i="20"/>
  <c r="O64" i="20"/>
  <c r="N64" i="20"/>
  <c r="M64" i="20"/>
  <c r="L64" i="20"/>
  <c r="K64" i="20"/>
  <c r="J64" i="20"/>
  <c r="I64" i="20"/>
  <c r="H64" i="20"/>
  <c r="G64" i="20"/>
  <c r="F64" i="20"/>
  <c r="E64" i="20"/>
  <c r="D64" i="20"/>
  <c r="AM63" i="20"/>
  <c r="AL63" i="20"/>
  <c r="AK63" i="20"/>
  <c r="AJ63" i="20"/>
  <c r="AI63" i="20"/>
  <c r="AH63" i="20"/>
  <c r="AG63" i="20"/>
  <c r="AF63" i="20"/>
  <c r="AE63" i="20"/>
  <c r="AD63" i="20"/>
  <c r="AC63" i="20"/>
  <c r="AB63" i="20"/>
  <c r="AA63" i="20"/>
  <c r="Z63" i="20"/>
  <c r="Y63" i="20"/>
  <c r="X63" i="20"/>
  <c r="W63" i="20"/>
  <c r="V63" i="20"/>
  <c r="U63" i="20"/>
  <c r="T63" i="20"/>
  <c r="S63" i="20"/>
  <c r="R63" i="20"/>
  <c r="Q63" i="20"/>
  <c r="P63" i="20"/>
  <c r="O63" i="20"/>
  <c r="N63" i="20"/>
  <c r="M63" i="20"/>
  <c r="L63" i="20"/>
  <c r="K63" i="20"/>
  <c r="J63" i="20"/>
  <c r="I63" i="20"/>
  <c r="H63" i="20"/>
  <c r="G63" i="20"/>
  <c r="F63" i="20"/>
  <c r="E63" i="20"/>
  <c r="D63" i="20"/>
  <c r="AM62" i="20"/>
  <c r="AL62" i="20"/>
  <c r="AK62" i="20"/>
  <c r="AJ62" i="20"/>
  <c r="AI62" i="20"/>
  <c r="AH62" i="20"/>
  <c r="AG62" i="20"/>
  <c r="AF62" i="20"/>
  <c r="AE62" i="20"/>
  <c r="AD62" i="20"/>
  <c r="AC62" i="20"/>
  <c r="AB62" i="20"/>
  <c r="AA62" i="20"/>
  <c r="Z62" i="20"/>
  <c r="Y62" i="20"/>
  <c r="X62" i="20"/>
  <c r="W62" i="20"/>
  <c r="V62" i="20"/>
  <c r="U62" i="20"/>
  <c r="T62" i="20"/>
  <c r="S62" i="20"/>
  <c r="R62" i="20"/>
  <c r="Q62" i="20"/>
  <c r="P62" i="20"/>
  <c r="O62" i="20"/>
  <c r="N62" i="20"/>
  <c r="M62" i="20"/>
  <c r="L62" i="20"/>
  <c r="K62" i="20"/>
  <c r="J62" i="20"/>
  <c r="I62" i="20"/>
  <c r="H62" i="20"/>
  <c r="G62" i="20"/>
  <c r="F62" i="20"/>
  <c r="E62" i="20"/>
  <c r="D62" i="20"/>
  <c r="AM61" i="20"/>
  <c r="AL61" i="20"/>
  <c r="AK61" i="20"/>
  <c r="AJ61" i="20"/>
  <c r="AI61" i="20"/>
  <c r="AH61" i="20"/>
  <c r="AG61" i="20"/>
  <c r="AF61" i="20"/>
  <c r="AE61" i="20"/>
  <c r="AD61" i="20"/>
  <c r="AC61" i="20"/>
  <c r="AB61" i="20"/>
  <c r="AA61" i="20"/>
  <c r="Z61" i="20"/>
  <c r="Y61" i="20"/>
  <c r="X61" i="20"/>
  <c r="W61" i="20"/>
  <c r="V61" i="20"/>
  <c r="U61" i="20"/>
  <c r="T61" i="20"/>
  <c r="S61" i="20"/>
  <c r="R61" i="20"/>
  <c r="Q61" i="20"/>
  <c r="P61" i="20"/>
  <c r="O61" i="20"/>
  <c r="N61" i="20"/>
  <c r="M61" i="20"/>
  <c r="L61" i="20"/>
  <c r="K61" i="20"/>
  <c r="J61" i="20"/>
  <c r="I61" i="20"/>
  <c r="H61" i="20"/>
  <c r="G61" i="20"/>
  <c r="F61" i="20"/>
  <c r="E61" i="20"/>
  <c r="D61" i="20"/>
  <c r="AM60" i="20"/>
  <c r="AL60" i="20"/>
  <c r="AK60" i="20"/>
  <c r="AJ60" i="20"/>
  <c r="AI60" i="20"/>
  <c r="AH60" i="20"/>
  <c r="AG60" i="20"/>
  <c r="AF60" i="20"/>
  <c r="AE60" i="20"/>
  <c r="AD60" i="20"/>
  <c r="AC60" i="20"/>
  <c r="AB60" i="20"/>
  <c r="AA60" i="20"/>
  <c r="Z60" i="20"/>
  <c r="Y60" i="20"/>
  <c r="X60" i="20"/>
  <c r="W60" i="20"/>
  <c r="V60" i="20"/>
  <c r="U60" i="20"/>
  <c r="T60" i="20"/>
  <c r="S60" i="20"/>
  <c r="R60" i="20"/>
  <c r="Q60" i="20"/>
  <c r="P60" i="20"/>
  <c r="O60" i="20"/>
  <c r="N60" i="20"/>
  <c r="M60" i="20"/>
  <c r="L60" i="20"/>
  <c r="K60" i="20"/>
  <c r="J60" i="20"/>
  <c r="I60" i="20"/>
  <c r="H60" i="20"/>
  <c r="G60" i="20"/>
  <c r="F60" i="20"/>
  <c r="E60" i="20"/>
  <c r="D60" i="20"/>
  <c r="AM59" i="20"/>
  <c r="AL59" i="20"/>
  <c r="AK59" i="20"/>
  <c r="AJ59" i="20"/>
  <c r="AI59" i="20"/>
  <c r="AH59" i="20"/>
  <c r="AG59" i="20"/>
  <c r="AF59" i="20"/>
  <c r="AE59" i="20"/>
  <c r="AD59" i="20"/>
  <c r="AC59" i="20"/>
  <c r="AB59" i="20"/>
  <c r="AA59" i="20"/>
  <c r="Z59" i="20"/>
  <c r="Y59" i="20"/>
  <c r="X59" i="20"/>
  <c r="W59" i="20"/>
  <c r="V59" i="20"/>
  <c r="U59" i="20"/>
  <c r="T59" i="20"/>
  <c r="S59" i="20"/>
  <c r="R59" i="20"/>
  <c r="Q59" i="20"/>
  <c r="P59" i="20"/>
  <c r="O59" i="20"/>
  <c r="N59" i="20"/>
  <c r="M59" i="20"/>
  <c r="L59" i="20"/>
  <c r="K59" i="20"/>
  <c r="J59" i="20"/>
  <c r="I59" i="20"/>
  <c r="H59" i="20"/>
  <c r="G59" i="20"/>
  <c r="F59" i="20"/>
  <c r="E59" i="20"/>
  <c r="D59" i="20"/>
  <c r="AM58" i="20"/>
  <c r="AL58" i="20"/>
  <c r="AK58" i="20"/>
  <c r="AJ58" i="20"/>
  <c r="AI58" i="20"/>
  <c r="AH58" i="20"/>
  <c r="AG58" i="20"/>
  <c r="AF58" i="20"/>
  <c r="AE58" i="20"/>
  <c r="AD58" i="20"/>
  <c r="AC58" i="20"/>
  <c r="AB58" i="20"/>
  <c r="AA58" i="20"/>
  <c r="Z58" i="20"/>
  <c r="Y58" i="20"/>
  <c r="X58" i="20"/>
  <c r="W58" i="20"/>
  <c r="V58" i="20"/>
  <c r="U58" i="20"/>
  <c r="T58" i="20"/>
  <c r="S58" i="20"/>
  <c r="R58" i="20"/>
  <c r="Q58" i="20"/>
  <c r="P58" i="20"/>
  <c r="O58" i="20"/>
  <c r="N58" i="20"/>
  <c r="M58" i="20"/>
  <c r="L58" i="20"/>
  <c r="K58" i="20"/>
  <c r="J58" i="20"/>
  <c r="I58" i="20"/>
  <c r="H58" i="20"/>
  <c r="G58" i="20"/>
  <c r="F58" i="20"/>
  <c r="E58" i="20"/>
  <c r="D58" i="20"/>
  <c r="AM57" i="20"/>
  <c r="AL57" i="20"/>
  <c r="AK57" i="20"/>
  <c r="AJ57" i="20"/>
  <c r="AI57" i="20"/>
  <c r="AH57" i="20"/>
  <c r="AG57" i="20"/>
  <c r="AF57" i="20"/>
  <c r="AE57" i="20"/>
  <c r="AD57" i="20"/>
  <c r="AC57" i="20"/>
  <c r="AB57" i="20"/>
  <c r="AA57" i="20"/>
  <c r="Z57" i="20"/>
  <c r="Y57" i="20"/>
  <c r="X57" i="20"/>
  <c r="W57" i="20"/>
  <c r="V57" i="20"/>
  <c r="U57" i="20"/>
  <c r="T57" i="20"/>
  <c r="S57" i="20"/>
  <c r="R57" i="20"/>
  <c r="Q57" i="20"/>
  <c r="P57" i="20"/>
  <c r="O57" i="20"/>
  <c r="N57" i="20"/>
  <c r="M57" i="20"/>
  <c r="L57" i="20"/>
  <c r="K57" i="20"/>
  <c r="J57" i="20"/>
  <c r="I57" i="20"/>
  <c r="H57" i="20"/>
  <c r="G57" i="20"/>
  <c r="F57" i="20"/>
  <c r="E57" i="20"/>
  <c r="D57" i="20"/>
  <c r="AM56" i="20"/>
  <c r="AL56" i="20"/>
  <c r="AK56" i="20"/>
  <c r="AJ56" i="20"/>
  <c r="AI56" i="20"/>
  <c r="AH56" i="20"/>
  <c r="AG56" i="20"/>
  <c r="AF56" i="20"/>
  <c r="AE56" i="20"/>
  <c r="AD56" i="20"/>
  <c r="AC56" i="20"/>
  <c r="AB56" i="20"/>
  <c r="AA56" i="20"/>
  <c r="Z56" i="20"/>
  <c r="Y56" i="20"/>
  <c r="X56" i="20"/>
  <c r="W56" i="20"/>
  <c r="V56" i="20"/>
  <c r="U56" i="20"/>
  <c r="T56" i="20"/>
  <c r="S56" i="20"/>
  <c r="R56" i="20"/>
  <c r="Q56" i="20"/>
  <c r="P56" i="20"/>
  <c r="O56" i="20"/>
  <c r="N56" i="20"/>
  <c r="M56" i="20"/>
  <c r="L56" i="20"/>
  <c r="K56" i="20"/>
  <c r="J56" i="20"/>
  <c r="I56" i="20"/>
  <c r="H56" i="20"/>
  <c r="G56" i="20"/>
  <c r="F56" i="20"/>
  <c r="E56" i="20"/>
  <c r="D56" i="20"/>
  <c r="AM55" i="20"/>
  <c r="AL55" i="20"/>
  <c r="AK55" i="20"/>
  <c r="AJ55" i="20"/>
  <c r="AI55" i="20"/>
  <c r="AH55" i="20"/>
  <c r="AG55" i="20"/>
  <c r="AF55" i="20"/>
  <c r="AE55" i="20"/>
  <c r="AD55" i="20"/>
  <c r="AC55" i="20"/>
  <c r="AB55" i="20"/>
  <c r="AA55" i="20"/>
  <c r="Z55" i="20"/>
  <c r="Y55" i="20"/>
  <c r="X55" i="20"/>
  <c r="W55" i="20"/>
  <c r="V55" i="20"/>
  <c r="U55" i="20"/>
  <c r="T55" i="20"/>
  <c r="S55" i="20"/>
  <c r="R55" i="20"/>
  <c r="Q55" i="20"/>
  <c r="P55" i="20"/>
  <c r="O55" i="20"/>
  <c r="N55" i="20"/>
  <c r="M55" i="20"/>
  <c r="L55" i="20"/>
  <c r="K55" i="20"/>
  <c r="J55" i="20"/>
  <c r="I55" i="20"/>
  <c r="H55" i="20"/>
  <c r="G55" i="20"/>
  <c r="F55" i="20"/>
  <c r="E55" i="20"/>
  <c r="D55" i="20"/>
  <c r="AM54" i="20"/>
  <c r="AL54" i="20"/>
  <c r="AK54" i="20"/>
  <c r="AJ54" i="20"/>
  <c r="AI54" i="20"/>
  <c r="AH54" i="20"/>
  <c r="AG54" i="20"/>
  <c r="AF54" i="20"/>
  <c r="AE54" i="20"/>
  <c r="AD54" i="20"/>
  <c r="AC54" i="20"/>
  <c r="AB54" i="20"/>
  <c r="AA54" i="20"/>
  <c r="Z54" i="20"/>
  <c r="Y54" i="20"/>
  <c r="X54" i="20"/>
  <c r="W54" i="20"/>
  <c r="V54" i="20"/>
  <c r="U54" i="20"/>
  <c r="T54" i="20"/>
  <c r="S54" i="20"/>
  <c r="R54" i="20"/>
  <c r="Q54" i="20"/>
  <c r="P54" i="20"/>
  <c r="O54" i="20"/>
  <c r="N54" i="20"/>
  <c r="M54" i="20"/>
  <c r="L54" i="20"/>
  <c r="K54" i="20"/>
  <c r="J54" i="20"/>
  <c r="I54" i="20"/>
  <c r="H54" i="20"/>
  <c r="G54" i="20"/>
  <c r="F54" i="20"/>
  <c r="E54" i="20"/>
  <c r="D54" i="20"/>
  <c r="AM53" i="20"/>
  <c r="AL53" i="20"/>
  <c r="AK53" i="20"/>
  <c r="AJ53" i="20"/>
  <c r="AI53" i="20"/>
  <c r="AH53" i="20"/>
  <c r="AG53" i="20"/>
  <c r="AF53" i="20"/>
  <c r="AE53" i="20"/>
  <c r="AD53" i="20"/>
  <c r="AC53" i="20"/>
  <c r="AB53" i="20"/>
  <c r="AA53" i="20"/>
  <c r="Z53" i="20"/>
  <c r="Y53" i="20"/>
  <c r="X53" i="20"/>
  <c r="W53" i="20"/>
  <c r="V53" i="20"/>
  <c r="U53" i="20"/>
  <c r="T53" i="20"/>
  <c r="S53" i="20"/>
  <c r="R53" i="20"/>
  <c r="Q53" i="20"/>
  <c r="P53" i="20"/>
  <c r="O53" i="20"/>
  <c r="N53" i="20"/>
  <c r="M53" i="20"/>
  <c r="L53" i="20"/>
  <c r="K53" i="20"/>
  <c r="J53" i="20"/>
  <c r="I53" i="20"/>
  <c r="H53" i="20"/>
  <c r="G53" i="20"/>
  <c r="F53" i="20"/>
  <c r="E53" i="20"/>
  <c r="D53" i="20"/>
  <c r="AM52" i="20"/>
  <c r="AL52" i="20"/>
  <c r="AK52" i="20"/>
  <c r="AJ52" i="20"/>
  <c r="AI52" i="20"/>
  <c r="AH52" i="20"/>
  <c r="AG52" i="20"/>
  <c r="AF52" i="20"/>
  <c r="AE52" i="20"/>
  <c r="AD52" i="20"/>
  <c r="AC52" i="20"/>
  <c r="AB52" i="20"/>
  <c r="AA52" i="20"/>
  <c r="Z52" i="20"/>
  <c r="Y52" i="20"/>
  <c r="X52" i="20"/>
  <c r="W52" i="20"/>
  <c r="V52" i="20"/>
  <c r="U52" i="20"/>
  <c r="T52" i="20"/>
  <c r="S52" i="20"/>
  <c r="R52" i="20"/>
  <c r="Q52" i="20"/>
  <c r="P52" i="20"/>
  <c r="O52" i="20"/>
  <c r="N52" i="20"/>
  <c r="M52" i="20"/>
  <c r="L52" i="20"/>
  <c r="K52" i="20"/>
  <c r="J52" i="20"/>
  <c r="I52" i="20"/>
  <c r="H52" i="20"/>
  <c r="G52" i="20"/>
  <c r="F52" i="20"/>
  <c r="E52" i="20"/>
  <c r="D52" i="20"/>
  <c r="AM51" i="20"/>
  <c r="AL51" i="20"/>
  <c r="AK51" i="20"/>
  <c r="AJ51" i="20"/>
  <c r="AI51" i="20"/>
  <c r="AH51" i="20"/>
  <c r="AG51" i="20"/>
  <c r="AF51" i="20"/>
  <c r="AE51" i="20"/>
  <c r="AD51" i="20"/>
  <c r="AC51" i="20"/>
  <c r="AB51" i="20"/>
  <c r="AA51" i="20"/>
  <c r="Z51" i="20"/>
  <c r="Y51" i="20"/>
  <c r="X51" i="20"/>
  <c r="W51" i="20"/>
  <c r="V51" i="20"/>
  <c r="U51" i="20"/>
  <c r="T51" i="20"/>
  <c r="S51" i="20"/>
  <c r="R51" i="20"/>
  <c r="Q51" i="20"/>
  <c r="P51" i="20"/>
  <c r="O51" i="20"/>
  <c r="N51" i="20"/>
  <c r="M51" i="20"/>
  <c r="L51" i="20"/>
  <c r="K51" i="20"/>
  <c r="J51" i="20"/>
  <c r="I51" i="20"/>
  <c r="H51" i="20"/>
  <c r="G51" i="20"/>
  <c r="F51" i="20"/>
  <c r="E51" i="20"/>
  <c r="D51" i="20"/>
  <c r="AM50" i="20"/>
  <c r="AL50" i="20"/>
  <c r="AK50" i="20"/>
  <c r="AJ50" i="20"/>
  <c r="AI50" i="20"/>
  <c r="AH50" i="20"/>
  <c r="AG50" i="20"/>
  <c r="AF50" i="20"/>
  <c r="AE50" i="20"/>
  <c r="AD50" i="20"/>
  <c r="AC50" i="20"/>
  <c r="AB50" i="20"/>
  <c r="AA50" i="20"/>
  <c r="Z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AM49" i="20"/>
  <c r="AL49" i="20"/>
  <c r="AK49" i="20"/>
  <c r="AJ49" i="20"/>
  <c r="AI49" i="20"/>
  <c r="AH49" i="20"/>
  <c r="AG49" i="20"/>
  <c r="AF49" i="20"/>
  <c r="AE49" i="20"/>
  <c r="AD49" i="20"/>
  <c r="AC49" i="20"/>
  <c r="AB49" i="20"/>
  <c r="AA49" i="20"/>
  <c r="Z49" i="20"/>
  <c r="Y49" i="20"/>
  <c r="X49" i="20"/>
  <c r="W49" i="20"/>
  <c r="V49" i="20"/>
  <c r="U49" i="20"/>
  <c r="T49" i="20"/>
  <c r="S49" i="20"/>
  <c r="R49" i="20"/>
  <c r="Q49" i="20"/>
  <c r="P49" i="20"/>
  <c r="O49" i="20"/>
  <c r="N49" i="20"/>
  <c r="M49" i="20"/>
  <c r="L49" i="20"/>
  <c r="K49" i="20"/>
  <c r="J49" i="20"/>
  <c r="I49" i="20"/>
  <c r="H49" i="20"/>
  <c r="G49" i="20"/>
  <c r="F49" i="20"/>
  <c r="E49" i="20"/>
  <c r="D49" i="20"/>
  <c r="AM48" i="20"/>
  <c r="AL48" i="20"/>
  <c r="AK48" i="20"/>
  <c r="AJ48" i="20"/>
  <c r="AI48" i="20"/>
  <c r="AH48" i="20"/>
  <c r="AG48" i="20"/>
  <c r="AF48" i="20"/>
  <c r="AE48" i="20"/>
  <c r="AD48" i="20"/>
  <c r="AC48" i="20"/>
  <c r="AB48" i="20"/>
  <c r="AA48" i="20"/>
  <c r="Z48" i="20"/>
  <c r="Y48" i="20"/>
  <c r="X48" i="20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AM47" i="20"/>
  <c r="AL47" i="20"/>
  <c r="AK47" i="20"/>
  <c r="AJ47" i="20"/>
  <c r="AI47" i="20"/>
  <c r="AH47" i="20"/>
  <c r="AG47" i="20"/>
  <c r="AF47" i="20"/>
  <c r="AE47" i="20"/>
  <c r="AD47" i="20"/>
  <c r="AC47" i="20"/>
  <c r="AB47" i="20"/>
  <c r="AA47" i="20"/>
  <c r="Z47" i="20"/>
  <c r="Y47" i="20"/>
  <c r="X47" i="20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AM85" i="19"/>
  <c r="AM83" i="19"/>
  <c r="AL83" i="19"/>
  <c r="AK83" i="19"/>
  <c r="AJ83" i="19"/>
  <c r="AI83" i="19"/>
  <c r="AH83" i="19"/>
  <c r="AG83" i="19"/>
  <c r="AF83" i="19"/>
  <c r="AE83" i="19"/>
  <c r="AD83" i="19"/>
  <c r="AC83" i="19"/>
  <c r="C85" i="19" s="1"/>
  <c r="AC85" i="19" s="1"/>
  <c r="AB83" i="19"/>
  <c r="AA83" i="19"/>
  <c r="Z83" i="19"/>
  <c r="Y83" i="19"/>
  <c r="X83" i="19"/>
  <c r="W83" i="19"/>
  <c r="V83" i="19"/>
  <c r="U83" i="19"/>
  <c r="T83" i="19"/>
  <c r="S83" i="19"/>
  <c r="R83" i="19"/>
  <c r="Q83" i="19"/>
  <c r="P83" i="19"/>
  <c r="O83" i="19"/>
  <c r="N83" i="19"/>
  <c r="M83" i="19"/>
  <c r="L83" i="19"/>
  <c r="K83" i="19"/>
  <c r="J83" i="19"/>
  <c r="I83" i="19"/>
  <c r="H83" i="19"/>
  <c r="G83" i="19"/>
  <c r="F83" i="19"/>
  <c r="E83" i="19"/>
  <c r="D83" i="19"/>
  <c r="AM82" i="19"/>
  <c r="AL82" i="19"/>
  <c r="AK82" i="19"/>
  <c r="AJ82" i="19"/>
  <c r="AI82" i="19"/>
  <c r="AH82" i="19"/>
  <c r="AG82" i="19"/>
  <c r="AF82" i="19"/>
  <c r="AE82" i="19"/>
  <c r="AD82" i="19"/>
  <c r="AC82" i="19"/>
  <c r="AB82" i="19"/>
  <c r="AA82" i="19"/>
  <c r="Z82" i="19"/>
  <c r="Y82" i="19"/>
  <c r="X82" i="19"/>
  <c r="W82" i="19"/>
  <c r="V82" i="19"/>
  <c r="U82" i="19"/>
  <c r="T82" i="19"/>
  <c r="S82" i="19"/>
  <c r="R82" i="19"/>
  <c r="Q82" i="19"/>
  <c r="P82" i="19"/>
  <c r="O82" i="19"/>
  <c r="N82" i="19"/>
  <c r="M82" i="19"/>
  <c r="L82" i="19"/>
  <c r="K82" i="19"/>
  <c r="J82" i="19"/>
  <c r="I82" i="19"/>
  <c r="H82" i="19"/>
  <c r="G82" i="19"/>
  <c r="F82" i="19"/>
  <c r="E82" i="19"/>
  <c r="D82" i="19"/>
  <c r="AM81" i="19"/>
  <c r="AL81" i="19"/>
  <c r="AK81" i="19"/>
  <c r="AJ81" i="19"/>
  <c r="AI81" i="19"/>
  <c r="AH81" i="19"/>
  <c r="AG81" i="19"/>
  <c r="AF81" i="19"/>
  <c r="AE81" i="19"/>
  <c r="AD81" i="19"/>
  <c r="AC81" i="19"/>
  <c r="AB81" i="19"/>
  <c r="AA81" i="19"/>
  <c r="Z81" i="19"/>
  <c r="Y81" i="19"/>
  <c r="X81" i="19"/>
  <c r="W81" i="19"/>
  <c r="V81" i="19"/>
  <c r="U81" i="19"/>
  <c r="T81" i="19"/>
  <c r="S81" i="19"/>
  <c r="R81" i="19"/>
  <c r="Q81" i="19"/>
  <c r="P81" i="19"/>
  <c r="O81" i="19"/>
  <c r="N81" i="19"/>
  <c r="M81" i="19"/>
  <c r="L81" i="19"/>
  <c r="K81" i="19"/>
  <c r="J81" i="19"/>
  <c r="I81" i="19"/>
  <c r="H81" i="19"/>
  <c r="G81" i="19"/>
  <c r="F81" i="19"/>
  <c r="E81" i="19"/>
  <c r="D81" i="19"/>
  <c r="AM80" i="19"/>
  <c r="AL80" i="19"/>
  <c r="AK80" i="19"/>
  <c r="AJ80" i="19"/>
  <c r="AI80" i="19"/>
  <c r="AH80" i="19"/>
  <c r="AG80" i="19"/>
  <c r="AF80" i="19"/>
  <c r="AE80" i="19"/>
  <c r="AD80" i="19"/>
  <c r="AC80" i="19"/>
  <c r="AB80" i="19"/>
  <c r="AA80" i="19"/>
  <c r="Z80" i="19"/>
  <c r="Y80" i="19"/>
  <c r="X80" i="19"/>
  <c r="W80" i="19"/>
  <c r="V80" i="19"/>
  <c r="U80" i="19"/>
  <c r="T80" i="19"/>
  <c r="S80" i="19"/>
  <c r="R80" i="19"/>
  <c r="Q80" i="19"/>
  <c r="P80" i="19"/>
  <c r="O80" i="19"/>
  <c r="N80" i="19"/>
  <c r="M80" i="19"/>
  <c r="L80" i="19"/>
  <c r="K80" i="19"/>
  <c r="J80" i="19"/>
  <c r="I80" i="19"/>
  <c r="H80" i="19"/>
  <c r="G80" i="19"/>
  <c r="F80" i="19"/>
  <c r="E80" i="19"/>
  <c r="D80" i="19"/>
  <c r="AM79" i="19"/>
  <c r="AL79" i="19"/>
  <c r="AK79" i="19"/>
  <c r="AJ79" i="19"/>
  <c r="AI79" i="19"/>
  <c r="AH79" i="19"/>
  <c r="AG79" i="19"/>
  <c r="AF79" i="19"/>
  <c r="AE79" i="19"/>
  <c r="AD79" i="19"/>
  <c r="AC79" i="19"/>
  <c r="AB79" i="19"/>
  <c r="AA79" i="19"/>
  <c r="Z79" i="19"/>
  <c r="Y79" i="19"/>
  <c r="X79" i="19"/>
  <c r="W79" i="19"/>
  <c r="V79" i="19"/>
  <c r="U79" i="19"/>
  <c r="T79" i="19"/>
  <c r="S79" i="19"/>
  <c r="R79" i="19"/>
  <c r="Q79" i="19"/>
  <c r="P79" i="19"/>
  <c r="O79" i="19"/>
  <c r="N79" i="19"/>
  <c r="M79" i="19"/>
  <c r="L79" i="19"/>
  <c r="K79" i="19"/>
  <c r="J79" i="19"/>
  <c r="I79" i="19"/>
  <c r="H79" i="19"/>
  <c r="G79" i="19"/>
  <c r="F79" i="19"/>
  <c r="E79" i="19"/>
  <c r="D79" i="19"/>
  <c r="AM78" i="19"/>
  <c r="AL78" i="19"/>
  <c r="AK78" i="19"/>
  <c r="AJ78" i="19"/>
  <c r="AI78" i="19"/>
  <c r="AH78" i="19"/>
  <c r="AG78" i="19"/>
  <c r="AF78" i="19"/>
  <c r="AE78" i="19"/>
  <c r="AD78" i="19"/>
  <c r="AC78" i="19"/>
  <c r="AB78" i="19"/>
  <c r="AA78" i="19"/>
  <c r="Z78" i="19"/>
  <c r="Y78" i="19"/>
  <c r="X78" i="19"/>
  <c r="W78" i="19"/>
  <c r="V78" i="19"/>
  <c r="U78" i="19"/>
  <c r="T78" i="19"/>
  <c r="S78" i="19"/>
  <c r="R78" i="19"/>
  <c r="Q78" i="19"/>
  <c r="P78" i="19"/>
  <c r="O78" i="19"/>
  <c r="N78" i="19"/>
  <c r="M78" i="19"/>
  <c r="L78" i="19"/>
  <c r="K78" i="19"/>
  <c r="J78" i="19"/>
  <c r="I78" i="19"/>
  <c r="H78" i="19"/>
  <c r="G78" i="19"/>
  <c r="F78" i="19"/>
  <c r="E78" i="19"/>
  <c r="D78" i="19"/>
  <c r="AM77" i="19"/>
  <c r="AL77" i="19"/>
  <c r="AK77" i="19"/>
  <c r="AJ77" i="19"/>
  <c r="AI77" i="19"/>
  <c r="AH77" i="19"/>
  <c r="AG77" i="19"/>
  <c r="AF77" i="19"/>
  <c r="AE77" i="19"/>
  <c r="AD77" i="19"/>
  <c r="AC77" i="19"/>
  <c r="AB77" i="19"/>
  <c r="AA77" i="19"/>
  <c r="Z77" i="19"/>
  <c r="Y77" i="19"/>
  <c r="X77" i="19"/>
  <c r="W77" i="19"/>
  <c r="V77" i="19"/>
  <c r="U77" i="19"/>
  <c r="T77" i="19"/>
  <c r="S77" i="19"/>
  <c r="R77" i="19"/>
  <c r="Q77" i="19"/>
  <c r="P77" i="19"/>
  <c r="O77" i="19"/>
  <c r="N77" i="19"/>
  <c r="M77" i="19"/>
  <c r="L77" i="19"/>
  <c r="K77" i="19"/>
  <c r="J77" i="19"/>
  <c r="I77" i="19"/>
  <c r="H77" i="19"/>
  <c r="G77" i="19"/>
  <c r="F77" i="19"/>
  <c r="E77" i="19"/>
  <c r="D77" i="19"/>
  <c r="AM76" i="19"/>
  <c r="AL76" i="19"/>
  <c r="AK76" i="19"/>
  <c r="AJ76" i="19"/>
  <c r="AI76" i="19"/>
  <c r="AH76" i="19"/>
  <c r="AG76" i="19"/>
  <c r="AF76" i="19"/>
  <c r="AE76" i="19"/>
  <c r="AD76" i="19"/>
  <c r="AC76" i="19"/>
  <c r="AB76" i="19"/>
  <c r="AA76" i="19"/>
  <c r="Z76" i="19"/>
  <c r="Y76" i="19"/>
  <c r="X76" i="19"/>
  <c r="W76" i="19"/>
  <c r="V76" i="19"/>
  <c r="U76" i="19"/>
  <c r="T76" i="19"/>
  <c r="S76" i="19"/>
  <c r="R76" i="19"/>
  <c r="Q76" i="19"/>
  <c r="P76" i="19"/>
  <c r="O76" i="19"/>
  <c r="N76" i="19"/>
  <c r="M76" i="19"/>
  <c r="L76" i="19"/>
  <c r="K76" i="19"/>
  <c r="J76" i="19"/>
  <c r="I76" i="19"/>
  <c r="H76" i="19"/>
  <c r="G76" i="19"/>
  <c r="F76" i="19"/>
  <c r="E76" i="19"/>
  <c r="D76" i="19"/>
  <c r="AM75" i="19"/>
  <c r="AL75" i="19"/>
  <c r="AK75" i="19"/>
  <c r="AJ75" i="19"/>
  <c r="AI75" i="19"/>
  <c r="AH75" i="19"/>
  <c r="AG75" i="19"/>
  <c r="AF75" i="19"/>
  <c r="AE75" i="19"/>
  <c r="AD75" i="19"/>
  <c r="AC75" i="19"/>
  <c r="AB75" i="19"/>
  <c r="AA75" i="19"/>
  <c r="Z75" i="19"/>
  <c r="Y75" i="19"/>
  <c r="X75" i="19"/>
  <c r="W75" i="19"/>
  <c r="V75" i="19"/>
  <c r="U75" i="19"/>
  <c r="T75" i="19"/>
  <c r="S75" i="19"/>
  <c r="R75" i="19"/>
  <c r="Q75" i="19"/>
  <c r="P75" i="19"/>
  <c r="O75" i="19"/>
  <c r="N75" i="19"/>
  <c r="M75" i="19"/>
  <c r="L75" i="19"/>
  <c r="K75" i="19"/>
  <c r="J75" i="19"/>
  <c r="I75" i="19"/>
  <c r="H75" i="19"/>
  <c r="G75" i="19"/>
  <c r="F75" i="19"/>
  <c r="E75" i="19"/>
  <c r="D75" i="19"/>
  <c r="AM74" i="19"/>
  <c r="AL74" i="19"/>
  <c r="AK74" i="19"/>
  <c r="AJ74" i="19"/>
  <c r="AI74" i="19"/>
  <c r="AH74" i="19"/>
  <c r="AG74" i="19"/>
  <c r="AF74" i="19"/>
  <c r="AE74" i="19"/>
  <c r="AD74" i="19"/>
  <c r="AC74" i="19"/>
  <c r="AB74" i="19"/>
  <c r="AA74" i="19"/>
  <c r="Z74" i="19"/>
  <c r="Y74" i="19"/>
  <c r="X74" i="19"/>
  <c r="W74" i="19"/>
  <c r="V74" i="19"/>
  <c r="U74" i="19"/>
  <c r="T74" i="19"/>
  <c r="S74" i="19"/>
  <c r="R74" i="19"/>
  <c r="Q74" i="19"/>
  <c r="P74" i="19"/>
  <c r="O74" i="19"/>
  <c r="N74" i="19"/>
  <c r="M74" i="19"/>
  <c r="L74" i="19"/>
  <c r="K74" i="19"/>
  <c r="J74" i="19"/>
  <c r="I74" i="19"/>
  <c r="H74" i="19"/>
  <c r="G74" i="19"/>
  <c r="F74" i="19"/>
  <c r="E74" i="19"/>
  <c r="D74" i="19"/>
  <c r="AM73" i="19"/>
  <c r="AL73" i="19"/>
  <c r="AK73" i="19"/>
  <c r="AJ73" i="19"/>
  <c r="AI73" i="19"/>
  <c r="AH73" i="19"/>
  <c r="AG73" i="19"/>
  <c r="AF73" i="19"/>
  <c r="AE73" i="19"/>
  <c r="AD73" i="19"/>
  <c r="AC73" i="19"/>
  <c r="AB73" i="19"/>
  <c r="AA73" i="19"/>
  <c r="Z73" i="19"/>
  <c r="Y73" i="19"/>
  <c r="X73" i="19"/>
  <c r="W73" i="19"/>
  <c r="V73" i="19"/>
  <c r="U73" i="19"/>
  <c r="T73" i="19"/>
  <c r="S73" i="19"/>
  <c r="R73" i="19"/>
  <c r="Q73" i="19"/>
  <c r="P73" i="19"/>
  <c r="O73" i="19"/>
  <c r="N73" i="19"/>
  <c r="M73" i="19"/>
  <c r="L73" i="19"/>
  <c r="K73" i="19"/>
  <c r="J73" i="19"/>
  <c r="I73" i="19"/>
  <c r="H73" i="19"/>
  <c r="G73" i="19"/>
  <c r="F73" i="19"/>
  <c r="E73" i="19"/>
  <c r="D73" i="19"/>
  <c r="AM72" i="19"/>
  <c r="AL72" i="19"/>
  <c r="AK72" i="19"/>
  <c r="AJ72" i="19"/>
  <c r="AI72" i="19"/>
  <c r="AH72" i="19"/>
  <c r="AG72" i="19"/>
  <c r="AF72" i="19"/>
  <c r="AE72" i="19"/>
  <c r="AD72" i="19"/>
  <c r="AC72" i="19"/>
  <c r="AB72" i="19"/>
  <c r="AA72" i="19"/>
  <c r="Z72" i="19"/>
  <c r="Y72" i="19"/>
  <c r="X72" i="19"/>
  <c r="W72" i="19"/>
  <c r="V72" i="19"/>
  <c r="U72" i="19"/>
  <c r="T72" i="19"/>
  <c r="S72" i="19"/>
  <c r="R72" i="19"/>
  <c r="Q72" i="19"/>
  <c r="P72" i="19"/>
  <c r="O72" i="19"/>
  <c r="N72" i="19"/>
  <c r="M72" i="19"/>
  <c r="L72" i="19"/>
  <c r="K72" i="19"/>
  <c r="J72" i="19"/>
  <c r="I72" i="19"/>
  <c r="H72" i="19"/>
  <c r="G72" i="19"/>
  <c r="F72" i="19"/>
  <c r="E72" i="19"/>
  <c r="D72" i="19"/>
  <c r="AM71" i="19"/>
  <c r="AL71" i="19"/>
  <c r="AK71" i="19"/>
  <c r="AJ71" i="19"/>
  <c r="AI71" i="19"/>
  <c r="AH71" i="19"/>
  <c r="AG71" i="19"/>
  <c r="AF71" i="19"/>
  <c r="AE71" i="19"/>
  <c r="AD71" i="19"/>
  <c r="AC71" i="19"/>
  <c r="AB71" i="19"/>
  <c r="AA71" i="19"/>
  <c r="Z71" i="19"/>
  <c r="Y71" i="19"/>
  <c r="X71" i="19"/>
  <c r="W71" i="19"/>
  <c r="V71" i="19"/>
  <c r="U71" i="19"/>
  <c r="T71" i="19"/>
  <c r="S71" i="19"/>
  <c r="R71" i="19"/>
  <c r="Q71" i="19"/>
  <c r="P71" i="19"/>
  <c r="O71" i="19"/>
  <c r="N71" i="19"/>
  <c r="M71" i="19"/>
  <c r="L71" i="19"/>
  <c r="K71" i="19"/>
  <c r="J71" i="19"/>
  <c r="I71" i="19"/>
  <c r="H71" i="19"/>
  <c r="G71" i="19"/>
  <c r="F71" i="19"/>
  <c r="E71" i="19"/>
  <c r="D71" i="19"/>
  <c r="AM70" i="19"/>
  <c r="AL70" i="19"/>
  <c r="AK70" i="19"/>
  <c r="AJ70" i="19"/>
  <c r="AI70" i="19"/>
  <c r="AH70" i="19"/>
  <c r="AG70" i="19"/>
  <c r="AF70" i="19"/>
  <c r="AE70" i="19"/>
  <c r="AD70" i="19"/>
  <c r="AC70" i="19"/>
  <c r="AB70" i="19"/>
  <c r="AA70" i="19"/>
  <c r="Z70" i="19"/>
  <c r="Y70" i="19"/>
  <c r="X70" i="19"/>
  <c r="W70" i="19"/>
  <c r="V70" i="19"/>
  <c r="U70" i="19"/>
  <c r="T70" i="19"/>
  <c r="S70" i="19"/>
  <c r="R70" i="19"/>
  <c r="Q70" i="19"/>
  <c r="P70" i="19"/>
  <c r="O70" i="19"/>
  <c r="N70" i="19"/>
  <c r="M70" i="19"/>
  <c r="L70" i="19"/>
  <c r="K70" i="19"/>
  <c r="J70" i="19"/>
  <c r="I70" i="19"/>
  <c r="H70" i="19"/>
  <c r="G70" i="19"/>
  <c r="F70" i="19"/>
  <c r="E70" i="19"/>
  <c r="D70" i="19"/>
  <c r="AM69" i="19"/>
  <c r="AL69" i="19"/>
  <c r="AK69" i="19"/>
  <c r="AJ69" i="19"/>
  <c r="AI69" i="19"/>
  <c r="AH69" i="19"/>
  <c r="AG69" i="19"/>
  <c r="AF69" i="19"/>
  <c r="AE69" i="19"/>
  <c r="AD69" i="19"/>
  <c r="AC69" i="19"/>
  <c r="AB69" i="19"/>
  <c r="AA69" i="19"/>
  <c r="Z69" i="19"/>
  <c r="Y69" i="19"/>
  <c r="X69" i="19"/>
  <c r="W69" i="19"/>
  <c r="V69" i="19"/>
  <c r="U69" i="19"/>
  <c r="T69" i="19"/>
  <c r="S69" i="19"/>
  <c r="R69" i="19"/>
  <c r="Q69" i="19"/>
  <c r="P69" i="19"/>
  <c r="O69" i="19"/>
  <c r="N69" i="19"/>
  <c r="M69" i="19"/>
  <c r="L69" i="19"/>
  <c r="K69" i="19"/>
  <c r="J69" i="19"/>
  <c r="I69" i="19"/>
  <c r="H69" i="19"/>
  <c r="G69" i="19"/>
  <c r="F69" i="19"/>
  <c r="E69" i="19"/>
  <c r="D69" i="19"/>
  <c r="AM68" i="19"/>
  <c r="AL68" i="19"/>
  <c r="AK68" i="19"/>
  <c r="AJ68" i="19"/>
  <c r="AI68" i="19"/>
  <c r="AH68" i="19"/>
  <c r="AG68" i="19"/>
  <c r="AF68" i="19"/>
  <c r="AE68" i="19"/>
  <c r="AD68" i="19"/>
  <c r="AC68" i="19"/>
  <c r="AB68" i="19"/>
  <c r="AA68" i="19"/>
  <c r="Z68" i="19"/>
  <c r="Y68" i="19"/>
  <c r="X68" i="19"/>
  <c r="W68" i="19"/>
  <c r="V68" i="19"/>
  <c r="U68" i="19"/>
  <c r="T68" i="19"/>
  <c r="S68" i="19"/>
  <c r="R68" i="19"/>
  <c r="Q68" i="19"/>
  <c r="P68" i="19"/>
  <c r="O68" i="19"/>
  <c r="N68" i="19"/>
  <c r="M68" i="19"/>
  <c r="L68" i="19"/>
  <c r="K68" i="19"/>
  <c r="J68" i="19"/>
  <c r="I68" i="19"/>
  <c r="H68" i="19"/>
  <c r="G68" i="19"/>
  <c r="F68" i="19"/>
  <c r="E68" i="19"/>
  <c r="D68" i="19"/>
  <c r="AM67" i="19"/>
  <c r="AL67" i="19"/>
  <c r="AK67" i="19"/>
  <c r="AJ67" i="19"/>
  <c r="AI67" i="19"/>
  <c r="AH67" i="19"/>
  <c r="AG67" i="19"/>
  <c r="AF67" i="19"/>
  <c r="AE67" i="19"/>
  <c r="AD67" i="19"/>
  <c r="AC67" i="19"/>
  <c r="AB67" i="19"/>
  <c r="AA67" i="19"/>
  <c r="Z67" i="19"/>
  <c r="Y67" i="19"/>
  <c r="X67" i="19"/>
  <c r="W67" i="19"/>
  <c r="V67" i="19"/>
  <c r="U67" i="19"/>
  <c r="T67" i="19"/>
  <c r="S67" i="19"/>
  <c r="R67" i="19"/>
  <c r="Q67" i="19"/>
  <c r="P67" i="19"/>
  <c r="O67" i="19"/>
  <c r="N67" i="19"/>
  <c r="M67" i="19"/>
  <c r="L67" i="19"/>
  <c r="K67" i="19"/>
  <c r="J67" i="19"/>
  <c r="I67" i="19"/>
  <c r="H67" i="19"/>
  <c r="G67" i="19"/>
  <c r="F67" i="19"/>
  <c r="E67" i="19"/>
  <c r="D67" i="19"/>
  <c r="AM66" i="19"/>
  <c r="AL66" i="19"/>
  <c r="AK66" i="19"/>
  <c r="AJ66" i="19"/>
  <c r="AI66" i="19"/>
  <c r="AH66" i="19"/>
  <c r="AG66" i="19"/>
  <c r="AF66" i="19"/>
  <c r="AE66" i="19"/>
  <c r="AD66" i="19"/>
  <c r="AC66" i="19"/>
  <c r="AB66" i="19"/>
  <c r="AA66" i="19"/>
  <c r="Z66" i="19"/>
  <c r="Y66" i="19"/>
  <c r="X66" i="19"/>
  <c r="W66" i="19"/>
  <c r="V66" i="19"/>
  <c r="U66" i="19"/>
  <c r="T66" i="19"/>
  <c r="S66" i="19"/>
  <c r="R66" i="19"/>
  <c r="Q66" i="19"/>
  <c r="P66" i="19"/>
  <c r="O66" i="19"/>
  <c r="N66" i="19"/>
  <c r="M66" i="19"/>
  <c r="L66" i="19"/>
  <c r="K66" i="19"/>
  <c r="J66" i="19"/>
  <c r="I66" i="19"/>
  <c r="H66" i="19"/>
  <c r="G66" i="19"/>
  <c r="F66" i="19"/>
  <c r="E66" i="19"/>
  <c r="D66" i="19"/>
  <c r="AM65" i="19"/>
  <c r="AL65" i="19"/>
  <c r="AK65" i="19"/>
  <c r="AJ65" i="19"/>
  <c r="AI65" i="19"/>
  <c r="AH65" i="19"/>
  <c r="AG65" i="19"/>
  <c r="AF65" i="19"/>
  <c r="AE65" i="19"/>
  <c r="AD65" i="19"/>
  <c r="AC65" i="19"/>
  <c r="AB65" i="19"/>
  <c r="AA65" i="19"/>
  <c r="Z65" i="19"/>
  <c r="Y65" i="19"/>
  <c r="X65" i="19"/>
  <c r="W65" i="19"/>
  <c r="V65" i="19"/>
  <c r="U65" i="19"/>
  <c r="T65" i="19"/>
  <c r="S65" i="19"/>
  <c r="R65" i="19"/>
  <c r="Q65" i="19"/>
  <c r="P65" i="19"/>
  <c r="O65" i="19"/>
  <c r="N65" i="19"/>
  <c r="M65" i="19"/>
  <c r="L65" i="19"/>
  <c r="K65" i="19"/>
  <c r="J65" i="19"/>
  <c r="I65" i="19"/>
  <c r="H65" i="19"/>
  <c r="G65" i="19"/>
  <c r="F65" i="19"/>
  <c r="E65" i="19"/>
  <c r="D65" i="19"/>
  <c r="AM64" i="19"/>
  <c r="AL64" i="19"/>
  <c r="AK64" i="19"/>
  <c r="AJ64" i="19"/>
  <c r="AI64" i="19"/>
  <c r="AH64" i="19"/>
  <c r="AG64" i="19"/>
  <c r="AF64" i="19"/>
  <c r="AE64" i="19"/>
  <c r="AD64" i="19"/>
  <c r="AC64" i="19"/>
  <c r="AB64" i="19"/>
  <c r="AA64" i="19"/>
  <c r="Z64" i="19"/>
  <c r="Y64" i="19"/>
  <c r="X64" i="19"/>
  <c r="W64" i="19"/>
  <c r="V64" i="19"/>
  <c r="U64" i="19"/>
  <c r="T64" i="19"/>
  <c r="S64" i="19"/>
  <c r="R64" i="19"/>
  <c r="Q64" i="19"/>
  <c r="P64" i="19"/>
  <c r="O64" i="19"/>
  <c r="N64" i="19"/>
  <c r="M64" i="19"/>
  <c r="L64" i="19"/>
  <c r="K64" i="19"/>
  <c r="J64" i="19"/>
  <c r="I64" i="19"/>
  <c r="H64" i="19"/>
  <c r="G64" i="19"/>
  <c r="F64" i="19"/>
  <c r="E64" i="19"/>
  <c r="D64" i="19"/>
  <c r="AM63" i="19"/>
  <c r="AL63" i="19"/>
  <c r="AK63" i="19"/>
  <c r="AJ63" i="19"/>
  <c r="AI63" i="19"/>
  <c r="AH63" i="19"/>
  <c r="AG63" i="19"/>
  <c r="AF63" i="19"/>
  <c r="AE63" i="19"/>
  <c r="AD63" i="19"/>
  <c r="AC63" i="19"/>
  <c r="AB63" i="19"/>
  <c r="AA63" i="19"/>
  <c r="Z63" i="19"/>
  <c r="Y63" i="19"/>
  <c r="X63" i="19"/>
  <c r="W63" i="19"/>
  <c r="V63" i="19"/>
  <c r="U63" i="19"/>
  <c r="T63" i="19"/>
  <c r="S63" i="19"/>
  <c r="R63" i="19"/>
  <c r="Q63" i="19"/>
  <c r="P63" i="19"/>
  <c r="O63" i="19"/>
  <c r="N63" i="19"/>
  <c r="M63" i="19"/>
  <c r="L63" i="19"/>
  <c r="K63" i="19"/>
  <c r="J63" i="19"/>
  <c r="I63" i="19"/>
  <c r="H63" i="19"/>
  <c r="G63" i="19"/>
  <c r="F63" i="19"/>
  <c r="E63" i="19"/>
  <c r="D63" i="19"/>
  <c r="AM62" i="19"/>
  <c r="AL62" i="19"/>
  <c r="AK62" i="19"/>
  <c r="AJ62" i="19"/>
  <c r="AI62" i="19"/>
  <c r="AH62" i="19"/>
  <c r="AG62" i="19"/>
  <c r="AF62" i="19"/>
  <c r="AE62" i="19"/>
  <c r="AD62" i="19"/>
  <c r="AC62" i="19"/>
  <c r="AB62" i="19"/>
  <c r="AA62" i="19"/>
  <c r="Z62" i="19"/>
  <c r="Y62" i="19"/>
  <c r="X62" i="19"/>
  <c r="W62" i="19"/>
  <c r="V62" i="19"/>
  <c r="U62" i="19"/>
  <c r="T62" i="19"/>
  <c r="S62" i="19"/>
  <c r="R62" i="19"/>
  <c r="Q62" i="19"/>
  <c r="P62" i="19"/>
  <c r="O62" i="19"/>
  <c r="N62" i="19"/>
  <c r="M62" i="19"/>
  <c r="L62" i="19"/>
  <c r="K62" i="19"/>
  <c r="J62" i="19"/>
  <c r="I62" i="19"/>
  <c r="H62" i="19"/>
  <c r="G62" i="19"/>
  <c r="F62" i="19"/>
  <c r="E62" i="19"/>
  <c r="D62" i="19"/>
  <c r="AM61" i="19"/>
  <c r="AL61" i="19"/>
  <c r="AK61" i="19"/>
  <c r="AJ61" i="19"/>
  <c r="AI61" i="19"/>
  <c r="AH61" i="19"/>
  <c r="AG61" i="19"/>
  <c r="AF61" i="19"/>
  <c r="AE61" i="19"/>
  <c r="AD61" i="19"/>
  <c r="AC61" i="19"/>
  <c r="AB61" i="19"/>
  <c r="AA61" i="19"/>
  <c r="Z61" i="19"/>
  <c r="Y61" i="19"/>
  <c r="X61" i="19"/>
  <c r="W61" i="19"/>
  <c r="V61" i="19"/>
  <c r="U61" i="19"/>
  <c r="T61" i="19"/>
  <c r="S61" i="19"/>
  <c r="R61" i="19"/>
  <c r="Q61" i="19"/>
  <c r="P61" i="19"/>
  <c r="O61" i="19"/>
  <c r="N61" i="19"/>
  <c r="M61" i="19"/>
  <c r="L61" i="19"/>
  <c r="K61" i="19"/>
  <c r="J61" i="19"/>
  <c r="I61" i="19"/>
  <c r="H61" i="19"/>
  <c r="G61" i="19"/>
  <c r="F61" i="19"/>
  <c r="E61" i="19"/>
  <c r="D61" i="19"/>
  <c r="AM60" i="19"/>
  <c r="AL60" i="19"/>
  <c r="AK60" i="19"/>
  <c r="AJ60" i="19"/>
  <c r="AI60" i="19"/>
  <c r="AH60" i="19"/>
  <c r="AG60" i="19"/>
  <c r="AF60" i="19"/>
  <c r="AE60" i="19"/>
  <c r="AD60" i="19"/>
  <c r="AC60" i="19"/>
  <c r="AB60" i="19"/>
  <c r="AA60" i="19"/>
  <c r="Z60" i="19"/>
  <c r="Y60" i="19"/>
  <c r="X60" i="19"/>
  <c r="W60" i="19"/>
  <c r="V60" i="19"/>
  <c r="U60" i="19"/>
  <c r="T60" i="19"/>
  <c r="S60" i="19"/>
  <c r="R60" i="19"/>
  <c r="Q60" i="19"/>
  <c r="P60" i="19"/>
  <c r="O60" i="19"/>
  <c r="N60" i="19"/>
  <c r="M60" i="19"/>
  <c r="L60" i="19"/>
  <c r="K60" i="19"/>
  <c r="J60" i="19"/>
  <c r="I60" i="19"/>
  <c r="H60" i="19"/>
  <c r="G60" i="19"/>
  <c r="F60" i="19"/>
  <c r="E60" i="19"/>
  <c r="D60" i="19"/>
  <c r="AM59" i="19"/>
  <c r="AL59" i="19"/>
  <c r="AK59" i="19"/>
  <c r="AJ59" i="19"/>
  <c r="AI59" i="19"/>
  <c r="AH59" i="19"/>
  <c r="AG59" i="19"/>
  <c r="AF59" i="19"/>
  <c r="AE59" i="19"/>
  <c r="AD59" i="19"/>
  <c r="AC59" i="19"/>
  <c r="AB59" i="19"/>
  <c r="AA59" i="19"/>
  <c r="Z59" i="19"/>
  <c r="Y59" i="19"/>
  <c r="X59" i="19"/>
  <c r="W59" i="19"/>
  <c r="V59" i="19"/>
  <c r="U59" i="19"/>
  <c r="T59" i="19"/>
  <c r="S59" i="19"/>
  <c r="R59" i="19"/>
  <c r="Q59" i="19"/>
  <c r="P59" i="19"/>
  <c r="O59" i="19"/>
  <c r="N59" i="19"/>
  <c r="M59" i="19"/>
  <c r="L59" i="19"/>
  <c r="K59" i="19"/>
  <c r="J59" i="19"/>
  <c r="I59" i="19"/>
  <c r="H59" i="19"/>
  <c r="G59" i="19"/>
  <c r="F59" i="19"/>
  <c r="E59" i="19"/>
  <c r="D59" i="19"/>
  <c r="AM58" i="19"/>
  <c r="AL58" i="19"/>
  <c r="AK58" i="19"/>
  <c r="AJ58" i="19"/>
  <c r="AI58" i="19"/>
  <c r="AH58" i="19"/>
  <c r="AG58" i="19"/>
  <c r="AF58" i="19"/>
  <c r="AE58" i="19"/>
  <c r="AD58" i="19"/>
  <c r="AC58" i="19"/>
  <c r="AB58" i="19"/>
  <c r="AA58" i="19"/>
  <c r="Z58" i="19"/>
  <c r="Y58" i="19"/>
  <c r="X58" i="19"/>
  <c r="W58" i="19"/>
  <c r="V58" i="19"/>
  <c r="U58" i="19"/>
  <c r="T58" i="19"/>
  <c r="S58" i="19"/>
  <c r="R58" i="19"/>
  <c r="Q58" i="19"/>
  <c r="P58" i="19"/>
  <c r="O58" i="19"/>
  <c r="N58" i="19"/>
  <c r="M58" i="19"/>
  <c r="L58" i="19"/>
  <c r="K58" i="19"/>
  <c r="J58" i="19"/>
  <c r="I58" i="19"/>
  <c r="H58" i="19"/>
  <c r="G58" i="19"/>
  <c r="F58" i="19"/>
  <c r="E58" i="19"/>
  <c r="D58" i="19"/>
  <c r="AM57" i="19"/>
  <c r="AL57" i="19"/>
  <c r="AK57" i="19"/>
  <c r="AJ57" i="19"/>
  <c r="AI57" i="19"/>
  <c r="AH57" i="19"/>
  <c r="AG57" i="19"/>
  <c r="AF57" i="19"/>
  <c r="AE57" i="19"/>
  <c r="AD57" i="19"/>
  <c r="AC57" i="19"/>
  <c r="AB57" i="19"/>
  <c r="AA57" i="19"/>
  <c r="Z57" i="19"/>
  <c r="Y57" i="19"/>
  <c r="X57" i="19"/>
  <c r="W57" i="19"/>
  <c r="V57" i="19"/>
  <c r="U57" i="19"/>
  <c r="T57" i="19"/>
  <c r="S57" i="19"/>
  <c r="R57" i="19"/>
  <c r="Q57" i="19"/>
  <c r="P57" i="19"/>
  <c r="O57" i="19"/>
  <c r="N57" i="19"/>
  <c r="M57" i="19"/>
  <c r="L57" i="19"/>
  <c r="K57" i="19"/>
  <c r="J57" i="19"/>
  <c r="I57" i="19"/>
  <c r="H57" i="19"/>
  <c r="G57" i="19"/>
  <c r="F57" i="19"/>
  <c r="E57" i="19"/>
  <c r="D57" i="19"/>
  <c r="AM56" i="19"/>
  <c r="AL56" i="19"/>
  <c r="AK56" i="19"/>
  <c r="AJ56" i="19"/>
  <c r="AI56" i="19"/>
  <c r="AH56" i="19"/>
  <c r="AG56" i="19"/>
  <c r="AF56" i="19"/>
  <c r="AE56" i="19"/>
  <c r="AD56" i="19"/>
  <c r="AC56" i="19"/>
  <c r="AB56" i="19"/>
  <c r="AA56" i="19"/>
  <c r="Z56" i="19"/>
  <c r="Y56" i="19"/>
  <c r="X56" i="19"/>
  <c r="W56" i="19"/>
  <c r="V56" i="19"/>
  <c r="U56" i="19"/>
  <c r="T56" i="19"/>
  <c r="S56" i="19"/>
  <c r="R56" i="19"/>
  <c r="Q56" i="19"/>
  <c r="P56" i="19"/>
  <c r="O56" i="19"/>
  <c r="N56" i="19"/>
  <c r="M56" i="19"/>
  <c r="L56" i="19"/>
  <c r="K56" i="19"/>
  <c r="J56" i="19"/>
  <c r="I56" i="19"/>
  <c r="H56" i="19"/>
  <c r="G56" i="19"/>
  <c r="F56" i="19"/>
  <c r="E56" i="19"/>
  <c r="D56" i="19"/>
  <c r="AM55" i="19"/>
  <c r="AL55" i="19"/>
  <c r="AK55" i="19"/>
  <c r="AJ55" i="19"/>
  <c r="AI55" i="19"/>
  <c r="AH55" i="19"/>
  <c r="AG55" i="19"/>
  <c r="AF55" i="19"/>
  <c r="AE55" i="19"/>
  <c r="AD55" i="19"/>
  <c r="AC55" i="19"/>
  <c r="AB55" i="19"/>
  <c r="AA55" i="19"/>
  <c r="Z55" i="19"/>
  <c r="Y55" i="19"/>
  <c r="X55" i="19"/>
  <c r="W55" i="19"/>
  <c r="V55" i="19"/>
  <c r="U55" i="19"/>
  <c r="T55" i="19"/>
  <c r="S55" i="19"/>
  <c r="R55" i="19"/>
  <c r="Q55" i="19"/>
  <c r="P55" i="19"/>
  <c r="O55" i="19"/>
  <c r="N55" i="19"/>
  <c r="M55" i="19"/>
  <c r="L55" i="19"/>
  <c r="K55" i="19"/>
  <c r="J55" i="19"/>
  <c r="I55" i="19"/>
  <c r="H55" i="19"/>
  <c r="G55" i="19"/>
  <c r="F55" i="19"/>
  <c r="E55" i="19"/>
  <c r="D55" i="19"/>
  <c r="AM54" i="19"/>
  <c r="AL54" i="19"/>
  <c r="AK54" i="19"/>
  <c r="AJ54" i="19"/>
  <c r="AI54" i="19"/>
  <c r="AH54" i="19"/>
  <c r="AG54" i="19"/>
  <c r="AF54" i="19"/>
  <c r="AE54" i="19"/>
  <c r="AD54" i="19"/>
  <c r="AC54" i="19"/>
  <c r="AB54" i="19"/>
  <c r="AA54" i="19"/>
  <c r="Z54" i="19"/>
  <c r="Y54" i="19"/>
  <c r="X54" i="19"/>
  <c r="W54" i="19"/>
  <c r="V54" i="19"/>
  <c r="U54" i="19"/>
  <c r="T54" i="19"/>
  <c r="S54" i="19"/>
  <c r="R54" i="19"/>
  <c r="Q54" i="19"/>
  <c r="P54" i="19"/>
  <c r="O54" i="19"/>
  <c r="N54" i="19"/>
  <c r="M54" i="19"/>
  <c r="L54" i="19"/>
  <c r="K54" i="19"/>
  <c r="J54" i="19"/>
  <c r="I54" i="19"/>
  <c r="H54" i="19"/>
  <c r="G54" i="19"/>
  <c r="F54" i="19"/>
  <c r="E54" i="19"/>
  <c r="D54" i="19"/>
  <c r="AM53" i="19"/>
  <c r="AL53" i="19"/>
  <c r="AK53" i="19"/>
  <c r="AJ53" i="19"/>
  <c r="AI53" i="19"/>
  <c r="AH53" i="19"/>
  <c r="AG53" i="19"/>
  <c r="AF53" i="19"/>
  <c r="AE53" i="19"/>
  <c r="AD53" i="19"/>
  <c r="AC53" i="19"/>
  <c r="AB53" i="19"/>
  <c r="AA53" i="19"/>
  <c r="Z53" i="19"/>
  <c r="Y53" i="19"/>
  <c r="X53" i="19"/>
  <c r="W53" i="19"/>
  <c r="V53" i="19"/>
  <c r="U53" i="19"/>
  <c r="T53" i="19"/>
  <c r="S53" i="19"/>
  <c r="R53" i="19"/>
  <c r="Q53" i="19"/>
  <c r="P53" i="19"/>
  <c r="O53" i="19"/>
  <c r="N53" i="19"/>
  <c r="M53" i="19"/>
  <c r="L53" i="19"/>
  <c r="K53" i="19"/>
  <c r="J53" i="19"/>
  <c r="I53" i="19"/>
  <c r="H53" i="19"/>
  <c r="G53" i="19"/>
  <c r="F53" i="19"/>
  <c r="E53" i="19"/>
  <c r="D53" i="19"/>
  <c r="AM52" i="19"/>
  <c r="AL52" i="19"/>
  <c r="AK52" i="19"/>
  <c r="AJ52" i="19"/>
  <c r="AI52" i="19"/>
  <c r="AH52" i="19"/>
  <c r="AG52" i="19"/>
  <c r="AF52" i="19"/>
  <c r="AE52" i="19"/>
  <c r="AD52" i="19"/>
  <c r="AC52" i="19"/>
  <c r="AB52" i="19"/>
  <c r="AA52" i="19"/>
  <c r="Z52" i="19"/>
  <c r="Y52" i="19"/>
  <c r="X52" i="19"/>
  <c r="W52" i="19"/>
  <c r="V52" i="19"/>
  <c r="U52" i="19"/>
  <c r="T52" i="19"/>
  <c r="S52" i="19"/>
  <c r="R52" i="19"/>
  <c r="Q52" i="19"/>
  <c r="P52" i="19"/>
  <c r="O52" i="19"/>
  <c r="N52" i="19"/>
  <c r="M52" i="19"/>
  <c r="L52" i="19"/>
  <c r="K52" i="19"/>
  <c r="J52" i="19"/>
  <c r="I52" i="19"/>
  <c r="H52" i="19"/>
  <c r="G52" i="19"/>
  <c r="F52" i="19"/>
  <c r="E52" i="19"/>
  <c r="D52" i="19"/>
  <c r="AM51" i="19"/>
  <c r="AL51" i="19"/>
  <c r="AK51" i="19"/>
  <c r="AJ51" i="19"/>
  <c r="AI51" i="19"/>
  <c r="AH51" i="19"/>
  <c r="AG51" i="19"/>
  <c r="AF51" i="19"/>
  <c r="AE51" i="19"/>
  <c r="AD51" i="19"/>
  <c r="AC51" i="19"/>
  <c r="AB51" i="19"/>
  <c r="AA51" i="19"/>
  <c r="Z51" i="19"/>
  <c r="Y51" i="19"/>
  <c r="X51" i="19"/>
  <c r="W51" i="19"/>
  <c r="V51" i="19"/>
  <c r="U51" i="19"/>
  <c r="T51" i="19"/>
  <c r="S51" i="19"/>
  <c r="R51" i="19"/>
  <c r="Q51" i="19"/>
  <c r="P51" i="19"/>
  <c r="O51" i="19"/>
  <c r="N51" i="19"/>
  <c r="M51" i="19"/>
  <c r="L51" i="19"/>
  <c r="K51" i="19"/>
  <c r="J51" i="19"/>
  <c r="I51" i="19"/>
  <c r="H51" i="19"/>
  <c r="G51" i="19"/>
  <c r="F51" i="19"/>
  <c r="E51" i="19"/>
  <c r="D51" i="19"/>
  <c r="AM50" i="19"/>
  <c r="AL50" i="19"/>
  <c r="AK50" i="19"/>
  <c r="AJ50" i="19"/>
  <c r="AI50" i="19"/>
  <c r="AH50" i="19"/>
  <c r="AG50" i="19"/>
  <c r="AF50" i="19"/>
  <c r="AE50" i="19"/>
  <c r="AD50" i="19"/>
  <c r="AC50" i="19"/>
  <c r="AB50" i="19"/>
  <c r="AA50" i="19"/>
  <c r="Z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AM49" i="19"/>
  <c r="AL49" i="19"/>
  <c r="AK49" i="19"/>
  <c r="AJ49" i="19"/>
  <c r="AI49" i="19"/>
  <c r="AH49" i="19"/>
  <c r="AG49" i="19"/>
  <c r="AF49" i="19"/>
  <c r="AE49" i="19"/>
  <c r="AD49" i="19"/>
  <c r="AC49" i="19"/>
  <c r="AB49" i="19"/>
  <c r="AA49" i="19"/>
  <c r="Z49" i="19"/>
  <c r="Y49" i="19"/>
  <c r="X49" i="19"/>
  <c r="W49" i="19"/>
  <c r="V49" i="19"/>
  <c r="U49" i="19"/>
  <c r="T49" i="19"/>
  <c r="S49" i="19"/>
  <c r="R49" i="19"/>
  <c r="Q49" i="19"/>
  <c r="P49" i="19"/>
  <c r="O49" i="19"/>
  <c r="N49" i="19"/>
  <c r="M49" i="19"/>
  <c r="L49" i="19"/>
  <c r="K49" i="19"/>
  <c r="J49" i="19"/>
  <c r="I49" i="19"/>
  <c r="H49" i="19"/>
  <c r="G49" i="19"/>
  <c r="F49" i="19"/>
  <c r="E49" i="19"/>
  <c r="D49" i="19"/>
  <c r="AM48" i="19"/>
  <c r="AL48" i="19"/>
  <c r="AK48" i="19"/>
  <c r="AJ48" i="19"/>
  <c r="AI48" i="19"/>
  <c r="AH48" i="19"/>
  <c r="AG48" i="19"/>
  <c r="AF48" i="19"/>
  <c r="AE48" i="19"/>
  <c r="AD48" i="19"/>
  <c r="AC48" i="19"/>
  <c r="AB48" i="19"/>
  <c r="AA48" i="19"/>
  <c r="Z48" i="19"/>
  <c r="Y48" i="19"/>
  <c r="X48" i="19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AM47" i="19"/>
  <c r="AL47" i="19"/>
  <c r="AK47" i="19"/>
  <c r="AJ47" i="19"/>
  <c r="AI47" i="19"/>
  <c r="AH47" i="19"/>
  <c r="AG47" i="19"/>
  <c r="AF47" i="19"/>
  <c r="AE47" i="19"/>
  <c r="AD47" i="19"/>
  <c r="AC47" i="19"/>
  <c r="AB47" i="19"/>
  <c r="AA47" i="19"/>
  <c r="Z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AM85" i="18"/>
  <c r="AM83" i="18"/>
  <c r="AL83" i="18"/>
  <c r="AK83" i="18"/>
  <c r="AJ83" i="18"/>
  <c r="AI83" i="18"/>
  <c r="AH83" i="18"/>
  <c r="AG83" i="18"/>
  <c r="AF83" i="18"/>
  <c r="AE83" i="18"/>
  <c r="AD83" i="18"/>
  <c r="AC83" i="18"/>
  <c r="AB83" i="18"/>
  <c r="AA83" i="18"/>
  <c r="Z83" i="18"/>
  <c r="Y83" i="18"/>
  <c r="X83" i="18"/>
  <c r="W83" i="18"/>
  <c r="V83" i="18"/>
  <c r="U83" i="18"/>
  <c r="T83" i="18"/>
  <c r="S83" i="18"/>
  <c r="R83" i="18"/>
  <c r="Q83" i="18"/>
  <c r="P83" i="18"/>
  <c r="O83" i="18"/>
  <c r="N83" i="18"/>
  <c r="M83" i="18"/>
  <c r="L83" i="18"/>
  <c r="K83" i="18"/>
  <c r="J83" i="18"/>
  <c r="I83" i="18"/>
  <c r="H83" i="18"/>
  <c r="G83" i="18"/>
  <c r="F83" i="18"/>
  <c r="E83" i="18"/>
  <c r="D83" i="18"/>
  <c r="C85" i="18"/>
  <c r="D85" i="18" s="1"/>
  <c r="AM82" i="18"/>
  <c r="AL82" i="18"/>
  <c r="AK82" i="18"/>
  <c r="AJ82" i="18"/>
  <c r="AI82" i="18"/>
  <c r="AH82" i="18"/>
  <c r="AG82" i="18"/>
  <c r="AF82" i="18"/>
  <c r="AE82" i="18"/>
  <c r="AD82" i="18"/>
  <c r="AC82" i="18"/>
  <c r="AB82" i="18"/>
  <c r="AA82" i="18"/>
  <c r="Z82" i="18"/>
  <c r="Y82" i="18"/>
  <c r="X82" i="18"/>
  <c r="W82" i="18"/>
  <c r="V82" i="18"/>
  <c r="U82" i="18"/>
  <c r="T82" i="18"/>
  <c r="S82" i="18"/>
  <c r="R82" i="18"/>
  <c r="Q82" i="18"/>
  <c r="P82" i="18"/>
  <c r="O82" i="18"/>
  <c r="N82" i="18"/>
  <c r="M82" i="18"/>
  <c r="L82" i="18"/>
  <c r="K82" i="18"/>
  <c r="J82" i="18"/>
  <c r="I82" i="18"/>
  <c r="H82" i="18"/>
  <c r="G82" i="18"/>
  <c r="F82" i="18"/>
  <c r="E82" i="18"/>
  <c r="D82" i="18"/>
  <c r="AM81" i="18"/>
  <c r="AL81" i="18"/>
  <c r="AK81" i="18"/>
  <c r="AJ81" i="18"/>
  <c r="AI81" i="18"/>
  <c r="AH81" i="18"/>
  <c r="AG81" i="18"/>
  <c r="AF81" i="18"/>
  <c r="AE81" i="18"/>
  <c r="AD81" i="18"/>
  <c r="AC81" i="18"/>
  <c r="AB81" i="18"/>
  <c r="AA81" i="18"/>
  <c r="Z81" i="18"/>
  <c r="Y81" i="18"/>
  <c r="X81" i="18"/>
  <c r="W81" i="18"/>
  <c r="V81" i="18"/>
  <c r="U81" i="18"/>
  <c r="T81" i="18"/>
  <c r="S81" i="18"/>
  <c r="R81" i="18"/>
  <c r="Q81" i="18"/>
  <c r="P81" i="18"/>
  <c r="O81" i="18"/>
  <c r="N81" i="18"/>
  <c r="M81" i="18"/>
  <c r="L81" i="18"/>
  <c r="K81" i="18"/>
  <c r="J81" i="18"/>
  <c r="I81" i="18"/>
  <c r="H81" i="18"/>
  <c r="G81" i="18"/>
  <c r="F81" i="18"/>
  <c r="E81" i="18"/>
  <c r="D81" i="18"/>
  <c r="AM80" i="18"/>
  <c r="AL80" i="18"/>
  <c r="AK80" i="18"/>
  <c r="AJ80" i="18"/>
  <c r="AI80" i="18"/>
  <c r="AH80" i="18"/>
  <c r="AG80" i="18"/>
  <c r="AF80" i="18"/>
  <c r="AE80" i="18"/>
  <c r="AD80" i="18"/>
  <c r="AC80" i="18"/>
  <c r="AB80" i="18"/>
  <c r="AA80" i="18"/>
  <c r="Z80" i="18"/>
  <c r="Y80" i="18"/>
  <c r="X80" i="18"/>
  <c r="W80" i="18"/>
  <c r="V80" i="18"/>
  <c r="U80" i="18"/>
  <c r="T80" i="18"/>
  <c r="S80" i="18"/>
  <c r="R80" i="18"/>
  <c r="Q80" i="18"/>
  <c r="P80" i="18"/>
  <c r="O80" i="18"/>
  <c r="N80" i="18"/>
  <c r="M80" i="18"/>
  <c r="L80" i="18"/>
  <c r="K80" i="18"/>
  <c r="J80" i="18"/>
  <c r="I80" i="18"/>
  <c r="H80" i="18"/>
  <c r="G80" i="18"/>
  <c r="F80" i="18"/>
  <c r="E80" i="18"/>
  <c r="D80" i="18"/>
  <c r="AM79" i="18"/>
  <c r="AL79" i="18"/>
  <c r="AK79" i="18"/>
  <c r="AJ79" i="18"/>
  <c r="AI79" i="18"/>
  <c r="AH79" i="18"/>
  <c r="AG79" i="18"/>
  <c r="AF79" i="18"/>
  <c r="AE79" i="18"/>
  <c r="AD79" i="18"/>
  <c r="AC79" i="18"/>
  <c r="AB79" i="18"/>
  <c r="AA79" i="18"/>
  <c r="Z79" i="18"/>
  <c r="Y79" i="18"/>
  <c r="X79" i="18"/>
  <c r="W79" i="18"/>
  <c r="V79" i="18"/>
  <c r="U79" i="18"/>
  <c r="T79" i="18"/>
  <c r="S79" i="18"/>
  <c r="R79" i="18"/>
  <c r="Q79" i="18"/>
  <c r="P79" i="18"/>
  <c r="O79" i="18"/>
  <c r="N79" i="18"/>
  <c r="M79" i="18"/>
  <c r="L79" i="18"/>
  <c r="K79" i="18"/>
  <c r="J79" i="18"/>
  <c r="I79" i="18"/>
  <c r="H79" i="18"/>
  <c r="G79" i="18"/>
  <c r="F79" i="18"/>
  <c r="E79" i="18"/>
  <c r="D79" i="18"/>
  <c r="AM78" i="18"/>
  <c r="AL78" i="18"/>
  <c r="AK78" i="18"/>
  <c r="AJ78" i="18"/>
  <c r="AI78" i="18"/>
  <c r="AH78" i="18"/>
  <c r="AG78" i="18"/>
  <c r="AF78" i="18"/>
  <c r="AE78" i="18"/>
  <c r="AD78" i="18"/>
  <c r="AC78" i="18"/>
  <c r="AB78" i="18"/>
  <c r="AA78" i="18"/>
  <c r="Z78" i="18"/>
  <c r="Y78" i="18"/>
  <c r="X78" i="18"/>
  <c r="W78" i="18"/>
  <c r="V78" i="18"/>
  <c r="U78" i="18"/>
  <c r="T78" i="18"/>
  <c r="S78" i="18"/>
  <c r="R78" i="18"/>
  <c r="Q78" i="18"/>
  <c r="P78" i="18"/>
  <c r="O78" i="18"/>
  <c r="N78" i="18"/>
  <c r="M78" i="18"/>
  <c r="L78" i="18"/>
  <c r="K78" i="18"/>
  <c r="J78" i="18"/>
  <c r="I78" i="18"/>
  <c r="H78" i="18"/>
  <c r="G78" i="18"/>
  <c r="F78" i="18"/>
  <c r="E78" i="18"/>
  <c r="D78" i="18"/>
  <c r="AM77" i="18"/>
  <c r="AL77" i="18"/>
  <c r="AK77" i="18"/>
  <c r="AJ77" i="18"/>
  <c r="AI77" i="18"/>
  <c r="AH77" i="18"/>
  <c r="AG77" i="18"/>
  <c r="AF77" i="18"/>
  <c r="AE77" i="18"/>
  <c r="AD77" i="18"/>
  <c r="AC77" i="18"/>
  <c r="AB77" i="18"/>
  <c r="AA77" i="18"/>
  <c r="Z77" i="18"/>
  <c r="Y77" i="18"/>
  <c r="X77" i="18"/>
  <c r="W77" i="18"/>
  <c r="V77" i="18"/>
  <c r="U77" i="18"/>
  <c r="T77" i="18"/>
  <c r="S77" i="18"/>
  <c r="R77" i="18"/>
  <c r="Q77" i="18"/>
  <c r="P77" i="18"/>
  <c r="O77" i="18"/>
  <c r="N77" i="18"/>
  <c r="M77" i="18"/>
  <c r="L77" i="18"/>
  <c r="K77" i="18"/>
  <c r="J77" i="18"/>
  <c r="I77" i="18"/>
  <c r="H77" i="18"/>
  <c r="G77" i="18"/>
  <c r="F77" i="18"/>
  <c r="E77" i="18"/>
  <c r="D77" i="18"/>
  <c r="AM76" i="18"/>
  <c r="AL76" i="18"/>
  <c r="AK76" i="18"/>
  <c r="AJ76" i="18"/>
  <c r="AI76" i="18"/>
  <c r="AH76" i="18"/>
  <c r="AG76" i="18"/>
  <c r="AF76" i="18"/>
  <c r="AE76" i="18"/>
  <c r="AD76" i="18"/>
  <c r="AC76" i="18"/>
  <c r="AB76" i="18"/>
  <c r="AA76" i="18"/>
  <c r="Z76" i="18"/>
  <c r="Y76" i="18"/>
  <c r="X76" i="18"/>
  <c r="W76" i="18"/>
  <c r="V76" i="18"/>
  <c r="U76" i="18"/>
  <c r="T76" i="18"/>
  <c r="S76" i="18"/>
  <c r="R76" i="18"/>
  <c r="Q76" i="18"/>
  <c r="P76" i="18"/>
  <c r="O76" i="18"/>
  <c r="N76" i="18"/>
  <c r="M76" i="18"/>
  <c r="L76" i="18"/>
  <c r="K76" i="18"/>
  <c r="J76" i="18"/>
  <c r="I76" i="18"/>
  <c r="H76" i="18"/>
  <c r="G76" i="18"/>
  <c r="F76" i="18"/>
  <c r="E76" i="18"/>
  <c r="D76" i="18"/>
  <c r="AM75" i="18"/>
  <c r="AL75" i="18"/>
  <c r="AK75" i="18"/>
  <c r="AJ75" i="18"/>
  <c r="AI75" i="18"/>
  <c r="AH75" i="18"/>
  <c r="AG75" i="18"/>
  <c r="AF75" i="18"/>
  <c r="AE75" i="18"/>
  <c r="AD75" i="18"/>
  <c r="AC75" i="18"/>
  <c r="AB75" i="18"/>
  <c r="AA75" i="18"/>
  <c r="Z75" i="18"/>
  <c r="Y75" i="18"/>
  <c r="X75" i="18"/>
  <c r="W75" i="18"/>
  <c r="V75" i="18"/>
  <c r="U75" i="18"/>
  <c r="T75" i="18"/>
  <c r="S75" i="18"/>
  <c r="R75" i="18"/>
  <c r="Q75" i="18"/>
  <c r="P75" i="18"/>
  <c r="O75" i="18"/>
  <c r="N75" i="18"/>
  <c r="M75" i="18"/>
  <c r="L75" i="18"/>
  <c r="K75" i="18"/>
  <c r="J75" i="18"/>
  <c r="I75" i="18"/>
  <c r="H75" i="18"/>
  <c r="G75" i="18"/>
  <c r="F75" i="18"/>
  <c r="E75" i="18"/>
  <c r="D75" i="18"/>
  <c r="AM74" i="18"/>
  <c r="AL74" i="18"/>
  <c r="AK74" i="18"/>
  <c r="AJ74" i="18"/>
  <c r="AI74" i="18"/>
  <c r="AH74" i="18"/>
  <c r="AG74" i="18"/>
  <c r="AF74" i="18"/>
  <c r="AE74" i="18"/>
  <c r="AD74" i="18"/>
  <c r="AC74" i="18"/>
  <c r="AB74" i="18"/>
  <c r="AA74" i="18"/>
  <c r="Z74" i="18"/>
  <c r="Y74" i="18"/>
  <c r="X74" i="18"/>
  <c r="W74" i="18"/>
  <c r="V74" i="18"/>
  <c r="U74" i="18"/>
  <c r="T74" i="18"/>
  <c r="S74" i="18"/>
  <c r="R74" i="18"/>
  <c r="Q74" i="18"/>
  <c r="P74" i="18"/>
  <c r="O74" i="18"/>
  <c r="N74" i="18"/>
  <c r="M74" i="18"/>
  <c r="L74" i="18"/>
  <c r="K74" i="18"/>
  <c r="J74" i="18"/>
  <c r="I74" i="18"/>
  <c r="H74" i="18"/>
  <c r="G74" i="18"/>
  <c r="F74" i="18"/>
  <c r="E74" i="18"/>
  <c r="D74" i="18"/>
  <c r="AM73" i="18"/>
  <c r="AL73" i="18"/>
  <c r="AK73" i="18"/>
  <c r="AJ73" i="18"/>
  <c r="AI73" i="18"/>
  <c r="AH73" i="18"/>
  <c r="AG73" i="18"/>
  <c r="AF73" i="18"/>
  <c r="AE73" i="18"/>
  <c r="AD73" i="18"/>
  <c r="AC73" i="18"/>
  <c r="AB73" i="18"/>
  <c r="AA73" i="18"/>
  <c r="Z73" i="18"/>
  <c r="Y73" i="18"/>
  <c r="X73" i="18"/>
  <c r="W73" i="18"/>
  <c r="V73" i="18"/>
  <c r="U73" i="18"/>
  <c r="T73" i="18"/>
  <c r="S73" i="18"/>
  <c r="R73" i="18"/>
  <c r="Q73" i="18"/>
  <c r="P73" i="18"/>
  <c r="O73" i="18"/>
  <c r="N73" i="18"/>
  <c r="M73" i="18"/>
  <c r="L73" i="18"/>
  <c r="K73" i="18"/>
  <c r="J73" i="18"/>
  <c r="I73" i="18"/>
  <c r="H73" i="18"/>
  <c r="G73" i="18"/>
  <c r="F73" i="18"/>
  <c r="E73" i="18"/>
  <c r="D73" i="18"/>
  <c r="AM72" i="18"/>
  <c r="AL72" i="18"/>
  <c r="AK72" i="18"/>
  <c r="AJ72" i="18"/>
  <c r="AI72" i="18"/>
  <c r="AH72" i="18"/>
  <c r="AG72" i="18"/>
  <c r="AF72" i="18"/>
  <c r="AE72" i="18"/>
  <c r="AD72" i="18"/>
  <c r="AC72" i="18"/>
  <c r="AB72" i="18"/>
  <c r="AA72" i="18"/>
  <c r="Z72" i="18"/>
  <c r="Y72" i="18"/>
  <c r="X72" i="18"/>
  <c r="W72" i="18"/>
  <c r="V72" i="18"/>
  <c r="U72" i="18"/>
  <c r="T72" i="18"/>
  <c r="S72" i="18"/>
  <c r="R72" i="18"/>
  <c r="Q72" i="18"/>
  <c r="P72" i="18"/>
  <c r="O72" i="18"/>
  <c r="N72" i="18"/>
  <c r="M72" i="18"/>
  <c r="L72" i="18"/>
  <c r="K72" i="18"/>
  <c r="J72" i="18"/>
  <c r="I72" i="18"/>
  <c r="H72" i="18"/>
  <c r="G72" i="18"/>
  <c r="F72" i="18"/>
  <c r="E72" i="18"/>
  <c r="D72" i="18"/>
  <c r="AM71" i="18"/>
  <c r="AL71" i="18"/>
  <c r="AK71" i="18"/>
  <c r="AJ71" i="18"/>
  <c r="AI71" i="18"/>
  <c r="AH71" i="18"/>
  <c r="AG71" i="18"/>
  <c r="AF71" i="18"/>
  <c r="AE71" i="18"/>
  <c r="AD71" i="18"/>
  <c r="AC71" i="18"/>
  <c r="AB71" i="18"/>
  <c r="AA71" i="18"/>
  <c r="Z71" i="18"/>
  <c r="Y71" i="18"/>
  <c r="X71" i="18"/>
  <c r="W71" i="18"/>
  <c r="V71" i="18"/>
  <c r="U71" i="18"/>
  <c r="T71" i="18"/>
  <c r="S71" i="18"/>
  <c r="R71" i="18"/>
  <c r="Q71" i="18"/>
  <c r="P71" i="18"/>
  <c r="O71" i="18"/>
  <c r="N71" i="18"/>
  <c r="M71" i="18"/>
  <c r="L71" i="18"/>
  <c r="K71" i="18"/>
  <c r="J71" i="18"/>
  <c r="I71" i="18"/>
  <c r="H71" i="18"/>
  <c r="G71" i="18"/>
  <c r="F71" i="18"/>
  <c r="E71" i="18"/>
  <c r="D71" i="18"/>
  <c r="AM70" i="18"/>
  <c r="AL70" i="18"/>
  <c r="AK70" i="18"/>
  <c r="AJ70" i="18"/>
  <c r="AI70" i="18"/>
  <c r="AH70" i="18"/>
  <c r="AG70" i="18"/>
  <c r="AF70" i="18"/>
  <c r="AE70" i="18"/>
  <c r="AD70" i="18"/>
  <c r="AC70" i="18"/>
  <c r="AB70" i="18"/>
  <c r="AA70" i="18"/>
  <c r="Z70" i="18"/>
  <c r="Y70" i="18"/>
  <c r="X70" i="18"/>
  <c r="W70" i="18"/>
  <c r="V70" i="18"/>
  <c r="U70" i="18"/>
  <c r="T70" i="18"/>
  <c r="S70" i="18"/>
  <c r="R70" i="18"/>
  <c r="Q70" i="18"/>
  <c r="P70" i="18"/>
  <c r="O70" i="18"/>
  <c r="N70" i="18"/>
  <c r="M70" i="18"/>
  <c r="L70" i="18"/>
  <c r="K70" i="18"/>
  <c r="J70" i="18"/>
  <c r="I70" i="18"/>
  <c r="H70" i="18"/>
  <c r="G70" i="18"/>
  <c r="F70" i="18"/>
  <c r="E70" i="18"/>
  <c r="D70" i="18"/>
  <c r="AM69" i="18"/>
  <c r="AL69" i="18"/>
  <c r="AK69" i="18"/>
  <c r="AJ69" i="18"/>
  <c r="AI69" i="18"/>
  <c r="AH69" i="18"/>
  <c r="AG69" i="18"/>
  <c r="AF69" i="18"/>
  <c r="AE69" i="18"/>
  <c r="AD69" i="18"/>
  <c r="AC69" i="18"/>
  <c r="AB69" i="18"/>
  <c r="AA69" i="18"/>
  <c r="Z69" i="18"/>
  <c r="Y69" i="18"/>
  <c r="X69" i="18"/>
  <c r="W69" i="18"/>
  <c r="V69" i="18"/>
  <c r="U69" i="18"/>
  <c r="T69" i="18"/>
  <c r="S69" i="18"/>
  <c r="R69" i="18"/>
  <c r="Q69" i="18"/>
  <c r="P69" i="18"/>
  <c r="O69" i="18"/>
  <c r="N69" i="18"/>
  <c r="M69" i="18"/>
  <c r="L69" i="18"/>
  <c r="K69" i="18"/>
  <c r="J69" i="18"/>
  <c r="I69" i="18"/>
  <c r="H69" i="18"/>
  <c r="G69" i="18"/>
  <c r="F69" i="18"/>
  <c r="E69" i="18"/>
  <c r="D69" i="18"/>
  <c r="AM68" i="18"/>
  <c r="AL68" i="18"/>
  <c r="AK68" i="18"/>
  <c r="AJ68" i="18"/>
  <c r="AI68" i="18"/>
  <c r="AH68" i="18"/>
  <c r="AG68" i="18"/>
  <c r="AF68" i="18"/>
  <c r="AE68" i="18"/>
  <c r="AD68" i="18"/>
  <c r="AC68" i="18"/>
  <c r="AB68" i="18"/>
  <c r="AA68" i="18"/>
  <c r="Z68" i="18"/>
  <c r="Y68" i="18"/>
  <c r="X68" i="18"/>
  <c r="W68" i="18"/>
  <c r="V68" i="18"/>
  <c r="U68" i="18"/>
  <c r="T68" i="18"/>
  <c r="S68" i="18"/>
  <c r="R68" i="18"/>
  <c r="Q68" i="18"/>
  <c r="P68" i="18"/>
  <c r="O68" i="18"/>
  <c r="N68" i="18"/>
  <c r="M68" i="18"/>
  <c r="L68" i="18"/>
  <c r="K68" i="18"/>
  <c r="J68" i="18"/>
  <c r="I68" i="18"/>
  <c r="H68" i="18"/>
  <c r="G68" i="18"/>
  <c r="F68" i="18"/>
  <c r="E68" i="18"/>
  <c r="D68" i="18"/>
  <c r="AM67" i="18"/>
  <c r="AL67" i="18"/>
  <c r="AK67" i="18"/>
  <c r="AJ67" i="18"/>
  <c r="AI67" i="18"/>
  <c r="AH67" i="18"/>
  <c r="AG67" i="18"/>
  <c r="AF67" i="18"/>
  <c r="AE67" i="18"/>
  <c r="AD67" i="18"/>
  <c r="AC67" i="18"/>
  <c r="AB67" i="18"/>
  <c r="AA67" i="18"/>
  <c r="Z67" i="18"/>
  <c r="Y67" i="18"/>
  <c r="X67" i="18"/>
  <c r="W67" i="18"/>
  <c r="V67" i="18"/>
  <c r="U67" i="18"/>
  <c r="T67" i="18"/>
  <c r="S67" i="18"/>
  <c r="R67" i="18"/>
  <c r="Q67" i="18"/>
  <c r="P67" i="18"/>
  <c r="O67" i="18"/>
  <c r="N67" i="18"/>
  <c r="M67" i="18"/>
  <c r="L67" i="18"/>
  <c r="K67" i="18"/>
  <c r="J67" i="18"/>
  <c r="I67" i="18"/>
  <c r="H67" i="18"/>
  <c r="G67" i="18"/>
  <c r="F67" i="18"/>
  <c r="E67" i="18"/>
  <c r="D67" i="18"/>
  <c r="AM66" i="18"/>
  <c r="AL66" i="18"/>
  <c r="AK66" i="18"/>
  <c r="AJ66" i="18"/>
  <c r="AI66" i="18"/>
  <c r="AH66" i="18"/>
  <c r="AG66" i="18"/>
  <c r="AF66" i="18"/>
  <c r="AE66" i="18"/>
  <c r="AD66" i="18"/>
  <c r="AC66" i="18"/>
  <c r="AB66" i="18"/>
  <c r="AA66" i="18"/>
  <c r="Z66" i="18"/>
  <c r="Y66" i="18"/>
  <c r="X66" i="18"/>
  <c r="W66" i="18"/>
  <c r="V66" i="18"/>
  <c r="U66" i="18"/>
  <c r="T66" i="18"/>
  <c r="S66" i="18"/>
  <c r="R66" i="18"/>
  <c r="Q66" i="18"/>
  <c r="P66" i="18"/>
  <c r="O66" i="18"/>
  <c r="N66" i="18"/>
  <c r="M66" i="18"/>
  <c r="L66" i="18"/>
  <c r="K66" i="18"/>
  <c r="J66" i="18"/>
  <c r="I66" i="18"/>
  <c r="H66" i="18"/>
  <c r="G66" i="18"/>
  <c r="F66" i="18"/>
  <c r="E66" i="18"/>
  <c r="D66" i="18"/>
  <c r="AM65" i="18"/>
  <c r="AL65" i="18"/>
  <c r="AK65" i="18"/>
  <c r="AJ65" i="18"/>
  <c r="AI65" i="18"/>
  <c r="AH65" i="18"/>
  <c r="AG65" i="18"/>
  <c r="AF65" i="18"/>
  <c r="AE65" i="18"/>
  <c r="AD65" i="18"/>
  <c r="AC65" i="18"/>
  <c r="AB65" i="18"/>
  <c r="AA65" i="18"/>
  <c r="Z65" i="18"/>
  <c r="Y65" i="18"/>
  <c r="X65" i="18"/>
  <c r="W65" i="18"/>
  <c r="V65" i="18"/>
  <c r="U65" i="18"/>
  <c r="T65" i="18"/>
  <c r="S65" i="18"/>
  <c r="R65" i="18"/>
  <c r="Q65" i="18"/>
  <c r="P65" i="18"/>
  <c r="O65" i="18"/>
  <c r="N65" i="18"/>
  <c r="M65" i="18"/>
  <c r="L65" i="18"/>
  <c r="K65" i="18"/>
  <c r="J65" i="18"/>
  <c r="I65" i="18"/>
  <c r="H65" i="18"/>
  <c r="G65" i="18"/>
  <c r="F65" i="18"/>
  <c r="E65" i="18"/>
  <c r="D65" i="18"/>
  <c r="AM64" i="18"/>
  <c r="AL64" i="18"/>
  <c r="AK64" i="18"/>
  <c r="AJ64" i="18"/>
  <c r="AI64" i="18"/>
  <c r="AH64" i="18"/>
  <c r="AG64" i="18"/>
  <c r="AF64" i="18"/>
  <c r="AE64" i="18"/>
  <c r="AD64" i="18"/>
  <c r="AC64" i="18"/>
  <c r="AB64" i="18"/>
  <c r="AA64" i="18"/>
  <c r="Z64" i="18"/>
  <c r="Y64" i="18"/>
  <c r="X64" i="18"/>
  <c r="W64" i="18"/>
  <c r="V64" i="18"/>
  <c r="U64" i="18"/>
  <c r="T64" i="18"/>
  <c r="S64" i="18"/>
  <c r="R64" i="18"/>
  <c r="Q64" i="18"/>
  <c r="P64" i="18"/>
  <c r="O64" i="18"/>
  <c r="N64" i="18"/>
  <c r="M64" i="18"/>
  <c r="L64" i="18"/>
  <c r="K64" i="18"/>
  <c r="J64" i="18"/>
  <c r="I64" i="18"/>
  <c r="H64" i="18"/>
  <c r="G64" i="18"/>
  <c r="F64" i="18"/>
  <c r="E64" i="18"/>
  <c r="D64" i="18"/>
  <c r="AM63" i="18"/>
  <c r="AL63" i="18"/>
  <c r="AK63" i="18"/>
  <c r="AJ63" i="18"/>
  <c r="AI63" i="18"/>
  <c r="AH63" i="18"/>
  <c r="AG63" i="18"/>
  <c r="AF63" i="18"/>
  <c r="AE63" i="18"/>
  <c r="AD63" i="18"/>
  <c r="AC63" i="18"/>
  <c r="AB63" i="18"/>
  <c r="AA63" i="18"/>
  <c r="Z63" i="18"/>
  <c r="Y63" i="18"/>
  <c r="X63" i="18"/>
  <c r="W63" i="18"/>
  <c r="V63" i="18"/>
  <c r="U63" i="18"/>
  <c r="T63" i="18"/>
  <c r="S63" i="18"/>
  <c r="R63" i="18"/>
  <c r="Q63" i="18"/>
  <c r="P63" i="18"/>
  <c r="O63" i="18"/>
  <c r="N63" i="18"/>
  <c r="M63" i="18"/>
  <c r="L63" i="18"/>
  <c r="K63" i="18"/>
  <c r="J63" i="18"/>
  <c r="I63" i="18"/>
  <c r="H63" i="18"/>
  <c r="G63" i="18"/>
  <c r="F63" i="18"/>
  <c r="E63" i="18"/>
  <c r="D63" i="18"/>
  <c r="AM62" i="18"/>
  <c r="AL62" i="18"/>
  <c r="AK62" i="18"/>
  <c r="AJ62" i="18"/>
  <c r="AI62" i="18"/>
  <c r="AH62" i="18"/>
  <c r="AG62" i="18"/>
  <c r="AF62" i="18"/>
  <c r="AE62" i="18"/>
  <c r="AD62" i="18"/>
  <c r="AC62" i="18"/>
  <c r="AB62" i="18"/>
  <c r="AA62" i="18"/>
  <c r="Z62" i="18"/>
  <c r="Y62" i="18"/>
  <c r="X62" i="18"/>
  <c r="W62" i="18"/>
  <c r="V62" i="18"/>
  <c r="U62" i="18"/>
  <c r="T62" i="18"/>
  <c r="S62" i="18"/>
  <c r="R62" i="18"/>
  <c r="Q62" i="18"/>
  <c r="P62" i="18"/>
  <c r="O62" i="18"/>
  <c r="N62" i="18"/>
  <c r="M62" i="18"/>
  <c r="L62" i="18"/>
  <c r="K62" i="18"/>
  <c r="J62" i="18"/>
  <c r="I62" i="18"/>
  <c r="H62" i="18"/>
  <c r="G62" i="18"/>
  <c r="F62" i="18"/>
  <c r="E62" i="18"/>
  <c r="D62" i="18"/>
  <c r="AM61" i="18"/>
  <c r="AL61" i="18"/>
  <c r="AK61" i="18"/>
  <c r="AJ61" i="18"/>
  <c r="AI61" i="18"/>
  <c r="AH61" i="18"/>
  <c r="AG61" i="18"/>
  <c r="AF61" i="18"/>
  <c r="AE61" i="18"/>
  <c r="AD61" i="18"/>
  <c r="AC61" i="18"/>
  <c r="AB61" i="18"/>
  <c r="AA61" i="18"/>
  <c r="Z61" i="18"/>
  <c r="Y61" i="18"/>
  <c r="X61" i="18"/>
  <c r="W61" i="18"/>
  <c r="V61" i="18"/>
  <c r="U61" i="18"/>
  <c r="T61" i="18"/>
  <c r="S61" i="18"/>
  <c r="R61" i="18"/>
  <c r="Q61" i="18"/>
  <c r="P61" i="18"/>
  <c r="O61" i="18"/>
  <c r="N61" i="18"/>
  <c r="M61" i="18"/>
  <c r="L61" i="18"/>
  <c r="K61" i="18"/>
  <c r="J61" i="18"/>
  <c r="I61" i="18"/>
  <c r="H61" i="18"/>
  <c r="G61" i="18"/>
  <c r="F61" i="18"/>
  <c r="E61" i="18"/>
  <c r="D61" i="18"/>
  <c r="AM60" i="18"/>
  <c r="AL60" i="18"/>
  <c r="AK60" i="18"/>
  <c r="AJ60" i="18"/>
  <c r="AI60" i="18"/>
  <c r="AH60" i="18"/>
  <c r="AG60" i="18"/>
  <c r="AF60" i="18"/>
  <c r="AE60" i="18"/>
  <c r="AD60" i="18"/>
  <c r="AC60" i="18"/>
  <c r="AB60" i="18"/>
  <c r="AA60" i="18"/>
  <c r="Z60" i="18"/>
  <c r="Y60" i="18"/>
  <c r="X60" i="18"/>
  <c r="W60" i="18"/>
  <c r="V60" i="18"/>
  <c r="U60" i="18"/>
  <c r="T60" i="18"/>
  <c r="S60" i="18"/>
  <c r="R60" i="18"/>
  <c r="Q60" i="18"/>
  <c r="P60" i="18"/>
  <c r="O60" i="18"/>
  <c r="N60" i="18"/>
  <c r="M60" i="18"/>
  <c r="L60" i="18"/>
  <c r="K60" i="18"/>
  <c r="J60" i="18"/>
  <c r="I60" i="18"/>
  <c r="H60" i="18"/>
  <c r="G60" i="18"/>
  <c r="F60" i="18"/>
  <c r="E60" i="18"/>
  <c r="D60" i="18"/>
  <c r="AM59" i="18"/>
  <c r="AL59" i="18"/>
  <c r="AK59" i="18"/>
  <c r="AJ59" i="18"/>
  <c r="AI59" i="18"/>
  <c r="AH59" i="18"/>
  <c r="AG59" i="18"/>
  <c r="AF59" i="18"/>
  <c r="AE59" i="18"/>
  <c r="AD59" i="18"/>
  <c r="AC59" i="18"/>
  <c r="AB59" i="18"/>
  <c r="AA59" i="18"/>
  <c r="Z59" i="18"/>
  <c r="Y59" i="18"/>
  <c r="X59" i="18"/>
  <c r="W59" i="18"/>
  <c r="V59" i="18"/>
  <c r="U59" i="18"/>
  <c r="T59" i="18"/>
  <c r="S59" i="18"/>
  <c r="R59" i="18"/>
  <c r="Q59" i="18"/>
  <c r="P59" i="18"/>
  <c r="O59" i="18"/>
  <c r="N59" i="18"/>
  <c r="M59" i="18"/>
  <c r="L59" i="18"/>
  <c r="K59" i="18"/>
  <c r="J59" i="18"/>
  <c r="I59" i="18"/>
  <c r="H59" i="18"/>
  <c r="G59" i="18"/>
  <c r="F59" i="18"/>
  <c r="E59" i="18"/>
  <c r="D59" i="18"/>
  <c r="AM58" i="18"/>
  <c r="AL58" i="18"/>
  <c r="AK58" i="18"/>
  <c r="AJ58" i="18"/>
  <c r="AI58" i="18"/>
  <c r="AH58" i="18"/>
  <c r="AG58" i="18"/>
  <c r="AF58" i="18"/>
  <c r="AE58" i="18"/>
  <c r="AD58" i="18"/>
  <c r="AC58" i="18"/>
  <c r="AB58" i="18"/>
  <c r="AA58" i="18"/>
  <c r="Z58" i="18"/>
  <c r="Y58" i="18"/>
  <c r="X58" i="18"/>
  <c r="W58" i="18"/>
  <c r="V58" i="18"/>
  <c r="U58" i="18"/>
  <c r="T58" i="18"/>
  <c r="S58" i="18"/>
  <c r="R58" i="18"/>
  <c r="Q58" i="18"/>
  <c r="P58" i="18"/>
  <c r="O58" i="18"/>
  <c r="N58" i="18"/>
  <c r="M58" i="18"/>
  <c r="L58" i="18"/>
  <c r="K58" i="18"/>
  <c r="J58" i="18"/>
  <c r="I58" i="18"/>
  <c r="H58" i="18"/>
  <c r="G58" i="18"/>
  <c r="F58" i="18"/>
  <c r="E58" i="18"/>
  <c r="D58" i="18"/>
  <c r="AM57" i="18"/>
  <c r="AL57" i="18"/>
  <c r="AK57" i="18"/>
  <c r="AJ57" i="18"/>
  <c r="AI57" i="18"/>
  <c r="AH57" i="18"/>
  <c r="AG57" i="18"/>
  <c r="AF57" i="18"/>
  <c r="AE57" i="18"/>
  <c r="AD57" i="18"/>
  <c r="AC57" i="18"/>
  <c r="AB57" i="18"/>
  <c r="AA57" i="18"/>
  <c r="Z57" i="18"/>
  <c r="Y57" i="18"/>
  <c r="X57" i="18"/>
  <c r="W57" i="18"/>
  <c r="V57" i="18"/>
  <c r="U57" i="18"/>
  <c r="T57" i="18"/>
  <c r="S57" i="18"/>
  <c r="R57" i="18"/>
  <c r="Q57" i="18"/>
  <c r="P57" i="18"/>
  <c r="O57" i="18"/>
  <c r="N57" i="18"/>
  <c r="M57" i="18"/>
  <c r="L57" i="18"/>
  <c r="K57" i="18"/>
  <c r="J57" i="18"/>
  <c r="I57" i="18"/>
  <c r="H57" i="18"/>
  <c r="G57" i="18"/>
  <c r="F57" i="18"/>
  <c r="E57" i="18"/>
  <c r="D57" i="18"/>
  <c r="AM56" i="18"/>
  <c r="AL56" i="18"/>
  <c r="AK56" i="18"/>
  <c r="AJ56" i="18"/>
  <c r="AI56" i="18"/>
  <c r="AH56" i="18"/>
  <c r="AG56" i="18"/>
  <c r="AF56" i="18"/>
  <c r="AE56" i="18"/>
  <c r="AD56" i="18"/>
  <c r="AC56" i="18"/>
  <c r="AB56" i="18"/>
  <c r="AA56" i="18"/>
  <c r="Z56" i="18"/>
  <c r="Y56" i="18"/>
  <c r="X56" i="18"/>
  <c r="W56" i="18"/>
  <c r="V56" i="18"/>
  <c r="U56" i="18"/>
  <c r="T56" i="18"/>
  <c r="S56" i="18"/>
  <c r="R56" i="18"/>
  <c r="Q56" i="18"/>
  <c r="P56" i="18"/>
  <c r="O56" i="18"/>
  <c r="N56" i="18"/>
  <c r="M56" i="18"/>
  <c r="L56" i="18"/>
  <c r="K56" i="18"/>
  <c r="J56" i="18"/>
  <c r="I56" i="18"/>
  <c r="H56" i="18"/>
  <c r="G56" i="18"/>
  <c r="F56" i="18"/>
  <c r="E56" i="18"/>
  <c r="D56" i="18"/>
  <c r="AM55" i="18"/>
  <c r="AL55" i="18"/>
  <c r="AK55" i="18"/>
  <c r="AJ55" i="18"/>
  <c r="AI55" i="18"/>
  <c r="AH55" i="18"/>
  <c r="AG55" i="18"/>
  <c r="AF55" i="18"/>
  <c r="AE55" i="18"/>
  <c r="AD55" i="18"/>
  <c r="AC55" i="18"/>
  <c r="AB55" i="18"/>
  <c r="AA55" i="18"/>
  <c r="Z55" i="18"/>
  <c r="Y55" i="18"/>
  <c r="X55" i="18"/>
  <c r="W55" i="18"/>
  <c r="V55" i="18"/>
  <c r="U55" i="18"/>
  <c r="T55" i="18"/>
  <c r="S55" i="18"/>
  <c r="R55" i="18"/>
  <c r="Q55" i="18"/>
  <c r="P55" i="18"/>
  <c r="O55" i="18"/>
  <c r="N55" i="18"/>
  <c r="M55" i="18"/>
  <c r="L55" i="18"/>
  <c r="K55" i="18"/>
  <c r="J55" i="18"/>
  <c r="I55" i="18"/>
  <c r="H55" i="18"/>
  <c r="G55" i="18"/>
  <c r="F55" i="18"/>
  <c r="E55" i="18"/>
  <c r="D55" i="18"/>
  <c r="AM54" i="18"/>
  <c r="AL54" i="18"/>
  <c r="AK54" i="18"/>
  <c r="AJ54" i="18"/>
  <c r="AI54" i="18"/>
  <c r="AH54" i="18"/>
  <c r="AG54" i="18"/>
  <c r="AF54" i="18"/>
  <c r="AE54" i="18"/>
  <c r="AD54" i="18"/>
  <c r="AC54" i="18"/>
  <c r="AB54" i="18"/>
  <c r="AA54" i="18"/>
  <c r="Z54" i="18"/>
  <c r="Y54" i="18"/>
  <c r="X54" i="18"/>
  <c r="W54" i="18"/>
  <c r="V54" i="18"/>
  <c r="U54" i="18"/>
  <c r="T54" i="18"/>
  <c r="S54" i="18"/>
  <c r="R54" i="18"/>
  <c r="Q54" i="18"/>
  <c r="P54" i="18"/>
  <c r="O54" i="18"/>
  <c r="N54" i="18"/>
  <c r="M54" i="18"/>
  <c r="L54" i="18"/>
  <c r="K54" i="18"/>
  <c r="J54" i="18"/>
  <c r="I54" i="18"/>
  <c r="H54" i="18"/>
  <c r="G54" i="18"/>
  <c r="F54" i="18"/>
  <c r="E54" i="18"/>
  <c r="D54" i="18"/>
  <c r="AM53" i="18"/>
  <c r="AL53" i="18"/>
  <c r="AK53" i="18"/>
  <c r="AJ53" i="18"/>
  <c r="AI53" i="18"/>
  <c r="AH53" i="18"/>
  <c r="AG53" i="18"/>
  <c r="AF53" i="18"/>
  <c r="AE53" i="18"/>
  <c r="AD53" i="18"/>
  <c r="AC53" i="18"/>
  <c r="AB53" i="18"/>
  <c r="AA53" i="18"/>
  <c r="Z53" i="18"/>
  <c r="Y53" i="18"/>
  <c r="X53" i="18"/>
  <c r="W53" i="18"/>
  <c r="V53" i="18"/>
  <c r="U53" i="18"/>
  <c r="T53" i="18"/>
  <c r="S53" i="18"/>
  <c r="R53" i="18"/>
  <c r="Q53" i="18"/>
  <c r="P53" i="18"/>
  <c r="O53" i="18"/>
  <c r="N53" i="18"/>
  <c r="M53" i="18"/>
  <c r="L53" i="18"/>
  <c r="K53" i="18"/>
  <c r="J53" i="18"/>
  <c r="I53" i="18"/>
  <c r="H53" i="18"/>
  <c r="G53" i="18"/>
  <c r="F53" i="18"/>
  <c r="E53" i="18"/>
  <c r="D53" i="18"/>
  <c r="AM52" i="18"/>
  <c r="AL52" i="18"/>
  <c r="AK52" i="18"/>
  <c r="AJ52" i="18"/>
  <c r="AI52" i="18"/>
  <c r="AH52" i="18"/>
  <c r="AG52" i="18"/>
  <c r="AF52" i="18"/>
  <c r="AE52" i="18"/>
  <c r="AD52" i="18"/>
  <c r="AC52" i="18"/>
  <c r="AB52" i="18"/>
  <c r="AA52" i="18"/>
  <c r="Z52" i="18"/>
  <c r="Y52" i="18"/>
  <c r="X52" i="18"/>
  <c r="W52" i="18"/>
  <c r="V52" i="18"/>
  <c r="U52" i="18"/>
  <c r="T52" i="18"/>
  <c r="S52" i="18"/>
  <c r="R52" i="18"/>
  <c r="Q52" i="18"/>
  <c r="P52" i="18"/>
  <c r="O52" i="18"/>
  <c r="N52" i="18"/>
  <c r="M52" i="18"/>
  <c r="L52" i="18"/>
  <c r="K52" i="18"/>
  <c r="J52" i="18"/>
  <c r="I52" i="18"/>
  <c r="H52" i="18"/>
  <c r="G52" i="18"/>
  <c r="F52" i="18"/>
  <c r="E52" i="18"/>
  <c r="D52" i="18"/>
  <c r="AM51" i="18"/>
  <c r="AL51" i="18"/>
  <c r="AK51" i="18"/>
  <c r="AJ51" i="18"/>
  <c r="AI51" i="18"/>
  <c r="AH51" i="18"/>
  <c r="AG51" i="18"/>
  <c r="AF51" i="18"/>
  <c r="AE51" i="18"/>
  <c r="AD51" i="18"/>
  <c r="AC51" i="18"/>
  <c r="AB51" i="18"/>
  <c r="AA51" i="18"/>
  <c r="Z51" i="18"/>
  <c r="Y51" i="18"/>
  <c r="X51" i="18"/>
  <c r="W51" i="18"/>
  <c r="V51" i="18"/>
  <c r="U51" i="18"/>
  <c r="T51" i="18"/>
  <c r="S51" i="18"/>
  <c r="R51" i="18"/>
  <c r="Q51" i="18"/>
  <c r="P51" i="18"/>
  <c r="O51" i="18"/>
  <c r="N51" i="18"/>
  <c r="M51" i="18"/>
  <c r="L51" i="18"/>
  <c r="K51" i="18"/>
  <c r="J51" i="18"/>
  <c r="I51" i="18"/>
  <c r="H51" i="18"/>
  <c r="G51" i="18"/>
  <c r="F51" i="18"/>
  <c r="E51" i="18"/>
  <c r="D51" i="18"/>
  <c r="AM50" i="18"/>
  <c r="AL50" i="18"/>
  <c r="AK50" i="18"/>
  <c r="AJ50" i="18"/>
  <c r="AI50" i="18"/>
  <c r="AH50" i="18"/>
  <c r="AG50" i="18"/>
  <c r="AF50" i="18"/>
  <c r="AE50" i="18"/>
  <c r="AD50" i="18"/>
  <c r="AC50" i="18"/>
  <c r="AB50" i="18"/>
  <c r="AA50" i="18"/>
  <c r="Z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AM49" i="18"/>
  <c r="AL49" i="18"/>
  <c r="AK49" i="18"/>
  <c r="AJ49" i="18"/>
  <c r="AI49" i="18"/>
  <c r="AH49" i="18"/>
  <c r="AG49" i="18"/>
  <c r="AF49" i="18"/>
  <c r="AE49" i="18"/>
  <c r="AD49" i="18"/>
  <c r="AC49" i="18"/>
  <c r="AB49" i="18"/>
  <c r="AA49" i="18"/>
  <c r="Z49" i="18"/>
  <c r="Y49" i="18"/>
  <c r="X49" i="18"/>
  <c r="W49" i="18"/>
  <c r="V49" i="18"/>
  <c r="U49" i="18"/>
  <c r="T49" i="18"/>
  <c r="S49" i="18"/>
  <c r="R49" i="18"/>
  <c r="Q49" i="18"/>
  <c r="P49" i="18"/>
  <c r="O49" i="18"/>
  <c r="N49" i="18"/>
  <c r="M49" i="18"/>
  <c r="L49" i="18"/>
  <c r="K49" i="18"/>
  <c r="J49" i="18"/>
  <c r="I49" i="18"/>
  <c r="H49" i="18"/>
  <c r="G49" i="18"/>
  <c r="F49" i="18"/>
  <c r="E49" i="18"/>
  <c r="D49" i="18"/>
  <c r="AM48" i="18"/>
  <c r="AL48" i="18"/>
  <c r="AK48" i="18"/>
  <c r="AJ48" i="18"/>
  <c r="AI48" i="18"/>
  <c r="AH48" i="18"/>
  <c r="AG48" i="18"/>
  <c r="AF48" i="18"/>
  <c r="AE48" i="18"/>
  <c r="AD48" i="18"/>
  <c r="AC48" i="18"/>
  <c r="AB48" i="18"/>
  <c r="AA48" i="18"/>
  <c r="Z48" i="18"/>
  <c r="Y48" i="18"/>
  <c r="X48" i="18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AM47" i="18"/>
  <c r="AL47" i="18"/>
  <c r="AK47" i="18"/>
  <c r="AJ47" i="18"/>
  <c r="AI47" i="18"/>
  <c r="AH47" i="18"/>
  <c r="AG47" i="18"/>
  <c r="AF47" i="18"/>
  <c r="AE47" i="18"/>
  <c r="AD47" i="18"/>
  <c r="AC47" i="18"/>
  <c r="AB47" i="18"/>
  <c r="AA47" i="18"/>
  <c r="Z47" i="18"/>
  <c r="Y47" i="18"/>
  <c r="X47" i="18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AM85" i="17"/>
  <c r="AM83" i="17"/>
  <c r="AL83" i="17"/>
  <c r="AK83" i="17"/>
  <c r="AJ83" i="17"/>
  <c r="AI83" i="17"/>
  <c r="AH83" i="17"/>
  <c r="AG83" i="17"/>
  <c r="AF83" i="17"/>
  <c r="AE83" i="17"/>
  <c r="AD83" i="17"/>
  <c r="AC83" i="17"/>
  <c r="AB83" i="17"/>
  <c r="AA83" i="17"/>
  <c r="Z83" i="17"/>
  <c r="Y83" i="17"/>
  <c r="X83" i="17"/>
  <c r="W83" i="17"/>
  <c r="V83" i="17"/>
  <c r="U83" i="17"/>
  <c r="T83" i="17"/>
  <c r="S83" i="17"/>
  <c r="R83" i="17"/>
  <c r="Q83" i="17"/>
  <c r="P83" i="17"/>
  <c r="O83" i="17"/>
  <c r="N83" i="17"/>
  <c r="M83" i="17"/>
  <c r="L83" i="17"/>
  <c r="K83" i="17"/>
  <c r="J83" i="17"/>
  <c r="I83" i="17"/>
  <c r="H83" i="17"/>
  <c r="G83" i="17"/>
  <c r="F83" i="17"/>
  <c r="E83" i="17"/>
  <c r="D83" i="17"/>
  <c r="C85" i="17" s="1"/>
  <c r="D85" i="17" s="1"/>
  <c r="AM82" i="17"/>
  <c r="AL82" i="17"/>
  <c r="AK82" i="17"/>
  <c r="AJ82" i="17"/>
  <c r="AI82" i="17"/>
  <c r="AH82" i="17"/>
  <c r="AG82" i="17"/>
  <c r="AF82" i="17"/>
  <c r="AE82" i="17"/>
  <c r="AD82" i="17"/>
  <c r="AC82" i="17"/>
  <c r="AB82" i="17"/>
  <c r="AA82" i="17"/>
  <c r="Z82" i="17"/>
  <c r="Y82" i="17"/>
  <c r="X82" i="17"/>
  <c r="W82" i="17"/>
  <c r="V82" i="17"/>
  <c r="U82" i="17"/>
  <c r="T82" i="17"/>
  <c r="S82" i="17"/>
  <c r="R82" i="17"/>
  <c r="Q82" i="17"/>
  <c r="P82" i="17"/>
  <c r="O82" i="17"/>
  <c r="N82" i="17"/>
  <c r="M82" i="17"/>
  <c r="L82" i="17"/>
  <c r="K82" i="17"/>
  <c r="J82" i="17"/>
  <c r="I82" i="17"/>
  <c r="H82" i="17"/>
  <c r="G82" i="17"/>
  <c r="F82" i="17"/>
  <c r="E82" i="17"/>
  <c r="D82" i="17"/>
  <c r="AM81" i="17"/>
  <c r="AL81" i="17"/>
  <c r="AK81" i="17"/>
  <c r="AJ81" i="17"/>
  <c r="AI81" i="17"/>
  <c r="AH81" i="17"/>
  <c r="AG81" i="17"/>
  <c r="AF81" i="17"/>
  <c r="AE81" i="17"/>
  <c r="AD81" i="17"/>
  <c r="AC81" i="17"/>
  <c r="AB81" i="17"/>
  <c r="AA81" i="17"/>
  <c r="Z81" i="17"/>
  <c r="Y81" i="17"/>
  <c r="X81" i="17"/>
  <c r="W81" i="17"/>
  <c r="V81" i="17"/>
  <c r="U81" i="17"/>
  <c r="T81" i="17"/>
  <c r="S81" i="17"/>
  <c r="R81" i="17"/>
  <c r="Q81" i="17"/>
  <c r="P81" i="17"/>
  <c r="O81" i="17"/>
  <c r="N81" i="17"/>
  <c r="M81" i="17"/>
  <c r="L81" i="17"/>
  <c r="K81" i="17"/>
  <c r="J81" i="17"/>
  <c r="I81" i="17"/>
  <c r="H81" i="17"/>
  <c r="G81" i="17"/>
  <c r="F81" i="17"/>
  <c r="E81" i="17"/>
  <c r="D81" i="17"/>
  <c r="AM80" i="17"/>
  <c r="AL80" i="17"/>
  <c r="AK80" i="17"/>
  <c r="AJ80" i="17"/>
  <c r="AI80" i="17"/>
  <c r="AH80" i="17"/>
  <c r="AG80" i="17"/>
  <c r="AF80" i="17"/>
  <c r="AE80" i="17"/>
  <c r="AD80" i="17"/>
  <c r="AC80" i="17"/>
  <c r="AB80" i="17"/>
  <c r="AA80" i="17"/>
  <c r="Z80" i="17"/>
  <c r="Y80" i="17"/>
  <c r="X80" i="17"/>
  <c r="W80" i="17"/>
  <c r="V80" i="17"/>
  <c r="U80" i="17"/>
  <c r="T80" i="17"/>
  <c r="S80" i="17"/>
  <c r="R80" i="17"/>
  <c r="Q80" i="17"/>
  <c r="P80" i="17"/>
  <c r="O80" i="17"/>
  <c r="N80" i="17"/>
  <c r="M80" i="17"/>
  <c r="L80" i="17"/>
  <c r="K80" i="17"/>
  <c r="J80" i="17"/>
  <c r="I80" i="17"/>
  <c r="H80" i="17"/>
  <c r="G80" i="17"/>
  <c r="F80" i="17"/>
  <c r="E80" i="17"/>
  <c r="D80" i="17"/>
  <c r="AM79" i="17"/>
  <c r="AL79" i="17"/>
  <c r="AK79" i="17"/>
  <c r="AJ79" i="17"/>
  <c r="AI79" i="17"/>
  <c r="AH79" i="17"/>
  <c r="AG79" i="17"/>
  <c r="AF79" i="17"/>
  <c r="AE79" i="17"/>
  <c r="AD79" i="17"/>
  <c r="AC79" i="17"/>
  <c r="AB79" i="17"/>
  <c r="AA79" i="17"/>
  <c r="Z79" i="17"/>
  <c r="Y79" i="17"/>
  <c r="X79" i="17"/>
  <c r="W79" i="17"/>
  <c r="V79" i="17"/>
  <c r="U79" i="17"/>
  <c r="T79" i="17"/>
  <c r="S79" i="17"/>
  <c r="R79" i="17"/>
  <c r="Q79" i="17"/>
  <c r="P79" i="17"/>
  <c r="O79" i="17"/>
  <c r="N79" i="17"/>
  <c r="M79" i="17"/>
  <c r="L79" i="17"/>
  <c r="K79" i="17"/>
  <c r="J79" i="17"/>
  <c r="I79" i="17"/>
  <c r="H79" i="17"/>
  <c r="G79" i="17"/>
  <c r="F79" i="17"/>
  <c r="E79" i="17"/>
  <c r="D79" i="17"/>
  <c r="AM78" i="17"/>
  <c r="AL78" i="17"/>
  <c r="AK78" i="17"/>
  <c r="AJ78" i="17"/>
  <c r="AI78" i="17"/>
  <c r="AH78" i="17"/>
  <c r="AG78" i="17"/>
  <c r="AF78" i="17"/>
  <c r="AE78" i="17"/>
  <c r="AD78" i="17"/>
  <c r="AC78" i="17"/>
  <c r="AB78" i="17"/>
  <c r="AA78" i="17"/>
  <c r="Z78" i="17"/>
  <c r="Y78" i="17"/>
  <c r="X78" i="17"/>
  <c r="W78" i="17"/>
  <c r="V78" i="17"/>
  <c r="U78" i="17"/>
  <c r="T78" i="17"/>
  <c r="S78" i="17"/>
  <c r="R78" i="17"/>
  <c r="Q78" i="17"/>
  <c r="P78" i="17"/>
  <c r="O78" i="17"/>
  <c r="N78" i="17"/>
  <c r="M78" i="17"/>
  <c r="L78" i="17"/>
  <c r="K78" i="17"/>
  <c r="J78" i="17"/>
  <c r="I78" i="17"/>
  <c r="H78" i="17"/>
  <c r="G78" i="17"/>
  <c r="F78" i="17"/>
  <c r="E78" i="17"/>
  <c r="D78" i="17"/>
  <c r="AM77" i="17"/>
  <c r="AL77" i="17"/>
  <c r="AK77" i="17"/>
  <c r="AJ77" i="17"/>
  <c r="AI77" i="17"/>
  <c r="AH77" i="17"/>
  <c r="AG77" i="17"/>
  <c r="AF77" i="17"/>
  <c r="AE77" i="17"/>
  <c r="AD77" i="17"/>
  <c r="AC77" i="17"/>
  <c r="AB77" i="17"/>
  <c r="AA77" i="17"/>
  <c r="Z77" i="17"/>
  <c r="Y77" i="17"/>
  <c r="X77" i="17"/>
  <c r="W77" i="17"/>
  <c r="V77" i="17"/>
  <c r="U77" i="17"/>
  <c r="T77" i="17"/>
  <c r="S77" i="17"/>
  <c r="R77" i="17"/>
  <c r="Q77" i="17"/>
  <c r="P77" i="17"/>
  <c r="O77" i="17"/>
  <c r="N77" i="17"/>
  <c r="M77" i="17"/>
  <c r="L77" i="17"/>
  <c r="K77" i="17"/>
  <c r="J77" i="17"/>
  <c r="I77" i="17"/>
  <c r="H77" i="17"/>
  <c r="G77" i="17"/>
  <c r="F77" i="17"/>
  <c r="E77" i="17"/>
  <c r="D77" i="17"/>
  <c r="AM76" i="17"/>
  <c r="AL76" i="17"/>
  <c r="AK76" i="17"/>
  <c r="AJ76" i="17"/>
  <c r="AI76" i="17"/>
  <c r="AH76" i="17"/>
  <c r="AG76" i="17"/>
  <c r="AF76" i="17"/>
  <c r="AE76" i="17"/>
  <c r="AD76" i="17"/>
  <c r="AC76" i="17"/>
  <c r="AB76" i="17"/>
  <c r="AA76" i="17"/>
  <c r="Z76" i="17"/>
  <c r="Y76" i="17"/>
  <c r="X76" i="17"/>
  <c r="W76" i="17"/>
  <c r="V76" i="17"/>
  <c r="U76" i="17"/>
  <c r="T76" i="17"/>
  <c r="S76" i="17"/>
  <c r="R76" i="17"/>
  <c r="Q76" i="17"/>
  <c r="P76" i="17"/>
  <c r="O76" i="17"/>
  <c r="N76" i="17"/>
  <c r="M76" i="17"/>
  <c r="L76" i="17"/>
  <c r="K76" i="17"/>
  <c r="J76" i="17"/>
  <c r="I76" i="17"/>
  <c r="H76" i="17"/>
  <c r="G76" i="17"/>
  <c r="F76" i="17"/>
  <c r="E76" i="17"/>
  <c r="D76" i="17"/>
  <c r="AM75" i="17"/>
  <c r="AL75" i="17"/>
  <c r="AK75" i="17"/>
  <c r="AJ75" i="17"/>
  <c r="AI75" i="17"/>
  <c r="AH75" i="17"/>
  <c r="AG75" i="17"/>
  <c r="AF75" i="17"/>
  <c r="AE75" i="17"/>
  <c r="AD75" i="17"/>
  <c r="AC75" i="17"/>
  <c r="AB75" i="17"/>
  <c r="AA75" i="17"/>
  <c r="Z75" i="17"/>
  <c r="Y75" i="17"/>
  <c r="X75" i="17"/>
  <c r="W75" i="17"/>
  <c r="V75" i="17"/>
  <c r="U75" i="17"/>
  <c r="T75" i="17"/>
  <c r="S75" i="17"/>
  <c r="R75" i="17"/>
  <c r="Q75" i="17"/>
  <c r="P75" i="17"/>
  <c r="O75" i="17"/>
  <c r="N75" i="17"/>
  <c r="M75" i="17"/>
  <c r="L75" i="17"/>
  <c r="K75" i="17"/>
  <c r="J75" i="17"/>
  <c r="I75" i="17"/>
  <c r="H75" i="17"/>
  <c r="G75" i="17"/>
  <c r="F75" i="17"/>
  <c r="E75" i="17"/>
  <c r="D75" i="17"/>
  <c r="AM74" i="17"/>
  <c r="AL74" i="17"/>
  <c r="AK74" i="17"/>
  <c r="AJ74" i="17"/>
  <c r="AI74" i="17"/>
  <c r="AH74" i="17"/>
  <c r="AG74" i="17"/>
  <c r="AF74" i="17"/>
  <c r="AE74" i="17"/>
  <c r="AD74" i="17"/>
  <c r="AC74" i="17"/>
  <c r="AB74" i="17"/>
  <c r="AA74" i="17"/>
  <c r="Z74" i="17"/>
  <c r="Y74" i="17"/>
  <c r="X74" i="17"/>
  <c r="W74" i="17"/>
  <c r="V74" i="17"/>
  <c r="U74" i="17"/>
  <c r="T74" i="17"/>
  <c r="S74" i="17"/>
  <c r="R74" i="17"/>
  <c r="Q74" i="17"/>
  <c r="P74" i="17"/>
  <c r="O74" i="17"/>
  <c r="N74" i="17"/>
  <c r="M74" i="17"/>
  <c r="L74" i="17"/>
  <c r="K74" i="17"/>
  <c r="J74" i="17"/>
  <c r="I74" i="17"/>
  <c r="H74" i="17"/>
  <c r="G74" i="17"/>
  <c r="F74" i="17"/>
  <c r="E74" i="17"/>
  <c r="D74" i="17"/>
  <c r="AM73" i="17"/>
  <c r="AL73" i="17"/>
  <c r="AK73" i="17"/>
  <c r="AJ73" i="17"/>
  <c r="AI73" i="17"/>
  <c r="AH73" i="17"/>
  <c r="AG73" i="17"/>
  <c r="AF73" i="17"/>
  <c r="AE73" i="17"/>
  <c r="AD73" i="17"/>
  <c r="AC73" i="17"/>
  <c r="AB73" i="17"/>
  <c r="AA73" i="17"/>
  <c r="Z73" i="17"/>
  <c r="Y73" i="17"/>
  <c r="X73" i="17"/>
  <c r="W73" i="17"/>
  <c r="V73" i="17"/>
  <c r="U73" i="17"/>
  <c r="T73" i="17"/>
  <c r="S73" i="17"/>
  <c r="R73" i="17"/>
  <c r="Q73" i="17"/>
  <c r="P73" i="17"/>
  <c r="O73" i="17"/>
  <c r="N73" i="17"/>
  <c r="M73" i="17"/>
  <c r="L73" i="17"/>
  <c r="K73" i="17"/>
  <c r="J73" i="17"/>
  <c r="I73" i="17"/>
  <c r="H73" i="17"/>
  <c r="G73" i="17"/>
  <c r="F73" i="17"/>
  <c r="E73" i="17"/>
  <c r="D73" i="17"/>
  <c r="AM72" i="17"/>
  <c r="AL72" i="17"/>
  <c r="AK72" i="17"/>
  <c r="AJ72" i="17"/>
  <c r="AI72" i="17"/>
  <c r="AH72" i="17"/>
  <c r="AG72" i="17"/>
  <c r="AF72" i="17"/>
  <c r="AE72" i="17"/>
  <c r="AD72" i="17"/>
  <c r="AC72" i="17"/>
  <c r="AB72" i="17"/>
  <c r="AA72" i="17"/>
  <c r="Z72" i="17"/>
  <c r="Y72" i="17"/>
  <c r="X72" i="17"/>
  <c r="W72" i="17"/>
  <c r="V72" i="17"/>
  <c r="U72" i="17"/>
  <c r="T72" i="17"/>
  <c r="S72" i="17"/>
  <c r="R72" i="17"/>
  <c r="Q72" i="17"/>
  <c r="P72" i="17"/>
  <c r="O72" i="17"/>
  <c r="N72" i="17"/>
  <c r="M72" i="17"/>
  <c r="L72" i="17"/>
  <c r="K72" i="17"/>
  <c r="J72" i="17"/>
  <c r="I72" i="17"/>
  <c r="H72" i="17"/>
  <c r="G72" i="17"/>
  <c r="F72" i="17"/>
  <c r="E72" i="17"/>
  <c r="D72" i="17"/>
  <c r="AM71" i="17"/>
  <c r="AL71" i="17"/>
  <c r="AK71" i="17"/>
  <c r="AJ71" i="17"/>
  <c r="AI71" i="17"/>
  <c r="AH71" i="17"/>
  <c r="AG71" i="17"/>
  <c r="AF71" i="17"/>
  <c r="AE71" i="17"/>
  <c r="AD71" i="17"/>
  <c r="AC71" i="17"/>
  <c r="AB71" i="17"/>
  <c r="AA71" i="17"/>
  <c r="Z71" i="17"/>
  <c r="Y71" i="17"/>
  <c r="X71" i="17"/>
  <c r="W71" i="17"/>
  <c r="V71" i="17"/>
  <c r="U71" i="17"/>
  <c r="T71" i="17"/>
  <c r="S71" i="17"/>
  <c r="R71" i="17"/>
  <c r="Q71" i="17"/>
  <c r="P71" i="17"/>
  <c r="O71" i="17"/>
  <c r="N71" i="17"/>
  <c r="M71" i="17"/>
  <c r="L71" i="17"/>
  <c r="K71" i="17"/>
  <c r="J71" i="17"/>
  <c r="I71" i="17"/>
  <c r="H71" i="17"/>
  <c r="G71" i="17"/>
  <c r="F71" i="17"/>
  <c r="E71" i="17"/>
  <c r="D71" i="17"/>
  <c r="AM70" i="17"/>
  <c r="AL70" i="17"/>
  <c r="AK70" i="17"/>
  <c r="AJ70" i="17"/>
  <c r="AI70" i="17"/>
  <c r="AH70" i="17"/>
  <c r="AG70" i="17"/>
  <c r="AF70" i="17"/>
  <c r="AE70" i="17"/>
  <c r="AD70" i="17"/>
  <c r="AC70" i="17"/>
  <c r="AB70" i="17"/>
  <c r="AA70" i="17"/>
  <c r="Z70" i="17"/>
  <c r="Y70" i="17"/>
  <c r="X70" i="17"/>
  <c r="W70" i="17"/>
  <c r="V70" i="17"/>
  <c r="U70" i="17"/>
  <c r="T70" i="17"/>
  <c r="S70" i="17"/>
  <c r="R70" i="17"/>
  <c r="Q70" i="17"/>
  <c r="P70" i="17"/>
  <c r="O70" i="17"/>
  <c r="N70" i="17"/>
  <c r="M70" i="17"/>
  <c r="L70" i="17"/>
  <c r="K70" i="17"/>
  <c r="J70" i="17"/>
  <c r="I70" i="17"/>
  <c r="H70" i="17"/>
  <c r="G70" i="17"/>
  <c r="F70" i="17"/>
  <c r="E70" i="17"/>
  <c r="D70" i="17"/>
  <c r="AM69" i="17"/>
  <c r="AL69" i="17"/>
  <c r="AK69" i="17"/>
  <c r="AJ69" i="17"/>
  <c r="AI69" i="17"/>
  <c r="AH69" i="17"/>
  <c r="AG69" i="17"/>
  <c r="AF69" i="17"/>
  <c r="AE69" i="17"/>
  <c r="AD69" i="17"/>
  <c r="AC69" i="17"/>
  <c r="AB69" i="17"/>
  <c r="AA69" i="17"/>
  <c r="Z69" i="17"/>
  <c r="Y69" i="17"/>
  <c r="X69" i="17"/>
  <c r="W69" i="17"/>
  <c r="V69" i="17"/>
  <c r="U69" i="17"/>
  <c r="T69" i="17"/>
  <c r="S69" i="17"/>
  <c r="R69" i="17"/>
  <c r="Q69" i="17"/>
  <c r="P69" i="17"/>
  <c r="O69" i="17"/>
  <c r="N69" i="17"/>
  <c r="M69" i="17"/>
  <c r="L69" i="17"/>
  <c r="K69" i="17"/>
  <c r="J69" i="17"/>
  <c r="I69" i="17"/>
  <c r="H69" i="17"/>
  <c r="G69" i="17"/>
  <c r="F69" i="17"/>
  <c r="E69" i="17"/>
  <c r="D69" i="17"/>
  <c r="AM68" i="17"/>
  <c r="AL68" i="17"/>
  <c r="AK68" i="17"/>
  <c r="AJ68" i="17"/>
  <c r="AI68" i="17"/>
  <c r="AH68" i="17"/>
  <c r="AG68" i="17"/>
  <c r="AF68" i="17"/>
  <c r="AE68" i="17"/>
  <c r="AD68" i="17"/>
  <c r="AC68" i="17"/>
  <c r="AB68" i="17"/>
  <c r="AA68" i="17"/>
  <c r="Z68" i="17"/>
  <c r="Y68" i="17"/>
  <c r="X68" i="17"/>
  <c r="W68" i="17"/>
  <c r="V68" i="17"/>
  <c r="U68" i="17"/>
  <c r="T68" i="17"/>
  <c r="S68" i="17"/>
  <c r="R68" i="17"/>
  <c r="Q68" i="17"/>
  <c r="P68" i="17"/>
  <c r="O68" i="17"/>
  <c r="N68" i="17"/>
  <c r="M68" i="17"/>
  <c r="L68" i="17"/>
  <c r="K68" i="17"/>
  <c r="J68" i="17"/>
  <c r="I68" i="17"/>
  <c r="H68" i="17"/>
  <c r="G68" i="17"/>
  <c r="F68" i="17"/>
  <c r="E68" i="17"/>
  <c r="D68" i="17"/>
  <c r="AM67" i="17"/>
  <c r="AL67" i="17"/>
  <c r="AK67" i="17"/>
  <c r="AJ67" i="17"/>
  <c r="AI67" i="17"/>
  <c r="AH67" i="17"/>
  <c r="AG67" i="17"/>
  <c r="AF67" i="17"/>
  <c r="AE67" i="17"/>
  <c r="AD67" i="17"/>
  <c r="AC67" i="17"/>
  <c r="AB67" i="17"/>
  <c r="AA67" i="17"/>
  <c r="Z67" i="17"/>
  <c r="Y67" i="17"/>
  <c r="X67" i="17"/>
  <c r="W67" i="17"/>
  <c r="V67" i="17"/>
  <c r="U67" i="17"/>
  <c r="T67" i="17"/>
  <c r="S67" i="17"/>
  <c r="R67" i="17"/>
  <c r="Q67" i="17"/>
  <c r="P67" i="17"/>
  <c r="O67" i="17"/>
  <c r="N67" i="17"/>
  <c r="M67" i="17"/>
  <c r="L67" i="17"/>
  <c r="K67" i="17"/>
  <c r="J67" i="17"/>
  <c r="I67" i="17"/>
  <c r="H67" i="17"/>
  <c r="G67" i="17"/>
  <c r="F67" i="17"/>
  <c r="E67" i="17"/>
  <c r="D67" i="17"/>
  <c r="AM66" i="17"/>
  <c r="AL66" i="17"/>
  <c r="AK66" i="17"/>
  <c r="AJ66" i="17"/>
  <c r="AI66" i="17"/>
  <c r="AH66" i="17"/>
  <c r="AG66" i="17"/>
  <c r="AF66" i="17"/>
  <c r="AE66" i="17"/>
  <c r="AD66" i="17"/>
  <c r="AC66" i="17"/>
  <c r="AB66" i="17"/>
  <c r="AA66" i="17"/>
  <c r="Z66" i="17"/>
  <c r="Y66" i="17"/>
  <c r="X66" i="17"/>
  <c r="W66" i="17"/>
  <c r="V66" i="17"/>
  <c r="U66" i="17"/>
  <c r="T66" i="17"/>
  <c r="S66" i="17"/>
  <c r="R66" i="17"/>
  <c r="Q66" i="17"/>
  <c r="P66" i="17"/>
  <c r="O66" i="17"/>
  <c r="N66" i="17"/>
  <c r="M66" i="17"/>
  <c r="L66" i="17"/>
  <c r="K66" i="17"/>
  <c r="J66" i="17"/>
  <c r="I66" i="17"/>
  <c r="H66" i="17"/>
  <c r="G66" i="17"/>
  <c r="F66" i="17"/>
  <c r="E66" i="17"/>
  <c r="D66" i="17"/>
  <c r="AM65" i="17"/>
  <c r="AL65" i="17"/>
  <c r="AK65" i="17"/>
  <c r="AJ65" i="17"/>
  <c r="AI65" i="17"/>
  <c r="AH65" i="17"/>
  <c r="AG65" i="17"/>
  <c r="AF65" i="17"/>
  <c r="AE65" i="17"/>
  <c r="AD65" i="17"/>
  <c r="AC65" i="17"/>
  <c r="AB65" i="17"/>
  <c r="AA65" i="17"/>
  <c r="Z65" i="17"/>
  <c r="Y65" i="17"/>
  <c r="X65" i="17"/>
  <c r="W65" i="17"/>
  <c r="V65" i="17"/>
  <c r="U65" i="17"/>
  <c r="T65" i="17"/>
  <c r="S65" i="17"/>
  <c r="R65" i="17"/>
  <c r="Q65" i="17"/>
  <c r="P65" i="17"/>
  <c r="O65" i="17"/>
  <c r="N65" i="17"/>
  <c r="M65" i="17"/>
  <c r="L65" i="17"/>
  <c r="K65" i="17"/>
  <c r="J65" i="17"/>
  <c r="I65" i="17"/>
  <c r="H65" i="17"/>
  <c r="G65" i="17"/>
  <c r="F65" i="17"/>
  <c r="E65" i="17"/>
  <c r="D65" i="17"/>
  <c r="AM64" i="17"/>
  <c r="AL64" i="17"/>
  <c r="AK64" i="17"/>
  <c r="AJ64" i="17"/>
  <c r="AI64" i="17"/>
  <c r="AH64" i="17"/>
  <c r="AG64" i="17"/>
  <c r="AF64" i="17"/>
  <c r="AE64" i="17"/>
  <c r="AD64" i="17"/>
  <c r="AC64" i="17"/>
  <c r="AB64" i="17"/>
  <c r="AA64" i="17"/>
  <c r="Z64" i="17"/>
  <c r="Y64" i="17"/>
  <c r="X64" i="17"/>
  <c r="W64" i="17"/>
  <c r="V64" i="17"/>
  <c r="U64" i="17"/>
  <c r="T64" i="17"/>
  <c r="S64" i="17"/>
  <c r="R64" i="17"/>
  <c r="Q64" i="17"/>
  <c r="P64" i="17"/>
  <c r="O64" i="17"/>
  <c r="N64" i="17"/>
  <c r="M64" i="17"/>
  <c r="L64" i="17"/>
  <c r="K64" i="17"/>
  <c r="J64" i="17"/>
  <c r="I64" i="17"/>
  <c r="H64" i="17"/>
  <c r="G64" i="17"/>
  <c r="F64" i="17"/>
  <c r="E64" i="17"/>
  <c r="D64" i="17"/>
  <c r="AM63" i="17"/>
  <c r="AL63" i="17"/>
  <c r="AK63" i="17"/>
  <c r="AJ63" i="17"/>
  <c r="AI63" i="17"/>
  <c r="AH63" i="17"/>
  <c r="AG63" i="17"/>
  <c r="AF63" i="17"/>
  <c r="AE63" i="17"/>
  <c r="AD63" i="17"/>
  <c r="AC63" i="17"/>
  <c r="AB63" i="17"/>
  <c r="AA63" i="17"/>
  <c r="Z63" i="17"/>
  <c r="Y63" i="17"/>
  <c r="X63" i="17"/>
  <c r="W63" i="17"/>
  <c r="V63" i="17"/>
  <c r="U63" i="17"/>
  <c r="T63" i="17"/>
  <c r="S63" i="17"/>
  <c r="R63" i="17"/>
  <c r="Q63" i="17"/>
  <c r="P63" i="17"/>
  <c r="O63" i="17"/>
  <c r="N63" i="17"/>
  <c r="M63" i="17"/>
  <c r="L63" i="17"/>
  <c r="K63" i="17"/>
  <c r="J63" i="17"/>
  <c r="I63" i="17"/>
  <c r="H63" i="17"/>
  <c r="G63" i="17"/>
  <c r="F63" i="17"/>
  <c r="E63" i="17"/>
  <c r="D63" i="17"/>
  <c r="AM62" i="17"/>
  <c r="AL62" i="17"/>
  <c r="AK62" i="17"/>
  <c r="AJ62" i="17"/>
  <c r="AI62" i="17"/>
  <c r="AH62" i="17"/>
  <c r="AG62" i="17"/>
  <c r="AF62" i="17"/>
  <c r="AE62" i="17"/>
  <c r="AD62" i="17"/>
  <c r="AC62" i="17"/>
  <c r="AB62" i="17"/>
  <c r="AA62" i="17"/>
  <c r="Z62" i="17"/>
  <c r="Y62" i="17"/>
  <c r="X62" i="17"/>
  <c r="W62" i="17"/>
  <c r="V62" i="17"/>
  <c r="U62" i="17"/>
  <c r="T62" i="17"/>
  <c r="S62" i="17"/>
  <c r="R62" i="17"/>
  <c r="Q62" i="17"/>
  <c r="P62" i="17"/>
  <c r="O62" i="17"/>
  <c r="N62" i="17"/>
  <c r="M62" i="17"/>
  <c r="L62" i="17"/>
  <c r="K62" i="17"/>
  <c r="J62" i="17"/>
  <c r="I62" i="17"/>
  <c r="H62" i="17"/>
  <c r="G62" i="17"/>
  <c r="F62" i="17"/>
  <c r="E62" i="17"/>
  <c r="D62" i="17"/>
  <c r="AM61" i="17"/>
  <c r="AL61" i="17"/>
  <c r="AK61" i="17"/>
  <c r="AJ61" i="17"/>
  <c r="AI61" i="17"/>
  <c r="AH61" i="17"/>
  <c r="AG61" i="17"/>
  <c r="AF61" i="17"/>
  <c r="AE61" i="17"/>
  <c r="AD61" i="17"/>
  <c r="AC61" i="17"/>
  <c r="AB61" i="17"/>
  <c r="AA61" i="17"/>
  <c r="Z61" i="17"/>
  <c r="Y61" i="17"/>
  <c r="X61" i="17"/>
  <c r="W61" i="17"/>
  <c r="V61" i="17"/>
  <c r="U61" i="17"/>
  <c r="T61" i="17"/>
  <c r="S61" i="17"/>
  <c r="R61" i="17"/>
  <c r="Q61" i="17"/>
  <c r="P61" i="17"/>
  <c r="O61" i="17"/>
  <c r="N61" i="17"/>
  <c r="M61" i="17"/>
  <c r="L61" i="17"/>
  <c r="K61" i="17"/>
  <c r="J61" i="17"/>
  <c r="I61" i="17"/>
  <c r="H61" i="17"/>
  <c r="G61" i="17"/>
  <c r="F61" i="17"/>
  <c r="E61" i="17"/>
  <c r="D61" i="17"/>
  <c r="AM60" i="17"/>
  <c r="AL60" i="17"/>
  <c r="AK60" i="17"/>
  <c r="AJ60" i="17"/>
  <c r="AI60" i="17"/>
  <c r="AH60" i="17"/>
  <c r="AG60" i="17"/>
  <c r="AF60" i="17"/>
  <c r="AE60" i="17"/>
  <c r="AD60" i="17"/>
  <c r="AC60" i="17"/>
  <c r="AB60" i="17"/>
  <c r="AA60" i="17"/>
  <c r="Z60" i="17"/>
  <c r="Y60" i="17"/>
  <c r="X60" i="17"/>
  <c r="W60" i="17"/>
  <c r="V60" i="17"/>
  <c r="U60" i="17"/>
  <c r="T60" i="17"/>
  <c r="S60" i="17"/>
  <c r="R60" i="17"/>
  <c r="Q60" i="17"/>
  <c r="P60" i="17"/>
  <c r="O60" i="17"/>
  <c r="N60" i="17"/>
  <c r="M60" i="17"/>
  <c r="L60" i="17"/>
  <c r="K60" i="17"/>
  <c r="J60" i="17"/>
  <c r="I60" i="17"/>
  <c r="H60" i="17"/>
  <c r="G60" i="17"/>
  <c r="F60" i="17"/>
  <c r="E60" i="17"/>
  <c r="D60" i="17"/>
  <c r="AM59" i="17"/>
  <c r="AL59" i="17"/>
  <c r="AK59" i="17"/>
  <c r="AJ59" i="17"/>
  <c r="AI59" i="17"/>
  <c r="AH59" i="17"/>
  <c r="AG59" i="17"/>
  <c r="AF59" i="17"/>
  <c r="AE59" i="17"/>
  <c r="AD59" i="17"/>
  <c r="AC59" i="17"/>
  <c r="AB59" i="17"/>
  <c r="AA59" i="17"/>
  <c r="Z59" i="17"/>
  <c r="Y59" i="17"/>
  <c r="X59" i="17"/>
  <c r="W59" i="17"/>
  <c r="V59" i="17"/>
  <c r="U59" i="17"/>
  <c r="T59" i="17"/>
  <c r="S59" i="17"/>
  <c r="R59" i="17"/>
  <c r="Q59" i="17"/>
  <c r="P59" i="17"/>
  <c r="O59" i="17"/>
  <c r="N59" i="17"/>
  <c r="M59" i="17"/>
  <c r="L59" i="17"/>
  <c r="K59" i="17"/>
  <c r="J59" i="17"/>
  <c r="I59" i="17"/>
  <c r="H59" i="17"/>
  <c r="G59" i="17"/>
  <c r="F59" i="17"/>
  <c r="E59" i="17"/>
  <c r="D59" i="17"/>
  <c r="AM58" i="17"/>
  <c r="AL58" i="17"/>
  <c r="AK58" i="17"/>
  <c r="AJ58" i="17"/>
  <c r="AI58" i="17"/>
  <c r="AH58" i="17"/>
  <c r="AG58" i="17"/>
  <c r="AF58" i="17"/>
  <c r="AE58" i="17"/>
  <c r="AD58" i="17"/>
  <c r="AC58" i="17"/>
  <c r="AB58" i="17"/>
  <c r="AA58" i="17"/>
  <c r="Z58" i="17"/>
  <c r="Y58" i="17"/>
  <c r="X58" i="17"/>
  <c r="W58" i="17"/>
  <c r="V58" i="17"/>
  <c r="U58" i="17"/>
  <c r="T58" i="17"/>
  <c r="S58" i="17"/>
  <c r="R58" i="17"/>
  <c r="Q58" i="17"/>
  <c r="P58" i="17"/>
  <c r="O58" i="17"/>
  <c r="N58" i="17"/>
  <c r="M58" i="17"/>
  <c r="L58" i="17"/>
  <c r="K58" i="17"/>
  <c r="J58" i="17"/>
  <c r="I58" i="17"/>
  <c r="H58" i="17"/>
  <c r="G58" i="17"/>
  <c r="F58" i="17"/>
  <c r="E58" i="17"/>
  <c r="D58" i="17"/>
  <c r="AM57" i="17"/>
  <c r="AL57" i="17"/>
  <c r="AK57" i="17"/>
  <c r="AJ57" i="17"/>
  <c r="AI57" i="17"/>
  <c r="AH57" i="17"/>
  <c r="AG57" i="17"/>
  <c r="AF57" i="17"/>
  <c r="AE57" i="17"/>
  <c r="AD57" i="17"/>
  <c r="AC57" i="17"/>
  <c r="AB57" i="17"/>
  <c r="AA57" i="17"/>
  <c r="Z57" i="17"/>
  <c r="Y57" i="17"/>
  <c r="X57" i="17"/>
  <c r="W57" i="17"/>
  <c r="V57" i="17"/>
  <c r="U57" i="17"/>
  <c r="T57" i="17"/>
  <c r="S57" i="17"/>
  <c r="R57" i="17"/>
  <c r="Q57" i="17"/>
  <c r="P57" i="17"/>
  <c r="O57" i="17"/>
  <c r="N57" i="17"/>
  <c r="M57" i="17"/>
  <c r="L57" i="17"/>
  <c r="K57" i="17"/>
  <c r="J57" i="17"/>
  <c r="I57" i="17"/>
  <c r="H57" i="17"/>
  <c r="G57" i="17"/>
  <c r="F57" i="17"/>
  <c r="E57" i="17"/>
  <c r="D57" i="17"/>
  <c r="AM56" i="17"/>
  <c r="AL56" i="17"/>
  <c r="AK56" i="17"/>
  <c r="AJ56" i="17"/>
  <c r="AI56" i="17"/>
  <c r="AH56" i="17"/>
  <c r="AG56" i="17"/>
  <c r="AF56" i="17"/>
  <c r="AE56" i="17"/>
  <c r="AD56" i="17"/>
  <c r="AC56" i="17"/>
  <c r="AB56" i="17"/>
  <c r="AA56" i="17"/>
  <c r="Z56" i="17"/>
  <c r="Y56" i="17"/>
  <c r="X56" i="17"/>
  <c r="W56" i="17"/>
  <c r="V56" i="17"/>
  <c r="U56" i="17"/>
  <c r="T56" i="17"/>
  <c r="S56" i="17"/>
  <c r="R56" i="17"/>
  <c r="Q56" i="17"/>
  <c r="P56" i="17"/>
  <c r="O56" i="17"/>
  <c r="N56" i="17"/>
  <c r="M56" i="17"/>
  <c r="L56" i="17"/>
  <c r="K56" i="17"/>
  <c r="J56" i="17"/>
  <c r="I56" i="17"/>
  <c r="H56" i="17"/>
  <c r="G56" i="17"/>
  <c r="F56" i="17"/>
  <c r="E56" i="17"/>
  <c r="D56" i="17"/>
  <c r="AM55" i="17"/>
  <c r="AL55" i="17"/>
  <c r="AK55" i="17"/>
  <c r="AJ55" i="17"/>
  <c r="AI55" i="17"/>
  <c r="AH55" i="17"/>
  <c r="AG55" i="17"/>
  <c r="AF55" i="17"/>
  <c r="AE55" i="17"/>
  <c r="AD55" i="17"/>
  <c r="AC55" i="17"/>
  <c r="AB55" i="17"/>
  <c r="AA55" i="17"/>
  <c r="Z55" i="17"/>
  <c r="Y55" i="17"/>
  <c r="X55" i="17"/>
  <c r="W55" i="17"/>
  <c r="V55" i="17"/>
  <c r="U55" i="17"/>
  <c r="T55" i="17"/>
  <c r="S55" i="17"/>
  <c r="R55" i="17"/>
  <c r="Q55" i="17"/>
  <c r="P55" i="17"/>
  <c r="O55" i="17"/>
  <c r="N55" i="17"/>
  <c r="M55" i="17"/>
  <c r="L55" i="17"/>
  <c r="K55" i="17"/>
  <c r="J55" i="17"/>
  <c r="I55" i="17"/>
  <c r="H55" i="17"/>
  <c r="G55" i="17"/>
  <c r="F55" i="17"/>
  <c r="E55" i="17"/>
  <c r="D55" i="17"/>
  <c r="AM54" i="17"/>
  <c r="AL54" i="17"/>
  <c r="AK54" i="17"/>
  <c r="AJ54" i="17"/>
  <c r="AI54" i="17"/>
  <c r="AH54" i="17"/>
  <c r="AG54" i="17"/>
  <c r="AF54" i="17"/>
  <c r="AE54" i="17"/>
  <c r="AD54" i="17"/>
  <c r="AC54" i="17"/>
  <c r="AB54" i="17"/>
  <c r="AA54" i="17"/>
  <c r="Z54" i="17"/>
  <c r="Y54" i="17"/>
  <c r="X54" i="17"/>
  <c r="W54" i="17"/>
  <c r="V54" i="17"/>
  <c r="U54" i="17"/>
  <c r="T54" i="17"/>
  <c r="S54" i="17"/>
  <c r="R54" i="17"/>
  <c r="Q54" i="17"/>
  <c r="P54" i="17"/>
  <c r="O54" i="17"/>
  <c r="N54" i="17"/>
  <c r="M54" i="17"/>
  <c r="L54" i="17"/>
  <c r="K54" i="17"/>
  <c r="J54" i="17"/>
  <c r="I54" i="17"/>
  <c r="H54" i="17"/>
  <c r="G54" i="17"/>
  <c r="F54" i="17"/>
  <c r="E54" i="17"/>
  <c r="D54" i="17"/>
  <c r="AM53" i="17"/>
  <c r="AL53" i="17"/>
  <c r="AK53" i="17"/>
  <c r="AJ53" i="17"/>
  <c r="AI53" i="17"/>
  <c r="AH53" i="17"/>
  <c r="AG53" i="17"/>
  <c r="AF53" i="17"/>
  <c r="AE53" i="17"/>
  <c r="AD53" i="17"/>
  <c r="AC53" i="17"/>
  <c r="AB53" i="17"/>
  <c r="AA53" i="17"/>
  <c r="Z53" i="17"/>
  <c r="Y53" i="17"/>
  <c r="X53" i="17"/>
  <c r="W53" i="17"/>
  <c r="V53" i="17"/>
  <c r="U53" i="17"/>
  <c r="T53" i="17"/>
  <c r="S53" i="17"/>
  <c r="R53" i="17"/>
  <c r="Q53" i="17"/>
  <c r="P53" i="17"/>
  <c r="O53" i="17"/>
  <c r="N53" i="17"/>
  <c r="M53" i="17"/>
  <c r="L53" i="17"/>
  <c r="K53" i="17"/>
  <c r="J53" i="17"/>
  <c r="I53" i="17"/>
  <c r="H53" i="17"/>
  <c r="G53" i="17"/>
  <c r="F53" i="17"/>
  <c r="E53" i="17"/>
  <c r="D53" i="17"/>
  <c r="AM52" i="17"/>
  <c r="AL52" i="17"/>
  <c r="AK52" i="17"/>
  <c r="AJ52" i="17"/>
  <c r="AI52" i="17"/>
  <c r="AH52" i="17"/>
  <c r="AG52" i="17"/>
  <c r="AF52" i="17"/>
  <c r="AE52" i="17"/>
  <c r="AD52" i="17"/>
  <c r="AC52" i="17"/>
  <c r="AB52" i="17"/>
  <c r="AA52" i="17"/>
  <c r="Z52" i="17"/>
  <c r="Y52" i="17"/>
  <c r="X52" i="17"/>
  <c r="W52" i="17"/>
  <c r="V52" i="17"/>
  <c r="U52" i="17"/>
  <c r="T52" i="17"/>
  <c r="S52" i="17"/>
  <c r="R52" i="17"/>
  <c r="Q52" i="17"/>
  <c r="P52" i="17"/>
  <c r="O52" i="17"/>
  <c r="N52" i="17"/>
  <c r="M52" i="17"/>
  <c r="L52" i="17"/>
  <c r="K52" i="17"/>
  <c r="J52" i="17"/>
  <c r="I52" i="17"/>
  <c r="H52" i="17"/>
  <c r="G52" i="17"/>
  <c r="F52" i="17"/>
  <c r="E52" i="17"/>
  <c r="D52" i="17"/>
  <c r="AM51" i="17"/>
  <c r="AL51" i="17"/>
  <c r="AK51" i="17"/>
  <c r="AJ51" i="17"/>
  <c r="AI51" i="17"/>
  <c r="AH51" i="17"/>
  <c r="AG51" i="17"/>
  <c r="AF51" i="17"/>
  <c r="AE51" i="17"/>
  <c r="AD51" i="17"/>
  <c r="AC51" i="17"/>
  <c r="AB51" i="17"/>
  <c r="AA51" i="17"/>
  <c r="Z51" i="17"/>
  <c r="Y51" i="17"/>
  <c r="X51" i="17"/>
  <c r="W51" i="17"/>
  <c r="V51" i="17"/>
  <c r="U51" i="17"/>
  <c r="T51" i="17"/>
  <c r="S51" i="17"/>
  <c r="R51" i="17"/>
  <c r="Q51" i="17"/>
  <c r="P51" i="17"/>
  <c r="O51" i="17"/>
  <c r="N51" i="17"/>
  <c r="M51" i="17"/>
  <c r="L51" i="17"/>
  <c r="K51" i="17"/>
  <c r="J51" i="17"/>
  <c r="I51" i="17"/>
  <c r="H51" i="17"/>
  <c r="G51" i="17"/>
  <c r="F51" i="17"/>
  <c r="E51" i="17"/>
  <c r="D51" i="17"/>
  <c r="AM50" i="17"/>
  <c r="AL50" i="17"/>
  <c r="AK50" i="17"/>
  <c r="AJ50" i="17"/>
  <c r="AI50" i="17"/>
  <c r="AH50" i="17"/>
  <c r="AG50" i="17"/>
  <c r="AF50" i="17"/>
  <c r="AE50" i="17"/>
  <c r="AD50" i="17"/>
  <c r="AC50" i="17"/>
  <c r="AB50" i="17"/>
  <c r="AA50" i="17"/>
  <c r="Z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AM49" i="17"/>
  <c r="AL49" i="17"/>
  <c r="AK49" i="17"/>
  <c r="AJ49" i="17"/>
  <c r="AI49" i="17"/>
  <c r="AH49" i="17"/>
  <c r="AG49" i="17"/>
  <c r="AF49" i="17"/>
  <c r="AE49" i="17"/>
  <c r="AD49" i="17"/>
  <c r="AC49" i="17"/>
  <c r="AB49" i="17"/>
  <c r="AA49" i="17"/>
  <c r="Z49" i="17"/>
  <c r="Y49" i="17"/>
  <c r="X49" i="17"/>
  <c r="W49" i="17"/>
  <c r="V49" i="17"/>
  <c r="U49" i="17"/>
  <c r="T49" i="17"/>
  <c r="S49" i="17"/>
  <c r="R49" i="17"/>
  <c r="Q49" i="17"/>
  <c r="P49" i="17"/>
  <c r="O49" i="17"/>
  <c r="N49" i="17"/>
  <c r="M49" i="17"/>
  <c r="L49" i="17"/>
  <c r="K49" i="17"/>
  <c r="J49" i="17"/>
  <c r="I49" i="17"/>
  <c r="H49" i="17"/>
  <c r="G49" i="17"/>
  <c r="F49" i="17"/>
  <c r="E49" i="17"/>
  <c r="D49" i="17"/>
  <c r="AM48" i="17"/>
  <c r="AL48" i="17"/>
  <c r="AK48" i="17"/>
  <c r="AJ48" i="17"/>
  <c r="AI48" i="17"/>
  <c r="AH48" i="17"/>
  <c r="AG48" i="17"/>
  <c r="AF48" i="17"/>
  <c r="AE48" i="17"/>
  <c r="AD48" i="17"/>
  <c r="AC48" i="17"/>
  <c r="AB48" i="17"/>
  <c r="AA48" i="17"/>
  <c r="Z48" i="17"/>
  <c r="Y48" i="17"/>
  <c r="X48" i="17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AM47" i="17"/>
  <c r="AL47" i="17"/>
  <c r="AK47" i="17"/>
  <c r="AJ47" i="17"/>
  <c r="AI47" i="17"/>
  <c r="AH47" i="17"/>
  <c r="AG47" i="17"/>
  <c r="AF47" i="17"/>
  <c r="AE47" i="17"/>
  <c r="AD47" i="17"/>
  <c r="AC47" i="17"/>
  <c r="AB47" i="17"/>
  <c r="AA47" i="17"/>
  <c r="Z47" i="17"/>
  <c r="Y47" i="17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AM85" i="16"/>
  <c r="AM83" i="16"/>
  <c r="AL83" i="16"/>
  <c r="AK83" i="16"/>
  <c r="AJ83" i="16"/>
  <c r="AI83" i="16"/>
  <c r="AH83" i="16"/>
  <c r="AG83" i="16"/>
  <c r="AF83" i="16"/>
  <c r="AE83" i="16"/>
  <c r="AD83" i="16"/>
  <c r="AC83" i="16"/>
  <c r="AB83" i="16"/>
  <c r="AA83" i="16"/>
  <c r="Z83" i="16"/>
  <c r="Y83" i="16"/>
  <c r="X83" i="16"/>
  <c r="W83" i="16"/>
  <c r="V83" i="16"/>
  <c r="U83" i="16"/>
  <c r="T83" i="16"/>
  <c r="S83" i="16"/>
  <c r="R83" i="16"/>
  <c r="Q83" i="16"/>
  <c r="P83" i="16"/>
  <c r="O83" i="16"/>
  <c r="N83" i="16"/>
  <c r="M83" i="16"/>
  <c r="L83" i="16"/>
  <c r="K83" i="16"/>
  <c r="J83" i="16"/>
  <c r="I83" i="16"/>
  <c r="H83" i="16"/>
  <c r="G83" i="16"/>
  <c r="F83" i="16"/>
  <c r="E83" i="16"/>
  <c r="D83" i="16"/>
  <c r="C85" i="16"/>
  <c r="D85" i="16" s="1"/>
  <c r="AM82" i="16"/>
  <c r="AL82" i="16"/>
  <c r="AK82" i="16"/>
  <c r="AJ82" i="16"/>
  <c r="AI82" i="16"/>
  <c r="AH82" i="16"/>
  <c r="AG82" i="16"/>
  <c r="AF82" i="16"/>
  <c r="AE82" i="16"/>
  <c r="AD82" i="16"/>
  <c r="AC82" i="16"/>
  <c r="AB82" i="16"/>
  <c r="AA82" i="16"/>
  <c r="Z82" i="16"/>
  <c r="Y82" i="16"/>
  <c r="X82" i="16"/>
  <c r="W82" i="16"/>
  <c r="V82" i="16"/>
  <c r="U82" i="16"/>
  <c r="T82" i="16"/>
  <c r="S82" i="16"/>
  <c r="R82" i="16"/>
  <c r="Q82" i="16"/>
  <c r="P82" i="16"/>
  <c r="O82" i="16"/>
  <c r="N82" i="16"/>
  <c r="M82" i="16"/>
  <c r="L82" i="16"/>
  <c r="K82" i="16"/>
  <c r="J82" i="16"/>
  <c r="I82" i="16"/>
  <c r="H82" i="16"/>
  <c r="G82" i="16"/>
  <c r="F82" i="16"/>
  <c r="E82" i="16"/>
  <c r="D82" i="16"/>
  <c r="AM81" i="16"/>
  <c r="AL81" i="16"/>
  <c r="AK81" i="16"/>
  <c r="AJ81" i="16"/>
  <c r="AI81" i="16"/>
  <c r="AH81" i="16"/>
  <c r="AG81" i="16"/>
  <c r="AF81" i="16"/>
  <c r="AE81" i="16"/>
  <c r="AD81" i="16"/>
  <c r="AC81" i="16"/>
  <c r="AB81" i="16"/>
  <c r="AA81" i="16"/>
  <c r="Z81" i="16"/>
  <c r="Y81" i="16"/>
  <c r="X81" i="16"/>
  <c r="W81" i="16"/>
  <c r="V81" i="16"/>
  <c r="U81" i="16"/>
  <c r="T81" i="16"/>
  <c r="S81" i="16"/>
  <c r="R81" i="16"/>
  <c r="Q81" i="16"/>
  <c r="P81" i="16"/>
  <c r="O81" i="16"/>
  <c r="N81" i="16"/>
  <c r="M81" i="16"/>
  <c r="L81" i="16"/>
  <c r="K81" i="16"/>
  <c r="J81" i="16"/>
  <c r="I81" i="16"/>
  <c r="H81" i="16"/>
  <c r="G81" i="16"/>
  <c r="F81" i="16"/>
  <c r="E81" i="16"/>
  <c r="D81" i="16"/>
  <c r="AM80" i="16"/>
  <c r="AL80" i="16"/>
  <c r="AK80" i="16"/>
  <c r="AJ80" i="16"/>
  <c r="AI80" i="16"/>
  <c r="AH80" i="16"/>
  <c r="AG80" i="16"/>
  <c r="AF80" i="16"/>
  <c r="AE80" i="16"/>
  <c r="AD80" i="16"/>
  <c r="AC80" i="16"/>
  <c r="AB80" i="16"/>
  <c r="AA80" i="16"/>
  <c r="Z80" i="16"/>
  <c r="Y80" i="16"/>
  <c r="X80" i="16"/>
  <c r="W80" i="16"/>
  <c r="V80" i="16"/>
  <c r="U80" i="16"/>
  <c r="T80" i="16"/>
  <c r="S80" i="16"/>
  <c r="R80" i="16"/>
  <c r="Q80" i="16"/>
  <c r="P80" i="16"/>
  <c r="O80" i="16"/>
  <c r="N80" i="16"/>
  <c r="M80" i="16"/>
  <c r="L80" i="16"/>
  <c r="K80" i="16"/>
  <c r="J80" i="16"/>
  <c r="I80" i="16"/>
  <c r="H80" i="16"/>
  <c r="G80" i="16"/>
  <c r="F80" i="16"/>
  <c r="E80" i="16"/>
  <c r="D80" i="16"/>
  <c r="AM79" i="16"/>
  <c r="AL79" i="16"/>
  <c r="AK79" i="16"/>
  <c r="AJ79" i="16"/>
  <c r="AI79" i="16"/>
  <c r="AH79" i="16"/>
  <c r="AG79" i="16"/>
  <c r="AF79" i="16"/>
  <c r="AE79" i="16"/>
  <c r="AD79" i="16"/>
  <c r="AC79" i="16"/>
  <c r="AB79" i="16"/>
  <c r="AA79" i="16"/>
  <c r="Z79" i="16"/>
  <c r="Y79" i="16"/>
  <c r="X79" i="16"/>
  <c r="W79" i="16"/>
  <c r="V79" i="16"/>
  <c r="U79" i="16"/>
  <c r="T79" i="16"/>
  <c r="S79" i="16"/>
  <c r="R79" i="16"/>
  <c r="Q79" i="16"/>
  <c r="P79" i="16"/>
  <c r="O79" i="16"/>
  <c r="N79" i="16"/>
  <c r="M79" i="16"/>
  <c r="L79" i="16"/>
  <c r="K79" i="16"/>
  <c r="J79" i="16"/>
  <c r="I79" i="16"/>
  <c r="H79" i="16"/>
  <c r="G79" i="16"/>
  <c r="F79" i="16"/>
  <c r="E79" i="16"/>
  <c r="D79" i="16"/>
  <c r="AM78" i="16"/>
  <c r="AL78" i="16"/>
  <c r="AK78" i="16"/>
  <c r="AJ78" i="16"/>
  <c r="AI78" i="16"/>
  <c r="AH78" i="16"/>
  <c r="AG78" i="16"/>
  <c r="AF78" i="16"/>
  <c r="AE78" i="16"/>
  <c r="AD78" i="16"/>
  <c r="AC78" i="16"/>
  <c r="AB78" i="16"/>
  <c r="AA78" i="16"/>
  <c r="Z78" i="16"/>
  <c r="Y78" i="16"/>
  <c r="X78" i="16"/>
  <c r="W78" i="16"/>
  <c r="V78" i="16"/>
  <c r="U78" i="16"/>
  <c r="T78" i="16"/>
  <c r="S78" i="16"/>
  <c r="R78" i="16"/>
  <c r="Q78" i="16"/>
  <c r="P78" i="16"/>
  <c r="O78" i="16"/>
  <c r="N78" i="16"/>
  <c r="M78" i="16"/>
  <c r="L78" i="16"/>
  <c r="K78" i="16"/>
  <c r="J78" i="16"/>
  <c r="I78" i="16"/>
  <c r="H78" i="16"/>
  <c r="G78" i="16"/>
  <c r="F78" i="16"/>
  <c r="E78" i="16"/>
  <c r="D78" i="16"/>
  <c r="AM77" i="16"/>
  <c r="AL77" i="16"/>
  <c r="AK77" i="16"/>
  <c r="AJ77" i="16"/>
  <c r="AI77" i="16"/>
  <c r="AH77" i="16"/>
  <c r="AG77" i="16"/>
  <c r="AF77" i="16"/>
  <c r="AE77" i="16"/>
  <c r="AD77" i="16"/>
  <c r="AC77" i="16"/>
  <c r="AB77" i="16"/>
  <c r="AA77" i="16"/>
  <c r="Z77" i="16"/>
  <c r="Y77" i="16"/>
  <c r="X77" i="16"/>
  <c r="W77" i="16"/>
  <c r="V77" i="16"/>
  <c r="U77" i="16"/>
  <c r="T77" i="16"/>
  <c r="S77" i="16"/>
  <c r="R77" i="16"/>
  <c r="Q77" i="16"/>
  <c r="P77" i="16"/>
  <c r="O77" i="16"/>
  <c r="N77" i="16"/>
  <c r="M77" i="16"/>
  <c r="L77" i="16"/>
  <c r="K77" i="16"/>
  <c r="J77" i="16"/>
  <c r="I77" i="16"/>
  <c r="H77" i="16"/>
  <c r="G77" i="16"/>
  <c r="F77" i="16"/>
  <c r="E77" i="16"/>
  <c r="D77" i="16"/>
  <c r="AM76" i="16"/>
  <c r="AL76" i="16"/>
  <c r="AK76" i="16"/>
  <c r="AJ76" i="16"/>
  <c r="AI76" i="16"/>
  <c r="AH76" i="16"/>
  <c r="AG76" i="16"/>
  <c r="AF76" i="16"/>
  <c r="AE76" i="16"/>
  <c r="AD76" i="16"/>
  <c r="AC76" i="16"/>
  <c r="AB76" i="16"/>
  <c r="AA76" i="16"/>
  <c r="Z76" i="16"/>
  <c r="Y76" i="16"/>
  <c r="X76" i="16"/>
  <c r="W76" i="16"/>
  <c r="V76" i="16"/>
  <c r="U76" i="16"/>
  <c r="T76" i="16"/>
  <c r="S76" i="16"/>
  <c r="R76" i="16"/>
  <c r="Q76" i="16"/>
  <c r="P76" i="16"/>
  <c r="O76" i="16"/>
  <c r="N76" i="16"/>
  <c r="M76" i="16"/>
  <c r="L76" i="16"/>
  <c r="K76" i="16"/>
  <c r="J76" i="16"/>
  <c r="I76" i="16"/>
  <c r="H76" i="16"/>
  <c r="G76" i="16"/>
  <c r="F76" i="16"/>
  <c r="E76" i="16"/>
  <c r="D76" i="16"/>
  <c r="AM75" i="16"/>
  <c r="AL75" i="16"/>
  <c r="AK75" i="16"/>
  <c r="AJ75" i="16"/>
  <c r="AI75" i="16"/>
  <c r="AH75" i="16"/>
  <c r="AG75" i="16"/>
  <c r="AF75" i="16"/>
  <c r="AE75" i="16"/>
  <c r="AD75" i="16"/>
  <c r="AC75" i="16"/>
  <c r="AB75" i="16"/>
  <c r="AA75" i="16"/>
  <c r="Z75" i="16"/>
  <c r="Y75" i="16"/>
  <c r="X75" i="16"/>
  <c r="W75" i="16"/>
  <c r="V75" i="16"/>
  <c r="U75" i="16"/>
  <c r="T75" i="16"/>
  <c r="S75" i="16"/>
  <c r="R75" i="16"/>
  <c r="Q75" i="16"/>
  <c r="P75" i="16"/>
  <c r="O75" i="16"/>
  <c r="N75" i="16"/>
  <c r="M75" i="16"/>
  <c r="L75" i="16"/>
  <c r="K75" i="16"/>
  <c r="J75" i="16"/>
  <c r="I75" i="16"/>
  <c r="H75" i="16"/>
  <c r="G75" i="16"/>
  <c r="F75" i="16"/>
  <c r="E75" i="16"/>
  <c r="D75" i="16"/>
  <c r="AM74" i="16"/>
  <c r="AL74" i="16"/>
  <c r="AK74" i="16"/>
  <c r="AJ74" i="16"/>
  <c r="AI74" i="16"/>
  <c r="AH74" i="16"/>
  <c r="AG74" i="16"/>
  <c r="AF74" i="16"/>
  <c r="AE74" i="16"/>
  <c r="AD74" i="16"/>
  <c r="AC74" i="16"/>
  <c r="AB74" i="16"/>
  <c r="AA74" i="16"/>
  <c r="Z74" i="16"/>
  <c r="Y74" i="16"/>
  <c r="X74" i="16"/>
  <c r="W74" i="16"/>
  <c r="V74" i="16"/>
  <c r="U74" i="16"/>
  <c r="T74" i="16"/>
  <c r="S74" i="16"/>
  <c r="R74" i="16"/>
  <c r="Q74" i="16"/>
  <c r="P74" i="16"/>
  <c r="O74" i="16"/>
  <c r="N74" i="16"/>
  <c r="M74" i="16"/>
  <c r="L74" i="16"/>
  <c r="K74" i="16"/>
  <c r="J74" i="16"/>
  <c r="I74" i="16"/>
  <c r="H74" i="16"/>
  <c r="G74" i="16"/>
  <c r="F74" i="16"/>
  <c r="E74" i="16"/>
  <c r="D74" i="16"/>
  <c r="AM73" i="16"/>
  <c r="AL73" i="16"/>
  <c r="AK73" i="16"/>
  <c r="AJ73" i="16"/>
  <c r="AI73" i="16"/>
  <c r="AH73" i="16"/>
  <c r="AG73" i="16"/>
  <c r="AF73" i="16"/>
  <c r="AE73" i="16"/>
  <c r="AD73" i="16"/>
  <c r="AC73" i="16"/>
  <c r="AB73" i="16"/>
  <c r="AA73" i="16"/>
  <c r="Z73" i="16"/>
  <c r="Y73" i="16"/>
  <c r="X73" i="16"/>
  <c r="W73" i="16"/>
  <c r="V73" i="16"/>
  <c r="U73" i="16"/>
  <c r="T73" i="16"/>
  <c r="S73" i="16"/>
  <c r="R73" i="16"/>
  <c r="Q73" i="16"/>
  <c r="P73" i="16"/>
  <c r="O73" i="16"/>
  <c r="N73" i="16"/>
  <c r="M73" i="16"/>
  <c r="L73" i="16"/>
  <c r="K73" i="16"/>
  <c r="J73" i="16"/>
  <c r="I73" i="16"/>
  <c r="H73" i="16"/>
  <c r="G73" i="16"/>
  <c r="F73" i="16"/>
  <c r="E73" i="16"/>
  <c r="D73" i="16"/>
  <c r="AM72" i="16"/>
  <c r="AL72" i="16"/>
  <c r="AK72" i="16"/>
  <c r="AJ72" i="16"/>
  <c r="AI72" i="16"/>
  <c r="AH72" i="16"/>
  <c r="AG72" i="16"/>
  <c r="AF72" i="16"/>
  <c r="AE72" i="16"/>
  <c r="AD72" i="16"/>
  <c r="AC72" i="16"/>
  <c r="AB72" i="16"/>
  <c r="AA72" i="16"/>
  <c r="Z72" i="16"/>
  <c r="Y72" i="16"/>
  <c r="X72" i="16"/>
  <c r="W72" i="16"/>
  <c r="V72" i="16"/>
  <c r="U72" i="16"/>
  <c r="T72" i="16"/>
  <c r="S72" i="16"/>
  <c r="R72" i="16"/>
  <c r="Q72" i="16"/>
  <c r="P72" i="16"/>
  <c r="O72" i="16"/>
  <c r="N72" i="16"/>
  <c r="M72" i="16"/>
  <c r="L72" i="16"/>
  <c r="K72" i="16"/>
  <c r="J72" i="16"/>
  <c r="I72" i="16"/>
  <c r="H72" i="16"/>
  <c r="G72" i="16"/>
  <c r="F72" i="16"/>
  <c r="E72" i="16"/>
  <c r="D72" i="16"/>
  <c r="AM71" i="16"/>
  <c r="AL71" i="16"/>
  <c r="AK71" i="16"/>
  <c r="AJ71" i="16"/>
  <c r="AI71" i="16"/>
  <c r="AH71" i="16"/>
  <c r="AG71" i="16"/>
  <c r="AF71" i="16"/>
  <c r="AE71" i="16"/>
  <c r="AD71" i="16"/>
  <c r="AC71" i="16"/>
  <c r="AB71" i="16"/>
  <c r="AA71" i="16"/>
  <c r="Z71" i="16"/>
  <c r="Y71" i="16"/>
  <c r="X71" i="16"/>
  <c r="W71" i="16"/>
  <c r="V71" i="16"/>
  <c r="U71" i="16"/>
  <c r="T71" i="16"/>
  <c r="S71" i="16"/>
  <c r="R71" i="16"/>
  <c r="Q71" i="16"/>
  <c r="P71" i="16"/>
  <c r="O71" i="16"/>
  <c r="N71" i="16"/>
  <c r="M71" i="16"/>
  <c r="L71" i="16"/>
  <c r="K71" i="16"/>
  <c r="J71" i="16"/>
  <c r="I71" i="16"/>
  <c r="H71" i="16"/>
  <c r="G71" i="16"/>
  <c r="F71" i="16"/>
  <c r="E71" i="16"/>
  <c r="D71" i="16"/>
  <c r="AM70" i="16"/>
  <c r="AL70" i="16"/>
  <c r="AK70" i="16"/>
  <c r="AJ70" i="16"/>
  <c r="AI70" i="16"/>
  <c r="AH70" i="16"/>
  <c r="AG70" i="16"/>
  <c r="AF70" i="16"/>
  <c r="AE70" i="16"/>
  <c r="AD70" i="16"/>
  <c r="AC70" i="16"/>
  <c r="AB70" i="16"/>
  <c r="AA70" i="16"/>
  <c r="Z70" i="16"/>
  <c r="Y70" i="16"/>
  <c r="X70" i="16"/>
  <c r="W70" i="16"/>
  <c r="V70" i="16"/>
  <c r="U70" i="16"/>
  <c r="T70" i="16"/>
  <c r="S70" i="16"/>
  <c r="R70" i="16"/>
  <c r="Q70" i="16"/>
  <c r="P70" i="16"/>
  <c r="O70" i="16"/>
  <c r="N70" i="16"/>
  <c r="M70" i="16"/>
  <c r="L70" i="16"/>
  <c r="K70" i="16"/>
  <c r="J70" i="16"/>
  <c r="I70" i="16"/>
  <c r="H70" i="16"/>
  <c r="G70" i="16"/>
  <c r="F70" i="16"/>
  <c r="E70" i="16"/>
  <c r="D70" i="16"/>
  <c r="AM69" i="16"/>
  <c r="AL69" i="16"/>
  <c r="AK69" i="16"/>
  <c r="AJ69" i="16"/>
  <c r="AI69" i="16"/>
  <c r="AH69" i="16"/>
  <c r="AG69" i="16"/>
  <c r="AF69" i="16"/>
  <c r="AE69" i="16"/>
  <c r="AD69" i="16"/>
  <c r="AC69" i="16"/>
  <c r="AB69" i="16"/>
  <c r="AA69" i="16"/>
  <c r="Z69" i="16"/>
  <c r="Y69" i="16"/>
  <c r="X69" i="16"/>
  <c r="W69" i="16"/>
  <c r="V69" i="16"/>
  <c r="U69" i="16"/>
  <c r="T69" i="16"/>
  <c r="S69" i="16"/>
  <c r="R69" i="16"/>
  <c r="Q69" i="16"/>
  <c r="P69" i="16"/>
  <c r="O69" i="16"/>
  <c r="N69" i="16"/>
  <c r="M69" i="16"/>
  <c r="L69" i="16"/>
  <c r="K69" i="16"/>
  <c r="J69" i="16"/>
  <c r="I69" i="16"/>
  <c r="H69" i="16"/>
  <c r="G69" i="16"/>
  <c r="F69" i="16"/>
  <c r="E69" i="16"/>
  <c r="D69" i="16"/>
  <c r="AM68" i="16"/>
  <c r="AL68" i="16"/>
  <c r="AK68" i="16"/>
  <c r="AJ68" i="16"/>
  <c r="AI68" i="16"/>
  <c r="AH68" i="16"/>
  <c r="AG68" i="16"/>
  <c r="AF68" i="16"/>
  <c r="AE68" i="16"/>
  <c r="AD68" i="16"/>
  <c r="AC68" i="16"/>
  <c r="AB68" i="16"/>
  <c r="AA68" i="16"/>
  <c r="Z68" i="16"/>
  <c r="Y68" i="16"/>
  <c r="X68" i="16"/>
  <c r="W68" i="16"/>
  <c r="V68" i="16"/>
  <c r="U68" i="16"/>
  <c r="T68" i="16"/>
  <c r="S68" i="16"/>
  <c r="R68" i="16"/>
  <c r="Q68" i="16"/>
  <c r="P68" i="16"/>
  <c r="O68" i="16"/>
  <c r="N68" i="16"/>
  <c r="M68" i="16"/>
  <c r="L68" i="16"/>
  <c r="K68" i="16"/>
  <c r="J68" i="16"/>
  <c r="I68" i="16"/>
  <c r="H68" i="16"/>
  <c r="G68" i="16"/>
  <c r="F68" i="16"/>
  <c r="E68" i="16"/>
  <c r="D68" i="16"/>
  <c r="AM67" i="16"/>
  <c r="AL67" i="16"/>
  <c r="AK67" i="16"/>
  <c r="AJ67" i="16"/>
  <c r="AI67" i="16"/>
  <c r="AH67" i="16"/>
  <c r="AG67" i="16"/>
  <c r="AF67" i="16"/>
  <c r="AE67" i="16"/>
  <c r="AD67" i="16"/>
  <c r="AC67" i="16"/>
  <c r="AB67" i="16"/>
  <c r="AA67" i="16"/>
  <c r="Z67" i="16"/>
  <c r="Y67" i="16"/>
  <c r="X67" i="16"/>
  <c r="W67" i="16"/>
  <c r="V67" i="16"/>
  <c r="U67" i="16"/>
  <c r="T67" i="16"/>
  <c r="S67" i="16"/>
  <c r="R67" i="16"/>
  <c r="Q67" i="16"/>
  <c r="P67" i="16"/>
  <c r="O67" i="16"/>
  <c r="N67" i="16"/>
  <c r="M67" i="16"/>
  <c r="L67" i="16"/>
  <c r="K67" i="16"/>
  <c r="J67" i="16"/>
  <c r="I67" i="16"/>
  <c r="H67" i="16"/>
  <c r="G67" i="16"/>
  <c r="F67" i="16"/>
  <c r="E67" i="16"/>
  <c r="D67" i="16"/>
  <c r="AM66" i="16"/>
  <c r="AL66" i="16"/>
  <c r="AK66" i="16"/>
  <c r="AJ66" i="16"/>
  <c r="AI66" i="16"/>
  <c r="AH66" i="16"/>
  <c r="AG66" i="16"/>
  <c r="AF66" i="16"/>
  <c r="AE66" i="16"/>
  <c r="AD66" i="16"/>
  <c r="AC66" i="16"/>
  <c r="AB66" i="16"/>
  <c r="AA66" i="16"/>
  <c r="Z66" i="16"/>
  <c r="Y66" i="16"/>
  <c r="X66" i="16"/>
  <c r="W66" i="16"/>
  <c r="V66" i="16"/>
  <c r="U66" i="16"/>
  <c r="T66" i="16"/>
  <c r="S66" i="16"/>
  <c r="R66" i="16"/>
  <c r="Q66" i="16"/>
  <c r="P66" i="16"/>
  <c r="O66" i="16"/>
  <c r="N66" i="16"/>
  <c r="M66" i="16"/>
  <c r="L66" i="16"/>
  <c r="K66" i="16"/>
  <c r="J66" i="16"/>
  <c r="I66" i="16"/>
  <c r="H66" i="16"/>
  <c r="G66" i="16"/>
  <c r="F66" i="16"/>
  <c r="E66" i="16"/>
  <c r="D66" i="16"/>
  <c r="AM65" i="16"/>
  <c r="AL65" i="16"/>
  <c r="AK65" i="16"/>
  <c r="AJ65" i="16"/>
  <c r="AI65" i="16"/>
  <c r="AH65" i="16"/>
  <c r="AG65" i="16"/>
  <c r="AF65" i="16"/>
  <c r="AE65" i="16"/>
  <c r="AD65" i="16"/>
  <c r="AC65" i="16"/>
  <c r="AB65" i="16"/>
  <c r="AA65" i="16"/>
  <c r="Z65" i="16"/>
  <c r="Y65" i="16"/>
  <c r="X65" i="16"/>
  <c r="W65" i="16"/>
  <c r="V65" i="16"/>
  <c r="U65" i="16"/>
  <c r="T65" i="16"/>
  <c r="S65" i="16"/>
  <c r="R65" i="16"/>
  <c r="Q65" i="16"/>
  <c r="P65" i="16"/>
  <c r="O65" i="16"/>
  <c r="N65" i="16"/>
  <c r="M65" i="16"/>
  <c r="L65" i="16"/>
  <c r="K65" i="16"/>
  <c r="J65" i="16"/>
  <c r="I65" i="16"/>
  <c r="H65" i="16"/>
  <c r="G65" i="16"/>
  <c r="F65" i="16"/>
  <c r="E65" i="16"/>
  <c r="D65" i="16"/>
  <c r="AM64" i="16"/>
  <c r="AL64" i="16"/>
  <c r="AK64" i="16"/>
  <c r="AJ64" i="16"/>
  <c r="AI64" i="16"/>
  <c r="AH64" i="16"/>
  <c r="AG64" i="16"/>
  <c r="AF64" i="16"/>
  <c r="AE64" i="16"/>
  <c r="AD64" i="16"/>
  <c r="AC64" i="16"/>
  <c r="AB64" i="16"/>
  <c r="AA64" i="16"/>
  <c r="Z64" i="16"/>
  <c r="Y64" i="16"/>
  <c r="X64" i="16"/>
  <c r="W64" i="16"/>
  <c r="V64" i="16"/>
  <c r="U64" i="16"/>
  <c r="T64" i="16"/>
  <c r="S64" i="16"/>
  <c r="R64" i="16"/>
  <c r="Q64" i="16"/>
  <c r="P64" i="16"/>
  <c r="O64" i="16"/>
  <c r="N64" i="16"/>
  <c r="M64" i="16"/>
  <c r="L64" i="16"/>
  <c r="K64" i="16"/>
  <c r="J64" i="16"/>
  <c r="I64" i="16"/>
  <c r="H64" i="16"/>
  <c r="G64" i="16"/>
  <c r="F64" i="16"/>
  <c r="E64" i="16"/>
  <c r="D64" i="16"/>
  <c r="AM63" i="16"/>
  <c r="AL63" i="16"/>
  <c r="AK63" i="16"/>
  <c r="AJ63" i="16"/>
  <c r="AI63" i="16"/>
  <c r="AH63" i="16"/>
  <c r="AG63" i="16"/>
  <c r="AF63" i="16"/>
  <c r="AE63" i="16"/>
  <c r="AD63" i="16"/>
  <c r="AC63" i="16"/>
  <c r="AB63" i="16"/>
  <c r="AA63" i="16"/>
  <c r="Z63" i="16"/>
  <c r="Y63" i="16"/>
  <c r="X63" i="16"/>
  <c r="W63" i="16"/>
  <c r="V63" i="16"/>
  <c r="U63" i="16"/>
  <c r="T63" i="16"/>
  <c r="S63" i="16"/>
  <c r="R63" i="16"/>
  <c r="Q63" i="16"/>
  <c r="P63" i="16"/>
  <c r="O63" i="16"/>
  <c r="N63" i="16"/>
  <c r="M63" i="16"/>
  <c r="L63" i="16"/>
  <c r="K63" i="16"/>
  <c r="J63" i="16"/>
  <c r="I63" i="16"/>
  <c r="H63" i="16"/>
  <c r="G63" i="16"/>
  <c r="F63" i="16"/>
  <c r="E63" i="16"/>
  <c r="D63" i="16"/>
  <c r="AM62" i="16"/>
  <c r="AL62" i="16"/>
  <c r="AK62" i="16"/>
  <c r="AJ62" i="16"/>
  <c r="AI62" i="16"/>
  <c r="AH62" i="16"/>
  <c r="AG62" i="16"/>
  <c r="AF62" i="16"/>
  <c r="AE62" i="16"/>
  <c r="AD62" i="16"/>
  <c r="AC62" i="16"/>
  <c r="AB62" i="16"/>
  <c r="AA62" i="16"/>
  <c r="Z62" i="16"/>
  <c r="Y62" i="16"/>
  <c r="X62" i="16"/>
  <c r="W62" i="16"/>
  <c r="V62" i="16"/>
  <c r="U62" i="16"/>
  <c r="T62" i="16"/>
  <c r="S62" i="16"/>
  <c r="R62" i="16"/>
  <c r="Q62" i="16"/>
  <c r="P62" i="16"/>
  <c r="O62" i="16"/>
  <c r="N62" i="16"/>
  <c r="M62" i="16"/>
  <c r="L62" i="16"/>
  <c r="K62" i="16"/>
  <c r="J62" i="16"/>
  <c r="I62" i="16"/>
  <c r="H62" i="16"/>
  <c r="G62" i="16"/>
  <c r="F62" i="16"/>
  <c r="E62" i="16"/>
  <c r="D62" i="16"/>
  <c r="AM61" i="16"/>
  <c r="AL61" i="16"/>
  <c r="AK61" i="16"/>
  <c r="AJ61" i="16"/>
  <c r="AI61" i="16"/>
  <c r="AH61" i="16"/>
  <c r="AG61" i="16"/>
  <c r="AF61" i="16"/>
  <c r="AE61" i="16"/>
  <c r="AD61" i="16"/>
  <c r="AC61" i="16"/>
  <c r="AB61" i="16"/>
  <c r="AA61" i="16"/>
  <c r="Z61" i="16"/>
  <c r="Y61" i="16"/>
  <c r="X61" i="16"/>
  <c r="W61" i="16"/>
  <c r="V61" i="16"/>
  <c r="U61" i="16"/>
  <c r="T61" i="16"/>
  <c r="S61" i="16"/>
  <c r="R61" i="16"/>
  <c r="Q61" i="16"/>
  <c r="P61" i="16"/>
  <c r="O61" i="16"/>
  <c r="N61" i="16"/>
  <c r="M61" i="16"/>
  <c r="L61" i="16"/>
  <c r="K61" i="16"/>
  <c r="J61" i="16"/>
  <c r="I61" i="16"/>
  <c r="H61" i="16"/>
  <c r="G61" i="16"/>
  <c r="F61" i="16"/>
  <c r="E61" i="16"/>
  <c r="D61" i="16"/>
  <c r="AM60" i="16"/>
  <c r="AL60" i="16"/>
  <c r="AK60" i="16"/>
  <c r="AJ60" i="16"/>
  <c r="AI60" i="16"/>
  <c r="AH60" i="16"/>
  <c r="AG60" i="16"/>
  <c r="AF60" i="16"/>
  <c r="AE60" i="16"/>
  <c r="AD60" i="16"/>
  <c r="AC60" i="16"/>
  <c r="AB60" i="16"/>
  <c r="AA60" i="16"/>
  <c r="Z60" i="16"/>
  <c r="Y60" i="16"/>
  <c r="X60" i="16"/>
  <c r="W60" i="16"/>
  <c r="V60" i="16"/>
  <c r="U60" i="16"/>
  <c r="T60" i="16"/>
  <c r="S60" i="16"/>
  <c r="R60" i="16"/>
  <c r="Q60" i="16"/>
  <c r="P60" i="16"/>
  <c r="O60" i="16"/>
  <c r="N60" i="16"/>
  <c r="M60" i="16"/>
  <c r="L60" i="16"/>
  <c r="K60" i="16"/>
  <c r="J60" i="16"/>
  <c r="I60" i="16"/>
  <c r="H60" i="16"/>
  <c r="G60" i="16"/>
  <c r="F60" i="16"/>
  <c r="E60" i="16"/>
  <c r="D60" i="16"/>
  <c r="AM59" i="16"/>
  <c r="AL59" i="16"/>
  <c r="AK59" i="16"/>
  <c r="AJ59" i="16"/>
  <c r="AI59" i="16"/>
  <c r="AH59" i="16"/>
  <c r="AG59" i="16"/>
  <c r="AF59" i="16"/>
  <c r="AE59" i="16"/>
  <c r="AD59" i="16"/>
  <c r="AC59" i="16"/>
  <c r="AB59" i="16"/>
  <c r="AA59" i="16"/>
  <c r="Z59" i="16"/>
  <c r="Y59" i="16"/>
  <c r="X59" i="16"/>
  <c r="W59" i="16"/>
  <c r="V59" i="16"/>
  <c r="U59" i="16"/>
  <c r="T59" i="16"/>
  <c r="S59" i="16"/>
  <c r="R59" i="16"/>
  <c r="Q59" i="16"/>
  <c r="P59" i="16"/>
  <c r="O59" i="16"/>
  <c r="N59" i="16"/>
  <c r="M59" i="16"/>
  <c r="L59" i="16"/>
  <c r="K59" i="16"/>
  <c r="J59" i="16"/>
  <c r="I59" i="16"/>
  <c r="H59" i="16"/>
  <c r="G59" i="16"/>
  <c r="F59" i="16"/>
  <c r="E59" i="16"/>
  <c r="D59" i="16"/>
  <c r="AM58" i="16"/>
  <c r="AL58" i="16"/>
  <c r="AK58" i="16"/>
  <c r="AJ58" i="16"/>
  <c r="AI58" i="16"/>
  <c r="AH58" i="16"/>
  <c r="AG58" i="16"/>
  <c r="AF58" i="16"/>
  <c r="AE58" i="16"/>
  <c r="AD58" i="16"/>
  <c r="AC58" i="16"/>
  <c r="AB58" i="16"/>
  <c r="AA58" i="16"/>
  <c r="Z58" i="16"/>
  <c r="Y58" i="16"/>
  <c r="X58" i="16"/>
  <c r="W58" i="16"/>
  <c r="V58" i="16"/>
  <c r="U58" i="16"/>
  <c r="T58" i="16"/>
  <c r="S58" i="16"/>
  <c r="R58" i="16"/>
  <c r="Q58" i="16"/>
  <c r="P58" i="16"/>
  <c r="O58" i="16"/>
  <c r="N58" i="16"/>
  <c r="M58" i="16"/>
  <c r="L58" i="16"/>
  <c r="K58" i="16"/>
  <c r="J58" i="16"/>
  <c r="I58" i="16"/>
  <c r="H58" i="16"/>
  <c r="G58" i="16"/>
  <c r="F58" i="16"/>
  <c r="E58" i="16"/>
  <c r="D58" i="16"/>
  <c r="AM57" i="16"/>
  <c r="AL57" i="16"/>
  <c r="AK57" i="16"/>
  <c r="AJ57" i="16"/>
  <c r="AI57" i="16"/>
  <c r="AH57" i="16"/>
  <c r="AG57" i="16"/>
  <c r="AF57" i="16"/>
  <c r="AE57" i="16"/>
  <c r="AD57" i="16"/>
  <c r="AC57" i="16"/>
  <c r="AB57" i="16"/>
  <c r="AA57" i="16"/>
  <c r="Z57" i="16"/>
  <c r="Y57" i="16"/>
  <c r="X57" i="16"/>
  <c r="W57" i="16"/>
  <c r="V57" i="16"/>
  <c r="U57" i="16"/>
  <c r="T57" i="16"/>
  <c r="S57" i="16"/>
  <c r="R57" i="16"/>
  <c r="Q57" i="16"/>
  <c r="P57" i="16"/>
  <c r="O57" i="16"/>
  <c r="N57" i="16"/>
  <c r="M57" i="16"/>
  <c r="L57" i="16"/>
  <c r="K57" i="16"/>
  <c r="J57" i="16"/>
  <c r="I57" i="16"/>
  <c r="H57" i="16"/>
  <c r="G57" i="16"/>
  <c r="F57" i="16"/>
  <c r="E57" i="16"/>
  <c r="D57" i="16"/>
  <c r="AM56" i="16"/>
  <c r="AL56" i="16"/>
  <c r="AK56" i="16"/>
  <c r="AJ56" i="16"/>
  <c r="AI56" i="16"/>
  <c r="AH56" i="16"/>
  <c r="AG56" i="16"/>
  <c r="AF56" i="16"/>
  <c r="AE56" i="16"/>
  <c r="AD56" i="16"/>
  <c r="AC56" i="16"/>
  <c r="AB56" i="16"/>
  <c r="AA56" i="16"/>
  <c r="Z56" i="16"/>
  <c r="Y56" i="16"/>
  <c r="X56" i="16"/>
  <c r="W56" i="16"/>
  <c r="V56" i="16"/>
  <c r="U56" i="16"/>
  <c r="T56" i="16"/>
  <c r="S56" i="16"/>
  <c r="R56" i="16"/>
  <c r="Q56" i="16"/>
  <c r="P56" i="16"/>
  <c r="O56" i="16"/>
  <c r="N56" i="16"/>
  <c r="M56" i="16"/>
  <c r="L56" i="16"/>
  <c r="K56" i="16"/>
  <c r="J56" i="16"/>
  <c r="I56" i="16"/>
  <c r="H56" i="16"/>
  <c r="G56" i="16"/>
  <c r="F56" i="16"/>
  <c r="E56" i="16"/>
  <c r="D56" i="16"/>
  <c r="AM55" i="16"/>
  <c r="AL55" i="16"/>
  <c r="AK55" i="16"/>
  <c r="AJ55" i="16"/>
  <c r="AI55" i="16"/>
  <c r="AH55" i="16"/>
  <c r="AG55" i="16"/>
  <c r="AF55" i="16"/>
  <c r="AE55" i="16"/>
  <c r="AD55" i="16"/>
  <c r="AC55" i="16"/>
  <c r="AB55" i="16"/>
  <c r="AA55" i="16"/>
  <c r="Z55" i="16"/>
  <c r="Y55" i="16"/>
  <c r="X55" i="16"/>
  <c r="W55" i="16"/>
  <c r="V55" i="16"/>
  <c r="U55" i="16"/>
  <c r="T55" i="16"/>
  <c r="S55" i="16"/>
  <c r="R55" i="16"/>
  <c r="Q55" i="16"/>
  <c r="P55" i="16"/>
  <c r="O55" i="16"/>
  <c r="N55" i="16"/>
  <c r="M55" i="16"/>
  <c r="L55" i="16"/>
  <c r="K55" i="16"/>
  <c r="J55" i="16"/>
  <c r="I55" i="16"/>
  <c r="H55" i="16"/>
  <c r="G55" i="16"/>
  <c r="F55" i="16"/>
  <c r="E55" i="16"/>
  <c r="D55" i="16"/>
  <c r="AM54" i="16"/>
  <c r="AL54" i="16"/>
  <c r="AK54" i="16"/>
  <c r="AJ54" i="16"/>
  <c r="AI54" i="16"/>
  <c r="AH54" i="16"/>
  <c r="AG54" i="16"/>
  <c r="AF54" i="16"/>
  <c r="AE54" i="16"/>
  <c r="AD54" i="16"/>
  <c r="AC54" i="16"/>
  <c r="AB54" i="16"/>
  <c r="AA54" i="16"/>
  <c r="Z54" i="16"/>
  <c r="Y54" i="16"/>
  <c r="X54" i="16"/>
  <c r="W54" i="16"/>
  <c r="V54" i="16"/>
  <c r="U54" i="16"/>
  <c r="T54" i="16"/>
  <c r="S54" i="16"/>
  <c r="R54" i="16"/>
  <c r="Q54" i="16"/>
  <c r="P54" i="16"/>
  <c r="O54" i="16"/>
  <c r="N54" i="16"/>
  <c r="M54" i="16"/>
  <c r="L54" i="16"/>
  <c r="K54" i="16"/>
  <c r="J54" i="16"/>
  <c r="I54" i="16"/>
  <c r="H54" i="16"/>
  <c r="G54" i="16"/>
  <c r="F54" i="16"/>
  <c r="E54" i="16"/>
  <c r="D54" i="16"/>
  <c r="AM53" i="16"/>
  <c r="AL53" i="16"/>
  <c r="AK53" i="16"/>
  <c r="AJ53" i="16"/>
  <c r="AI53" i="16"/>
  <c r="AH53" i="16"/>
  <c r="AG53" i="16"/>
  <c r="AF53" i="16"/>
  <c r="AE53" i="16"/>
  <c r="AD53" i="16"/>
  <c r="AC53" i="16"/>
  <c r="AB53" i="16"/>
  <c r="AA53" i="16"/>
  <c r="Z53" i="16"/>
  <c r="Y53" i="16"/>
  <c r="X53" i="16"/>
  <c r="W53" i="16"/>
  <c r="V53" i="16"/>
  <c r="U53" i="16"/>
  <c r="T53" i="16"/>
  <c r="S53" i="16"/>
  <c r="R53" i="16"/>
  <c r="Q53" i="16"/>
  <c r="P53" i="16"/>
  <c r="O53" i="16"/>
  <c r="N53" i="16"/>
  <c r="M53" i="16"/>
  <c r="L53" i="16"/>
  <c r="K53" i="16"/>
  <c r="J53" i="16"/>
  <c r="I53" i="16"/>
  <c r="H53" i="16"/>
  <c r="G53" i="16"/>
  <c r="F53" i="16"/>
  <c r="E53" i="16"/>
  <c r="D53" i="16"/>
  <c r="AM52" i="16"/>
  <c r="AL52" i="16"/>
  <c r="AK52" i="16"/>
  <c r="AJ52" i="16"/>
  <c r="AI52" i="16"/>
  <c r="AH52" i="16"/>
  <c r="AG52" i="16"/>
  <c r="AF52" i="16"/>
  <c r="AE52" i="16"/>
  <c r="AD52" i="16"/>
  <c r="AC52" i="16"/>
  <c r="AB52" i="16"/>
  <c r="AA52" i="16"/>
  <c r="Z52" i="16"/>
  <c r="Y52" i="16"/>
  <c r="X52" i="16"/>
  <c r="W52" i="16"/>
  <c r="V52" i="16"/>
  <c r="U52" i="16"/>
  <c r="T52" i="16"/>
  <c r="S52" i="16"/>
  <c r="R52" i="16"/>
  <c r="Q52" i="16"/>
  <c r="P52" i="16"/>
  <c r="O52" i="16"/>
  <c r="N52" i="16"/>
  <c r="M52" i="16"/>
  <c r="L52" i="16"/>
  <c r="K52" i="16"/>
  <c r="J52" i="16"/>
  <c r="I52" i="16"/>
  <c r="H52" i="16"/>
  <c r="G52" i="16"/>
  <c r="F52" i="16"/>
  <c r="E52" i="16"/>
  <c r="D52" i="16"/>
  <c r="AM51" i="16"/>
  <c r="AL51" i="16"/>
  <c r="AK51" i="16"/>
  <c r="AJ51" i="16"/>
  <c r="AI51" i="16"/>
  <c r="AH51" i="16"/>
  <c r="AG51" i="16"/>
  <c r="AF51" i="16"/>
  <c r="AE51" i="16"/>
  <c r="AD51" i="16"/>
  <c r="AC51" i="16"/>
  <c r="AB51" i="16"/>
  <c r="AA51" i="16"/>
  <c r="Z51" i="16"/>
  <c r="Y51" i="16"/>
  <c r="X51" i="16"/>
  <c r="W51" i="16"/>
  <c r="V51" i="16"/>
  <c r="U51" i="16"/>
  <c r="T51" i="16"/>
  <c r="S51" i="16"/>
  <c r="R51" i="16"/>
  <c r="Q51" i="16"/>
  <c r="P51" i="16"/>
  <c r="O51" i="16"/>
  <c r="N51" i="16"/>
  <c r="M51" i="16"/>
  <c r="L51" i="16"/>
  <c r="K51" i="16"/>
  <c r="J51" i="16"/>
  <c r="I51" i="16"/>
  <c r="H51" i="16"/>
  <c r="G51" i="16"/>
  <c r="F51" i="16"/>
  <c r="E51" i="16"/>
  <c r="D51" i="16"/>
  <c r="AM50" i="16"/>
  <c r="AL50" i="16"/>
  <c r="AK50" i="16"/>
  <c r="AJ50" i="16"/>
  <c r="AI50" i="16"/>
  <c r="AH50" i="16"/>
  <c r="AG50" i="16"/>
  <c r="AF50" i="16"/>
  <c r="AE50" i="16"/>
  <c r="AD50" i="16"/>
  <c r="AC50" i="16"/>
  <c r="AB50" i="16"/>
  <c r="AA50" i="16"/>
  <c r="Z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AM49" i="16"/>
  <c r="AL49" i="16"/>
  <c r="AK49" i="16"/>
  <c r="AJ49" i="16"/>
  <c r="AI49" i="16"/>
  <c r="AH49" i="16"/>
  <c r="AG49" i="16"/>
  <c r="AF49" i="16"/>
  <c r="AE49" i="16"/>
  <c r="AD49" i="16"/>
  <c r="AC49" i="16"/>
  <c r="AB49" i="16"/>
  <c r="AA49" i="16"/>
  <c r="Z49" i="16"/>
  <c r="Y49" i="16"/>
  <c r="X49" i="16"/>
  <c r="W49" i="16"/>
  <c r="V49" i="16"/>
  <c r="U49" i="16"/>
  <c r="T49" i="16"/>
  <c r="S49" i="16"/>
  <c r="R49" i="16"/>
  <c r="Q49" i="16"/>
  <c r="P49" i="16"/>
  <c r="O49" i="16"/>
  <c r="N49" i="16"/>
  <c r="M49" i="16"/>
  <c r="L49" i="16"/>
  <c r="K49" i="16"/>
  <c r="J49" i="16"/>
  <c r="I49" i="16"/>
  <c r="H49" i="16"/>
  <c r="G49" i="16"/>
  <c r="F49" i="16"/>
  <c r="E49" i="16"/>
  <c r="D49" i="16"/>
  <c r="AM48" i="16"/>
  <c r="AL48" i="16"/>
  <c r="AK48" i="16"/>
  <c r="AJ48" i="16"/>
  <c r="AI48" i="16"/>
  <c r="AH48" i="16"/>
  <c r="AG48" i="16"/>
  <c r="AF48" i="16"/>
  <c r="AE48" i="16"/>
  <c r="AD48" i="16"/>
  <c r="AC48" i="16"/>
  <c r="AB48" i="16"/>
  <c r="AA48" i="16"/>
  <c r="Z48" i="16"/>
  <c r="Y48" i="16"/>
  <c r="X48" i="16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AM47" i="16"/>
  <c r="AL47" i="16"/>
  <c r="AK47" i="16"/>
  <c r="AJ47" i="16"/>
  <c r="AI47" i="16"/>
  <c r="AH47" i="16"/>
  <c r="AG47" i="16"/>
  <c r="AF47" i="16"/>
  <c r="AE47" i="16"/>
  <c r="AD47" i="16"/>
  <c r="AC47" i="16"/>
  <c r="AB47" i="16"/>
  <c r="AA47" i="16"/>
  <c r="Z47" i="16"/>
  <c r="Y47" i="16"/>
  <c r="X47" i="16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AM85" i="15"/>
  <c r="AM83" i="15"/>
  <c r="AL83" i="15"/>
  <c r="AK83" i="15"/>
  <c r="AJ83" i="15"/>
  <c r="AI83" i="15"/>
  <c r="AH83" i="15"/>
  <c r="AG83" i="15"/>
  <c r="AF83" i="15"/>
  <c r="AE83" i="15"/>
  <c r="AD83" i="15"/>
  <c r="AC83" i="15"/>
  <c r="AB83" i="15"/>
  <c r="AA83" i="15"/>
  <c r="Z83" i="15"/>
  <c r="Y83" i="15"/>
  <c r="X83" i="15"/>
  <c r="W83" i="15"/>
  <c r="V83" i="15"/>
  <c r="U83" i="15"/>
  <c r="T83" i="15"/>
  <c r="S83" i="15"/>
  <c r="R83" i="15"/>
  <c r="Q83" i="15"/>
  <c r="P83" i="15"/>
  <c r="O83" i="15"/>
  <c r="N83" i="15"/>
  <c r="M83" i="15"/>
  <c r="L83" i="15"/>
  <c r="K83" i="15"/>
  <c r="J83" i="15"/>
  <c r="I83" i="15"/>
  <c r="H83" i="15"/>
  <c r="G83" i="15"/>
  <c r="F83" i="15"/>
  <c r="E83" i="15"/>
  <c r="D83" i="15"/>
  <c r="AM82" i="15"/>
  <c r="AL82" i="15"/>
  <c r="AK82" i="15"/>
  <c r="AJ82" i="15"/>
  <c r="AI82" i="15"/>
  <c r="AH82" i="15"/>
  <c r="AG82" i="15"/>
  <c r="AF82" i="15"/>
  <c r="AE82" i="15"/>
  <c r="AD82" i="15"/>
  <c r="AC82" i="15"/>
  <c r="AB82" i="15"/>
  <c r="AA82" i="15"/>
  <c r="Z82" i="15"/>
  <c r="Y82" i="15"/>
  <c r="X82" i="15"/>
  <c r="W82" i="15"/>
  <c r="V82" i="15"/>
  <c r="U82" i="15"/>
  <c r="T82" i="15"/>
  <c r="S82" i="15"/>
  <c r="R82" i="15"/>
  <c r="Q82" i="15"/>
  <c r="P82" i="15"/>
  <c r="O82" i="15"/>
  <c r="N82" i="15"/>
  <c r="M82" i="15"/>
  <c r="L82" i="15"/>
  <c r="K82" i="15"/>
  <c r="J82" i="15"/>
  <c r="I82" i="15"/>
  <c r="H82" i="15"/>
  <c r="G82" i="15"/>
  <c r="F82" i="15"/>
  <c r="E82" i="15"/>
  <c r="D82" i="15"/>
  <c r="AM81" i="15"/>
  <c r="AL81" i="15"/>
  <c r="AK81" i="15"/>
  <c r="AJ81" i="15"/>
  <c r="AI81" i="15"/>
  <c r="AH81" i="15"/>
  <c r="AG81" i="15"/>
  <c r="AF81" i="15"/>
  <c r="AE81" i="15"/>
  <c r="AD81" i="15"/>
  <c r="AC81" i="15"/>
  <c r="AB81" i="15"/>
  <c r="AA81" i="15"/>
  <c r="Z81" i="15"/>
  <c r="Y81" i="15"/>
  <c r="X81" i="15"/>
  <c r="W81" i="15"/>
  <c r="V81" i="15"/>
  <c r="U81" i="15"/>
  <c r="T81" i="15"/>
  <c r="S81" i="15"/>
  <c r="R81" i="15"/>
  <c r="Q81" i="15"/>
  <c r="P81" i="15"/>
  <c r="O81" i="15"/>
  <c r="N81" i="15"/>
  <c r="M81" i="15"/>
  <c r="L81" i="15"/>
  <c r="K81" i="15"/>
  <c r="J81" i="15"/>
  <c r="I81" i="15"/>
  <c r="H81" i="15"/>
  <c r="G81" i="15"/>
  <c r="F81" i="15"/>
  <c r="E81" i="15"/>
  <c r="D81" i="15"/>
  <c r="AM80" i="15"/>
  <c r="AL80" i="15"/>
  <c r="AK80" i="15"/>
  <c r="AJ80" i="15"/>
  <c r="AI80" i="15"/>
  <c r="AH80" i="15"/>
  <c r="AG80" i="15"/>
  <c r="AF80" i="15"/>
  <c r="AE80" i="15"/>
  <c r="AD80" i="15"/>
  <c r="AC80" i="15"/>
  <c r="AB80" i="15"/>
  <c r="AA80" i="15"/>
  <c r="Z80" i="15"/>
  <c r="Y80" i="15"/>
  <c r="X80" i="15"/>
  <c r="W80" i="15"/>
  <c r="V80" i="15"/>
  <c r="U80" i="15"/>
  <c r="T80" i="15"/>
  <c r="S80" i="15"/>
  <c r="R80" i="15"/>
  <c r="Q80" i="15"/>
  <c r="P80" i="15"/>
  <c r="O80" i="15"/>
  <c r="N80" i="15"/>
  <c r="M80" i="15"/>
  <c r="L80" i="15"/>
  <c r="K80" i="15"/>
  <c r="J80" i="15"/>
  <c r="I80" i="15"/>
  <c r="H80" i="15"/>
  <c r="G80" i="15"/>
  <c r="F80" i="15"/>
  <c r="E80" i="15"/>
  <c r="D80" i="15"/>
  <c r="AM79" i="15"/>
  <c r="AL79" i="15"/>
  <c r="AK79" i="15"/>
  <c r="AJ79" i="15"/>
  <c r="AI79" i="15"/>
  <c r="AH79" i="15"/>
  <c r="AG79" i="15"/>
  <c r="AF79" i="15"/>
  <c r="AE79" i="15"/>
  <c r="AD79" i="15"/>
  <c r="AC79" i="15"/>
  <c r="AB79" i="15"/>
  <c r="AA79" i="15"/>
  <c r="Z79" i="15"/>
  <c r="Y79" i="15"/>
  <c r="X79" i="15"/>
  <c r="W79" i="15"/>
  <c r="V79" i="15"/>
  <c r="U79" i="15"/>
  <c r="T79" i="15"/>
  <c r="S79" i="15"/>
  <c r="R79" i="15"/>
  <c r="Q79" i="15"/>
  <c r="P79" i="15"/>
  <c r="O79" i="15"/>
  <c r="N79" i="15"/>
  <c r="M79" i="15"/>
  <c r="L79" i="15"/>
  <c r="K79" i="15"/>
  <c r="J79" i="15"/>
  <c r="I79" i="15"/>
  <c r="H79" i="15"/>
  <c r="G79" i="15"/>
  <c r="F79" i="15"/>
  <c r="E79" i="15"/>
  <c r="D79" i="15"/>
  <c r="AM78" i="15"/>
  <c r="AL78" i="15"/>
  <c r="AK78" i="15"/>
  <c r="AJ78" i="15"/>
  <c r="AI78" i="15"/>
  <c r="AH78" i="15"/>
  <c r="AG78" i="15"/>
  <c r="AF78" i="15"/>
  <c r="AE78" i="15"/>
  <c r="AD78" i="15"/>
  <c r="AC78" i="15"/>
  <c r="AB78" i="15"/>
  <c r="AA78" i="15"/>
  <c r="Z78" i="15"/>
  <c r="Y78" i="15"/>
  <c r="X78" i="15"/>
  <c r="W78" i="15"/>
  <c r="V78" i="15"/>
  <c r="U78" i="15"/>
  <c r="T78" i="15"/>
  <c r="S78" i="15"/>
  <c r="R78" i="15"/>
  <c r="Q78" i="15"/>
  <c r="P78" i="15"/>
  <c r="O78" i="15"/>
  <c r="N78" i="15"/>
  <c r="M78" i="15"/>
  <c r="L78" i="15"/>
  <c r="K78" i="15"/>
  <c r="J78" i="15"/>
  <c r="I78" i="15"/>
  <c r="H78" i="15"/>
  <c r="G78" i="15"/>
  <c r="F78" i="15"/>
  <c r="E78" i="15"/>
  <c r="D78" i="15"/>
  <c r="AM77" i="15"/>
  <c r="AL77" i="15"/>
  <c r="AK77" i="15"/>
  <c r="AJ77" i="15"/>
  <c r="AI77" i="15"/>
  <c r="AH77" i="15"/>
  <c r="AG77" i="15"/>
  <c r="AF77" i="15"/>
  <c r="AE77" i="15"/>
  <c r="AD77" i="15"/>
  <c r="AC77" i="15"/>
  <c r="AB77" i="15"/>
  <c r="AA77" i="15"/>
  <c r="Z77" i="15"/>
  <c r="Y77" i="15"/>
  <c r="X77" i="15"/>
  <c r="W77" i="15"/>
  <c r="V77" i="15"/>
  <c r="U77" i="15"/>
  <c r="T77" i="15"/>
  <c r="S77" i="15"/>
  <c r="R77" i="15"/>
  <c r="Q77" i="15"/>
  <c r="P77" i="15"/>
  <c r="O77" i="15"/>
  <c r="N77" i="15"/>
  <c r="M77" i="15"/>
  <c r="L77" i="15"/>
  <c r="K77" i="15"/>
  <c r="J77" i="15"/>
  <c r="I77" i="15"/>
  <c r="H77" i="15"/>
  <c r="G77" i="15"/>
  <c r="F77" i="15"/>
  <c r="E77" i="15"/>
  <c r="D77" i="15"/>
  <c r="AM76" i="15"/>
  <c r="AL76" i="15"/>
  <c r="AK76" i="15"/>
  <c r="AJ76" i="15"/>
  <c r="AI76" i="15"/>
  <c r="AH76" i="15"/>
  <c r="AG76" i="15"/>
  <c r="AF76" i="15"/>
  <c r="AE76" i="15"/>
  <c r="AD76" i="15"/>
  <c r="AC76" i="15"/>
  <c r="AB76" i="15"/>
  <c r="AA76" i="15"/>
  <c r="Z76" i="15"/>
  <c r="Y76" i="15"/>
  <c r="X76" i="15"/>
  <c r="W76" i="15"/>
  <c r="V76" i="15"/>
  <c r="U76" i="15"/>
  <c r="T76" i="15"/>
  <c r="S76" i="15"/>
  <c r="R76" i="15"/>
  <c r="Q76" i="15"/>
  <c r="P76" i="15"/>
  <c r="O76" i="15"/>
  <c r="N76" i="15"/>
  <c r="M76" i="15"/>
  <c r="L76" i="15"/>
  <c r="K76" i="15"/>
  <c r="J76" i="15"/>
  <c r="I76" i="15"/>
  <c r="H76" i="15"/>
  <c r="G76" i="15"/>
  <c r="F76" i="15"/>
  <c r="E76" i="15"/>
  <c r="D76" i="15"/>
  <c r="AM75" i="15"/>
  <c r="AL75" i="15"/>
  <c r="AK75" i="15"/>
  <c r="AJ75" i="15"/>
  <c r="AI75" i="15"/>
  <c r="AH75" i="15"/>
  <c r="AG75" i="15"/>
  <c r="AF75" i="15"/>
  <c r="AE75" i="15"/>
  <c r="AD75" i="15"/>
  <c r="AC75" i="15"/>
  <c r="AB75" i="15"/>
  <c r="AA75" i="15"/>
  <c r="Z75" i="15"/>
  <c r="Y75" i="15"/>
  <c r="X75" i="15"/>
  <c r="W75" i="15"/>
  <c r="V75" i="15"/>
  <c r="U75" i="15"/>
  <c r="T75" i="15"/>
  <c r="S75" i="15"/>
  <c r="R75" i="15"/>
  <c r="Q75" i="15"/>
  <c r="P75" i="15"/>
  <c r="O75" i="15"/>
  <c r="N75" i="15"/>
  <c r="M75" i="15"/>
  <c r="L75" i="15"/>
  <c r="K75" i="15"/>
  <c r="J75" i="15"/>
  <c r="I75" i="15"/>
  <c r="H75" i="15"/>
  <c r="G75" i="15"/>
  <c r="F75" i="15"/>
  <c r="E75" i="15"/>
  <c r="D75" i="15"/>
  <c r="AM74" i="15"/>
  <c r="AL74" i="15"/>
  <c r="AK74" i="15"/>
  <c r="AJ74" i="15"/>
  <c r="AI74" i="15"/>
  <c r="AH74" i="15"/>
  <c r="AG74" i="15"/>
  <c r="AF74" i="15"/>
  <c r="AE74" i="15"/>
  <c r="AD74" i="15"/>
  <c r="AC74" i="15"/>
  <c r="AB74" i="15"/>
  <c r="AA74" i="15"/>
  <c r="Z74" i="15"/>
  <c r="Y74" i="15"/>
  <c r="X74" i="15"/>
  <c r="W74" i="15"/>
  <c r="V74" i="15"/>
  <c r="U74" i="15"/>
  <c r="T74" i="15"/>
  <c r="S74" i="15"/>
  <c r="R74" i="15"/>
  <c r="Q74" i="15"/>
  <c r="P74" i="15"/>
  <c r="O74" i="15"/>
  <c r="N74" i="15"/>
  <c r="M74" i="15"/>
  <c r="L74" i="15"/>
  <c r="K74" i="15"/>
  <c r="J74" i="15"/>
  <c r="I74" i="15"/>
  <c r="H74" i="15"/>
  <c r="G74" i="15"/>
  <c r="F74" i="15"/>
  <c r="E74" i="15"/>
  <c r="D74" i="15"/>
  <c r="AM73" i="15"/>
  <c r="AL73" i="15"/>
  <c r="AK73" i="15"/>
  <c r="AJ73" i="15"/>
  <c r="AI73" i="15"/>
  <c r="AH73" i="15"/>
  <c r="AG73" i="15"/>
  <c r="AF73" i="15"/>
  <c r="AE73" i="15"/>
  <c r="AD73" i="15"/>
  <c r="AC73" i="15"/>
  <c r="AB73" i="15"/>
  <c r="AA73" i="15"/>
  <c r="Z73" i="15"/>
  <c r="Y73" i="15"/>
  <c r="X73" i="15"/>
  <c r="W73" i="15"/>
  <c r="V73" i="15"/>
  <c r="U73" i="15"/>
  <c r="T73" i="15"/>
  <c r="S73" i="15"/>
  <c r="R73" i="15"/>
  <c r="Q73" i="15"/>
  <c r="P73" i="15"/>
  <c r="O73" i="15"/>
  <c r="N73" i="15"/>
  <c r="M73" i="15"/>
  <c r="L73" i="15"/>
  <c r="K73" i="15"/>
  <c r="J73" i="15"/>
  <c r="I73" i="15"/>
  <c r="H73" i="15"/>
  <c r="G73" i="15"/>
  <c r="F73" i="15"/>
  <c r="E73" i="15"/>
  <c r="D73" i="15"/>
  <c r="AM72" i="15"/>
  <c r="AL72" i="15"/>
  <c r="AK72" i="15"/>
  <c r="AJ72" i="15"/>
  <c r="AI72" i="15"/>
  <c r="AH72" i="15"/>
  <c r="AG72" i="15"/>
  <c r="AF72" i="15"/>
  <c r="AE72" i="15"/>
  <c r="AD72" i="15"/>
  <c r="AC72" i="15"/>
  <c r="AB72" i="15"/>
  <c r="AA72" i="15"/>
  <c r="Z72" i="15"/>
  <c r="Y72" i="15"/>
  <c r="X72" i="15"/>
  <c r="W72" i="15"/>
  <c r="V72" i="15"/>
  <c r="U72" i="15"/>
  <c r="T72" i="15"/>
  <c r="S72" i="15"/>
  <c r="R72" i="15"/>
  <c r="Q72" i="15"/>
  <c r="P72" i="15"/>
  <c r="O72" i="15"/>
  <c r="N72" i="15"/>
  <c r="M72" i="15"/>
  <c r="L72" i="15"/>
  <c r="K72" i="15"/>
  <c r="J72" i="15"/>
  <c r="I72" i="15"/>
  <c r="H72" i="15"/>
  <c r="G72" i="15"/>
  <c r="F72" i="15"/>
  <c r="E72" i="15"/>
  <c r="D72" i="15"/>
  <c r="AM71" i="15"/>
  <c r="AL71" i="15"/>
  <c r="AK71" i="15"/>
  <c r="AJ71" i="15"/>
  <c r="AI71" i="15"/>
  <c r="AH71" i="15"/>
  <c r="AG71" i="15"/>
  <c r="AF71" i="15"/>
  <c r="AE71" i="15"/>
  <c r="AD71" i="15"/>
  <c r="AC71" i="15"/>
  <c r="AB71" i="15"/>
  <c r="AA71" i="15"/>
  <c r="Z71" i="15"/>
  <c r="Y71" i="15"/>
  <c r="X71" i="15"/>
  <c r="W71" i="15"/>
  <c r="V71" i="15"/>
  <c r="U71" i="15"/>
  <c r="T71" i="15"/>
  <c r="S71" i="15"/>
  <c r="R71" i="15"/>
  <c r="Q71" i="15"/>
  <c r="P71" i="15"/>
  <c r="O71" i="15"/>
  <c r="N71" i="15"/>
  <c r="M71" i="15"/>
  <c r="L71" i="15"/>
  <c r="K71" i="15"/>
  <c r="J71" i="15"/>
  <c r="I71" i="15"/>
  <c r="H71" i="15"/>
  <c r="G71" i="15"/>
  <c r="F71" i="15"/>
  <c r="E71" i="15"/>
  <c r="D71" i="15"/>
  <c r="AM70" i="15"/>
  <c r="AL70" i="15"/>
  <c r="AK70" i="15"/>
  <c r="AJ70" i="15"/>
  <c r="AI70" i="15"/>
  <c r="AH70" i="15"/>
  <c r="AG70" i="15"/>
  <c r="AF70" i="15"/>
  <c r="AE70" i="15"/>
  <c r="AD70" i="15"/>
  <c r="AC70" i="15"/>
  <c r="AB70" i="15"/>
  <c r="AA70" i="15"/>
  <c r="Z70" i="15"/>
  <c r="Y70" i="15"/>
  <c r="X70" i="15"/>
  <c r="W70" i="15"/>
  <c r="V70" i="15"/>
  <c r="U70" i="15"/>
  <c r="T70" i="15"/>
  <c r="S70" i="15"/>
  <c r="R70" i="15"/>
  <c r="Q70" i="15"/>
  <c r="P70" i="15"/>
  <c r="O70" i="15"/>
  <c r="N70" i="15"/>
  <c r="M70" i="15"/>
  <c r="L70" i="15"/>
  <c r="K70" i="15"/>
  <c r="J70" i="15"/>
  <c r="I70" i="15"/>
  <c r="H70" i="15"/>
  <c r="G70" i="15"/>
  <c r="F70" i="15"/>
  <c r="E70" i="15"/>
  <c r="D70" i="15"/>
  <c r="AM69" i="15"/>
  <c r="AL69" i="15"/>
  <c r="AK69" i="15"/>
  <c r="AJ69" i="15"/>
  <c r="AI69" i="15"/>
  <c r="AH69" i="15"/>
  <c r="AG69" i="15"/>
  <c r="AF69" i="15"/>
  <c r="AE69" i="15"/>
  <c r="AD69" i="15"/>
  <c r="AC69" i="15"/>
  <c r="AB69" i="15"/>
  <c r="AA69" i="15"/>
  <c r="Z69" i="15"/>
  <c r="Y69" i="15"/>
  <c r="X69" i="15"/>
  <c r="W69" i="15"/>
  <c r="V69" i="15"/>
  <c r="U69" i="15"/>
  <c r="T69" i="15"/>
  <c r="S69" i="15"/>
  <c r="R69" i="15"/>
  <c r="Q69" i="15"/>
  <c r="P69" i="15"/>
  <c r="O69" i="15"/>
  <c r="N69" i="15"/>
  <c r="M69" i="15"/>
  <c r="L69" i="15"/>
  <c r="K69" i="15"/>
  <c r="J69" i="15"/>
  <c r="I69" i="15"/>
  <c r="H69" i="15"/>
  <c r="G69" i="15"/>
  <c r="F69" i="15"/>
  <c r="E69" i="15"/>
  <c r="D69" i="15"/>
  <c r="AM68" i="15"/>
  <c r="AL68" i="15"/>
  <c r="AK68" i="15"/>
  <c r="AJ68" i="15"/>
  <c r="AI68" i="15"/>
  <c r="AH68" i="15"/>
  <c r="AG68" i="15"/>
  <c r="AF68" i="15"/>
  <c r="AE68" i="15"/>
  <c r="AD68" i="15"/>
  <c r="AC68" i="15"/>
  <c r="AB68" i="15"/>
  <c r="AA68" i="15"/>
  <c r="Z68" i="15"/>
  <c r="Y68" i="15"/>
  <c r="X68" i="15"/>
  <c r="W68" i="15"/>
  <c r="V68" i="15"/>
  <c r="U68" i="15"/>
  <c r="T68" i="15"/>
  <c r="S68" i="15"/>
  <c r="R68" i="15"/>
  <c r="Q68" i="15"/>
  <c r="P68" i="15"/>
  <c r="O68" i="15"/>
  <c r="N68" i="15"/>
  <c r="M68" i="15"/>
  <c r="L68" i="15"/>
  <c r="K68" i="15"/>
  <c r="J68" i="15"/>
  <c r="I68" i="15"/>
  <c r="H68" i="15"/>
  <c r="G68" i="15"/>
  <c r="F68" i="15"/>
  <c r="E68" i="15"/>
  <c r="D68" i="15"/>
  <c r="AM67" i="15"/>
  <c r="AL67" i="15"/>
  <c r="AK67" i="15"/>
  <c r="AJ67" i="15"/>
  <c r="AI67" i="15"/>
  <c r="AH67" i="15"/>
  <c r="AG67" i="15"/>
  <c r="AF67" i="15"/>
  <c r="AE67" i="15"/>
  <c r="AD67" i="15"/>
  <c r="AC67" i="15"/>
  <c r="AB67" i="15"/>
  <c r="AA67" i="15"/>
  <c r="Z67" i="15"/>
  <c r="Y67" i="15"/>
  <c r="X67" i="15"/>
  <c r="W67" i="15"/>
  <c r="V67" i="15"/>
  <c r="U67" i="15"/>
  <c r="T67" i="15"/>
  <c r="S67" i="15"/>
  <c r="R67" i="15"/>
  <c r="Q67" i="15"/>
  <c r="P67" i="15"/>
  <c r="O67" i="15"/>
  <c r="N67" i="15"/>
  <c r="M67" i="15"/>
  <c r="L67" i="15"/>
  <c r="K67" i="15"/>
  <c r="J67" i="15"/>
  <c r="I67" i="15"/>
  <c r="H67" i="15"/>
  <c r="G67" i="15"/>
  <c r="F67" i="15"/>
  <c r="E67" i="15"/>
  <c r="D67" i="15"/>
  <c r="AM66" i="15"/>
  <c r="AL66" i="15"/>
  <c r="AK66" i="15"/>
  <c r="AJ66" i="15"/>
  <c r="AI66" i="15"/>
  <c r="AH66" i="15"/>
  <c r="AG66" i="15"/>
  <c r="AF66" i="15"/>
  <c r="AE66" i="15"/>
  <c r="AD66" i="15"/>
  <c r="AC66" i="15"/>
  <c r="AB66" i="15"/>
  <c r="AA66" i="15"/>
  <c r="Z66" i="15"/>
  <c r="Y66" i="15"/>
  <c r="X66" i="15"/>
  <c r="W66" i="15"/>
  <c r="V66" i="15"/>
  <c r="U66" i="15"/>
  <c r="T66" i="15"/>
  <c r="S66" i="15"/>
  <c r="R66" i="15"/>
  <c r="Q66" i="15"/>
  <c r="P66" i="15"/>
  <c r="O66" i="15"/>
  <c r="N66" i="15"/>
  <c r="M66" i="15"/>
  <c r="L66" i="15"/>
  <c r="K66" i="15"/>
  <c r="J66" i="15"/>
  <c r="I66" i="15"/>
  <c r="H66" i="15"/>
  <c r="G66" i="15"/>
  <c r="F66" i="15"/>
  <c r="E66" i="15"/>
  <c r="D66" i="15"/>
  <c r="AM65" i="15"/>
  <c r="AL65" i="15"/>
  <c r="AK65" i="15"/>
  <c r="AJ65" i="15"/>
  <c r="AI65" i="15"/>
  <c r="AH65" i="15"/>
  <c r="AG65" i="15"/>
  <c r="AF65" i="15"/>
  <c r="AE65" i="15"/>
  <c r="AD65" i="15"/>
  <c r="AC65" i="15"/>
  <c r="AB65" i="15"/>
  <c r="AA65" i="15"/>
  <c r="Z65" i="15"/>
  <c r="Y65" i="15"/>
  <c r="X65" i="15"/>
  <c r="W65" i="15"/>
  <c r="V65" i="15"/>
  <c r="U65" i="15"/>
  <c r="T65" i="15"/>
  <c r="S65" i="15"/>
  <c r="R65" i="15"/>
  <c r="Q65" i="15"/>
  <c r="P65" i="15"/>
  <c r="O65" i="15"/>
  <c r="N65" i="15"/>
  <c r="M65" i="15"/>
  <c r="L65" i="15"/>
  <c r="K65" i="15"/>
  <c r="J65" i="15"/>
  <c r="I65" i="15"/>
  <c r="H65" i="15"/>
  <c r="G65" i="15"/>
  <c r="F65" i="15"/>
  <c r="E65" i="15"/>
  <c r="D65" i="15"/>
  <c r="AM64" i="15"/>
  <c r="AL64" i="15"/>
  <c r="AK64" i="15"/>
  <c r="AJ64" i="15"/>
  <c r="AI64" i="15"/>
  <c r="AH64" i="15"/>
  <c r="AG64" i="15"/>
  <c r="AF64" i="15"/>
  <c r="AE64" i="15"/>
  <c r="AD64" i="15"/>
  <c r="AC64" i="15"/>
  <c r="AB64" i="15"/>
  <c r="AA64" i="15"/>
  <c r="Z64" i="15"/>
  <c r="Y64" i="15"/>
  <c r="X64" i="15"/>
  <c r="W64" i="15"/>
  <c r="V64" i="15"/>
  <c r="U64" i="15"/>
  <c r="T64" i="15"/>
  <c r="S64" i="15"/>
  <c r="R64" i="15"/>
  <c r="Q64" i="15"/>
  <c r="P64" i="15"/>
  <c r="O64" i="15"/>
  <c r="N64" i="15"/>
  <c r="M64" i="15"/>
  <c r="L64" i="15"/>
  <c r="K64" i="15"/>
  <c r="J64" i="15"/>
  <c r="I64" i="15"/>
  <c r="H64" i="15"/>
  <c r="G64" i="15"/>
  <c r="F64" i="15"/>
  <c r="E64" i="15"/>
  <c r="D64" i="15"/>
  <c r="AM63" i="15"/>
  <c r="AL63" i="15"/>
  <c r="AK63" i="15"/>
  <c r="AJ63" i="15"/>
  <c r="AI63" i="15"/>
  <c r="AH63" i="15"/>
  <c r="AG63" i="15"/>
  <c r="AF63" i="15"/>
  <c r="AE63" i="15"/>
  <c r="AD63" i="15"/>
  <c r="AC63" i="15"/>
  <c r="AB63" i="15"/>
  <c r="AA63" i="15"/>
  <c r="Z63" i="15"/>
  <c r="Y63" i="15"/>
  <c r="X63" i="15"/>
  <c r="W63" i="15"/>
  <c r="V63" i="15"/>
  <c r="U63" i="15"/>
  <c r="T63" i="15"/>
  <c r="S63" i="15"/>
  <c r="R63" i="15"/>
  <c r="Q63" i="15"/>
  <c r="P63" i="15"/>
  <c r="O63" i="15"/>
  <c r="N63" i="15"/>
  <c r="M63" i="15"/>
  <c r="L63" i="15"/>
  <c r="K63" i="15"/>
  <c r="J63" i="15"/>
  <c r="I63" i="15"/>
  <c r="H63" i="15"/>
  <c r="G63" i="15"/>
  <c r="F63" i="15"/>
  <c r="E63" i="15"/>
  <c r="D63" i="15"/>
  <c r="AM62" i="15"/>
  <c r="AL62" i="15"/>
  <c r="AK62" i="15"/>
  <c r="AJ62" i="15"/>
  <c r="AI62" i="15"/>
  <c r="AH62" i="15"/>
  <c r="AG62" i="15"/>
  <c r="AF62" i="15"/>
  <c r="AE62" i="15"/>
  <c r="AD62" i="15"/>
  <c r="AC62" i="15"/>
  <c r="AB62" i="15"/>
  <c r="AA62" i="15"/>
  <c r="Z62" i="15"/>
  <c r="Y62" i="15"/>
  <c r="X62" i="15"/>
  <c r="W62" i="15"/>
  <c r="V62" i="15"/>
  <c r="U62" i="15"/>
  <c r="T62" i="15"/>
  <c r="S62" i="15"/>
  <c r="R62" i="15"/>
  <c r="Q62" i="15"/>
  <c r="P62" i="15"/>
  <c r="O62" i="15"/>
  <c r="N62" i="15"/>
  <c r="M62" i="15"/>
  <c r="L62" i="15"/>
  <c r="K62" i="15"/>
  <c r="J62" i="15"/>
  <c r="I62" i="15"/>
  <c r="H62" i="15"/>
  <c r="G62" i="15"/>
  <c r="F62" i="15"/>
  <c r="E62" i="15"/>
  <c r="D62" i="15"/>
  <c r="AM61" i="15"/>
  <c r="AL61" i="15"/>
  <c r="AK61" i="15"/>
  <c r="AJ61" i="15"/>
  <c r="AI61" i="15"/>
  <c r="AH61" i="15"/>
  <c r="AG61" i="15"/>
  <c r="AF61" i="15"/>
  <c r="AE61" i="15"/>
  <c r="AD61" i="15"/>
  <c r="AC61" i="15"/>
  <c r="AB61" i="15"/>
  <c r="AA61" i="15"/>
  <c r="Z61" i="15"/>
  <c r="Y61" i="15"/>
  <c r="X61" i="15"/>
  <c r="W61" i="15"/>
  <c r="V61" i="15"/>
  <c r="U61" i="15"/>
  <c r="T61" i="15"/>
  <c r="S61" i="15"/>
  <c r="R61" i="15"/>
  <c r="Q61" i="15"/>
  <c r="P61" i="15"/>
  <c r="O61" i="15"/>
  <c r="N61" i="15"/>
  <c r="M61" i="15"/>
  <c r="L61" i="15"/>
  <c r="K61" i="15"/>
  <c r="J61" i="15"/>
  <c r="I61" i="15"/>
  <c r="H61" i="15"/>
  <c r="G61" i="15"/>
  <c r="F61" i="15"/>
  <c r="E61" i="15"/>
  <c r="D61" i="15"/>
  <c r="AM60" i="15"/>
  <c r="AL60" i="15"/>
  <c r="AK60" i="15"/>
  <c r="AJ60" i="15"/>
  <c r="AI60" i="15"/>
  <c r="AH60" i="15"/>
  <c r="AG60" i="15"/>
  <c r="AF60" i="15"/>
  <c r="AE60" i="15"/>
  <c r="AD60" i="15"/>
  <c r="AC60" i="15"/>
  <c r="AB60" i="15"/>
  <c r="AA60" i="15"/>
  <c r="Z60" i="15"/>
  <c r="Y60" i="15"/>
  <c r="X60" i="15"/>
  <c r="W60" i="15"/>
  <c r="V60" i="15"/>
  <c r="U60" i="15"/>
  <c r="T60" i="15"/>
  <c r="S60" i="15"/>
  <c r="R60" i="15"/>
  <c r="Q60" i="15"/>
  <c r="P60" i="15"/>
  <c r="O60" i="15"/>
  <c r="N60" i="15"/>
  <c r="M60" i="15"/>
  <c r="L60" i="15"/>
  <c r="K60" i="15"/>
  <c r="J60" i="15"/>
  <c r="I60" i="15"/>
  <c r="H60" i="15"/>
  <c r="G60" i="15"/>
  <c r="F60" i="15"/>
  <c r="E60" i="15"/>
  <c r="D60" i="15"/>
  <c r="AM59" i="15"/>
  <c r="AL59" i="15"/>
  <c r="AK59" i="15"/>
  <c r="AJ59" i="15"/>
  <c r="AI59" i="15"/>
  <c r="AH59" i="15"/>
  <c r="AG59" i="15"/>
  <c r="AF59" i="15"/>
  <c r="AE59" i="15"/>
  <c r="AD59" i="15"/>
  <c r="AC59" i="15"/>
  <c r="AB59" i="15"/>
  <c r="AA59" i="15"/>
  <c r="Z59" i="15"/>
  <c r="Y59" i="15"/>
  <c r="X59" i="15"/>
  <c r="W59" i="15"/>
  <c r="V59" i="15"/>
  <c r="U59" i="15"/>
  <c r="T59" i="15"/>
  <c r="S59" i="15"/>
  <c r="R59" i="15"/>
  <c r="Q59" i="15"/>
  <c r="P59" i="15"/>
  <c r="O59" i="15"/>
  <c r="N59" i="15"/>
  <c r="M59" i="15"/>
  <c r="L59" i="15"/>
  <c r="K59" i="15"/>
  <c r="J59" i="15"/>
  <c r="I59" i="15"/>
  <c r="H59" i="15"/>
  <c r="G59" i="15"/>
  <c r="F59" i="15"/>
  <c r="E59" i="15"/>
  <c r="D59" i="15"/>
  <c r="AM58" i="15"/>
  <c r="AL58" i="15"/>
  <c r="AK58" i="15"/>
  <c r="AJ58" i="15"/>
  <c r="AI58" i="15"/>
  <c r="AH58" i="15"/>
  <c r="AG58" i="15"/>
  <c r="AF58" i="15"/>
  <c r="AE58" i="15"/>
  <c r="AD58" i="15"/>
  <c r="AC58" i="15"/>
  <c r="AB58" i="15"/>
  <c r="AA58" i="15"/>
  <c r="Z58" i="15"/>
  <c r="Y58" i="15"/>
  <c r="X58" i="15"/>
  <c r="W58" i="15"/>
  <c r="V58" i="15"/>
  <c r="U58" i="15"/>
  <c r="T58" i="15"/>
  <c r="S58" i="15"/>
  <c r="R58" i="15"/>
  <c r="Q58" i="15"/>
  <c r="P58" i="15"/>
  <c r="O58" i="15"/>
  <c r="N58" i="15"/>
  <c r="M58" i="15"/>
  <c r="L58" i="15"/>
  <c r="K58" i="15"/>
  <c r="J58" i="15"/>
  <c r="I58" i="15"/>
  <c r="H58" i="15"/>
  <c r="G58" i="15"/>
  <c r="F58" i="15"/>
  <c r="E58" i="15"/>
  <c r="D58" i="15"/>
  <c r="AM57" i="15"/>
  <c r="AL57" i="15"/>
  <c r="AK57" i="15"/>
  <c r="AJ57" i="15"/>
  <c r="AI57" i="15"/>
  <c r="AH57" i="15"/>
  <c r="AG57" i="15"/>
  <c r="AF57" i="15"/>
  <c r="AE57" i="15"/>
  <c r="AD57" i="15"/>
  <c r="AC57" i="15"/>
  <c r="AB57" i="15"/>
  <c r="AA57" i="15"/>
  <c r="Z57" i="15"/>
  <c r="Y57" i="15"/>
  <c r="X57" i="15"/>
  <c r="W57" i="15"/>
  <c r="V57" i="15"/>
  <c r="U57" i="15"/>
  <c r="T57" i="15"/>
  <c r="S57" i="15"/>
  <c r="R57" i="15"/>
  <c r="Q57" i="15"/>
  <c r="P57" i="15"/>
  <c r="O57" i="15"/>
  <c r="N57" i="15"/>
  <c r="M57" i="15"/>
  <c r="L57" i="15"/>
  <c r="K57" i="15"/>
  <c r="J57" i="15"/>
  <c r="I57" i="15"/>
  <c r="H57" i="15"/>
  <c r="G57" i="15"/>
  <c r="F57" i="15"/>
  <c r="E57" i="15"/>
  <c r="D57" i="15"/>
  <c r="AM56" i="15"/>
  <c r="AL56" i="15"/>
  <c r="AK56" i="15"/>
  <c r="AJ56" i="15"/>
  <c r="AI56" i="15"/>
  <c r="AH56" i="15"/>
  <c r="AG56" i="15"/>
  <c r="AF56" i="15"/>
  <c r="AE56" i="15"/>
  <c r="AD56" i="15"/>
  <c r="AC56" i="15"/>
  <c r="AB56" i="15"/>
  <c r="AA56" i="15"/>
  <c r="Z56" i="15"/>
  <c r="Y56" i="15"/>
  <c r="X56" i="15"/>
  <c r="W56" i="15"/>
  <c r="V56" i="15"/>
  <c r="U56" i="15"/>
  <c r="T56" i="15"/>
  <c r="S56" i="15"/>
  <c r="R56" i="15"/>
  <c r="Q56" i="15"/>
  <c r="P56" i="15"/>
  <c r="O56" i="15"/>
  <c r="N56" i="15"/>
  <c r="M56" i="15"/>
  <c r="L56" i="15"/>
  <c r="K56" i="15"/>
  <c r="J56" i="15"/>
  <c r="I56" i="15"/>
  <c r="H56" i="15"/>
  <c r="G56" i="15"/>
  <c r="F56" i="15"/>
  <c r="E56" i="15"/>
  <c r="D56" i="15"/>
  <c r="AM55" i="15"/>
  <c r="AL55" i="15"/>
  <c r="AK55" i="15"/>
  <c r="AJ55" i="15"/>
  <c r="AI55" i="15"/>
  <c r="AH55" i="15"/>
  <c r="AG55" i="15"/>
  <c r="AF55" i="15"/>
  <c r="AE55" i="15"/>
  <c r="AD55" i="15"/>
  <c r="AC55" i="15"/>
  <c r="AB55" i="15"/>
  <c r="AA55" i="15"/>
  <c r="Z55" i="15"/>
  <c r="Y55" i="15"/>
  <c r="X55" i="15"/>
  <c r="W55" i="15"/>
  <c r="V55" i="15"/>
  <c r="U55" i="15"/>
  <c r="T55" i="15"/>
  <c r="S55" i="15"/>
  <c r="R55" i="15"/>
  <c r="Q55" i="15"/>
  <c r="P55" i="15"/>
  <c r="O55" i="15"/>
  <c r="N55" i="15"/>
  <c r="M55" i="15"/>
  <c r="L55" i="15"/>
  <c r="K55" i="15"/>
  <c r="J55" i="15"/>
  <c r="I55" i="15"/>
  <c r="H55" i="15"/>
  <c r="G55" i="15"/>
  <c r="F55" i="15"/>
  <c r="E55" i="15"/>
  <c r="D55" i="15"/>
  <c r="AM54" i="15"/>
  <c r="AL54" i="15"/>
  <c r="AK54" i="15"/>
  <c r="AJ54" i="15"/>
  <c r="AI54" i="15"/>
  <c r="AH54" i="15"/>
  <c r="AG54" i="15"/>
  <c r="AF54" i="15"/>
  <c r="AE54" i="15"/>
  <c r="AD54" i="15"/>
  <c r="AC54" i="15"/>
  <c r="AB54" i="15"/>
  <c r="AA54" i="15"/>
  <c r="Z54" i="15"/>
  <c r="Y54" i="15"/>
  <c r="X54" i="15"/>
  <c r="W54" i="15"/>
  <c r="V54" i="15"/>
  <c r="U54" i="15"/>
  <c r="T54" i="15"/>
  <c r="S54" i="15"/>
  <c r="R54" i="15"/>
  <c r="Q54" i="15"/>
  <c r="P54" i="15"/>
  <c r="O54" i="15"/>
  <c r="N54" i="15"/>
  <c r="M54" i="15"/>
  <c r="L54" i="15"/>
  <c r="K54" i="15"/>
  <c r="J54" i="15"/>
  <c r="I54" i="15"/>
  <c r="H54" i="15"/>
  <c r="G54" i="15"/>
  <c r="F54" i="15"/>
  <c r="E54" i="15"/>
  <c r="D54" i="15"/>
  <c r="AM53" i="15"/>
  <c r="AL53" i="15"/>
  <c r="AK53" i="15"/>
  <c r="AJ53" i="15"/>
  <c r="AI53" i="15"/>
  <c r="AH53" i="15"/>
  <c r="AG53" i="15"/>
  <c r="AF53" i="15"/>
  <c r="AE53" i="15"/>
  <c r="AD53" i="15"/>
  <c r="AC53" i="15"/>
  <c r="AB53" i="15"/>
  <c r="AA53" i="15"/>
  <c r="Z53" i="15"/>
  <c r="Y53" i="15"/>
  <c r="X53" i="15"/>
  <c r="W53" i="15"/>
  <c r="V53" i="15"/>
  <c r="U53" i="15"/>
  <c r="T53" i="15"/>
  <c r="S53" i="15"/>
  <c r="R53" i="15"/>
  <c r="Q53" i="15"/>
  <c r="P53" i="15"/>
  <c r="O53" i="15"/>
  <c r="N53" i="15"/>
  <c r="M53" i="15"/>
  <c r="L53" i="15"/>
  <c r="K53" i="15"/>
  <c r="J53" i="15"/>
  <c r="I53" i="15"/>
  <c r="H53" i="15"/>
  <c r="G53" i="15"/>
  <c r="F53" i="15"/>
  <c r="E53" i="15"/>
  <c r="D53" i="15"/>
  <c r="AM52" i="15"/>
  <c r="AL52" i="15"/>
  <c r="AK52" i="15"/>
  <c r="AJ52" i="15"/>
  <c r="AI52" i="15"/>
  <c r="AH52" i="15"/>
  <c r="AG52" i="15"/>
  <c r="AF52" i="15"/>
  <c r="AE52" i="15"/>
  <c r="AD52" i="15"/>
  <c r="AC52" i="15"/>
  <c r="AB52" i="15"/>
  <c r="AA52" i="15"/>
  <c r="Z52" i="15"/>
  <c r="Y52" i="15"/>
  <c r="X52" i="15"/>
  <c r="W52" i="15"/>
  <c r="V52" i="15"/>
  <c r="U52" i="15"/>
  <c r="T52" i="15"/>
  <c r="S52" i="15"/>
  <c r="R52" i="15"/>
  <c r="Q52" i="15"/>
  <c r="P52" i="15"/>
  <c r="O52" i="15"/>
  <c r="N52" i="15"/>
  <c r="M52" i="15"/>
  <c r="L52" i="15"/>
  <c r="K52" i="15"/>
  <c r="J52" i="15"/>
  <c r="I52" i="15"/>
  <c r="H52" i="15"/>
  <c r="G52" i="15"/>
  <c r="F52" i="15"/>
  <c r="E52" i="15"/>
  <c r="D52" i="15"/>
  <c r="AM51" i="15"/>
  <c r="AL51" i="15"/>
  <c r="AK51" i="15"/>
  <c r="AJ51" i="15"/>
  <c r="AI51" i="15"/>
  <c r="AH51" i="15"/>
  <c r="AG51" i="15"/>
  <c r="AF51" i="15"/>
  <c r="AE51" i="15"/>
  <c r="AD51" i="15"/>
  <c r="AC51" i="15"/>
  <c r="AB51" i="15"/>
  <c r="AA51" i="15"/>
  <c r="Z51" i="15"/>
  <c r="Y51" i="15"/>
  <c r="X51" i="15"/>
  <c r="W51" i="15"/>
  <c r="V51" i="15"/>
  <c r="U51" i="15"/>
  <c r="T51" i="15"/>
  <c r="S51" i="15"/>
  <c r="R51" i="15"/>
  <c r="Q51" i="15"/>
  <c r="P51" i="15"/>
  <c r="O51" i="15"/>
  <c r="N51" i="15"/>
  <c r="M51" i="15"/>
  <c r="L51" i="15"/>
  <c r="K51" i="15"/>
  <c r="J51" i="15"/>
  <c r="I51" i="15"/>
  <c r="H51" i="15"/>
  <c r="G51" i="15"/>
  <c r="F51" i="15"/>
  <c r="E51" i="15"/>
  <c r="D51" i="15"/>
  <c r="AM50" i="15"/>
  <c r="AL50" i="15"/>
  <c r="AK50" i="15"/>
  <c r="AJ50" i="15"/>
  <c r="AI50" i="15"/>
  <c r="AH50" i="15"/>
  <c r="AG50" i="15"/>
  <c r="AF50" i="15"/>
  <c r="AE50" i="15"/>
  <c r="AD50" i="15"/>
  <c r="AC50" i="15"/>
  <c r="AB50" i="15"/>
  <c r="AA50" i="15"/>
  <c r="Z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AM49" i="15"/>
  <c r="AL49" i="15"/>
  <c r="AK49" i="15"/>
  <c r="AJ49" i="15"/>
  <c r="AI49" i="15"/>
  <c r="AH49" i="15"/>
  <c r="AG49" i="15"/>
  <c r="AF49" i="15"/>
  <c r="AE49" i="15"/>
  <c r="AD49" i="15"/>
  <c r="AC49" i="15"/>
  <c r="AB49" i="15"/>
  <c r="AA49" i="15"/>
  <c r="Z49" i="15"/>
  <c r="Y49" i="15"/>
  <c r="X49" i="15"/>
  <c r="W49" i="15"/>
  <c r="V49" i="15"/>
  <c r="U49" i="15"/>
  <c r="T49" i="15"/>
  <c r="S49" i="15"/>
  <c r="R49" i="15"/>
  <c r="Q49" i="15"/>
  <c r="P49" i="15"/>
  <c r="O49" i="15"/>
  <c r="N49" i="15"/>
  <c r="M49" i="15"/>
  <c r="L49" i="15"/>
  <c r="K49" i="15"/>
  <c r="J49" i="15"/>
  <c r="I49" i="15"/>
  <c r="H49" i="15"/>
  <c r="G49" i="15"/>
  <c r="F49" i="15"/>
  <c r="E49" i="15"/>
  <c r="D49" i="15"/>
  <c r="AM48" i="15"/>
  <c r="AL48" i="15"/>
  <c r="AK48" i="15"/>
  <c r="AJ48" i="15"/>
  <c r="AI48" i="15"/>
  <c r="AH48" i="15"/>
  <c r="AG48" i="15"/>
  <c r="AF48" i="15"/>
  <c r="AE48" i="15"/>
  <c r="AD48" i="15"/>
  <c r="AC48" i="15"/>
  <c r="AB48" i="15"/>
  <c r="AA48" i="15"/>
  <c r="Z48" i="15"/>
  <c r="Y48" i="15"/>
  <c r="X48" i="15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AM47" i="15"/>
  <c r="AL47" i="15"/>
  <c r="AK47" i="15"/>
  <c r="AJ47" i="15"/>
  <c r="AI47" i="15"/>
  <c r="AH47" i="15"/>
  <c r="AG47" i="15"/>
  <c r="AF47" i="15"/>
  <c r="AE47" i="15"/>
  <c r="AD47" i="15"/>
  <c r="AC47" i="15"/>
  <c r="AB47" i="15"/>
  <c r="AA47" i="15"/>
  <c r="Z47" i="15"/>
  <c r="Y47" i="15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AM85" i="14"/>
  <c r="AM83" i="14"/>
  <c r="AL83" i="14"/>
  <c r="AK83" i="14"/>
  <c r="AJ83" i="14"/>
  <c r="AI83" i="14"/>
  <c r="AH83" i="14"/>
  <c r="AG83" i="14"/>
  <c r="AF83" i="14"/>
  <c r="AE83" i="14"/>
  <c r="AD83" i="14"/>
  <c r="AC83" i="14"/>
  <c r="AB83" i="14"/>
  <c r="AA83" i="14"/>
  <c r="Z83" i="14"/>
  <c r="Y83" i="14"/>
  <c r="X83" i="14"/>
  <c r="W83" i="14"/>
  <c r="V83" i="14"/>
  <c r="U83" i="14"/>
  <c r="T83" i="14"/>
  <c r="S83" i="14"/>
  <c r="R83" i="14"/>
  <c r="Q83" i="14"/>
  <c r="P83" i="14"/>
  <c r="O83" i="14"/>
  <c r="N83" i="14"/>
  <c r="M83" i="14"/>
  <c r="L83" i="14"/>
  <c r="K83" i="14"/>
  <c r="J83" i="14"/>
  <c r="I83" i="14"/>
  <c r="H83" i="14"/>
  <c r="G83" i="14"/>
  <c r="F83" i="14"/>
  <c r="E83" i="14"/>
  <c r="D83" i="14"/>
  <c r="C85" i="14"/>
  <c r="D85" i="14" s="1"/>
  <c r="AM82" i="14"/>
  <c r="AL82" i="14"/>
  <c r="AK82" i="14"/>
  <c r="AJ82" i="14"/>
  <c r="AI82" i="14"/>
  <c r="AH82" i="14"/>
  <c r="AG82" i="14"/>
  <c r="AF82" i="14"/>
  <c r="AE82" i="14"/>
  <c r="AD82" i="14"/>
  <c r="AC82" i="14"/>
  <c r="AB82" i="14"/>
  <c r="AA82" i="14"/>
  <c r="Z82" i="14"/>
  <c r="Y82" i="14"/>
  <c r="X82" i="14"/>
  <c r="W82" i="14"/>
  <c r="V82" i="14"/>
  <c r="U82" i="14"/>
  <c r="T82" i="14"/>
  <c r="S82" i="14"/>
  <c r="R82" i="14"/>
  <c r="Q82" i="14"/>
  <c r="P82" i="14"/>
  <c r="O82" i="14"/>
  <c r="N82" i="14"/>
  <c r="M82" i="14"/>
  <c r="L82" i="14"/>
  <c r="K82" i="14"/>
  <c r="J82" i="14"/>
  <c r="I82" i="14"/>
  <c r="H82" i="14"/>
  <c r="G82" i="14"/>
  <c r="F82" i="14"/>
  <c r="E82" i="14"/>
  <c r="D82" i="14"/>
  <c r="AM81" i="14"/>
  <c r="AL81" i="14"/>
  <c r="AK81" i="14"/>
  <c r="AJ81" i="14"/>
  <c r="AI81" i="14"/>
  <c r="AH81" i="14"/>
  <c r="AG81" i="14"/>
  <c r="AF81" i="14"/>
  <c r="AE81" i="14"/>
  <c r="AD81" i="14"/>
  <c r="AC81" i="14"/>
  <c r="AB81" i="14"/>
  <c r="AA81" i="14"/>
  <c r="Z81" i="14"/>
  <c r="Y81" i="14"/>
  <c r="X81" i="14"/>
  <c r="W81" i="14"/>
  <c r="V81" i="14"/>
  <c r="U81" i="14"/>
  <c r="T81" i="14"/>
  <c r="S81" i="14"/>
  <c r="R81" i="14"/>
  <c r="Q81" i="14"/>
  <c r="P81" i="14"/>
  <c r="O81" i="14"/>
  <c r="N81" i="14"/>
  <c r="M81" i="14"/>
  <c r="L81" i="14"/>
  <c r="K81" i="14"/>
  <c r="J81" i="14"/>
  <c r="I81" i="14"/>
  <c r="H81" i="14"/>
  <c r="G81" i="14"/>
  <c r="F81" i="14"/>
  <c r="E81" i="14"/>
  <c r="D81" i="14"/>
  <c r="AM80" i="14"/>
  <c r="AL80" i="14"/>
  <c r="AK80" i="14"/>
  <c r="AJ80" i="14"/>
  <c r="AI80" i="14"/>
  <c r="AH80" i="14"/>
  <c r="AG80" i="14"/>
  <c r="AF80" i="14"/>
  <c r="AE80" i="14"/>
  <c r="AD80" i="14"/>
  <c r="AC80" i="14"/>
  <c r="AB80" i="14"/>
  <c r="AA80" i="14"/>
  <c r="Z80" i="14"/>
  <c r="Y80" i="14"/>
  <c r="X80" i="14"/>
  <c r="W80" i="14"/>
  <c r="V80" i="14"/>
  <c r="U80" i="14"/>
  <c r="T80" i="14"/>
  <c r="S80" i="14"/>
  <c r="R80" i="14"/>
  <c r="Q80" i="14"/>
  <c r="P80" i="14"/>
  <c r="O80" i="14"/>
  <c r="N80" i="14"/>
  <c r="M80" i="14"/>
  <c r="L80" i="14"/>
  <c r="K80" i="14"/>
  <c r="J80" i="14"/>
  <c r="I80" i="14"/>
  <c r="H80" i="14"/>
  <c r="G80" i="14"/>
  <c r="F80" i="14"/>
  <c r="E80" i="14"/>
  <c r="D80" i="14"/>
  <c r="AM79" i="14"/>
  <c r="AL79" i="14"/>
  <c r="AK79" i="14"/>
  <c r="AJ79" i="14"/>
  <c r="AI79" i="14"/>
  <c r="AH79" i="14"/>
  <c r="AG79" i="14"/>
  <c r="AF79" i="14"/>
  <c r="AE79" i="14"/>
  <c r="AD79" i="14"/>
  <c r="AC79" i="14"/>
  <c r="AB79" i="14"/>
  <c r="AA79" i="14"/>
  <c r="Z79" i="14"/>
  <c r="Y79" i="14"/>
  <c r="X79" i="14"/>
  <c r="W79" i="14"/>
  <c r="V79" i="14"/>
  <c r="U79" i="14"/>
  <c r="T79" i="14"/>
  <c r="S79" i="14"/>
  <c r="R79" i="14"/>
  <c r="Q79" i="14"/>
  <c r="P79" i="14"/>
  <c r="O79" i="14"/>
  <c r="N79" i="14"/>
  <c r="M79" i="14"/>
  <c r="L79" i="14"/>
  <c r="K79" i="14"/>
  <c r="J79" i="14"/>
  <c r="I79" i="14"/>
  <c r="H79" i="14"/>
  <c r="G79" i="14"/>
  <c r="F79" i="14"/>
  <c r="E79" i="14"/>
  <c r="D79" i="14"/>
  <c r="AM78" i="14"/>
  <c r="AL78" i="14"/>
  <c r="AK78" i="14"/>
  <c r="AJ78" i="14"/>
  <c r="AI78" i="14"/>
  <c r="AH78" i="14"/>
  <c r="AG78" i="14"/>
  <c r="AF78" i="14"/>
  <c r="AE78" i="14"/>
  <c r="AD78" i="14"/>
  <c r="AC78" i="14"/>
  <c r="AB78" i="14"/>
  <c r="AA78" i="14"/>
  <c r="Z78" i="14"/>
  <c r="Y78" i="14"/>
  <c r="X78" i="14"/>
  <c r="W78" i="14"/>
  <c r="V78" i="14"/>
  <c r="U78" i="14"/>
  <c r="T78" i="14"/>
  <c r="S78" i="14"/>
  <c r="R78" i="14"/>
  <c r="Q78" i="14"/>
  <c r="P78" i="14"/>
  <c r="O78" i="14"/>
  <c r="N78" i="14"/>
  <c r="M78" i="14"/>
  <c r="L78" i="14"/>
  <c r="K78" i="14"/>
  <c r="J78" i="14"/>
  <c r="I78" i="14"/>
  <c r="H78" i="14"/>
  <c r="G78" i="14"/>
  <c r="F78" i="14"/>
  <c r="E78" i="14"/>
  <c r="D78" i="14"/>
  <c r="AM77" i="14"/>
  <c r="AL77" i="14"/>
  <c r="AK77" i="14"/>
  <c r="AJ77" i="14"/>
  <c r="AI77" i="14"/>
  <c r="AH77" i="14"/>
  <c r="AG77" i="14"/>
  <c r="AF77" i="14"/>
  <c r="AE77" i="14"/>
  <c r="AD77" i="14"/>
  <c r="AC77" i="14"/>
  <c r="AB77" i="14"/>
  <c r="AA77" i="14"/>
  <c r="Z77" i="14"/>
  <c r="Y77" i="14"/>
  <c r="X77" i="14"/>
  <c r="W77" i="14"/>
  <c r="V77" i="14"/>
  <c r="U77" i="14"/>
  <c r="T77" i="14"/>
  <c r="S77" i="14"/>
  <c r="R77" i="14"/>
  <c r="Q77" i="14"/>
  <c r="P77" i="14"/>
  <c r="O77" i="14"/>
  <c r="N77" i="14"/>
  <c r="M77" i="14"/>
  <c r="L77" i="14"/>
  <c r="K77" i="14"/>
  <c r="J77" i="14"/>
  <c r="I77" i="14"/>
  <c r="H77" i="14"/>
  <c r="G77" i="14"/>
  <c r="F77" i="14"/>
  <c r="E77" i="14"/>
  <c r="D77" i="14"/>
  <c r="AM76" i="14"/>
  <c r="AL76" i="14"/>
  <c r="AK76" i="14"/>
  <c r="AJ76" i="14"/>
  <c r="AI76" i="14"/>
  <c r="AH76" i="14"/>
  <c r="AG76" i="14"/>
  <c r="AF76" i="14"/>
  <c r="AE76" i="14"/>
  <c r="AD76" i="14"/>
  <c r="AC76" i="14"/>
  <c r="AB76" i="14"/>
  <c r="AA76" i="14"/>
  <c r="Z76" i="14"/>
  <c r="Y76" i="14"/>
  <c r="X76" i="14"/>
  <c r="W76" i="14"/>
  <c r="V76" i="14"/>
  <c r="U76" i="14"/>
  <c r="T76" i="14"/>
  <c r="S76" i="14"/>
  <c r="R76" i="14"/>
  <c r="Q76" i="14"/>
  <c r="P76" i="14"/>
  <c r="O76" i="14"/>
  <c r="N76" i="14"/>
  <c r="M76" i="14"/>
  <c r="L76" i="14"/>
  <c r="K76" i="14"/>
  <c r="J76" i="14"/>
  <c r="I76" i="14"/>
  <c r="H76" i="14"/>
  <c r="G76" i="14"/>
  <c r="F76" i="14"/>
  <c r="E76" i="14"/>
  <c r="D76" i="14"/>
  <c r="AM75" i="14"/>
  <c r="AL75" i="14"/>
  <c r="AK75" i="14"/>
  <c r="AJ75" i="14"/>
  <c r="AI75" i="14"/>
  <c r="AH75" i="14"/>
  <c r="AG75" i="14"/>
  <c r="AF75" i="14"/>
  <c r="AE75" i="14"/>
  <c r="AD75" i="14"/>
  <c r="AC75" i="14"/>
  <c r="AB75" i="14"/>
  <c r="AA75" i="14"/>
  <c r="Z75" i="14"/>
  <c r="Y75" i="14"/>
  <c r="X75" i="14"/>
  <c r="W75" i="14"/>
  <c r="V75" i="14"/>
  <c r="U75" i="14"/>
  <c r="T75" i="14"/>
  <c r="S75" i="14"/>
  <c r="R75" i="14"/>
  <c r="Q75" i="14"/>
  <c r="P75" i="14"/>
  <c r="O75" i="14"/>
  <c r="N75" i="14"/>
  <c r="M75" i="14"/>
  <c r="L75" i="14"/>
  <c r="K75" i="14"/>
  <c r="J75" i="14"/>
  <c r="I75" i="14"/>
  <c r="H75" i="14"/>
  <c r="G75" i="14"/>
  <c r="F75" i="14"/>
  <c r="E75" i="14"/>
  <c r="D75" i="14"/>
  <c r="AM74" i="14"/>
  <c r="AL74" i="14"/>
  <c r="AK74" i="14"/>
  <c r="AJ74" i="14"/>
  <c r="AI74" i="14"/>
  <c r="AH74" i="14"/>
  <c r="AG74" i="14"/>
  <c r="AF74" i="14"/>
  <c r="AE74" i="14"/>
  <c r="AD74" i="14"/>
  <c r="AC74" i="14"/>
  <c r="AB74" i="14"/>
  <c r="AA74" i="14"/>
  <c r="Z74" i="14"/>
  <c r="Y74" i="14"/>
  <c r="X74" i="14"/>
  <c r="W74" i="14"/>
  <c r="V74" i="14"/>
  <c r="U74" i="14"/>
  <c r="T74" i="14"/>
  <c r="S74" i="14"/>
  <c r="R74" i="14"/>
  <c r="Q74" i="14"/>
  <c r="P74" i="14"/>
  <c r="O74" i="14"/>
  <c r="N74" i="14"/>
  <c r="M74" i="14"/>
  <c r="L74" i="14"/>
  <c r="K74" i="14"/>
  <c r="J74" i="14"/>
  <c r="I74" i="14"/>
  <c r="H74" i="14"/>
  <c r="G74" i="14"/>
  <c r="F74" i="14"/>
  <c r="E74" i="14"/>
  <c r="D74" i="14"/>
  <c r="AM73" i="14"/>
  <c r="AL73" i="14"/>
  <c r="AK73" i="14"/>
  <c r="AJ73" i="14"/>
  <c r="AI73" i="14"/>
  <c r="AH73" i="14"/>
  <c r="AG73" i="14"/>
  <c r="AF73" i="14"/>
  <c r="AE73" i="14"/>
  <c r="AD73" i="14"/>
  <c r="AC73" i="14"/>
  <c r="AB73" i="14"/>
  <c r="AA73" i="14"/>
  <c r="Z73" i="14"/>
  <c r="Y73" i="14"/>
  <c r="X73" i="14"/>
  <c r="W73" i="14"/>
  <c r="V73" i="14"/>
  <c r="U73" i="14"/>
  <c r="T73" i="14"/>
  <c r="S73" i="14"/>
  <c r="R73" i="14"/>
  <c r="Q73" i="14"/>
  <c r="P73" i="14"/>
  <c r="O73" i="14"/>
  <c r="N73" i="14"/>
  <c r="M73" i="14"/>
  <c r="L73" i="14"/>
  <c r="K73" i="14"/>
  <c r="J73" i="14"/>
  <c r="I73" i="14"/>
  <c r="H73" i="14"/>
  <c r="G73" i="14"/>
  <c r="F73" i="14"/>
  <c r="E73" i="14"/>
  <c r="D73" i="14"/>
  <c r="AM72" i="14"/>
  <c r="AL72" i="14"/>
  <c r="AK72" i="14"/>
  <c r="AJ72" i="14"/>
  <c r="AI72" i="14"/>
  <c r="AH72" i="14"/>
  <c r="AG72" i="14"/>
  <c r="AF72" i="14"/>
  <c r="AE72" i="14"/>
  <c r="AD72" i="14"/>
  <c r="AC72" i="14"/>
  <c r="AB72" i="14"/>
  <c r="AA72" i="14"/>
  <c r="Z72" i="14"/>
  <c r="Y72" i="14"/>
  <c r="X72" i="14"/>
  <c r="W72" i="14"/>
  <c r="V72" i="14"/>
  <c r="U72" i="14"/>
  <c r="T72" i="14"/>
  <c r="S72" i="14"/>
  <c r="R72" i="14"/>
  <c r="Q72" i="14"/>
  <c r="P72" i="14"/>
  <c r="O72" i="14"/>
  <c r="N72" i="14"/>
  <c r="M72" i="14"/>
  <c r="L72" i="14"/>
  <c r="K72" i="14"/>
  <c r="J72" i="14"/>
  <c r="I72" i="14"/>
  <c r="H72" i="14"/>
  <c r="G72" i="14"/>
  <c r="F72" i="14"/>
  <c r="E72" i="14"/>
  <c r="D72" i="14"/>
  <c r="AM71" i="14"/>
  <c r="AL71" i="14"/>
  <c r="AK71" i="14"/>
  <c r="AJ71" i="14"/>
  <c r="AI71" i="14"/>
  <c r="AH71" i="14"/>
  <c r="AG71" i="14"/>
  <c r="AF71" i="14"/>
  <c r="AE71" i="14"/>
  <c r="AD71" i="14"/>
  <c r="AC71" i="14"/>
  <c r="AB71" i="14"/>
  <c r="AA71" i="14"/>
  <c r="Z71" i="14"/>
  <c r="Y71" i="14"/>
  <c r="X71" i="14"/>
  <c r="W71" i="14"/>
  <c r="V71" i="14"/>
  <c r="U71" i="14"/>
  <c r="T71" i="14"/>
  <c r="S71" i="14"/>
  <c r="R71" i="14"/>
  <c r="Q71" i="14"/>
  <c r="P71" i="14"/>
  <c r="O71" i="14"/>
  <c r="N71" i="14"/>
  <c r="M71" i="14"/>
  <c r="L71" i="14"/>
  <c r="K71" i="14"/>
  <c r="J71" i="14"/>
  <c r="I71" i="14"/>
  <c r="H71" i="14"/>
  <c r="G71" i="14"/>
  <c r="F71" i="14"/>
  <c r="E71" i="14"/>
  <c r="D71" i="14"/>
  <c r="AM70" i="14"/>
  <c r="AL70" i="14"/>
  <c r="AK70" i="14"/>
  <c r="AJ70" i="14"/>
  <c r="AI70" i="14"/>
  <c r="AH70" i="14"/>
  <c r="AG70" i="14"/>
  <c r="AF70" i="14"/>
  <c r="AE70" i="14"/>
  <c r="AD70" i="14"/>
  <c r="AC70" i="14"/>
  <c r="AB70" i="14"/>
  <c r="AA70" i="14"/>
  <c r="Z70" i="14"/>
  <c r="Y70" i="14"/>
  <c r="X70" i="14"/>
  <c r="W70" i="14"/>
  <c r="V70" i="14"/>
  <c r="U70" i="14"/>
  <c r="T70" i="14"/>
  <c r="S70" i="14"/>
  <c r="R70" i="14"/>
  <c r="Q70" i="14"/>
  <c r="P70" i="14"/>
  <c r="O70" i="14"/>
  <c r="N70" i="14"/>
  <c r="M70" i="14"/>
  <c r="L70" i="14"/>
  <c r="K70" i="14"/>
  <c r="J70" i="14"/>
  <c r="I70" i="14"/>
  <c r="H70" i="14"/>
  <c r="G70" i="14"/>
  <c r="F70" i="14"/>
  <c r="E70" i="14"/>
  <c r="D70" i="14"/>
  <c r="AM69" i="14"/>
  <c r="AL69" i="14"/>
  <c r="AK69" i="14"/>
  <c r="AJ69" i="14"/>
  <c r="AI69" i="14"/>
  <c r="AH69" i="14"/>
  <c r="AG69" i="14"/>
  <c r="AF69" i="14"/>
  <c r="AE69" i="14"/>
  <c r="AD69" i="14"/>
  <c r="AC69" i="14"/>
  <c r="AB69" i="14"/>
  <c r="AA69" i="14"/>
  <c r="Z69" i="14"/>
  <c r="Y69" i="14"/>
  <c r="X69" i="14"/>
  <c r="W69" i="14"/>
  <c r="V69" i="14"/>
  <c r="U69" i="14"/>
  <c r="T69" i="14"/>
  <c r="S69" i="14"/>
  <c r="R69" i="14"/>
  <c r="Q69" i="14"/>
  <c r="P69" i="14"/>
  <c r="O69" i="14"/>
  <c r="N69" i="14"/>
  <c r="M69" i="14"/>
  <c r="L69" i="14"/>
  <c r="K69" i="14"/>
  <c r="J69" i="14"/>
  <c r="I69" i="14"/>
  <c r="H69" i="14"/>
  <c r="G69" i="14"/>
  <c r="F69" i="14"/>
  <c r="E69" i="14"/>
  <c r="D69" i="14"/>
  <c r="AM68" i="14"/>
  <c r="AL68" i="14"/>
  <c r="AK68" i="14"/>
  <c r="AJ68" i="14"/>
  <c r="AI68" i="14"/>
  <c r="AH68" i="14"/>
  <c r="AG68" i="14"/>
  <c r="AF68" i="14"/>
  <c r="AE68" i="14"/>
  <c r="AD68" i="14"/>
  <c r="AC68" i="14"/>
  <c r="AB68" i="14"/>
  <c r="AA68" i="14"/>
  <c r="Z68" i="14"/>
  <c r="Y68" i="14"/>
  <c r="X68" i="14"/>
  <c r="W68" i="14"/>
  <c r="V68" i="14"/>
  <c r="U68" i="14"/>
  <c r="T68" i="14"/>
  <c r="S68" i="14"/>
  <c r="R68" i="14"/>
  <c r="Q68" i="14"/>
  <c r="P68" i="14"/>
  <c r="O68" i="14"/>
  <c r="N68" i="14"/>
  <c r="M68" i="14"/>
  <c r="L68" i="14"/>
  <c r="K68" i="14"/>
  <c r="J68" i="14"/>
  <c r="I68" i="14"/>
  <c r="H68" i="14"/>
  <c r="G68" i="14"/>
  <c r="F68" i="14"/>
  <c r="E68" i="14"/>
  <c r="D68" i="14"/>
  <c r="AM67" i="14"/>
  <c r="AL67" i="14"/>
  <c r="AK67" i="14"/>
  <c r="AJ67" i="14"/>
  <c r="AI67" i="14"/>
  <c r="AH67" i="14"/>
  <c r="AG67" i="14"/>
  <c r="AF67" i="14"/>
  <c r="AE67" i="14"/>
  <c r="AD67" i="14"/>
  <c r="AC67" i="14"/>
  <c r="AB67" i="14"/>
  <c r="AA67" i="14"/>
  <c r="Z67" i="14"/>
  <c r="Y67" i="14"/>
  <c r="X67" i="14"/>
  <c r="W67" i="14"/>
  <c r="V67" i="14"/>
  <c r="U67" i="14"/>
  <c r="T67" i="14"/>
  <c r="S67" i="14"/>
  <c r="R67" i="14"/>
  <c r="Q67" i="14"/>
  <c r="P67" i="14"/>
  <c r="O67" i="14"/>
  <c r="N67" i="14"/>
  <c r="M67" i="14"/>
  <c r="L67" i="14"/>
  <c r="K67" i="14"/>
  <c r="J67" i="14"/>
  <c r="I67" i="14"/>
  <c r="H67" i="14"/>
  <c r="G67" i="14"/>
  <c r="F67" i="14"/>
  <c r="E67" i="14"/>
  <c r="D67" i="14"/>
  <c r="AM66" i="14"/>
  <c r="AL66" i="14"/>
  <c r="AK66" i="14"/>
  <c r="AJ66" i="14"/>
  <c r="AI66" i="14"/>
  <c r="AH66" i="14"/>
  <c r="AG66" i="14"/>
  <c r="AF66" i="14"/>
  <c r="AE66" i="14"/>
  <c r="AD66" i="14"/>
  <c r="AC66" i="14"/>
  <c r="AB66" i="14"/>
  <c r="AA66" i="14"/>
  <c r="Z66" i="14"/>
  <c r="Y66" i="14"/>
  <c r="X66" i="14"/>
  <c r="W66" i="14"/>
  <c r="V66" i="14"/>
  <c r="U66" i="14"/>
  <c r="T66" i="14"/>
  <c r="S66" i="14"/>
  <c r="R66" i="14"/>
  <c r="Q66" i="14"/>
  <c r="P66" i="14"/>
  <c r="O66" i="14"/>
  <c r="N66" i="14"/>
  <c r="M66" i="14"/>
  <c r="L66" i="14"/>
  <c r="K66" i="14"/>
  <c r="J66" i="14"/>
  <c r="I66" i="14"/>
  <c r="H66" i="14"/>
  <c r="G66" i="14"/>
  <c r="F66" i="14"/>
  <c r="E66" i="14"/>
  <c r="D66" i="14"/>
  <c r="AM65" i="14"/>
  <c r="AL65" i="14"/>
  <c r="AK65" i="14"/>
  <c r="AJ65" i="14"/>
  <c r="AI65" i="14"/>
  <c r="AH65" i="14"/>
  <c r="AG65" i="14"/>
  <c r="AF65" i="14"/>
  <c r="AE65" i="14"/>
  <c r="AD65" i="14"/>
  <c r="AC65" i="14"/>
  <c r="AB65" i="14"/>
  <c r="AA65" i="14"/>
  <c r="Z65" i="14"/>
  <c r="Y65" i="14"/>
  <c r="X65" i="14"/>
  <c r="W65" i="14"/>
  <c r="V65" i="14"/>
  <c r="U65" i="14"/>
  <c r="T65" i="14"/>
  <c r="S65" i="14"/>
  <c r="R65" i="14"/>
  <c r="Q65" i="14"/>
  <c r="P65" i="14"/>
  <c r="O65" i="14"/>
  <c r="N65" i="14"/>
  <c r="M65" i="14"/>
  <c r="L65" i="14"/>
  <c r="K65" i="14"/>
  <c r="J65" i="14"/>
  <c r="I65" i="14"/>
  <c r="H65" i="14"/>
  <c r="G65" i="14"/>
  <c r="F65" i="14"/>
  <c r="E65" i="14"/>
  <c r="D65" i="14"/>
  <c r="AM64" i="14"/>
  <c r="AL64" i="14"/>
  <c r="AK64" i="14"/>
  <c r="AJ64" i="14"/>
  <c r="AI64" i="14"/>
  <c r="AH64" i="14"/>
  <c r="AG64" i="14"/>
  <c r="AF64" i="14"/>
  <c r="AE64" i="14"/>
  <c r="AD64" i="14"/>
  <c r="AC64" i="14"/>
  <c r="AB64" i="14"/>
  <c r="AA64" i="14"/>
  <c r="Z64" i="14"/>
  <c r="Y64" i="14"/>
  <c r="X64" i="14"/>
  <c r="W64" i="14"/>
  <c r="V64" i="14"/>
  <c r="U64" i="14"/>
  <c r="T64" i="14"/>
  <c r="S64" i="14"/>
  <c r="R64" i="14"/>
  <c r="Q64" i="14"/>
  <c r="P64" i="14"/>
  <c r="O64" i="14"/>
  <c r="N64" i="14"/>
  <c r="M64" i="14"/>
  <c r="L64" i="14"/>
  <c r="K64" i="14"/>
  <c r="J64" i="14"/>
  <c r="I64" i="14"/>
  <c r="H64" i="14"/>
  <c r="G64" i="14"/>
  <c r="F64" i="14"/>
  <c r="E64" i="14"/>
  <c r="D64" i="14"/>
  <c r="AM63" i="14"/>
  <c r="AL63" i="14"/>
  <c r="AK63" i="14"/>
  <c r="AJ63" i="14"/>
  <c r="AI63" i="14"/>
  <c r="AH63" i="14"/>
  <c r="AG63" i="14"/>
  <c r="AF63" i="14"/>
  <c r="AE63" i="14"/>
  <c r="AD63" i="14"/>
  <c r="AC63" i="14"/>
  <c r="AB63" i="14"/>
  <c r="AA63" i="14"/>
  <c r="Z63" i="14"/>
  <c r="Y63" i="14"/>
  <c r="X63" i="14"/>
  <c r="W63" i="14"/>
  <c r="V63" i="14"/>
  <c r="U63" i="14"/>
  <c r="T63" i="14"/>
  <c r="S63" i="14"/>
  <c r="R63" i="14"/>
  <c r="Q63" i="14"/>
  <c r="P63" i="14"/>
  <c r="O63" i="14"/>
  <c r="N63" i="14"/>
  <c r="M63" i="14"/>
  <c r="L63" i="14"/>
  <c r="K63" i="14"/>
  <c r="J63" i="14"/>
  <c r="I63" i="14"/>
  <c r="H63" i="14"/>
  <c r="G63" i="14"/>
  <c r="F63" i="14"/>
  <c r="E63" i="14"/>
  <c r="D63" i="14"/>
  <c r="AM62" i="14"/>
  <c r="AL62" i="14"/>
  <c r="AK62" i="14"/>
  <c r="AJ62" i="14"/>
  <c r="AI62" i="14"/>
  <c r="AH62" i="14"/>
  <c r="AG62" i="14"/>
  <c r="AF62" i="14"/>
  <c r="AE62" i="14"/>
  <c r="AD62" i="14"/>
  <c r="AC62" i="14"/>
  <c r="AB62" i="14"/>
  <c r="AA62" i="14"/>
  <c r="Z62" i="14"/>
  <c r="Y62" i="14"/>
  <c r="X62" i="14"/>
  <c r="W62" i="14"/>
  <c r="V62" i="14"/>
  <c r="U62" i="14"/>
  <c r="T62" i="14"/>
  <c r="S62" i="14"/>
  <c r="R62" i="14"/>
  <c r="Q62" i="14"/>
  <c r="P62" i="14"/>
  <c r="O62" i="14"/>
  <c r="N62" i="14"/>
  <c r="M62" i="14"/>
  <c r="L62" i="14"/>
  <c r="K62" i="14"/>
  <c r="J62" i="14"/>
  <c r="I62" i="14"/>
  <c r="H62" i="14"/>
  <c r="G62" i="14"/>
  <c r="F62" i="14"/>
  <c r="E62" i="14"/>
  <c r="D62" i="14"/>
  <c r="AM61" i="14"/>
  <c r="AL61" i="14"/>
  <c r="AK61" i="14"/>
  <c r="AJ61" i="14"/>
  <c r="AI61" i="14"/>
  <c r="AH61" i="14"/>
  <c r="AG61" i="14"/>
  <c r="AF61" i="14"/>
  <c r="AE61" i="14"/>
  <c r="AD61" i="14"/>
  <c r="AC61" i="14"/>
  <c r="AB61" i="14"/>
  <c r="AA61" i="14"/>
  <c r="Z61" i="14"/>
  <c r="Y61" i="14"/>
  <c r="X61" i="14"/>
  <c r="W61" i="14"/>
  <c r="V61" i="14"/>
  <c r="U61" i="14"/>
  <c r="T61" i="14"/>
  <c r="S61" i="14"/>
  <c r="R61" i="14"/>
  <c r="Q61" i="14"/>
  <c r="P61" i="14"/>
  <c r="O61" i="14"/>
  <c r="N61" i="14"/>
  <c r="M61" i="14"/>
  <c r="L61" i="14"/>
  <c r="K61" i="14"/>
  <c r="J61" i="14"/>
  <c r="I61" i="14"/>
  <c r="H61" i="14"/>
  <c r="G61" i="14"/>
  <c r="F61" i="14"/>
  <c r="E61" i="14"/>
  <c r="D61" i="14"/>
  <c r="AM60" i="14"/>
  <c r="AL60" i="14"/>
  <c r="AK60" i="14"/>
  <c r="AJ60" i="14"/>
  <c r="AI60" i="14"/>
  <c r="AH60" i="14"/>
  <c r="AG60" i="14"/>
  <c r="AF60" i="14"/>
  <c r="AE60" i="14"/>
  <c r="AD60" i="14"/>
  <c r="AC60" i="14"/>
  <c r="AB60" i="14"/>
  <c r="AA60" i="14"/>
  <c r="Z60" i="14"/>
  <c r="Y60" i="14"/>
  <c r="X60" i="14"/>
  <c r="W60" i="14"/>
  <c r="V60" i="14"/>
  <c r="U60" i="14"/>
  <c r="T60" i="14"/>
  <c r="S60" i="14"/>
  <c r="R60" i="14"/>
  <c r="Q60" i="14"/>
  <c r="P60" i="14"/>
  <c r="O60" i="14"/>
  <c r="N60" i="14"/>
  <c r="M60" i="14"/>
  <c r="L60" i="14"/>
  <c r="K60" i="14"/>
  <c r="J60" i="14"/>
  <c r="I60" i="14"/>
  <c r="H60" i="14"/>
  <c r="G60" i="14"/>
  <c r="F60" i="14"/>
  <c r="E60" i="14"/>
  <c r="D60" i="14"/>
  <c r="AM59" i="14"/>
  <c r="AL59" i="14"/>
  <c r="AK59" i="14"/>
  <c r="AJ59" i="14"/>
  <c r="AI59" i="14"/>
  <c r="AH59" i="14"/>
  <c r="AG59" i="14"/>
  <c r="AF59" i="14"/>
  <c r="AE59" i="14"/>
  <c r="AD59" i="14"/>
  <c r="AC59" i="14"/>
  <c r="AB59" i="14"/>
  <c r="AA59" i="14"/>
  <c r="Z59" i="14"/>
  <c r="Y59" i="14"/>
  <c r="X59" i="14"/>
  <c r="W59" i="14"/>
  <c r="V59" i="14"/>
  <c r="U59" i="14"/>
  <c r="T59" i="14"/>
  <c r="S59" i="14"/>
  <c r="R59" i="14"/>
  <c r="Q59" i="14"/>
  <c r="P59" i="14"/>
  <c r="O59" i="14"/>
  <c r="N59" i="14"/>
  <c r="M59" i="14"/>
  <c r="L59" i="14"/>
  <c r="K59" i="14"/>
  <c r="J59" i="14"/>
  <c r="I59" i="14"/>
  <c r="H59" i="14"/>
  <c r="G59" i="14"/>
  <c r="F59" i="14"/>
  <c r="E59" i="14"/>
  <c r="D59" i="14"/>
  <c r="AM58" i="14"/>
  <c r="AL58" i="14"/>
  <c r="AK58" i="14"/>
  <c r="AJ58" i="14"/>
  <c r="AI58" i="14"/>
  <c r="AH58" i="14"/>
  <c r="AG58" i="14"/>
  <c r="AF58" i="14"/>
  <c r="AE58" i="14"/>
  <c r="AD58" i="14"/>
  <c r="AC58" i="14"/>
  <c r="AB58" i="14"/>
  <c r="AA58" i="14"/>
  <c r="Z58" i="14"/>
  <c r="Y58" i="14"/>
  <c r="X58" i="14"/>
  <c r="W58" i="14"/>
  <c r="V58" i="14"/>
  <c r="U58" i="14"/>
  <c r="T58" i="14"/>
  <c r="S58" i="14"/>
  <c r="R58" i="14"/>
  <c r="Q58" i="14"/>
  <c r="P58" i="14"/>
  <c r="O58" i="14"/>
  <c r="N58" i="14"/>
  <c r="M58" i="14"/>
  <c r="L58" i="14"/>
  <c r="K58" i="14"/>
  <c r="J58" i="14"/>
  <c r="I58" i="14"/>
  <c r="H58" i="14"/>
  <c r="G58" i="14"/>
  <c r="F58" i="14"/>
  <c r="E58" i="14"/>
  <c r="D58" i="14"/>
  <c r="AM57" i="14"/>
  <c r="AL57" i="14"/>
  <c r="AK57" i="14"/>
  <c r="AJ57" i="14"/>
  <c r="AI57" i="14"/>
  <c r="AH57" i="14"/>
  <c r="AG57" i="14"/>
  <c r="AF57" i="14"/>
  <c r="AE57" i="14"/>
  <c r="AD57" i="14"/>
  <c r="AC57" i="14"/>
  <c r="AB57" i="14"/>
  <c r="AA57" i="14"/>
  <c r="Z57" i="14"/>
  <c r="Y57" i="14"/>
  <c r="X57" i="14"/>
  <c r="W57" i="14"/>
  <c r="V57" i="14"/>
  <c r="U57" i="14"/>
  <c r="T57" i="14"/>
  <c r="S57" i="14"/>
  <c r="R57" i="14"/>
  <c r="Q57" i="14"/>
  <c r="P57" i="14"/>
  <c r="O57" i="14"/>
  <c r="N57" i="14"/>
  <c r="M57" i="14"/>
  <c r="L57" i="14"/>
  <c r="K57" i="14"/>
  <c r="J57" i="14"/>
  <c r="I57" i="14"/>
  <c r="H57" i="14"/>
  <c r="G57" i="14"/>
  <c r="F57" i="14"/>
  <c r="E57" i="14"/>
  <c r="D57" i="14"/>
  <c r="AM56" i="14"/>
  <c r="AL56" i="14"/>
  <c r="AK56" i="14"/>
  <c r="AJ56" i="14"/>
  <c r="AI56" i="14"/>
  <c r="AH56" i="14"/>
  <c r="AG56" i="14"/>
  <c r="AF56" i="14"/>
  <c r="AE56" i="14"/>
  <c r="AD56" i="14"/>
  <c r="AC56" i="14"/>
  <c r="AB56" i="14"/>
  <c r="AA56" i="14"/>
  <c r="Z56" i="14"/>
  <c r="Y56" i="14"/>
  <c r="X56" i="14"/>
  <c r="W56" i="14"/>
  <c r="V56" i="14"/>
  <c r="U56" i="14"/>
  <c r="T56" i="14"/>
  <c r="S56" i="14"/>
  <c r="R56" i="14"/>
  <c r="Q56" i="14"/>
  <c r="P56" i="14"/>
  <c r="O56" i="14"/>
  <c r="N56" i="14"/>
  <c r="M56" i="14"/>
  <c r="L56" i="14"/>
  <c r="K56" i="14"/>
  <c r="J56" i="14"/>
  <c r="I56" i="14"/>
  <c r="H56" i="14"/>
  <c r="G56" i="14"/>
  <c r="F56" i="14"/>
  <c r="E56" i="14"/>
  <c r="D56" i="14"/>
  <c r="AM55" i="14"/>
  <c r="AL55" i="14"/>
  <c r="AK55" i="14"/>
  <c r="AJ55" i="14"/>
  <c r="AI55" i="14"/>
  <c r="AH55" i="14"/>
  <c r="AG55" i="14"/>
  <c r="AF55" i="14"/>
  <c r="AE55" i="14"/>
  <c r="AD55" i="14"/>
  <c r="AC55" i="14"/>
  <c r="AB55" i="14"/>
  <c r="AA55" i="14"/>
  <c r="Z55" i="14"/>
  <c r="Y55" i="14"/>
  <c r="X55" i="14"/>
  <c r="W55" i="14"/>
  <c r="V55" i="14"/>
  <c r="U55" i="14"/>
  <c r="T55" i="14"/>
  <c r="S55" i="14"/>
  <c r="R55" i="14"/>
  <c r="Q55" i="14"/>
  <c r="P55" i="14"/>
  <c r="O55" i="14"/>
  <c r="N55" i="14"/>
  <c r="M55" i="14"/>
  <c r="L55" i="14"/>
  <c r="K55" i="14"/>
  <c r="J55" i="14"/>
  <c r="I55" i="14"/>
  <c r="H55" i="14"/>
  <c r="G55" i="14"/>
  <c r="F55" i="14"/>
  <c r="E55" i="14"/>
  <c r="D55" i="14"/>
  <c r="AM54" i="14"/>
  <c r="AL54" i="14"/>
  <c r="AK54" i="14"/>
  <c r="AJ54" i="14"/>
  <c r="AI54" i="14"/>
  <c r="AH54" i="14"/>
  <c r="AG54" i="14"/>
  <c r="AF54" i="14"/>
  <c r="AE54" i="14"/>
  <c r="AD54" i="14"/>
  <c r="AC54" i="14"/>
  <c r="AB54" i="14"/>
  <c r="AA54" i="14"/>
  <c r="Z54" i="14"/>
  <c r="Y54" i="14"/>
  <c r="X54" i="14"/>
  <c r="W54" i="14"/>
  <c r="V54" i="14"/>
  <c r="U54" i="14"/>
  <c r="T54" i="14"/>
  <c r="S54" i="14"/>
  <c r="R54" i="14"/>
  <c r="Q54" i="14"/>
  <c r="P54" i="14"/>
  <c r="O54" i="14"/>
  <c r="N54" i="14"/>
  <c r="M54" i="14"/>
  <c r="L54" i="14"/>
  <c r="K54" i="14"/>
  <c r="J54" i="14"/>
  <c r="I54" i="14"/>
  <c r="H54" i="14"/>
  <c r="G54" i="14"/>
  <c r="F54" i="14"/>
  <c r="E54" i="14"/>
  <c r="D54" i="14"/>
  <c r="AM53" i="14"/>
  <c r="AL53" i="14"/>
  <c r="AK53" i="14"/>
  <c r="AJ53" i="14"/>
  <c r="AI53" i="14"/>
  <c r="AH53" i="14"/>
  <c r="AG53" i="14"/>
  <c r="AF53" i="14"/>
  <c r="AE53" i="14"/>
  <c r="AD53" i="14"/>
  <c r="AC53" i="14"/>
  <c r="AB53" i="14"/>
  <c r="AA53" i="14"/>
  <c r="Z53" i="14"/>
  <c r="Y53" i="14"/>
  <c r="X53" i="14"/>
  <c r="W53" i="14"/>
  <c r="V53" i="14"/>
  <c r="U53" i="14"/>
  <c r="T53" i="14"/>
  <c r="S53" i="14"/>
  <c r="R53" i="14"/>
  <c r="Q53" i="14"/>
  <c r="P53" i="14"/>
  <c r="O53" i="14"/>
  <c r="N53" i="14"/>
  <c r="M53" i="14"/>
  <c r="L53" i="14"/>
  <c r="K53" i="14"/>
  <c r="J53" i="14"/>
  <c r="I53" i="14"/>
  <c r="H53" i="14"/>
  <c r="G53" i="14"/>
  <c r="F53" i="14"/>
  <c r="E53" i="14"/>
  <c r="D53" i="14"/>
  <c r="AM52" i="14"/>
  <c r="AL52" i="14"/>
  <c r="AK52" i="14"/>
  <c r="AJ52" i="14"/>
  <c r="AI52" i="14"/>
  <c r="AH52" i="14"/>
  <c r="AG52" i="14"/>
  <c r="AF52" i="14"/>
  <c r="AE52" i="14"/>
  <c r="AD52" i="14"/>
  <c r="AC52" i="14"/>
  <c r="AB52" i="14"/>
  <c r="AA52" i="14"/>
  <c r="Z52" i="14"/>
  <c r="Y52" i="14"/>
  <c r="X52" i="14"/>
  <c r="W52" i="14"/>
  <c r="V52" i="14"/>
  <c r="U52" i="14"/>
  <c r="T52" i="14"/>
  <c r="S52" i="14"/>
  <c r="R52" i="14"/>
  <c r="Q52" i="14"/>
  <c r="P52" i="14"/>
  <c r="O52" i="14"/>
  <c r="N52" i="14"/>
  <c r="M52" i="14"/>
  <c r="L52" i="14"/>
  <c r="K52" i="14"/>
  <c r="J52" i="14"/>
  <c r="I52" i="14"/>
  <c r="H52" i="14"/>
  <c r="G52" i="14"/>
  <c r="F52" i="14"/>
  <c r="E52" i="14"/>
  <c r="D52" i="14"/>
  <c r="AM51" i="14"/>
  <c r="AL51" i="14"/>
  <c r="AK51" i="14"/>
  <c r="AJ51" i="14"/>
  <c r="AI51" i="14"/>
  <c r="AH51" i="14"/>
  <c r="AG51" i="14"/>
  <c r="AF51" i="14"/>
  <c r="AE51" i="14"/>
  <c r="AD51" i="14"/>
  <c r="AC51" i="14"/>
  <c r="AB51" i="14"/>
  <c r="AA51" i="14"/>
  <c r="Z51" i="14"/>
  <c r="Y51" i="14"/>
  <c r="X51" i="14"/>
  <c r="W51" i="14"/>
  <c r="V51" i="14"/>
  <c r="U51" i="14"/>
  <c r="T51" i="14"/>
  <c r="S51" i="14"/>
  <c r="R51" i="14"/>
  <c r="Q51" i="14"/>
  <c r="P51" i="14"/>
  <c r="O51" i="14"/>
  <c r="N51" i="14"/>
  <c r="M51" i="14"/>
  <c r="L51" i="14"/>
  <c r="K51" i="14"/>
  <c r="J51" i="14"/>
  <c r="I51" i="14"/>
  <c r="H51" i="14"/>
  <c r="G51" i="14"/>
  <c r="F51" i="14"/>
  <c r="E51" i="14"/>
  <c r="D51" i="14"/>
  <c r="AM50" i="14"/>
  <c r="AL50" i="14"/>
  <c r="AK50" i="14"/>
  <c r="AJ50" i="14"/>
  <c r="AI50" i="14"/>
  <c r="AH50" i="14"/>
  <c r="AG50" i="14"/>
  <c r="AF50" i="14"/>
  <c r="AE50" i="14"/>
  <c r="AD50" i="14"/>
  <c r="AC50" i="14"/>
  <c r="AB50" i="14"/>
  <c r="AA50" i="14"/>
  <c r="Z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AM49" i="14"/>
  <c r="AL49" i="14"/>
  <c r="AK49" i="14"/>
  <c r="AJ49" i="14"/>
  <c r="AI49" i="14"/>
  <c r="AH49" i="14"/>
  <c r="AG49" i="14"/>
  <c r="AF49" i="14"/>
  <c r="AE49" i="14"/>
  <c r="AD49" i="14"/>
  <c r="AC49" i="14"/>
  <c r="AB49" i="14"/>
  <c r="AA49" i="14"/>
  <c r="Z49" i="14"/>
  <c r="Y49" i="14"/>
  <c r="X49" i="14"/>
  <c r="W49" i="14"/>
  <c r="V49" i="14"/>
  <c r="U49" i="14"/>
  <c r="T49" i="14"/>
  <c r="S49" i="14"/>
  <c r="R49" i="14"/>
  <c r="Q49" i="14"/>
  <c r="P49" i="14"/>
  <c r="O49" i="14"/>
  <c r="N49" i="14"/>
  <c r="M49" i="14"/>
  <c r="L49" i="14"/>
  <c r="K49" i="14"/>
  <c r="J49" i="14"/>
  <c r="I49" i="14"/>
  <c r="H49" i="14"/>
  <c r="G49" i="14"/>
  <c r="F49" i="14"/>
  <c r="E49" i="14"/>
  <c r="D49" i="14"/>
  <c r="AM48" i="14"/>
  <c r="AL48" i="14"/>
  <c r="AK48" i="14"/>
  <c r="AJ48" i="14"/>
  <c r="AI48" i="14"/>
  <c r="AH48" i="14"/>
  <c r="AG48" i="14"/>
  <c r="AF48" i="14"/>
  <c r="AE48" i="14"/>
  <c r="AD48" i="14"/>
  <c r="AC48" i="14"/>
  <c r="AB48" i="14"/>
  <c r="AA48" i="14"/>
  <c r="Z48" i="14"/>
  <c r="Y48" i="14"/>
  <c r="X48" i="14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AM47" i="14"/>
  <c r="AL47" i="14"/>
  <c r="AK47" i="14"/>
  <c r="AJ47" i="14"/>
  <c r="AI47" i="14"/>
  <c r="AH47" i="14"/>
  <c r="AG47" i="14"/>
  <c r="AF47" i="14"/>
  <c r="AE47" i="14"/>
  <c r="AD47" i="14"/>
  <c r="AC47" i="14"/>
  <c r="AB47" i="14"/>
  <c r="AA47" i="14"/>
  <c r="Z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AM85" i="13"/>
  <c r="AM83" i="13"/>
  <c r="AL83" i="13"/>
  <c r="AK83" i="13"/>
  <c r="AJ83" i="13"/>
  <c r="AI83" i="13"/>
  <c r="AH83" i="13"/>
  <c r="AG83" i="13"/>
  <c r="AF83" i="13"/>
  <c r="AE83" i="13"/>
  <c r="AD83" i="13"/>
  <c r="AC83" i="13"/>
  <c r="AB83" i="13"/>
  <c r="AA83" i="13"/>
  <c r="Z83" i="13"/>
  <c r="Y83" i="13"/>
  <c r="X83" i="13"/>
  <c r="W83" i="13"/>
  <c r="V83" i="13"/>
  <c r="U83" i="13"/>
  <c r="T83" i="13"/>
  <c r="S83" i="13"/>
  <c r="R83" i="13"/>
  <c r="Q83" i="13"/>
  <c r="P83" i="13"/>
  <c r="O83" i="13"/>
  <c r="N83" i="13"/>
  <c r="M83" i="13"/>
  <c r="L83" i="13"/>
  <c r="K83" i="13"/>
  <c r="J83" i="13"/>
  <c r="I83" i="13"/>
  <c r="H83" i="13"/>
  <c r="G83" i="13"/>
  <c r="F83" i="13"/>
  <c r="E83" i="13"/>
  <c r="D83" i="13"/>
  <c r="AM82" i="13"/>
  <c r="AL82" i="13"/>
  <c r="AK82" i="13"/>
  <c r="AJ82" i="13"/>
  <c r="AI82" i="13"/>
  <c r="AH82" i="13"/>
  <c r="AG82" i="13"/>
  <c r="AF82" i="13"/>
  <c r="AE82" i="13"/>
  <c r="AD82" i="13"/>
  <c r="AC82" i="13"/>
  <c r="AB82" i="13"/>
  <c r="AA82" i="13"/>
  <c r="Z82" i="13"/>
  <c r="Y82" i="13"/>
  <c r="X82" i="13"/>
  <c r="W82" i="13"/>
  <c r="V82" i="13"/>
  <c r="U82" i="13"/>
  <c r="T82" i="13"/>
  <c r="S82" i="13"/>
  <c r="R82" i="13"/>
  <c r="Q82" i="13"/>
  <c r="P82" i="13"/>
  <c r="O82" i="13"/>
  <c r="N82" i="13"/>
  <c r="M82" i="13"/>
  <c r="L82" i="13"/>
  <c r="K82" i="13"/>
  <c r="J82" i="13"/>
  <c r="I82" i="13"/>
  <c r="H82" i="13"/>
  <c r="G82" i="13"/>
  <c r="F82" i="13"/>
  <c r="E82" i="13"/>
  <c r="D82" i="13"/>
  <c r="AM81" i="13"/>
  <c r="AL81" i="13"/>
  <c r="AK81" i="13"/>
  <c r="AJ81" i="13"/>
  <c r="AI81" i="13"/>
  <c r="AH81" i="13"/>
  <c r="AG81" i="13"/>
  <c r="AF81" i="13"/>
  <c r="AE81" i="13"/>
  <c r="AD81" i="13"/>
  <c r="AC81" i="13"/>
  <c r="AB81" i="13"/>
  <c r="AA81" i="13"/>
  <c r="Z81" i="13"/>
  <c r="Y81" i="13"/>
  <c r="X81" i="13"/>
  <c r="W81" i="13"/>
  <c r="V81" i="13"/>
  <c r="U81" i="13"/>
  <c r="T81" i="13"/>
  <c r="S81" i="13"/>
  <c r="R81" i="13"/>
  <c r="Q81" i="13"/>
  <c r="P81" i="13"/>
  <c r="O81" i="13"/>
  <c r="N81" i="13"/>
  <c r="M81" i="13"/>
  <c r="L81" i="13"/>
  <c r="K81" i="13"/>
  <c r="J81" i="13"/>
  <c r="I81" i="13"/>
  <c r="H81" i="13"/>
  <c r="G81" i="13"/>
  <c r="F81" i="13"/>
  <c r="E81" i="13"/>
  <c r="D81" i="13"/>
  <c r="AM80" i="13"/>
  <c r="AL80" i="13"/>
  <c r="AK80" i="13"/>
  <c r="AJ80" i="13"/>
  <c r="AI80" i="13"/>
  <c r="AH80" i="13"/>
  <c r="AG80" i="13"/>
  <c r="AF80" i="13"/>
  <c r="AE80" i="13"/>
  <c r="AD80" i="13"/>
  <c r="AC80" i="13"/>
  <c r="AB80" i="13"/>
  <c r="AA80" i="13"/>
  <c r="Z80" i="13"/>
  <c r="Y80" i="13"/>
  <c r="X80" i="13"/>
  <c r="W80" i="13"/>
  <c r="V80" i="13"/>
  <c r="U80" i="13"/>
  <c r="T80" i="13"/>
  <c r="S80" i="13"/>
  <c r="R80" i="13"/>
  <c r="Q80" i="13"/>
  <c r="P80" i="13"/>
  <c r="O80" i="13"/>
  <c r="N80" i="13"/>
  <c r="M80" i="13"/>
  <c r="L80" i="13"/>
  <c r="K80" i="13"/>
  <c r="J80" i="13"/>
  <c r="I80" i="13"/>
  <c r="H80" i="13"/>
  <c r="G80" i="13"/>
  <c r="F80" i="13"/>
  <c r="E80" i="13"/>
  <c r="D80" i="13"/>
  <c r="AM79" i="13"/>
  <c r="AL79" i="13"/>
  <c r="AK79" i="13"/>
  <c r="AJ79" i="13"/>
  <c r="AI79" i="13"/>
  <c r="AH79" i="13"/>
  <c r="AG79" i="13"/>
  <c r="AF79" i="13"/>
  <c r="AE79" i="13"/>
  <c r="AD79" i="13"/>
  <c r="AC79" i="13"/>
  <c r="AB79" i="13"/>
  <c r="AA79" i="13"/>
  <c r="Z79" i="13"/>
  <c r="Y79" i="13"/>
  <c r="X79" i="13"/>
  <c r="W79" i="13"/>
  <c r="V79" i="13"/>
  <c r="U79" i="13"/>
  <c r="T79" i="13"/>
  <c r="S79" i="13"/>
  <c r="R79" i="13"/>
  <c r="Q79" i="13"/>
  <c r="P79" i="13"/>
  <c r="O79" i="13"/>
  <c r="N79" i="13"/>
  <c r="M79" i="13"/>
  <c r="L79" i="13"/>
  <c r="K79" i="13"/>
  <c r="J79" i="13"/>
  <c r="I79" i="13"/>
  <c r="H79" i="13"/>
  <c r="G79" i="13"/>
  <c r="F79" i="13"/>
  <c r="E79" i="13"/>
  <c r="D79" i="13"/>
  <c r="AM78" i="13"/>
  <c r="AL78" i="13"/>
  <c r="AK78" i="13"/>
  <c r="AJ78" i="13"/>
  <c r="AI78" i="13"/>
  <c r="AH78" i="13"/>
  <c r="AG78" i="13"/>
  <c r="AF78" i="13"/>
  <c r="AE78" i="13"/>
  <c r="AD78" i="13"/>
  <c r="AC78" i="13"/>
  <c r="AB78" i="13"/>
  <c r="AA78" i="13"/>
  <c r="Z78" i="13"/>
  <c r="Y78" i="13"/>
  <c r="X78" i="13"/>
  <c r="W78" i="13"/>
  <c r="V78" i="13"/>
  <c r="U78" i="13"/>
  <c r="T78" i="13"/>
  <c r="S78" i="13"/>
  <c r="R78" i="13"/>
  <c r="Q78" i="13"/>
  <c r="P78" i="13"/>
  <c r="O78" i="13"/>
  <c r="N78" i="13"/>
  <c r="M78" i="13"/>
  <c r="L78" i="13"/>
  <c r="K78" i="13"/>
  <c r="J78" i="13"/>
  <c r="I78" i="13"/>
  <c r="H78" i="13"/>
  <c r="G78" i="13"/>
  <c r="F78" i="13"/>
  <c r="E78" i="13"/>
  <c r="D78" i="13"/>
  <c r="AM77" i="13"/>
  <c r="AL77" i="13"/>
  <c r="AK77" i="13"/>
  <c r="AJ77" i="13"/>
  <c r="AI77" i="13"/>
  <c r="AH77" i="13"/>
  <c r="AG77" i="13"/>
  <c r="AF77" i="13"/>
  <c r="AE77" i="13"/>
  <c r="AD77" i="13"/>
  <c r="AC77" i="13"/>
  <c r="AB77" i="13"/>
  <c r="AA77" i="13"/>
  <c r="Z77" i="13"/>
  <c r="Y77" i="13"/>
  <c r="X77" i="13"/>
  <c r="W77" i="13"/>
  <c r="V77" i="13"/>
  <c r="U77" i="13"/>
  <c r="T77" i="13"/>
  <c r="S77" i="13"/>
  <c r="R77" i="13"/>
  <c r="Q77" i="13"/>
  <c r="P77" i="13"/>
  <c r="O77" i="13"/>
  <c r="N77" i="13"/>
  <c r="M77" i="13"/>
  <c r="L77" i="13"/>
  <c r="K77" i="13"/>
  <c r="J77" i="13"/>
  <c r="I77" i="13"/>
  <c r="H77" i="13"/>
  <c r="G77" i="13"/>
  <c r="F77" i="13"/>
  <c r="E77" i="13"/>
  <c r="D77" i="13"/>
  <c r="AM76" i="13"/>
  <c r="AL76" i="13"/>
  <c r="AK76" i="13"/>
  <c r="AJ76" i="13"/>
  <c r="AI76" i="13"/>
  <c r="AH76" i="13"/>
  <c r="AG76" i="13"/>
  <c r="AF76" i="13"/>
  <c r="AE76" i="13"/>
  <c r="AD76" i="13"/>
  <c r="AC76" i="13"/>
  <c r="AB76" i="13"/>
  <c r="AA76" i="13"/>
  <c r="Z76" i="13"/>
  <c r="Y76" i="13"/>
  <c r="X76" i="13"/>
  <c r="W76" i="13"/>
  <c r="V76" i="13"/>
  <c r="U76" i="13"/>
  <c r="T76" i="13"/>
  <c r="S76" i="13"/>
  <c r="R76" i="13"/>
  <c r="Q76" i="13"/>
  <c r="P76" i="13"/>
  <c r="O76" i="13"/>
  <c r="N76" i="13"/>
  <c r="M76" i="13"/>
  <c r="L76" i="13"/>
  <c r="K76" i="13"/>
  <c r="J76" i="13"/>
  <c r="I76" i="13"/>
  <c r="H76" i="13"/>
  <c r="G76" i="13"/>
  <c r="F76" i="13"/>
  <c r="E76" i="13"/>
  <c r="D76" i="13"/>
  <c r="AM75" i="13"/>
  <c r="AL75" i="13"/>
  <c r="AK75" i="13"/>
  <c r="AJ75" i="13"/>
  <c r="AI75" i="13"/>
  <c r="AH75" i="13"/>
  <c r="AG75" i="13"/>
  <c r="AF75" i="13"/>
  <c r="AE75" i="13"/>
  <c r="AD75" i="13"/>
  <c r="AC75" i="13"/>
  <c r="AB75" i="13"/>
  <c r="AA75" i="13"/>
  <c r="Z75" i="13"/>
  <c r="Y75" i="13"/>
  <c r="X75" i="13"/>
  <c r="W75" i="13"/>
  <c r="V75" i="13"/>
  <c r="U75" i="13"/>
  <c r="T75" i="13"/>
  <c r="S75" i="13"/>
  <c r="R75" i="13"/>
  <c r="Q75" i="13"/>
  <c r="P75" i="13"/>
  <c r="O75" i="13"/>
  <c r="N75" i="13"/>
  <c r="M75" i="13"/>
  <c r="L75" i="13"/>
  <c r="K75" i="13"/>
  <c r="J75" i="13"/>
  <c r="I75" i="13"/>
  <c r="H75" i="13"/>
  <c r="G75" i="13"/>
  <c r="F75" i="13"/>
  <c r="E75" i="13"/>
  <c r="D75" i="13"/>
  <c r="AM74" i="13"/>
  <c r="AL74" i="13"/>
  <c r="AK74" i="13"/>
  <c r="AJ74" i="13"/>
  <c r="AI74" i="13"/>
  <c r="AH74" i="13"/>
  <c r="AG74" i="13"/>
  <c r="AF74" i="13"/>
  <c r="AE74" i="13"/>
  <c r="AD74" i="13"/>
  <c r="AC74" i="13"/>
  <c r="AB74" i="13"/>
  <c r="AA74" i="13"/>
  <c r="Z74" i="13"/>
  <c r="Y74" i="13"/>
  <c r="X74" i="13"/>
  <c r="W74" i="13"/>
  <c r="V74" i="13"/>
  <c r="U74" i="13"/>
  <c r="T74" i="13"/>
  <c r="S74" i="13"/>
  <c r="R74" i="13"/>
  <c r="Q74" i="13"/>
  <c r="P74" i="13"/>
  <c r="O74" i="13"/>
  <c r="N74" i="13"/>
  <c r="M74" i="13"/>
  <c r="L74" i="13"/>
  <c r="K74" i="13"/>
  <c r="J74" i="13"/>
  <c r="I74" i="13"/>
  <c r="H74" i="13"/>
  <c r="G74" i="13"/>
  <c r="F74" i="13"/>
  <c r="E74" i="13"/>
  <c r="D74" i="13"/>
  <c r="AM73" i="13"/>
  <c r="AL73" i="13"/>
  <c r="AK73" i="13"/>
  <c r="AJ73" i="13"/>
  <c r="AI73" i="13"/>
  <c r="AH73" i="13"/>
  <c r="AG73" i="13"/>
  <c r="AF73" i="13"/>
  <c r="AE73" i="13"/>
  <c r="AD73" i="13"/>
  <c r="AC73" i="13"/>
  <c r="AB73" i="13"/>
  <c r="AA73" i="13"/>
  <c r="Z73" i="13"/>
  <c r="Y73" i="13"/>
  <c r="X73" i="13"/>
  <c r="W73" i="13"/>
  <c r="V73" i="13"/>
  <c r="U73" i="13"/>
  <c r="T73" i="13"/>
  <c r="S73" i="13"/>
  <c r="R73" i="13"/>
  <c r="Q73" i="13"/>
  <c r="P73" i="13"/>
  <c r="O73" i="13"/>
  <c r="N73" i="13"/>
  <c r="M73" i="13"/>
  <c r="L73" i="13"/>
  <c r="K73" i="13"/>
  <c r="J73" i="13"/>
  <c r="I73" i="13"/>
  <c r="H73" i="13"/>
  <c r="G73" i="13"/>
  <c r="F73" i="13"/>
  <c r="E73" i="13"/>
  <c r="D73" i="13"/>
  <c r="AM72" i="13"/>
  <c r="AL72" i="13"/>
  <c r="AK72" i="13"/>
  <c r="AJ72" i="13"/>
  <c r="AI72" i="13"/>
  <c r="AH72" i="13"/>
  <c r="AG72" i="13"/>
  <c r="AF72" i="13"/>
  <c r="AE72" i="13"/>
  <c r="AD72" i="13"/>
  <c r="AC72" i="13"/>
  <c r="AB72" i="13"/>
  <c r="AA72" i="13"/>
  <c r="Z72" i="13"/>
  <c r="Y72" i="13"/>
  <c r="X72" i="13"/>
  <c r="W72" i="13"/>
  <c r="V72" i="13"/>
  <c r="U72" i="13"/>
  <c r="T72" i="13"/>
  <c r="S72" i="13"/>
  <c r="R72" i="13"/>
  <c r="Q72" i="13"/>
  <c r="P72" i="13"/>
  <c r="O72" i="13"/>
  <c r="N72" i="13"/>
  <c r="M72" i="13"/>
  <c r="L72" i="13"/>
  <c r="K72" i="13"/>
  <c r="J72" i="13"/>
  <c r="I72" i="13"/>
  <c r="H72" i="13"/>
  <c r="G72" i="13"/>
  <c r="F72" i="13"/>
  <c r="E72" i="13"/>
  <c r="D72" i="13"/>
  <c r="AM71" i="13"/>
  <c r="AL71" i="13"/>
  <c r="AK71" i="13"/>
  <c r="AJ71" i="13"/>
  <c r="AI71" i="13"/>
  <c r="AH71" i="13"/>
  <c r="AG71" i="13"/>
  <c r="AF71" i="13"/>
  <c r="AE71" i="13"/>
  <c r="AD71" i="13"/>
  <c r="AC71" i="13"/>
  <c r="AB71" i="13"/>
  <c r="AA71" i="13"/>
  <c r="Z71" i="13"/>
  <c r="Y71" i="13"/>
  <c r="X71" i="13"/>
  <c r="W71" i="13"/>
  <c r="V71" i="13"/>
  <c r="U71" i="13"/>
  <c r="T71" i="13"/>
  <c r="S71" i="13"/>
  <c r="R71" i="13"/>
  <c r="Q71" i="13"/>
  <c r="P71" i="13"/>
  <c r="O71" i="13"/>
  <c r="N71" i="13"/>
  <c r="M71" i="13"/>
  <c r="L71" i="13"/>
  <c r="K71" i="13"/>
  <c r="J71" i="13"/>
  <c r="I71" i="13"/>
  <c r="H71" i="13"/>
  <c r="G71" i="13"/>
  <c r="F71" i="13"/>
  <c r="E71" i="13"/>
  <c r="D71" i="13"/>
  <c r="AM70" i="13"/>
  <c r="AL70" i="13"/>
  <c r="AK70" i="13"/>
  <c r="AJ70" i="13"/>
  <c r="AI70" i="13"/>
  <c r="AH70" i="13"/>
  <c r="AG70" i="13"/>
  <c r="AF70" i="13"/>
  <c r="AE70" i="13"/>
  <c r="AD70" i="13"/>
  <c r="AC70" i="13"/>
  <c r="AB70" i="13"/>
  <c r="AA70" i="13"/>
  <c r="Z70" i="13"/>
  <c r="Y70" i="13"/>
  <c r="X70" i="13"/>
  <c r="W70" i="13"/>
  <c r="V70" i="13"/>
  <c r="U70" i="13"/>
  <c r="T70" i="13"/>
  <c r="S70" i="13"/>
  <c r="R70" i="13"/>
  <c r="Q70" i="13"/>
  <c r="P70" i="13"/>
  <c r="O70" i="13"/>
  <c r="N70" i="13"/>
  <c r="M70" i="13"/>
  <c r="L70" i="13"/>
  <c r="K70" i="13"/>
  <c r="J70" i="13"/>
  <c r="I70" i="13"/>
  <c r="H70" i="13"/>
  <c r="G70" i="13"/>
  <c r="F70" i="13"/>
  <c r="E70" i="13"/>
  <c r="D70" i="13"/>
  <c r="AM69" i="13"/>
  <c r="AL69" i="13"/>
  <c r="AK69" i="13"/>
  <c r="AJ69" i="13"/>
  <c r="AI69" i="13"/>
  <c r="AH69" i="13"/>
  <c r="AG69" i="13"/>
  <c r="AF69" i="13"/>
  <c r="AE69" i="13"/>
  <c r="AD69" i="13"/>
  <c r="AC69" i="13"/>
  <c r="AB69" i="13"/>
  <c r="AA69" i="13"/>
  <c r="Z69" i="13"/>
  <c r="Y69" i="13"/>
  <c r="X69" i="13"/>
  <c r="W69" i="13"/>
  <c r="V69" i="13"/>
  <c r="U69" i="13"/>
  <c r="T69" i="13"/>
  <c r="S69" i="13"/>
  <c r="R69" i="13"/>
  <c r="Q69" i="13"/>
  <c r="P69" i="13"/>
  <c r="O69" i="13"/>
  <c r="N69" i="13"/>
  <c r="M69" i="13"/>
  <c r="L69" i="13"/>
  <c r="K69" i="13"/>
  <c r="J69" i="13"/>
  <c r="I69" i="13"/>
  <c r="H69" i="13"/>
  <c r="G69" i="13"/>
  <c r="F69" i="13"/>
  <c r="E69" i="13"/>
  <c r="D69" i="13"/>
  <c r="AM68" i="13"/>
  <c r="AL68" i="13"/>
  <c r="AK68" i="13"/>
  <c r="AJ68" i="13"/>
  <c r="AI68" i="13"/>
  <c r="AH68" i="13"/>
  <c r="AG68" i="13"/>
  <c r="AF68" i="13"/>
  <c r="AE68" i="13"/>
  <c r="AD68" i="13"/>
  <c r="AC68" i="13"/>
  <c r="AB68" i="13"/>
  <c r="AA68" i="13"/>
  <c r="Z68" i="13"/>
  <c r="Y68" i="13"/>
  <c r="X68" i="13"/>
  <c r="W68" i="13"/>
  <c r="V68" i="13"/>
  <c r="U68" i="13"/>
  <c r="T68" i="13"/>
  <c r="S68" i="13"/>
  <c r="R68" i="13"/>
  <c r="Q68" i="13"/>
  <c r="P68" i="13"/>
  <c r="O68" i="13"/>
  <c r="N68" i="13"/>
  <c r="M68" i="13"/>
  <c r="L68" i="13"/>
  <c r="K68" i="13"/>
  <c r="J68" i="13"/>
  <c r="I68" i="13"/>
  <c r="H68" i="13"/>
  <c r="G68" i="13"/>
  <c r="F68" i="13"/>
  <c r="E68" i="13"/>
  <c r="D68" i="13"/>
  <c r="AM67" i="13"/>
  <c r="AL67" i="13"/>
  <c r="AK67" i="13"/>
  <c r="AJ67" i="13"/>
  <c r="AI67" i="13"/>
  <c r="AH67" i="13"/>
  <c r="AG67" i="13"/>
  <c r="AF67" i="13"/>
  <c r="AE67" i="13"/>
  <c r="AD67" i="13"/>
  <c r="AC67" i="13"/>
  <c r="AB67" i="13"/>
  <c r="AA67" i="13"/>
  <c r="Z67" i="13"/>
  <c r="Y67" i="13"/>
  <c r="X67" i="13"/>
  <c r="W67" i="13"/>
  <c r="V67" i="13"/>
  <c r="U67" i="13"/>
  <c r="T67" i="13"/>
  <c r="S67" i="13"/>
  <c r="R67" i="13"/>
  <c r="Q67" i="13"/>
  <c r="P67" i="13"/>
  <c r="O67" i="13"/>
  <c r="N67" i="13"/>
  <c r="M67" i="13"/>
  <c r="L67" i="13"/>
  <c r="K67" i="13"/>
  <c r="J67" i="13"/>
  <c r="I67" i="13"/>
  <c r="H67" i="13"/>
  <c r="G67" i="13"/>
  <c r="F67" i="13"/>
  <c r="E67" i="13"/>
  <c r="D67" i="13"/>
  <c r="AM66" i="13"/>
  <c r="AL66" i="13"/>
  <c r="AK66" i="13"/>
  <c r="AJ66" i="13"/>
  <c r="AI66" i="13"/>
  <c r="AH66" i="13"/>
  <c r="AG66" i="13"/>
  <c r="AF66" i="13"/>
  <c r="AE66" i="13"/>
  <c r="AD66" i="13"/>
  <c r="AC66" i="13"/>
  <c r="AB66" i="13"/>
  <c r="AA66" i="13"/>
  <c r="Z66" i="13"/>
  <c r="Y66" i="13"/>
  <c r="X66" i="13"/>
  <c r="W66" i="13"/>
  <c r="V66" i="13"/>
  <c r="U66" i="13"/>
  <c r="T66" i="13"/>
  <c r="S66" i="13"/>
  <c r="R66" i="13"/>
  <c r="Q66" i="13"/>
  <c r="P66" i="13"/>
  <c r="O66" i="13"/>
  <c r="N66" i="13"/>
  <c r="M66" i="13"/>
  <c r="L66" i="13"/>
  <c r="K66" i="13"/>
  <c r="J66" i="13"/>
  <c r="I66" i="13"/>
  <c r="H66" i="13"/>
  <c r="G66" i="13"/>
  <c r="F66" i="13"/>
  <c r="E66" i="13"/>
  <c r="D66" i="13"/>
  <c r="AM65" i="13"/>
  <c r="AL65" i="13"/>
  <c r="AK65" i="13"/>
  <c r="AJ65" i="13"/>
  <c r="AI65" i="13"/>
  <c r="AH65" i="13"/>
  <c r="AG65" i="13"/>
  <c r="AF65" i="13"/>
  <c r="AE65" i="13"/>
  <c r="AD65" i="13"/>
  <c r="AC65" i="13"/>
  <c r="AB65" i="13"/>
  <c r="AA65" i="13"/>
  <c r="Z65" i="13"/>
  <c r="Y65" i="13"/>
  <c r="X65" i="13"/>
  <c r="W65" i="13"/>
  <c r="V65" i="13"/>
  <c r="U65" i="13"/>
  <c r="T65" i="13"/>
  <c r="S65" i="13"/>
  <c r="R65" i="13"/>
  <c r="Q65" i="13"/>
  <c r="P65" i="13"/>
  <c r="O65" i="13"/>
  <c r="N65" i="13"/>
  <c r="M65" i="13"/>
  <c r="L65" i="13"/>
  <c r="K65" i="13"/>
  <c r="J65" i="13"/>
  <c r="I65" i="13"/>
  <c r="H65" i="13"/>
  <c r="G65" i="13"/>
  <c r="F65" i="13"/>
  <c r="E65" i="13"/>
  <c r="D65" i="13"/>
  <c r="AM64" i="13"/>
  <c r="AL64" i="13"/>
  <c r="AK64" i="13"/>
  <c r="AJ64" i="13"/>
  <c r="AI64" i="13"/>
  <c r="AH64" i="13"/>
  <c r="AG64" i="13"/>
  <c r="AF64" i="13"/>
  <c r="AE64" i="13"/>
  <c r="AD64" i="13"/>
  <c r="AC64" i="13"/>
  <c r="AB64" i="13"/>
  <c r="AA64" i="13"/>
  <c r="Z64" i="13"/>
  <c r="Y64" i="13"/>
  <c r="X64" i="13"/>
  <c r="W64" i="13"/>
  <c r="V64" i="13"/>
  <c r="U64" i="13"/>
  <c r="T64" i="13"/>
  <c r="S64" i="13"/>
  <c r="R64" i="13"/>
  <c r="Q64" i="13"/>
  <c r="P64" i="13"/>
  <c r="O64" i="13"/>
  <c r="N64" i="13"/>
  <c r="M64" i="13"/>
  <c r="L64" i="13"/>
  <c r="K64" i="13"/>
  <c r="J64" i="13"/>
  <c r="I64" i="13"/>
  <c r="H64" i="13"/>
  <c r="G64" i="13"/>
  <c r="F64" i="13"/>
  <c r="E64" i="13"/>
  <c r="D64" i="13"/>
  <c r="AM63" i="13"/>
  <c r="AL63" i="13"/>
  <c r="AK63" i="13"/>
  <c r="AJ63" i="13"/>
  <c r="AI63" i="13"/>
  <c r="AH63" i="13"/>
  <c r="AG63" i="13"/>
  <c r="AF63" i="13"/>
  <c r="AE63" i="13"/>
  <c r="AD63" i="13"/>
  <c r="AC63" i="13"/>
  <c r="AB63" i="13"/>
  <c r="AA63" i="13"/>
  <c r="Z63" i="13"/>
  <c r="Y63" i="13"/>
  <c r="X63" i="13"/>
  <c r="W63" i="13"/>
  <c r="V63" i="13"/>
  <c r="U63" i="13"/>
  <c r="T63" i="13"/>
  <c r="S63" i="13"/>
  <c r="R63" i="13"/>
  <c r="Q63" i="13"/>
  <c r="P63" i="13"/>
  <c r="O63" i="13"/>
  <c r="N63" i="13"/>
  <c r="M63" i="13"/>
  <c r="L63" i="13"/>
  <c r="K63" i="13"/>
  <c r="J63" i="13"/>
  <c r="I63" i="13"/>
  <c r="H63" i="13"/>
  <c r="G63" i="13"/>
  <c r="F63" i="13"/>
  <c r="E63" i="13"/>
  <c r="D63" i="13"/>
  <c r="AM62" i="13"/>
  <c r="AL62" i="13"/>
  <c r="AK62" i="13"/>
  <c r="AJ62" i="13"/>
  <c r="AI62" i="13"/>
  <c r="AH62" i="13"/>
  <c r="AG62" i="13"/>
  <c r="AF62" i="13"/>
  <c r="AE62" i="13"/>
  <c r="AD62" i="13"/>
  <c r="AC62" i="13"/>
  <c r="AB62" i="13"/>
  <c r="AA62" i="13"/>
  <c r="Z62" i="13"/>
  <c r="Y62" i="13"/>
  <c r="X62" i="13"/>
  <c r="W62" i="13"/>
  <c r="V62" i="13"/>
  <c r="U62" i="13"/>
  <c r="T62" i="13"/>
  <c r="S62" i="13"/>
  <c r="R62" i="13"/>
  <c r="Q62" i="13"/>
  <c r="P62" i="13"/>
  <c r="O62" i="13"/>
  <c r="N62" i="13"/>
  <c r="M62" i="13"/>
  <c r="L62" i="13"/>
  <c r="K62" i="13"/>
  <c r="J62" i="13"/>
  <c r="I62" i="13"/>
  <c r="H62" i="13"/>
  <c r="G62" i="13"/>
  <c r="F62" i="13"/>
  <c r="E62" i="13"/>
  <c r="D62" i="13"/>
  <c r="AM61" i="13"/>
  <c r="AL61" i="13"/>
  <c r="AK61" i="13"/>
  <c r="AJ61" i="13"/>
  <c r="AI61" i="13"/>
  <c r="AH61" i="13"/>
  <c r="AG61" i="13"/>
  <c r="AF61" i="13"/>
  <c r="AE61" i="13"/>
  <c r="AD61" i="13"/>
  <c r="AC61" i="13"/>
  <c r="AB61" i="13"/>
  <c r="AA61" i="13"/>
  <c r="Z61" i="13"/>
  <c r="Y61" i="13"/>
  <c r="X61" i="13"/>
  <c r="W61" i="13"/>
  <c r="V61" i="13"/>
  <c r="U61" i="13"/>
  <c r="T61" i="13"/>
  <c r="S61" i="13"/>
  <c r="R61" i="13"/>
  <c r="Q61" i="13"/>
  <c r="P61" i="13"/>
  <c r="O61" i="13"/>
  <c r="N61" i="13"/>
  <c r="M61" i="13"/>
  <c r="L61" i="13"/>
  <c r="K61" i="13"/>
  <c r="J61" i="13"/>
  <c r="I61" i="13"/>
  <c r="H61" i="13"/>
  <c r="G61" i="13"/>
  <c r="F61" i="13"/>
  <c r="E61" i="13"/>
  <c r="D61" i="13"/>
  <c r="AM60" i="13"/>
  <c r="AL60" i="13"/>
  <c r="AK60" i="13"/>
  <c r="AJ60" i="13"/>
  <c r="AI60" i="13"/>
  <c r="AH60" i="13"/>
  <c r="AG60" i="13"/>
  <c r="AF60" i="13"/>
  <c r="AE60" i="13"/>
  <c r="AD60" i="13"/>
  <c r="AC60" i="13"/>
  <c r="AB60" i="13"/>
  <c r="AA60" i="13"/>
  <c r="Z60" i="13"/>
  <c r="Y60" i="13"/>
  <c r="X60" i="13"/>
  <c r="W60" i="13"/>
  <c r="V60" i="13"/>
  <c r="U60" i="13"/>
  <c r="T60" i="13"/>
  <c r="S60" i="13"/>
  <c r="R60" i="13"/>
  <c r="Q60" i="13"/>
  <c r="P60" i="13"/>
  <c r="O60" i="13"/>
  <c r="N60" i="13"/>
  <c r="M60" i="13"/>
  <c r="L60" i="13"/>
  <c r="K60" i="13"/>
  <c r="J60" i="13"/>
  <c r="I60" i="13"/>
  <c r="H60" i="13"/>
  <c r="G60" i="13"/>
  <c r="F60" i="13"/>
  <c r="E60" i="13"/>
  <c r="D60" i="13"/>
  <c r="AM59" i="13"/>
  <c r="AL59" i="13"/>
  <c r="AK59" i="13"/>
  <c r="AJ59" i="13"/>
  <c r="AI59" i="13"/>
  <c r="AH59" i="13"/>
  <c r="AG59" i="13"/>
  <c r="AF59" i="13"/>
  <c r="AE59" i="13"/>
  <c r="AD59" i="13"/>
  <c r="AC59" i="13"/>
  <c r="AB59" i="13"/>
  <c r="AA59" i="13"/>
  <c r="Z59" i="13"/>
  <c r="Y59" i="13"/>
  <c r="X59" i="13"/>
  <c r="W59" i="13"/>
  <c r="V59" i="13"/>
  <c r="U59" i="13"/>
  <c r="T59" i="13"/>
  <c r="S59" i="13"/>
  <c r="R59" i="13"/>
  <c r="Q59" i="13"/>
  <c r="P59" i="13"/>
  <c r="O59" i="13"/>
  <c r="N59" i="13"/>
  <c r="M59" i="13"/>
  <c r="L59" i="13"/>
  <c r="K59" i="13"/>
  <c r="J59" i="13"/>
  <c r="I59" i="13"/>
  <c r="H59" i="13"/>
  <c r="G59" i="13"/>
  <c r="F59" i="13"/>
  <c r="E59" i="13"/>
  <c r="D59" i="13"/>
  <c r="AM58" i="13"/>
  <c r="AL58" i="13"/>
  <c r="AK58" i="13"/>
  <c r="AJ58" i="13"/>
  <c r="AI58" i="13"/>
  <c r="AH58" i="13"/>
  <c r="AG58" i="13"/>
  <c r="AF58" i="13"/>
  <c r="AE58" i="13"/>
  <c r="AD58" i="13"/>
  <c r="AC58" i="13"/>
  <c r="AB58" i="13"/>
  <c r="AA58" i="13"/>
  <c r="Z58" i="13"/>
  <c r="Y58" i="13"/>
  <c r="X58" i="13"/>
  <c r="W58" i="13"/>
  <c r="V58" i="13"/>
  <c r="U58" i="13"/>
  <c r="T58" i="13"/>
  <c r="S58" i="13"/>
  <c r="R58" i="13"/>
  <c r="Q58" i="13"/>
  <c r="P58" i="13"/>
  <c r="O58" i="13"/>
  <c r="N58" i="13"/>
  <c r="M58" i="13"/>
  <c r="L58" i="13"/>
  <c r="K58" i="13"/>
  <c r="J58" i="13"/>
  <c r="I58" i="13"/>
  <c r="H58" i="13"/>
  <c r="G58" i="13"/>
  <c r="F58" i="13"/>
  <c r="E58" i="13"/>
  <c r="D58" i="13"/>
  <c r="AM57" i="13"/>
  <c r="AL57" i="13"/>
  <c r="AK57" i="13"/>
  <c r="AJ57" i="13"/>
  <c r="AI57" i="13"/>
  <c r="AH57" i="13"/>
  <c r="AG57" i="13"/>
  <c r="AF57" i="13"/>
  <c r="AE57" i="13"/>
  <c r="AD57" i="13"/>
  <c r="AC57" i="13"/>
  <c r="AB57" i="13"/>
  <c r="AA57" i="13"/>
  <c r="Z57" i="13"/>
  <c r="Y57" i="13"/>
  <c r="X57" i="13"/>
  <c r="W57" i="13"/>
  <c r="V57" i="13"/>
  <c r="U57" i="13"/>
  <c r="T57" i="13"/>
  <c r="S57" i="13"/>
  <c r="R57" i="13"/>
  <c r="Q57" i="13"/>
  <c r="P57" i="13"/>
  <c r="O57" i="13"/>
  <c r="N57" i="13"/>
  <c r="M57" i="13"/>
  <c r="L57" i="13"/>
  <c r="K57" i="13"/>
  <c r="J57" i="13"/>
  <c r="I57" i="13"/>
  <c r="H57" i="13"/>
  <c r="G57" i="13"/>
  <c r="F57" i="13"/>
  <c r="E57" i="13"/>
  <c r="D57" i="13"/>
  <c r="AM56" i="13"/>
  <c r="AL56" i="13"/>
  <c r="AK56" i="13"/>
  <c r="AJ56" i="13"/>
  <c r="AI56" i="13"/>
  <c r="AH56" i="13"/>
  <c r="AG56" i="13"/>
  <c r="AF56" i="13"/>
  <c r="AE56" i="13"/>
  <c r="AD56" i="13"/>
  <c r="AC56" i="13"/>
  <c r="AB56" i="13"/>
  <c r="AA56" i="13"/>
  <c r="Z56" i="13"/>
  <c r="Y56" i="13"/>
  <c r="X56" i="13"/>
  <c r="W56" i="13"/>
  <c r="V56" i="13"/>
  <c r="U56" i="13"/>
  <c r="T56" i="13"/>
  <c r="S56" i="13"/>
  <c r="R56" i="13"/>
  <c r="Q56" i="13"/>
  <c r="P56" i="13"/>
  <c r="O56" i="13"/>
  <c r="N56" i="13"/>
  <c r="M56" i="13"/>
  <c r="L56" i="13"/>
  <c r="K56" i="13"/>
  <c r="J56" i="13"/>
  <c r="I56" i="13"/>
  <c r="H56" i="13"/>
  <c r="G56" i="13"/>
  <c r="F56" i="13"/>
  <c r="E56" i="13"/>
  <c r="D56" i="13"/>
  <c r="AM55" i="13"/>
  <c r="AL55" i="13"/>
  <c r="AK55" i="13"/>
  <c r="AJ55" i="13"/>
  <c r="AI55" i="13"/>
  <c r="AH55" i="13"/>
  <c r="AG55" i="13"/>
  <c r="AF55" i="13"/>
  <c r="AE55" i="13"/>
  <c r="AD55" i="13"/>
  <c r="AC55" i="13"/>
  <c r="AB55" i="13"/>
  <c r="AA55" i="13"/>
  <c r="Z55" i="13"/>
  <c r="Y55" i="13"/>
  <c r="X55" i="13"/>
  <c r="W55" i="13"/>
  <c r="V55" i="13"/>
  <c r="U55" i="13"/>
  <c r="T55" i="13"/>
  <c r="S55" i="13"/>
  <c r="R55" i="13"/>
  <c r="Q55" i="13"/>
  <c r="P55" i="13"/>
  <c r="O55" i="13"/>
  <c r="N55" i="13"/>
  <c r="M55" i="13"/>
  <c r="L55" i="13"/>
  <c r="K55" i="13"/>
  <c r="J55" i="13"/>
  <c r="I55" i="13"/>
  <c r="H55" i="13"/>
  <c r="G55" i="13"/>
  <c r="F55" i="13"/>
  <c r="E55" i="13"/>
  <c r="D55" i="13"/>
  <c r="AM54" i="13"/>
  <c r="AL54" i="13"/>
  <c r="AK54" i="13"/>
  <c r="AJ54" i="13"/>
  <c r="AI54" i="13"/>
  <c r="AH54" i="13"/>
  <c r="AG54" i="13"/>
  <c r="AF54" i="13"/>
  <c r="AE54" i="13"/>
  <c r="AD54" i="13"/>
  <c r="AC54" i="13"/>
  <c r="AB54" i="13"/>
  <c r="AA54" i="13"/>
  <c r="Z54" i="13"/>
  <c r="Y54" i="13"/>
  <c r="X54" i="13"/>
  <c r="W54" i="13"/>
  <c r="V54" i="13"/>
  <c r="U54" i="13"/>
  <c r="T54" i="13"/>
  <c r="S54" i="13"/>
  <c r="R54" i="13"/>
  <c r="Q54" i="13"/>
  <c r="P54" i="13"/>
  <c r="O54" i="13"/>
  <c r="N54" i="13"/>
  <c r="M54" i="13"/>
  <c r="L54" i="13"/>
  <c r="K54" i="13"/>
  <c r="J54" i="13"/>
  <c r="I54" i="13"/>
  <c r="H54" i="13"/>
  <c r="G54" i="13"/>
  <c r="F54" i="13"/>
  <c r="E54" i="13"/>
  <c r="D54" i="13"/>
  <c r="AM53" i="13"/>
  <c r="AL53" i="13"/>
  <c r="AK53" i="13"/>
  <c r="AJ53" i="13"/>
  <c r="AI53" i="13"/>
  <c r="AH53" i="13"/>
  <c r="AG53" i="13"/>
  <c r="AF53" i="13"/>
  <c r="AE53" i="13"/>
  <c r="AD53" i="13"/>
  <c r="AC53" i="13"/>
  <c r="AB53" i="13"/>
  <c r="AA53" i="13"/>
  <c r="Z53" i="13"/>
  <c r="Y53" i="13"/>
  <c r="X53" i="13"/>
  <c r="W53" i="13"/>
  <c r="V53" i="13"/>
  <c r="U53" i="13"/>
  <c r="T53" i="13"/>
  <c r="S53" i="13"/>
  <c r="R53" i="13"/>
  <c r="Q53" i="13"/>
  <c r="P53" i="13"/>
  <c r="O53" i="13"/>
  <c r="N53" i="13"/>
  <c r="M53" i="13"/>
  <c r="L53" i="13"/>
  <c r="K53" i="13"/>
  <c r="J53" i="13"/>
  <c r="I53" i="13"/>
  <c r="H53" i="13"/>
  <c r="G53" i="13"/>
  <c r="F53" i="13"/>
  <c r="E53" i="13"/>
  <c r="D53" i="13"/>
  <c r="AM52" i="13"/>
  <c r="AL52" i="13"/>
  <c r="AK52" i="13"/>
  <c r="AJ52" i="13"/>
  <c r="AI52" i="13"/>
  <c r="AH52" i="13"/>
  <c r="AG52" i="13"/>
  <c r="AF52" i="13"/>
  <c r="AE52" i="13"/>
  <c r="AD52" i="13"/>
  <c r="AC52" i="13"/>
  <c r="AB52" i="13"/>
  <c r="AA52" i="13"/>
  <c r="Z52" i="13"/>
  <c r="Y52" i="13"/>
  <c r="X52" i="13"/>
  <c r="W52" i="13"/>
  <c r="V52" i="13"/>
  <c r="U52" i="13"/>
  <c r="T52" i="13"/>
  <c r="S52" i="13"/>
  <c r="R52" i="13"/>
  <c r="Q52" i="13"/>
  <c r="P52" i="13"/>
  <c r="O52" i="13"/>
  <c r="N52" i="13"/>
  <c r="M52" i="13"/>
  <c r="L52" i="13"/>
  <c r="K52" i="13"/>
  <c r="J52" i="13"/>
  <c r="I52" i="13"/>
  <c r="H52" i="13"/>
  <c r="G52" i="13"/>
  <c r="F52" i="13"/>
  <c r="E52" i="13"/>
  <c r="D52" i="13"/>
  <c r="AM51" i="13"/>
  <c r="AL51" i="13"/>
  <c r="AK51" i="13"/>
  <c r="AJ51" i="13"/>
  <c r="AI51" i="13"/>
  <c r="AH51" i="13"/>
  <c r="AG51" i="13"/>
  <c r="AF51" i="13"/>
  <c r="AE51" i="13"/>
  <c r="AD51" i="13"/>
  <c r="AC51" i="13"/>
  <c r="AB51" i="13"/>
  <c r="AA51" i="13"/>
  <c r="Z51" i="13"/>
  <c r="Y51" i="13"/>
  <c r="X51" i="13"/>
  <c r="W51" i="13"/>
  <c r="V51" i="13"/>
  <c r="U51" i="13"/>
  <c r="T51" i="13"/>
  <c r="S51" i="13"/>
  <c r="R51" i="13"/>
  <c r="Q51" i="13"/>
  <c r="P51" i="13"/>
  <c r="O51" i="13"/>
  <c r="N51" i="13"/>
  <c r="M51" i="13"/>
  <c r="L51" i="13"/>
  <c r="K51" i="13"/>
  <c r="J51" i="13"/>
  <c r="I51" i="13"/>
  <c r="H51" i="13"/>
  <c r="G51" i="13"/>
  <c r="F51" i="13"/>
  <c r="E51" i="13"/>
  <c r="D51" i="13"/>
  <c r="AM50" i="13"/>
  <c r="AL50" i="13"/>
  <c r="AK50" i="13"/>
  <c r="AJ50" i="13"/>
  <c r="AI50" i="13"/>
  <c r="AH50" i="13"/>
  <c r="AG50" i="13"/>
  <c r="AF50" i="13"/>
  <c r="AE50" i="13"/>
  <c r="AD50" i="13"/>
  <c r="AC50" i="13"/>
  <c r="AB50" i="13"/>
  <c r="AA50" i="13"/>
  <c r="Z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AM49" i="13"/>
  <c r="AL49" i="13"/>
  <c r="AK49" i="13"/>
  <c r="AJ49" i="13"/>
  <c r="AI49" i="13"/>
  <c r="AH49" i="13"/>
  <c r="AG49" i="13"/>
  <c r="AF49" i="13"/>
  <c r="AE49" i="13"/>
  <c r="AD49" i="13"/>
  <c r="AC49" i="13"/>
  <c r="AB49" i="13"/>
  <c r="AA49" i="13"/>
  <c r="Z49" i="13"/>
  <c r="Y49" i="13"/>
  <c r="X49" i="13"/>
  <c r="W49" i="13"/>
  <c r="V49" i="13"/>
  <c r="U49" i="13"/>
  <c r="T49" i="13"/>
  <c r="S49" i="13"/>
  <c r="R49" i="13"/>
  <c r="Q49" i="13"/>
  <c r="P49" i="13"/>
  <c r="O49" i="13"/>
  <c r="N49" i="13"/>
  <c r="M49" i="13"/>
  <c r="L49" i="13"/>
  <c r="K49" i="13"/>
  <c r="J49" i="13"/>
  <c r="I49" i="13"/>
  <c r="H49" i="13"/>
  <c r="G49" i="13"/>
  <c r="F49" i="13"/>
  <c r="E49" i="13"/>
  <c r="D49" i="13"/>
  <c r="AM48" i="13"/>
  <c r="AL48" i="13"/>
  <c r="AK48" i="13"/>
  <c r="AJ48" i="13"/>
  <c r="AI48" i="13"/>
  <c r="AH48" i="13"/>
  <c r="AG48" i="13"/>
  <c r="AF48" i="13"/>
  <c r="AE48" i="13"/>
  <c r="AD48" i="13"/>
  <c r="AC48" i="13"/>
  <c r="AB48" i="13"/>
  <c r="AA48" i="13"/>
  <c r="Z48" i="13"/>
  <c r="Y48" i="13"/>
  <c r="X48" i="13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AM47" i="13"/>
  <c r="AL47" i="13"/>
  <c r="AK47" i="13"/>
  <c r="AJ47" i="13"/>
  <c r="AI47" i="13"/>
  <c r="AH47" i="13"/>
  <c r="AG47" i="13"/>
  <c r="AF47" i="13"/>
  <c r="AE47" i="13"/>
  <c r="AD47" i="13"/>
  <c r="AC47" i="13"/>
  <c r="AB47" i="13"/>
  <c r="AA47" i="13"/>
  <c r="Z47" i="13"/>
  <c r="Y47" i="13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AM85" i="12"/>
  <c r="AM83" i="12"/>
  <c r="AL83" i="12"/>
  <c r="AK83" i="12"/>
  <c r="AJ83" i="12"/>
  <c r="AI83" i="12"/>
  <c r="AH83" i="12"/>
  <c r="AG83" i="12"/>
  <c r="AF83" i="12"/>
  <c r="AE83" i="12"/>
  <c r="AD83" i="12"/>
  <c r="AC83" i="12"/>
  <c r="AB83" i="12"/>
  <c r="AA83" i="12"/>
  <c r="Z83" i="12"/>
  <c r="Y83" i="12"/>
  <c r="X83" i="12"/>
  <c r="W83" i="12"/>
  <c r="V83" i="12"/>
  <c r="U83" i="12"/>
  <c r="T83" i="12"/>
  <c r="S83" i="12"/>
  <c r="R83" i="12"/>
  <c r="Q83" i="12"/>
  <c r="P83" i="12"/>
  <c r="O83" i="12"/>
  <c r="N83" i="12"/>
  <c r="M83" i="12"/>
  <c r="L83" i="12"/>
  <c r="K83" i="12"/>
  <c r="J83" i="12"/>
  <c r="I83" i="12"/>
  <c r="H83" i="12"/>
  <c r="G83" i="12"/>
  <c r="F83" i="12"/>
  <c r="E83" i="12"/>
  <c r="D83" i="12"/>
  <c r="C85" i="12" s="1"/>
  <c r="D85" i="12" s="1"/>
  <c r="AM82" i="12"/>
  <c r="AL82" i="12"/>
  <c r="AK82" i="12"/>
  <c r="AJ82" i="12"/>
  <c r="AI82" i="12"/>
  <c r="AH82" i="12"/>
  <c r="AG82" i="12"/>
  <c r="AF82" i="12"/>
  <c r="AE82" i="12"/>
  <c r="AD82" i="12"/>
  <c r="AC82" i="12"/>
  <c r="AB82" i="12"/>
  <c r="AA82" i="12"/>
  <c r="Z82" i="12"/>
  <c r="Y82" i="12"/>
  <c r="X82" i="12"/>
  <c r="W82" i="12"/>
  <c r="V82" i="12"/>
  <c r="U82" i="12"/>
  <c r="T82" i="12"/>
  <c r="S82" i="12"/>
  <c r="R82" i="12"/>
  <c r="Q82" i="12"/>
  <c r="P82" i="12"/>
  <c r="O82" i="12"/>
  <c r="N82" i="12"/>
  <c r="M82" i="12"/>
  <c r="L82" i="12"/>
  <c r="K82" i="12"/>
  <c r="J82" i="12"/>
  <c r="I82" i="12"/>
  <c r="H82" i="12"/>
  <c r="G82" i="12"/>
  <c r="F82" i="12"/>
  <c r="E82" i="12"/>
  <c r="D82" i="12"/>
  <c r="AM81" i="12"/>
  <c r="AL81" i="12"/>
  <c r="AK81" i="12"/>
  <c r="AJ81" i="12"/>
  <c r="AI81" i="12"/>
  <c r="AH81" i="12"/>
  <c r="AG81" i="12"/>
  <c r="AF81" i="12"/>
  <c r="AE81" i="12"/>
  <c r="AD81" i="12"/>
  <c r="AC81" i="12"/>
  <c r="AB81" i="12"/>
  <c r="AA81" i="12"/>
  <c r="Z81" i="12"/>
  <c r="Y81" i="12"/>
  <c r="X81" i="12"/>
  <c r="W81" i="12"/>
  <c r="V81" i="12"/>
  <c r="U81" i="12"/>
  <c r="T81" i="12"/>
  <c r="S81" i="12"/>
  <c r="R81" i="12"/>
  <c r="Q81" i="12"/>
  <c r="P81" i="12"/>
  <c r="O81" i="12"/>
  <c r="N81" i="12"/>
  <c r="M81" i="12"/>
  <c r="L81" i="12"/>
  <c r="K81" i="12"/>
  <c r="J81" i="12"/>
  <c r="I81" i="12"/>
  <c r="H81" i="12"/>
  <c r="G81" i="12"/>
  <c r="F81" i="12"/>
  <c r="E81" i="12"/>
  <c r="D81" i="12"/>
  <c r="AM80" i="12"/>
  <c r="AL80" i="12"/>
  <c r="AK80" i="12"/>
  <c r="AJ80" i="12"/>
  <c r="AI80" i="12"/>
  <c r="AH80" i="12"/>
  <c r="AG80" i="12"/>
  <c r="AF80" i="12"/>
  <c r="AE80" i="12"/>
  <c r="AD80" i="12"/>
  <c r="AC80" i="12"/>
  <c r="AB80" i="12"/>
  <c r="AA80" i="12"/>
  <c r="Z80" i="12"/>
  <c r="Y80" i="12"/>
  <c r="X80" i="12"/>
  <c r="W80" i="12"/>
  <c r="V80" i="12"/>
  <c r="U80" i="12"/>
  <c r="T80" i="12"/>
  <c r="S80" i="12"/>
  <c r="R80" i="12"/>
  <c r="Q80" i="12"/>
  <c r="P80" i="12"/>
  <c r="O80" i="12"/>
  <c r="N80" i="12"/>
  <c r="M80" i="12"/>
  <c r="L80" i="12"/>
  <c r="K80" i="12"/>
  <c r="J80" i="12"/>
  <c r="I80" i="12"/>
  <c r="H80" i="12"/>
  <c r="G80" i="12"/>
  <c r="F80" i="12"/>
  <c r="E80" i="12"/>
  <c r="D80" i="12"/>
  <c r="AM79" i="12"/>
  <c r="AL79" i="12"/>
  <c r="AK79" i="12"/>
  <c r="AJ79" i="12"/>
  <c r="AI79" i="12"/>
  <c r="AH79" i="12"/>
  <c r="AG79" i="12"/>
  <c r="AF79" i="12"/>
  <c r="AE79" i="12"/>
  <c r="AD79" i="12"/>
  <c r="AC79" i="12"/>
  <c r="AB79" i="12"/>
  <c r="AA79" i="12"/>
  <c r="Z79" i="12"/>
  <c r="Y79" i="12"/>
  <c r="X79" i="12"/>
  <c r="W79" i="12"/>
  <c r="V79" i="12"/>
  <c r="U79" i="12"/>
  <c r="T79" i="12"/>
  <c r="S79" i="12"/>
  <c r="R79" i="12"/>
  <c r="Q79" i="12"/>
  <c r="P79" i="12"/>
  <c r="O79" i="12"/>
  <c r="N79" i="12"/>
  <c r="M79" i="12"/>
  <c r="L79" i="12"/>
  <c r="K79" i="12"/>
  <c r="J79" i="12"/>
  <c r="I79" i="12"/>
  <c r="H79" i="12"/>
  <c r="G79" i="12"/>
  <c r="F79" i="12"/>
  <c r="E79" i="12"/>
  <c r="D79" i="12"/>
  <c r="AM78" i="12"/>
  <c r="AL78" i="12"/>
  <c r="AK78" i="12"/>
  <c r="AJ78" i="12"/>
  <c r="AI78" i="12"/>
  <c r="AH78" i="12"/>
  <c r="AG78" i="12"/>
  <c r="AF78" i="12"/>
  <c r="AE78" i="12"/>
  <c r="AD78" i="12"/>
  <c r="AC78" i="12"/>
  <c r="AB78" i="12"/>
  <c r="AA78" i="12"/>
  <c r="Z78" i="12"/>
  <c r="Y78" i="12"/>
  <c r="X78" i="12"/>
  <c r="W78" i="12"/>
  <c r="V78" i="12"/>
  <c r="U78" i="12"/>
  <c r="T78" i="12"/>
  <c r="S78" i="12"/>
  <c r="R78" i="12"/>
  <c r="Q78" i="12"/>
  <c r="P78" i="12"/>
  <c r="O78" i="12"/>
  <c r="N78" i="12"/>
  <c r="M78" i="12"/>
  <c r="L78" i="12"/>
  <c r="K78" i="12"/>
  <c r="J78" i="12"/>
  <c r="I78" i="12"/>
  <c r="H78" i="12"/>
  <c r="G78" i="12"/>
  <c r="F78" i="12"/>
  <c r="E78" i="12"/>
  <c r="D78" i="12"/>
  <c r="AM77" i="12"/>
  <c r="AL77" i="12"/>
  <c r="AK77" i="12"/>
  <c r="AJ77" i="12"/>
  <c r="AI77" i="12"/>
  <c r="AH77" i="12"/>
  <c r="AG77" i="12"/>
  <c r="AF77" i="12"/>
  <c r="AE77" i="12"/>
  <c r="AD77" i="12"/>
  <c r="AC77" i="12"/>
  <c r="AB77" i="12"/>
  <c r="AA77" i="12"/>
  <c r="Z77" i="12"/>
  <c r="Y77" i="12"/>
  <c r="X77" i="12"/>
  <c r="W77" i="12"/>
  <c r="V77" i="12"/>
  <c r="U77" i="12"/>
  <c r="T77" i="12"/>
  <c r="S77" i="12"/>
  <c r="R77" i="12"/>
  <c r="Q77" i="12"/>
  <c r="P77" i="12"/>
  <c r="O77" i="12"/>
  <c r="N77" i="12"/>
  <c r="M77" i="12"/>
  <c r="L77" i="12"/>
  <c r="K77" i="12"/>
  <c r="J77" i="12"/>
  <c r="I77" i="12"/>
  <c r="H77" i="12"/>
  <c r="G77" i="12"/>
  <c r="F77" i="12"/>
  <c r="E77" i="12"/>
  <c r="D77" i="12"/>
  <c r="AM76" i="12"/>
  <c r="AL76" i="12"/>
  <c r="AK76" i="12"/>
  <c r="AJ76" i="12"/>
  <c r="AI76" i="12"/>
  <c r="AH76" i="12"/>
  <c r="AG76" i="12"/>
  <c r="AF76" i="12"/>
  <c r="AE76" i="12"/>
  <c r="AD76" i="12"/>
  <c r="AC76" i="12"/>
  <c r="AB76" i="12"/>
  <c r="AA76" i="12"/>
  <c r="Z76" i="12"/>
  <c r="Y76" i="12"/>
  <c r="X76" i="12"/>
  <c r="W76" i="12"/>
  <c r="V76" i="12"/>
  <c r="U76" i="12"/>
  <c r="T76" i="12"/>
  <c r="S76" i="12"/>
  <c r="R76" i="12"/>
  <c r="Q76" i="12"/>
  <c r="P76" i="12"/>
  <c r="O76" i="12"/>
  <c r="N76" i="12"/>
  <c r="M76" i="12"/>
  <c r="L76" i="12"/>
  <c r="K76" i="12"/>
  <c r="J76" i="12"/>
  <c r="I76" i="12"/>
  <c r="H76" i="12"/>
  <c r="G76" i="12"/>
  <c r="F76" i="12"/>
  <c r="E76" i="12"/>
  <c r="D76" i="12"/>
  <c r="AM75" i="12"/>
  <c r="AL75" i="12"/>
  <c r="AK75" i="12"/>
  <c r="AJ75" i="12"/>
  <c r="AI75" i="12"/>
  <c r="AH75" i="12"/>
  <c r="AG75" i="12"/>
  <c r="AF75" i="12"/>
  <c r="AE75" i="12"/>
  <c r="AD75" i="12"/>
  <c r="AC75" i="12"/>
  <c r="AB75" i="12"/>
  <c r="AA75" i="12"/>
  <c r="Z75" i="12"/>
  <c r="Y75" i="12"/>
  <c r="X75" i="12"/>
  <c r="W75" i="12"/>
  <c r="V75" i="12"/>
  <c r="U75" i="12"/>
  <c r="T75" i="12"/>
  <c r="S75" i="12"/>
  <c r="R75" i="12"/>
  <c r="Q75" i="12"/>
  <c r="P75" i="12"/>
  <c r="O75" i="12"/>
  <c r="N75" i="12"/>
  <c r="M75" i="12"/>
  <c r="L75" i="12"/>
  <c r="K75" i="12"/>
  <c r="J75" i="12"/>
  <c r="I75" i="12"/>
  <c r="H75" i="12"/>
  <c r="G75" i="12"/>
  <c r="F75" i="12"/>
  <c r="E75" i="12"/>
  <c r="D75" i="12"/>
  <c r="AM74" i="12"/>
  <c r="AL74" i="12"/>
  <c r="AK74" i="12"/>
  <c r="AJ74" i="12"/>
  <c r="AI74" i="12"/>
  <c r="AH74" i="12"/>
  <c r="AG74" i="12"/>
  <c r="AF74" i="12"/>
  <c r="AE74" i="12"/>
  <c r="AD74" i="12"/>
  <c r="AC74" i="12"/>
  <c r="AB74" i="12"/>
  <c r="AA74" i="12"/>
  <c r="Z74" i="12"/>
  <c r="Y74" i="12"/>
  <c r="X74" i="12"/>
  <c r="W74" i="12"/>
  <c r="V74" i="12"/>
  <c r="U74" i="12"/>
  <c r="T74" i="12"/>
  <c r="S74" i="12"/>
  <c r="R74" i="12"/>
  <c r="Q74" i="12"/>
  <c r="P74" i="12"/>
  <c r="O74" i="12"/>
  <c r="N74" i="12"/>
  <c r="M74" i="12"/>
  <c r="L74" i="12"/>
  <c r="K74" i="12"/>
  <c r="J74" i="12"/>
  <c r="I74" i="12"/>
  <c r="H74" i="12"/>
  <c r="G74" i="12"/>
  <c r="F74" i="12"/>
  <c r="E74" i="12"/>
  <c r="D74" i="12"/>
  <c r="AM73" i="12"/>
  <c r="AL73" i="12"/>
  <c r="AK73" i="12"/>
  <c r="AJ73" i="12"/>
  <c r="AI73" i="12"/>
  <c r="AH73" i="12"/>
  <c r="AG73" i="12"/>
  <c r="AF73" i="12"/>
  <c r="AE73" i="12"/>
  <c r="AD73" i="12"/>
  <c r="AC73" i="12"/>
  <c r="AB73" i="12"/>
  <c r="AA73" i="12"/>
  <c r="Z73" i="12"/>
  <c r="Y73" i="12"/>
  <c r="X73" i="12"/>
  <c r="W73" i="12"/>
  <c r="V73" i="12"/>
  <c r="U73" i="12"/>
  <c r="T73" i="12"/>
  <c r="S73" i="12"/>
  <c r="R73" i="12"/>
  <c r="Q73" i="12"/>
  <c r="P73" i="12"/>
  <c r="O73" i="12"/>
  <c r="N73" i="12"/>
  <c r="M73" i="12"/>
  <c r="L73" i="12"/>
  <c r="K73" i="12"/>
  <c r="J73" i="12"/>
  <c r="I73" i="12"/>
  <c r="H73" i="12"/>
  <c r="G73" i="12"/>
  <c r="F73" i="12"/>
  <c r="E73" i="12"/>
  <c r="D73" i="12"/>
  <c r="AM72" i="12"/>
  <c r="AL72" i="12"/>
  <c r="AK72" i="12"/>
  <c r="AJ72" i="12"/>
  <c r="AI72" i="12"/>
  <c r="AH72" i="12"/>
  <c r="AG72" i="12"/>
  <c r="AF72" i="12"/>
  <c r="AE72" i="12"/>
  <c r="AD72" i="12"/>
  <c r="AC72" i="12"/>
  <c r="AB72" i="12"/>
  <c r="AA72" i="12"/>
  <c r="Z72" i="12"/>
  <c r="Y72" i="12"/>
  <c r="X72" i="12"/>
  <c r="W72" i="12"/>
  <c r="V72" i="12"/>
  <c r="U72" i="12"/>
  <c r="T72" i="12"/>
  <c r="S72" i="12"/>
  <c r="R72" i="12"/>
  <c r="Q72" i="12"/>
  <c r="P72" i="12"/>
  <c r="O72" i="12"/>
  <c r="N72" i="12"/>
  <c r="M72" i="12"/>
  <c r="L72" i="12"/>
  <c r="K72" i="12"/>
  <c r="J72" i="12"/>
  <c r="I72" i="12"/>
  <c r="H72" i="12"/>
  <c r="G72" i="12"/>
  <c r="F72" i="12"/>
  <c r="E72" i="12"/>
  <c r="D72" i="12"/>
  <c r="AM71" i="12"/>
  <c r="AL71" i="12"/>
  <c r="AK71" i="12"/>
  <c r="AJ71" i="12"/>
  <c r="AI71" i="12"/>
  <c r="AH71" i="12"/>
  <c r="AG71" i="12"/>
  <c r="AF71" i="12"/>
  <c r="AE71" i="12"/>
  <c r="AD71" i="12"/>
  <c r="AC71" i="12"/>
  <c r="AB71" i="12"/>
  <c r="AA71" i="12"/>
  <c r="Z71" i="12"/>
  <c r="Y71" i="12"/>
  <c r="X71" i="12"/>
  <c r="W71" i="12"/>
  <c r="V71" i="12"/>
  <c r="U71" i="12"/>
  <c r="T71" i="12"/>
  <c r="S71" i="12"/>
  <c r="R71" i="12"/>
  <c r="Q71" i="12"/>
  <c r="P71" i="12"/>
  <c r="O71" i="12"/>
  <c r="N71" i="12"/>
  <c r="M71" i="12"/>
  <c r="L71" i="12"/>
  <c r="K71" i="12"/>
  <c r="J71" i="12"/>
  <c r="I71" i="12"/>
  <c r="H71" i="12"/>
  <c r="G71" i="12"/>
  <c r="F71" i="12"/>
  <c r="E71" i="12"/>
  <c r="D71" i="12"/>
  <c r="AM70" i="12"/>
  <c r="AL70" i="12"/>
  <c r="AK70" i="12"/>
  <c r="AJ70" i="12"/>
  <c r="AI70" i="12"/>
  <c r="AH70" i="12"/>
  <c r="AG70" i="12"/>
  <c r="AF70" i="12"/>
  <c r="AE70" i="12"/>
  <c r="AD70" i="12"/>
  <c r="AC70" i="12"/>
  <c r="AB70" i="12"/>
  <c r="AA70" i="12"/>
  <c r="Z70" i="12"/>
  <c r="Y70" i="12"/>
  <c r="X70" i="12"/>
  <c r="W70" i="12"/>
  <c r="V70" i="12"/>
  <c r="U70" i="12"/>
  <c r="T70" i="12"/>
  <c r="S70" i="12"/>
  <c r="R70" i="12"/>
  <c r="Q70" i="12"/>
  <c r="P70" i="12"/>
  <c r="O70" i="12"/>
  <c r="N70" i="12"/>
  <c r="M70" i="12"/>
  <c r="L70" i="12"/>
  <c r="K70" i="12"/>
  <c r="J70" i="12"/>
  <c r="I70" i="12"/>
  <c r="H70" i="12"/>
  <c r="G70" i="12"/>
  <c r="F70" i="12"/>
  <c r="E70" i="12"/>
  <c r="D70" i="12"/>
  <c r="AM69" i="12"/>
  <c r="AL69" i="12"/>
  <c r="AK69" i="12"/>
  <c r="AJ69" i="12"/>
  <c r="AI69" i="12"/>
  <c r="AH69" i="12"/>
  <c r="AG69" i="12"/>
  <c r="AF69" i="12"/>
  <c r="AE69" i="12"/>
  <c r="AD69" i="12"/>
  <c r="AC69" i="12"/>
  <c r="AB69" i="12"/>
  <c r="AA69" i="12"/>
  <c r="Z69" i="12"/>
  <c r="Y69" i="12"/>
  <c r="X69" i="12"/>
  <c r="W69" i="12"/>
  <c r="V69" i="12"/>
  <c r="U69" i="12"/>
  <c r="T69" i="12"/>
  <c r="S69" i="12"/>
  <c r="R69" i="12"/>
  <c r="Q69" i="12"/>
  <c r="P69" i="12"/>
  <c r="O69" i="12"/>
  <c r="N69" i="12"/>
  <c r="M69" i="12"/>
  <c r="L69" i="12"/>
  <c r="K69" i="12"/>
  <c r="J69" i="12"/>
  <c r="I69" i="12"/>
  <c r="H69" i="12"/>
  <c r="G69" i="12"/>
  <c r="F69" i="12"/>
  <c r="E69" i="12"/>
  <c r="D69" i="12"/>
  <c r="AM68" i="12"/>
  <c r="AL68" i="12"/>
  <c r="AK68" i="12"/>
  <c r="AJ68" i="12"/>
  <c r="AI68" i="12"/>
  <c r="AH68" i="12"/>
  <c r="AG68" i="12"/>
  <c r="AF68" i="12"/>
  <c r="AE68" i="12"/>
  <c r="AD68" i="12"/>
  <c r="AC68" i="12"/>
  <c r="AB68" i="12"/>
  <c r="AA68" i="12"/>
  <c r="Z68" i="12"/>
  <c r="Y68" i="12"/>
  <c r="X68" i="12"/>
  <c r="W68" i="12"/>
  <c r="V68" i="12"/>
  <c r="U68" i="12"/>
  <c r="T68" i="12"/>
  <c r="S68" i="12"/>
  <c r="R68" i="12"/>
  <c r="Q68" i="12"/>
  <c r="P68" i="12"/>
  <c r="O68" i="12"/>
  <c r="N68" i="12"/>
  <c r="M68" i="12"/>
  <c r="L68" i="12"/>
  <c r="K68" i="12"/>
  <c r="J68" i="12"/>
  <c r="I68" i="12"/>
  <c r="H68" i="12"/>
  <c r="G68" i="12"/>
  <c r="F68" i="12"/>
  <c r="E68" i="12"/>
  <c r="D68" i="12"/>
  <c r="AM67" i="12"/>
  <c r="AL67" i="12"/>
  <c r="AK67" i="12"/>
  <c r="AJ67" i="12"/>
  <c r="AI67" i="12"/>
  <c r="AH67" i="12"/>
  <c r="AG67" i="12"/>
  <c r="AF67" i="12"/>
  <c r="AE67" i="12"/>
  <c r="AD67" i="12"/>
  <c r="AC67" i="12"/>
  <c r="AB67" i="12"/>
  <c r="AA67" i="12"/>
  <c r="Z67" i="12"/>
  <c r="Y67" i="12"/>
  <c r="X67" i="12"/>
  <c r="W67" i="12"/>
  <c r="V67" i="12"/>
  <c r="U67" i="12"/>
  <c r="T67" i="12"/>
  <c r="S67" i="12"/>
  <c r="R67" i="12"/>
  <c r="Q67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AM66" i="12"/>
  <c r="AL66" i="12"/>
  <c r="AK66" i="12"/>
  <c r="AJ66" i="12"/>
  <c r="AI66" i="12"/>
  <c r="AH66" i="12"/>
  <c r="AG66" i="12"/>
  <c r="AF66" i="12"/>
  <c r="AE66" i="12"/>
  <c r="AD66" i="12"/>
  <c r="AC66" i="12"/>
  <c r="AB66" i="12"/>
  <c r="AA66" i="12"/>
  <c r="Z66" i="12"/>
  <c r="Y66" i="12"/>
  <c r="X66" i="12"/>
  <c r="W66" i="12"/>
  <c r="V66" i="12"/>
  <c r="U66" i="12"/>
  <c r="T66" i="12"/>
  <c r="S66" i="12"/>
  <c r="R66" i="12"/>
  <c r="Q66" i="12"/>
  <c r="P66" i="12"/>
  <c r="O66" i="12"/>
  <c r="N66" i="12"/>
  <c r="M66" i="12"/>
  <c r="L66" i="12"/>
  <c r="K66" i="12"/>
  <c r="J66" i="12"/>
  <c r="I66" i="12"/>
  <c r="H66" i="12"/>
  <c r="G66" i="12"/>
  <c r="F66" i="12"/>
  <c r="E66" i="12"/>
  <c r="D66" i="12"/>
  <c r="AM65" i="12"/>
  <c r="AL65" i="12"/>
  <c r="AK65" i="12"/>
  <c r="AJ65" i="12"/>
  <c r="AI65" i="12"/>
  <c r="AH65" i="12"/>
  <c r="AG65" i="12"/>
  <c r="AF65" i="12"/>
  <c r="AE65" i="12"/>
  <c r="AD65" i="12"/>
  <c r="AC65" i="12"/>
  <c r="AB65" i="12"/>
  <c r="AA65" i="12"/>
  <c r="Z65" i="12"/>
  <c r="Y65" i="12"/>
  <c r="X65" i="12"/>
  <c r="W65" i="12"/>
  <c r="V65" i="12"/>
  <c r="U65" i="12"/>
  <c r="T65" i="12"/>
  <c r="S65" i="12"/>
  <c r="R65" i="12"/>
  <c r="Q65" i="12"/>
  <c r="P65" i="12"/>
  <c r="O65" i="12"/>
  <c r="N65" i="12"/>
  <c r="M65" i="12"/>
  <c r="L65" i="12"/>
  <c r="K65" i="12"/>
  <c r="J65" i="12"/>
  <c r="I65" i="12"/>
  <c r="H65" i="12"/>
  <c r="G65" i="12"/>
  <c r="F65" i="12"/>
  <c r="E65" i="12"/>
  <c r="D65" i="12"/>
  <c r="AM64" i="12"/>
  <c r="AL64" i="12"/>
  <c r="AK64" i="12"/>
  <c r="AJ64" i="12"/>
  <c r="AI64" i="12"/>
  <c r="AH64" i="12"/>
  <c r="AG64" i="12"/>
  <c r="AF64" i="12"/>
  <c r="AE64" i="12"/>
  <c r="AD64" i="12"/>
  <c r="AC64" i="12"/>
  <c r="AB64" i="12"/>
  <c r="AA64" i="12"/>
  <c r="Z64" i="12"/>
  <c r="Y64" i="12"/>
  <c r="X64" i="12"/>
  <c r="W64" i="12"/>
  <c r="V64" i="12"/>
  <c r="U64" i="12"/>
  <c r="T64" i="12"/>
  <c r="S64" i="12"/>
  <c r="R64" i="12"/>
  <c r="Q64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AM63" i="12"/>
  <c r="AL63" i="12"/>
  <c r="AK63" i="12"/>
  <c r="AJ63" i="12"/>
  <c r="AI63" i="12"/>
  <c r="AH63" i="12"/>
  <c r="AG63" i="12"/>
  <c r="AF63" i="12"/>
  <c r="AE63" i="12"/>
  <c r="AD63" i="12"/>
  <c r="AC63" i="12"/>
  <c r="AB63" i="12"/>
  <c r="AA63" i="12"/>
  <c r="Z63" i="12"/>
  <c r="Y63" i="12"/>
  <c r="X63" i="12"/>
  <c r="W63" i="12"/>
  <c r="V63" i="12"/>
  <c r="U63" i="12"/>
  <c r="T63" i="12"/>
  <c r="S63" i="12"/>
  <c r="R63" i="12"/>
  <c r="Q63" i="12"/>
  <c r="P63" i="12"/>
  <c r="O63" i="12"/>
  <c r="N63" i="12"/>
  <c r="M63" i="12"/>
  <c r="L63" i="12"/>
  <c r="K63" i="12"/>
  <c r="J63" i="12"/>
  <c r="I63" i="12"/>
  <c r="H63" i="12"/>
  <c r="G63" i="12"/>
  <c r="F63" i="12"/>
  <c r="E63" i="12"/>
  <c r="D63" i="12"/>
  <c r="AM62" i="12"/>
  <c r="AL62" i="12"/>
  <c r="AK62" i="12"/>
  <c r="AJ62" i="12"/>
  <c r="AI62" i="12"/>
  <c r="AH62" i="12"/>
  <c r="AG62" i="12"/>
  <c r="AF62" i="12"/>
  <c r="AE62" i="12"/>
  <c r="AD62" i="12"/>
  <c r="AC62" i="12"/>
  <c r="AB62" i="12"/>
  <c r="AA62" i="12"/>
  <c r="Z62" i="12"/>
  <c r="Y62" i="12"/>
  <c r="X62" i="12"/>
  <c r="W62" i="12"/>
  <c r="V62" i="12"/>
  <c r="U62" i="12"/>
  <c r="T62" i="12"/>
  <c r="S62" i="12"/>
  <c r="R62" i="12"/>
  <c r="Q62" i="12"/>
  <c r="P62" i="12"/>
  <c r="O62" i="12"/>
  <c r="N62" i="12"/>
  <c r="M62" i="12"/>
  <c r="L62" i="12"/>
  <c r="K62" i="12"/>
  <c r="J62" i="12"/>
  <c r="I62" i="12"/>
  <c r="H62" i="12"/>
  <c r="G62" i="12"/>
  <c r="F62" i="12"/>
  <c r="E62" i="12"/>
  <c r="D62" i="12"/>
  <c r="AM61" i="12"/>
  <c r="AL61" i="12"/>
  <c r="AK61" i="12"/>
  <c r="AJ61" i="12"/>
  <c r="AI61" i="12"/>
  <c r="AH61" i="12"/>
  <c r="AG61" i="12"/>
  <c r="AF61" i="12"/>
  <c r="AE61" i="12"/>
  <c r="AD61" i="12"/>
  <c r="AC61" i="12"/>
  <c r="AB61" i="12"/>
  <c r="AA61" i="12"/>
  <c r="Z61" i="12"/>
  <c r="Y61" i="12"/>
  <c r="X61" i="12"/>
  <c r="W61" i="12"/>
  <c r="V61" i="12"/>
  <c r="U61" i="12"/>
  <c r="T61" i="12"/>
  <c r="S61" i="12"/>
  <c r="R61" i="12"/>
  <c r="Q61" i="12"/>
  <c r="P61" i="12"/>
  <c r="O61" i="12"/>
  <c r="N61" i="12"/>
  <c r="M61" i="12"/>
  <c r="L61" i="12"/>
  <c r="K61" i="12"/>
  <c r="J61" i="12"/>
  <c r="I61" i="12"/>
  <c r="H61" i="12"/>
  <c r="G61" i="12"/>
  <c r="F61" i="12"/>
  <c r="E61" i="12"/>
  <c r="D61" i="12"/>
  <c r="AM60" i="12"/>
  <c r="AL60" i="12"/>
  <c r="AK60" i="12"/>
  <c r="AJ60" i="12"/>
  <c r="AI60" i="12"/>
  <c r="AH60" i="12"/>
  <c r="AG60" i="12"/>
  <c r="AF60" i="12"/>
  <c r="AE60" i="12"/>
  <c r="AD60" i="12"/>
  <c r="AC60" i="12"/>
  <c r="AB60" i="12"/>
  <c r="AA60" i="12"/>
  <c r="Z60" i="12"/>
  <c r="Y60" i="12"/>
  <c r="X60" i="12"/>
  <c r="W60" i="12"/>
  <c r="V60" i="12"/>
  <c r="U60" i="12"/>
  <c r="T60" i="12"/>
  <c r="S60" i="12"/>
  <c r="R60" i="12"/>
  <c r="Q60" i="12"/>
  <c r="P60" i="12"/>
  <c r="O60" i="12"/>
  <c r="N60" i="12"/>
  <c r="M60" i="12"/>
  <c r="L60" i="12"/>
  <c r="K60" i="12"/>
  <c r="J60" i="12"/>
  <c r="I60" i="12"/>
  <c r="H60" i="12"/>
  <c r="G60" i="12"/>
  <c r="F60" i="12"/>
  <c r="E60" i="12"/>
  <c r="D60" i="12"/>
  <c r="AM59" i="12"/>
  <c r="AL59" i="12"/>
  <c r="AK59" i="12"/>
  <c r="AJ59" i="12"/>
  <c r="AI59" i="12"/>
  <c r="AH59" i="12"/>
  <c r="AG59" i="12"/>
  <c r="AF59" i="12"/>
  <c r="AE59" i="12"/>
  <c r="AD59" i="12"/>
  <c r="AC59" i="12"/>
  <c r="AB59" i="12"/>
  <c r="AA59" i="12"/>
  <c r="Z59" i="12"/>
  <c r="Y59" i="12"/>
  <c r="X59" i="12"/>
  <c r="W59" i="12"/>
  <c r="V59" i="12"/>
  <c r="U59" i="12"/>
  <c r="T59" i="12"/>
  <c r="S59" i="12"/>
  <c r="R59" i="12"/>
  <c r="Q59" i="12"/>
  <c r="P59" i="12"/>
  <c r="O59" i="12"/>
  <c r="N59" i="12"/>
  <c r="M59" i="12"/>
  <c r="L59" i="12"/>
  <c r="K59" i="12"/>
  <c r="J59" i="12"/>
  <c r="I59" i="12"/>
  <c r="H59" i="12"/>
  <c r="G59" i="12"/>
  <c r="F59" i="12"/>
  <c r="E59" i="12"/>
  <c r="D59" i="12"/>
  <c r="AM58" i="12"/>
  <c r="AL58" i="12"/>
  <c r="AK58" i="12"/>
  <c r="AJ58" i="12"/>
  <c r="AI58" i="12"/>
  <c r="AH58" i="12"/>
  <c r="AG58" i="12"/>
  <c r="AF58" i="12"/>
  <c r="AE58" i="12"/>
  <c r="AD58" i="12"/>
  <c r="AC58" i="12"/>
  <c r="AB58" i="12"/>
  <c r="AA58" i="12"/>
  <c r="Z58" i="12"/>
  <c r="Y58" i="12"/>
  <c r="X58" i="12"/>
  <c r="W58" i="12"/>
  <c r="V58" i="12"/>
  <c r="U58" i="12"/>
  <c r="T58" i="12"/>
  <c r="S58" i="12"/>
  <c r="R58" i="12"/>
  <c r="Q58" i="12"/>
  <c r="P58" i="12"/>
  <c r="O58" i="12"/>
  <c r="N58" i="12"/>
  <c r="M58" i="12"/>
  <c r="L58" i="12"/>
  <c r="K58" i="12"/>
  <c r="J58" i="12"/>
  <c r="I58" i="12"/>
  <c r="H58" i="12"/>
  <c r="G58" i="12"/>
  <c r="F58" i="12"/>
  <c r="E58" i="12"/>
  <c r="D58" i="12"/>
  <c r="AM57" i="12"/>
  <c r="AL57" i="12"/>
  <c r="AK57" i="12"/>
  <c r="AJ57" i="12"/>
  <c r="AI57" i="12"/>
  <c r="AH57" i="12"/>
  <c r="AG57" i="12"/>
  <c r="AF57" i="12"/>
  <c r="AE57" i="12"/>
  <c r="AD57" i="12"/>
  <c r="AC57" i="12"/>
  <c r="AB57" i="12"/>
  <c r="AA57" i="12"/>
  <c r="Z57" i="12"/>
  <c r="Y57" i="12"/>
  <c r="X57" i="12"/>
  <c r="W57" i="12"/>
  <c r="V57" i="12"/>
  <c r="U57" i="12"/>
  <c r="T57" i="12"/>
  <c r="S57" i="12"/>
  <c r="R57" i="12"/>
  <c r="Q57" i="12"/>
  <c r="P57" i="12"/>
  <c r="O57" i="12"/>
  <c r="N57" i="12"/>
  <c r="M57" i="12"/>
  <c r="L57" i="12"/>
  <c r="K57" i="12"/>
  <c r="J57" i="12"/>
  <c r="I57" i="12"/>
  <c r="H57" i="12"/>
  <c r="G57" i="12"/>
  <c r="F57" i="12"/>
  <c r="E57" i="12"/>
  <c r="D57" i="12"/>
  <c r="AM56" i="12"/>
  <c r="AL56" i="12"/>
  <c r="AK56" i="12"/>
  <c r="AJ56" i="12"/>
  <c r="AI56" i="12"/>
  <c r="AH56" i="12"/>
  <c r="AG56" i="12"/>
  <c r="AF56" i="12"/>
  <c r="AE56" i="12"/>
  <c r="AD56" i="12"/>
  <c r="AC56" i="12"/>
  <c r="AB56" i="12"/>
  <c r="AA56" i="12"/>
  <c r="Z56" i="12"/>
  <c r="Y56" i="12"/>
  <c r="X56" i="12"/>
  <c r="W56" i="12"/>
  <c r="V56" i="12"/>
  <c r="U56" i="12"/>
  <c r="T56" i="12"/>
  <c r="S56" i="12"/>
  <c r="R56" i="12"/>
  <c r="Q56" i="12"/>
  <c r="P56" i="12"/>
  <c r="O56" i="12"/>
  <c r="N56" i="12"/>
  <c r="M56" i="12"/>
  <c r="L56" i="12"/>
  <c r="K56" i="12"/>
  <c r="J56" i="12"/>
  <c r="I56" i="12"/>
  <c r="H56" i="12"/>
  <c r="G56" i="12"/>
  <c r="F56" i="12"/>
  <c r="E56" i="12"/>
  <c r="D56" i="12"/>
  <c r="AM55" i="12"/>
  <c r="AL55" i="12"/>
  <c r="AK55" i="12"/>
  <c r="AJ55" i="12"/>
  <c r="AI55" i="12"/>
  <c r="AH55" i="12"/>
  <c r="AG55" i="12"/>
  <c r="AF55" i="12"/>
  <c r="AE55" i="12"/>
  <c r="AD55" i="12"/>
  <c r="AC55" i="12"/>
  <c r="AB55" i="12"/>
  <c r="AA55" i="12"/>
  <c r="Z55" i="12"/>
  <c r="Y55" i="12"/>
  <c r="X55" i="12"/>
  <c r="W55" i="12"/>
  <c r="V55" i="12"/>
  <c r="U55" i="12"/>
  <c r="T55" i="12"/>
  <c r="S55" i="12"/>
  <c r="R55" i="12"/>
  <c r="Q55" i="12"/>
  <c r="P55" i="12"/>
  <c r="O55" i="12"/>
  <c r="N55" i="12"/>
  <c r="M55" i="12"/>
  <c r="L55" i="12"/>
  <c r="K55" i="12"/>
  <c r="J55" i="12"/>
  <c r="I55" i="12"/>
  <c r="H55" i="12"/>
  <c r="G55" i="12"/>
  <c r="F55" i="12"/>
  <c r="E55" i="12"/>
  <c r="D55" i="12"/>
  <c r="AM54" i="12"/>
  <c r="AL54" i="12"/>
  <c r="AK54" i="12"/>
  <c r="AJ54" i="12"/>
  <c r="AI54" i="12"/>
  <c r="AH54" i="12"/>
  <c r="AG54" i="12"/>
  <c r="AF54" i="12"/>
  <c r="AE54" i="12"/>
  <c r="AD54" i="12"/>
  <c r="AC54" i="12"/>
  <c r="AB54" i="12"/>
  <c r="AA54" i="12"/>
  <c r="Z54" i="12"/>
  <c r="Y54" i="12"/>
  <c r="X54" i="12"/>
  <c r="W54" i="12"/>
  <c r="V54" i="12"/>
  <c r="U54" i="12"/>
  <c r="T54" i="12"/>
  <c r="S54" i="12"/>
  <c r="R54" i="12"/>
  <c r="Q54" i="12"/>
  <c r="P54" i="12"/>
  <c r="O54" i="12"/>
  <c r="N54" i="12"/>
  <c r="M54" i="12"/>
  <c r="L54" i="12"/>
  <c r="K54" i="12"/>
  <c r="J54" i="12"/>
  <c r="I54" i="12"/>
  <c r="H54" i="12"/>
  <c r="G54" i="12"/>
  <c r="F54" i="12"/>
  <c r="E54" i="12"/>
  <c r="D54" i="12"/>
  <c r="AM53" i="12"/>
  <c r="AL53" i="12"/>
  <c r="AK53" i="12"/>
  <c r="AJ53" i="12"/>
  <c r="AI53" i="12"/>
  <c r="AH53" i="12"/>
  <c r="AG53" i="12"/>
  <c r="AF53" i="12"/>
  <c r="AE53" i="12"/>
  <c r="AD53" i="12"/>
  <c r="AC53" i="12"/>
  <c r="AB53" i="12"/>
  <c r="AA53" i="12"/>
  <c r="Z53" i="12"/>
  <c r="Y53" i="12"/>
  <c r="X53" i="12"/>
  <c r="W53" i="12"/>
  <c r="V53" i="12"/>
  <c r="U53" i="12"/>
  <c r="T53" i="12"/>
  <c r="S53" i="12"/>
  <c r="R53" i="12"/>
  <c r="Q53" i="12"/>
  <c r="P53" i="12"/>
  <c r="O53" i="12"/>
  <c r="N53" i="12"/>
  <c r="M53" i="12"/>
  <c r="L53" i="12"/>
  <c r="K53" i="12"/>
  <c r="J53" i="12"/>
  <c r="I53" i="12"/>
  <c r="H53" i="12"/>
  <c r="G53" i="12"/>
  <c r="F53" i="12"/>
  <c r="E53" i="12"/>
  <c r="D53" i="12"/>
  <c r="AM52" i="12"/>
  <c r="AL52" i="12"/>
  <c r="AK52" i="12"/>
  <c r="AJ52" i="12"/>
  <c r="AI52" i="12"/>
  <c r="AH52" i="12"/>
  <c r="AG52" i="12"/>
  <c r="AF52" i="12"/>
  <c r="AE52" i="12"/>
  <c r="AD52" i="12"/>
  <c r="AC52" i="12"/>
  <c r="AB52" i="12"/>
  <c r="AA52" i="12"/>
  <c r="Z52" i="12"/>
  <c r="Y52" i="12"/>
  <c r="X52" i="12"/>
  <c r="W52" i="12"/>
  <c r="V52" i="12"/>
  <c r="U52" i="12"/>
  <c r="T52" i="12"/>
  <c r="S52" i="12"/>
  <c r="R52" i="12"/>
  <c r="Q52" i="12"/>
  <c r="P52" i="12"/>
  <c r="O52" i="12"/>
  <c r="N52" i="12"/>
  <c r="M52" i="12"/>
  <c r="L52" i="12"/>
  <c r="K52" i="12"/>
  <c r="J52" i="12"/>
  <c r="I52" i="12"/>
  <c r="H52" i="12"/>
  <c r="G52" i="12"/>
  <c r="F52" i="12"/>
  <c r="E52" i="12"/>
  <c r="D52" i="12"/>
  <c r="AM51" i="12"/>
  <c r="AL51" i="12"/>
  <c r="AK51" i="12"/>
  <c r="AJ51" i="12"/>
  <c r="AI51" i="12"/>
  <c r="AH51" i="12"/>
  <c r="AG51" i="12"/>
  <c r="AF51" i="12"/>
  <c r="AE51" i="12"/>
  <c r="AD51" i="12"/>
  <c r="AC51" i="12"/>
  <c r="AB51" i="12"/>
  <c r="AA51" i="12"/>
  <c r="Z51" i="12"/>
  <c r="Y51" i="12"/>
  <c r="X51" i="12"/>
  <c r="W51" i="12"/>
  <c r="V51" i="12"/>
  <c r="U51" i="12"/>
  <c r="T51" i="12"/>
  <c r="S51" i="12"/>
  <c r="R51" i="12"/>
  <c r="Q51" i="12"/>
  <c r="P51" i="12"/>
  <c r="O51" i="12"/>
  <c r="N51" i="12"/>
  <c r="M51" i="12"/>
  <c r="L51" i="12"/>
  <c r="K51" i="12"/>
  <c r="J51" i="12"/>
  <c r="I51" i="12"/>
  <c r="H51" i="12"/>
  <c r="G51" i="12"/>
  <c r="F51" i="12"/>
  <c r="E51" i="12"/>
  <c r="D51" i="12"/>
  <c r="AM50" i="12"/>
  <c r="AL50" i="12"/>
  <c r="AK50" i="12"/>
  <c r="AJ50" i="12"/>
  <c r="AI50" i="12"/>
  <c r="AH50" i="12"/>
  <c r="AG50" i="12"/>
  <c r="AF50" i="12"/>
  <c r="AE50" i="12"/>
  <c r="AD50" i="12"/>
  <c r="AC50" i="12"/>
  <c r="AB50" i="12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AM49" i="12"/>
  <c r="AL49" i="12"/>
  <c r="AK49" i="12"/>
  <c r="AJ49" i="12"/>
  <c r="AI49" i="12"/>
  <c r="AH49" i="12"/>
  <c r="AG49" i="12"/>
  <c r="AF49" i="12"/>
  <c r="AE49" i="12"/>
  <c r="AD49" i="12"/>
  <c r="AC49" i="12"/>
  <c r="AB49" i="12"/>
  <c r="AA49" i="12"/>
  <c r="Z49" i="12"/>
  <c r="Y49" i="12"/>
  <c r="X49" i="12"/>
  <c r="W49" i="12"/>
  <c r="V49" i="12"/>
  <c r="U49" i="12"/>
  <c r="T49" i="12"/>
  <c r="S49" i="12"/>
  <c r="R49" i="12"/>
  <c r="Q49" i="12"/>
  <c r="P49" i="12"/>
  <c r="O49" i="12"/>
  <c r="N49" i="12"/>
  <c r="M49" i="12"/>
  <c r="L49" i="12"/>
  <c r="K49" i="12"/>
  <c r="J49" i="12"/>
  <c r="I49" i="12"/>
  <c r="H49" i="12"/>
  <c r="G49" i="12"/>
  <c r="F49" i="12"/>
  <c r="E49" i="12"/>
  <c r="D49" i="12"/>
  <c r="AM48" i="12"/>
  <c r="AL48" i="12"/>
  <c r="AK48" i="12"/>
  <c r="AJ48" i="12"/>
  <c r="AI48" i="12"/>
  <c r="AH48" i="12"/>
  <c r="AG48" i="12"/>
  <c r="AF48" i="12"/>
  <c r="AE48" i="12"/>
  <c r="AD48" i="12"/>
  <c r="AC48" i="12"/>
  <c r="AB48" i="12"/>
  <c r="AA48" i="12"/>
  <c r="Z48" i="12"/>
  <c r="Y48" i="12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AM47" i="12"/>
  <c r="AL47" i="12"/>
  <c r="AK47" i="12"/>
  <c r="AJ47" i="12"/>
  <c r="AI47" i="12"/>
  <c r="AH47" i="12"/>
  <c r="AG47" i="12"/>
  <c r="AF47" i="12"/>
  <c r="AE47" i="12"/>
  <c r="AD47" i="12"/>
  <c r="AC47" i="12"/>
  <c r="AB47" i="12"/>
  <c r="AA47" i="12"/>
  <c r="Z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AM85" i="11"/>
  <c r="AM83" i="11"/>
  <c r="AL83" i="11"/>
  <c r="AK83" i="11"/>
  <c r="AJ83" i="11"/>
  <c r="AI83" i="11"/>
  <c r="AH83" i="11"/>
  <c r="AG83" i="11"/>
  <c r="AF83" i="11"/>
  <c r="AE83" i="11"/>
  <c r="AD83" i="11"/>
  <c r="AC83" i="11"/>
  <c r="AB83" i="11"/>
  <c r="AA83" i="11"/>
  <c r="Z83" i="11"/>
  <c r="C85" i="11" s="1"/>
  <c r="Z85" i="11" s="1"/>
  <c r="Y83" i="11"/>
  <c r="X83" i="11"/>
  <c r="W83" i="11"/>
  <c r="V83" i="11"/>
  <c r="U83" i="11"/>
  <c r="T83" i="11"/>
  <c r="S83" i="11"/>
  <c r="R83" i="11"/>
  <c r="Q83" i="11"/>
  <c r="P83" i="11"/>
  <c r="O83" i="11"/>
  <c r="N83" i="11"/>
  <c r="M83" i="11"/>
  <c r="L83" i="11"/>
  <c r="K83" i="11"/>
  <c r="J83" i="11"/>
  <c r="I83" i="11"/>
  <c r="H83" i="11"/>
  <c r="G83" i="11"/>
  <c r="F83" i="11"/>
  <c r="E83" i="11"/>
  <c r="D83" i="11"/>
  <c r="AM82" i="11"/>
  <c r="AL82" i="11"/>
  <c r="AK82" i="11"/>
  <c r="AJ82" i="11"/>
  <c r="AI82" i="11"/>
  <c r="AH82" i="11"/>
  <c r="AG82" i="11"/>
  <c r="AF82" i="11"/>
  <c r="AE82" i="11"/>
  <c r="AD82" i="11"/>
  <c r="AC82" i="11"/>
  <c r="AB82" i="11"/>
  <c r="AA82" i="11"/>
  <c r="Z82" i="11"/>
  <c r="Y82" i="11"/>
  <c r="X82" i="11"/>
  <c r="W82" i="11"/>
  <c r="V82" i="11"/>
  <c r="U82" i="11"/>
  <c r="T82" i="11"/>
  <c r="S82" i="11"/>
  <c r="R82" i="11"/>
  <c r="Q82" i="11"/>
  <c r="P82" i="11"/>
  <c r="O82" i="11"/>
  <c r="N82" i="11"/>
  <c r="M82" i="11"/>
  <c r="L82" i="11"/>
  <c r="K82" i="11"/>
  <c r="J82" i="11"/>
  <c r="I82" i="11"/>
  <c r="H82" i="11"/>
  <c r="G82" i="11"/>
  <c r="F82" i="11"/>
  <c r="E82" i="11"/>
  <c r="D82" i="11"/>
  <c r="AM81" i="11"/>
  <c r="AL81" i="11"/>
  <c r="AK81" i="11"/>
  <c r="AJ81" i="11"/>
  <c r="AI81" i="11"/>
  <c r="AH81" i="11"/>
  <c r="AG81" i="11"/>
  <c r="AF81" i="11"/>
  <c r="AE81" i="11"/>
  <c r="AD81" i="11"/>
  <c r="AC81" i="11"/>
  <c r="AB81" i="11"/>
  <c r="AA81" i="11"/>
  <c r="Z81" i="11"/>
  <c r="Y81" i="11"/>
  <c r="X81" i="11"/>
  <c r="W81" i="11"/>
  <c r="V81" i="11"/>
  <c r="U81" i="11"/>
  <c r="T81" i="11"/>
  <c r="S81" i="11"/>
  <c r="R81" i="11"/>
  <c r="Q81" i="11"/>
  <c r="P81" i="11"/>
  <c r="O81" i="11"/>
  <c r="N81" i="11"/>
  <c r="M81" i="11"/>
  <c r="L81" i="11"/>
  <c r="K81" i="11"/>
  <c r="J81" i="11"/>
  <c r="I81" i="11"/>
  <c r="H81" i="11"/>
  <c r="G81" i="11"/>
  <c r="F81" i="11"/>
  <c r="E81" i="11"/>
  <c r="D81" i="11"/>
  <c r="AM80" i="11"/>
  <c r="AL80" i="11"/>
  <c r="AK80" i="11"/>
  <c r="AJ80" i="11"/>
  <c r="AI80" i="11"/>
  <c r="AH80" i="11"/>
  <c r="AG80" i="11"/>
  <c r="AF80" i="11"/>
  <c r="AE80" i="11"/>
  <c r="AD80" i="11"/>
  <c r="AC80" i="11"/>
  <c r="AB80" i="11"/>
  <c r="AA80" i="11"/>
  <c r="Z80" i="11"/>
  <c r="Y80" i="11"/>
  <c r="X80" i="11"/>
  <c r="W80" i="11"/>
  <c r="V80" i="11"/>
  <c r="U80" i="11"/>
  <c r="T80" i="11"/>
  <c r="S80" i="11"/>
  <c r="R80" i="11"/>
  <c r="Q80" i="11"/>
  <c r="P80" i="11"/>
  <c r="O80" i="11"/>
  <c r="N80" i="11"/>
  <c r="M80" i="11"/>
  <c r="L80" i="11"/>
  <c r="K80" i="11"/>
  <c r="J80" i="11"/>
  <c r="I80" i="11"/>
  <c r="H80" i="11"/>
  <c r="G80" i="11"/>
  <c r="F80" i="11"/>
  <c r="E80" i="11"/>
  <c r="D80" i="11"/>
  <c r="AM79" i="11"/>
  <c r="AL79" i="11"/>
  <c r="AK79" i="11"/>
  <c r="AJ79" i="11"/>
  <c r="AI79" i="11"/>
  <c r="AH79" i="11"/>
  <c r="AG79" i="11"/>
  <c r="AF79" i="11"/>
  <c r="AE79" i="11"/>
  <c r="AD79" i="11"/>
  <c r="AC79" i="11"/>
  <c r="AB79" i="11"/>
  <c r="AA79" i="11"/>
  <c r="Z79" i="11"/>
  <c r="Y79" i="11"/>
  <c r="X79" i="11"/>
  <c r="W79" i="11"/>
  <c r="V79" i="11"/>
  <c r="U79" i="11"/>
  <c r="T79" i="11"/>
  <c r="S79" i="11"/>
  <c r="R79" i="11"/>
  <c r="Q79" i="11"/>
  <c r="P79" i="11"/>
  <c r="O79" i="11"/>
  <c r="N79" i="11"/>
  <c r="M79" i="11"/>
  <c r="L79" i="11"/>
  <c r="K79" i="11"/>
  <c r="J79" i="11"/>
  <c r="I79" i="11"/>
  <c r="H79" i="11"/>
  <c r="G79" i="11"/>
  <c r="F79" i="11"/>
  <c r="E79" i="11"/>
  <c r="D79" i="11"/>
  <c r="AM78" i="11"/>
  <c r="AL78" i="11"/>
  <c r="AK78" i="11"/>
  <c r="AJ78" i="11"/>
  <c r="AI78" i="11"/>
  <c r="AH78" i="11"/>
  <c r="AG78" i="11"/>
  <c r="AF78" i="11"/>
  <c r="AE78" i="11"/>
  <c r="AD78" i="11"/>
  <c r="AC78" i="11"/>
  <c r="AB78" i="11"/>
  <c r="AA78" i="11"/>
  <c r="Z78" i="11"/>
  <c r="Y78" i="11"/>
  <c r="X78" i="11"/>
  <c r="W78" i="11"/>
  <c r="V78" i="11"/>
  <c r="U78" i="11"/>
  <c r="T78" i="11"/>
  <c r="S78" i="11"/>
  <c r="R78" i="11"/>
  <c r="Q78" i="11"/>
  <c r="P78" i="11"/>
  <c r="O78" i="11"/>
  <c r="N78" i="11"/>
  <c r="M78" i="11"/>
  <c r="L78" i="11"/>
  <c r="K78" i="11"/>
  <c r="J78" i="11"/>
  <c r="I78" i="11"/>
  <c r="H78" i="11"/>
  <c r="G78" i="11"/>
  <c r="F78" i="11"/>
  <c r="E78" i="11"/>
  <c r="D78" i="11"/>
  <c r="AM77" i="11"/>
  <c r="AL77" i="11"/>
  <c r="AK77" i="11"/>
  <c r="AJ77" i="11"/>
  <c r="AI77" i="11"/>
  <c r="AH77" i="11"/>
  <c r="AG77" i="11"/>
  <c r="AF77" i="11"/>
  <c r="AE77" i="11"/>
  <c r="AD77" i="11"/>
  <c r="AC77" i="11"/>
  <c r="AB77" i="11"/>
  <c r="AA77" i="11"/>
  <c r="Z77" i="11"/>
  <c r="Y77" i="11"/>
  <c r="X77" i="11"/>
  <c r="W77" i="11"/>
  <c r="V77" i="11"/>
  <c r="U77" i="11"/>
  <c r="T77" i="11"/>
  <c r="S77" i="11"/>
  <c r="R77" i="11"/>
  <c r="Q77" i="11"/>
  <c r="P77" i="11"/>
  <c r="O77" i="11"/>
  <c r="N77" i="11"/>
  <c r="M77" i="11"/>
  <c r="L77" i="11"/>
  <c r="K77" i="11"/>
  <c r="J77" i="11"/>
  <c r="I77" i="11"/>
  <c r="H77" i="11"/>
  <c r="G77" i="11"/>
  <c r="F77" i="11"/>
  <c r="E77" i="11"/>
  <c r="D77" i="11"/>
  <c r="AM76" i="11"/>
  <c r="AL76" i="11"/>
  <c r="AK76" i="11"/>
  <c r="AJ76" i="11"/>
  <c r="AI76" i="11"/>
  <c r="AH76" i="11"/>
  <c r="AG76" i="11"/>
  <c r="AF76" i="11"/>
  <c r="AE76" i="11"/>
  <c r="AD76" i="11"/>
  <c r="AC76" i="11"/>
  <c r="AB76" i="11"/>
  <c r="AA76" i="11"/>
  <c r="Z76" i="11"/>
  <c r="Y76" i="11"/>
  <c r="X76" i="11"/>
  <c r="W76" i="11"/>
  <c r="V76" i="11"/>
  <c r="U76" i="11"/>
  <c r="T76" i="11"/>
  <c r="S76" i="11"/>
  <c r="R76" i="11"/>
  <c r="Q76" i="11"/>
  <c r="P76" i="11"/>
  <c r="O76" i="11"/>
  <c r="N76" i="11"/>
  <c r="M76" i="11"/>
  <c r="L76" i="11"/>
  <c r="K76" i="11"/>
  <c r="J76" i="11"/>
  <c r="I76" i="11"/>
  <c r="H76" i="11"/>
  <c r="G76" i="11"/>
  <c r="F76" i="11"/>
  <c r="E76" i="11"/>
  <c r="D76" i="11"/>
  <c r="AM75" i="11"/>
  <c r="AL75" i="11"/>
  <c r="AK75" i="11"/>
  <c r="AJ75" i="11"/>
  <c r="AI75" i="11"/>
  <c r="AH75" i="11"/>
  <c r="AG75" i="11"/>
  <c r="AF75" i="11"/>
  <c r="AE75" i="11"/>
  <c r="AD75" i="11"/>
  <c r="AC75" i="11"/>
  <c r="AB75" i="11"/>
  <c r="AA75" i="11"/>
  <c r="Z75" i="11"/>
  <c r="Y75" i="11"/>
  <c r="X75" i="11"/>
  <c r="W75" i="11"/>
  <c r="V75" i="11"/>
  <c r="U75" i="11"/>
  <c r="T75" i="11"/>
  <c r="S75" i="11"/>
  <c r="R75" i="11"/>
  <c r="Q75" i="11"/>
  <c r="P75" i="11"/>
  <c r="O75" i="11"/>
  <c r="N75" i="11"/>
  <c r="M75" i="11"/>
  <c r="L75" i="11"/>
  <c r="K75" i="11"/>
  <c r="J75" i="11"/>
  <c r="I75" i="11"/>
  <c r="H75" i="11"/>
  <c r="G75" i="11"/>
  <c r="F75" i="11"/>
  <c r="E75" i="11"/>
  <c r="D75" i="11"/>
  <c r="AM74" i="11"/>
  <c r="AL74" i="11"/>
  <c r="AK74" i="11"/>
  <c r="AJ74" i="11"/>
  <c r="AI74" i="11"/>
  <c r="AH74" i="11"/>
  <c r="AG74" i="11"/>
  <c r="AF74" i="11"/>
  <c r="AE74" i="11"/>
  <c r="AD74" i="11"/>
  <c r="AC74" i="11"/>
  <c r="AB74" i="11"/>
  <c r="AA74" i="11"/>
  <c r="Z74" i="11"/>
  <c r="Y74" i="11"/>
  <c r="X74" i="11"/>
  <c r="W74" i="11"/>
  <c r="V74" i="11"/>
  <c r="U74" i="11"/>
  <c r="T74" i="11"/>
  <c r="S74" i="11"/>
  <c r="R74" i="11"/>
  <c r="Q74" i="11"/>
  <c r="P74" i="11"/>
  <c r="O74" i="11"/>
  <c r="N74" i="11"/>
  <c r="M74" i="11"/>
  <c r="L74" i="11"/>
  <c r="K74" i="11"/>
  <c r="J74" i="11"/>
  <c r="I74" i="11"/>
  <c r="H74" i="11"/>
  <c r="G74" i="11"/>
  <c r="F74" i="11"/>
  <c r="E74" i="11"/>
  <c r="D74" i="11"/>
  <c r="AM73" i="11"/>
  <c r="AL73" i="11"/>
  <c r="AK73" i="11"/>
  <c r="AJ73" i="11"/>
  <c r="AI73" i="11"/>
  <c r="AH73" i="11"/>
  <c r="AG73" i="11"/>
  <c r="AF73" i="11"/>
  <c r="AE73" i="11"/>
  <c r="AD73" i="11"/>
  <c r="AC73" i="11"/>
  <c r="AB73" i="11"/>
  <c r="AA73" i="11"/>
  <c r="Z73" i="11"/>
  <c r="Y73" i="11"/>
  <c r="X73" i="11"/>
  <c r="W73" i="11"/>
  <c r="V73" i="11"/>
  <c r="U73" i="11"/>
  <c r="T73" i="11"/>
  <c r="S73" i="11"/>
  <c r="R73" i="11"/>
  <c r="Q73" i="11"/>
  <c r="P73" i="11"/>
  <c r="O73" i="11"/>
  <c r="N73" i="11"/>
  <c r="M73" i="11"/>
  <c r="L73" i="11"/>
  <c r="K73" i="11"/>
  <c r="J73" i="11"/>
  <c r="I73" i="11"/>
  <c r="H73" i="11"/>
  <c r="G73" i="11"/>
  <c r="F73" i="11"/>
  <c r="E73" i="11"/>
  <c r="D73" i="11"/>
  <c r="AM72" i="11"/>
  <c r="AL72" i="11"/>
  <c r="AK72" i="11"/>
  <c r="AJ72" i="11"/>
  <c r="AI72" i="11"/>
  <c r="AH72" i="11"/>
  <c r="AG72" i="11"/>
  <c r="AF72" i="11"/>
  <c r="AE72" i="11"/>
  <c r="AD72" i="11"/>
  <c r="AC72" i="11"/>
  <c r="AB72" i="11"/>
  <c r="AA72" i="11"/>
  <c r="Z72" i="11"/>
  <c r="Y72" i="11"/>
  <c r="X72" i="11"/>
  <c r="W72" i="11"/>
  <c r="V72" i="11"/>
  <c r="U72" i="11"/>
  <c r="T72" i="11"/>
  <c r="S72" i="11"/>
  <c r="R72" i="11"/>
  <c r="Q72" i="11"/>
  <c r="P72" i="11"/>
  <c r="O72" i="11"/>
  <c r="N72" i="11"/>
  <c r="M72" i="11"/>
  <c r="L72" i="11"/>
  <c r="K72" i="11"/>
  <c r="J72" i="11"/>
  <c r="I72" i="11"/>
  <c r="H72" i="11"/>
  <c r="G72" i="11"/>
  <c r="F72" i="11"/>
  <c r="E72" i="11"/>
  <c r="D72" i="11"/>
  <c r="AM71" i="11"/>
  <c r="AL71" i="11"/>
  <c r="AK71" i="11"/>
  <c r="AJ71" i="11"/>
  <c r="AI71" i="11"/>
  <c r="AH71" i="11"/>
  <c r="AG71" i="11"/>
  <c r="AF71" i="11"/>
  <c r="AE71" i="11"/>
  <c r="AD71" i="11"/>
  <c r="AC71" i="11"/>
  <c r="AB71" i="11"/>
  <c r="AA71" i="11"/>
  <c r="Z71" i="11"/>
  <c r="Y71" i="11"/>
  <c r="X71" i="11"/>
  <c r="W71" i="11"/>
  <c r="V71" i="11"/>
  <c r="U71" i="11"/>
  <c r="T71" i="11"/>
  <c r="S71" i="11"/>
  <c r="R71" i="11"/>
  <c r="Q71" i="11"/>
  <c r="P71" i="11"/>
  <c r="O71" i="11"/>
  <c r="N71" i="11"/>
  <c r="M71" i="11"/>
  <c r="L71" i="11"/>
  <c r="K71" i="11"/>
  <c r="J71" i="11"/>
  <c r="I71" i="11"/>
  <c r="H71" i="11"/>
  <c r="G71" i="11"/>
  <c r="F71" i="11"/>
  <c r="E71" i="11"/>
  <c r="D71" i="11"/>
  <c r="AM70" i="11"/>
  <c r="AL70" i="11"/>
  <c r="AK70" i="11"/>
  <c r="AJ70" i="11"/>
  <c r="AI70" i="11"/>
  <c r="AH70" i="11"/>
  <c r="AG70" i="11"/>
  <c r="AF70" i="11"/>
  <c r="AE70" i="11"/>
  <c r="AD70" i="11"/>
  <c r="AC70" i="11"/>
  <c r="AB70" i="11"/>
  <c r="AA70" i="11"/>
  <c r="Z70" i="11"/>
  <c r="Y70" i="11"/>
  <c r="X70" i="11"/>
  <c r="W70" i="11"/>
  <c r="V70" i="11"/>
  <c r="U70" i="11"/>
  <c r="T70" i="11"/>
  <c r="S70" i="11"/>
  <c r="R70" i="11"/>
  <c r="Q70" i="11"/>
  <c r="P70" i="11"/>
  <c r="O70" i="11"/>
  <c r="N70" i="11"/>
  <c r="M70" i="11"/>
  <c r="L70" i="11"/>
  <c r="K70" i="11"/>
  <c r="J70" i="11"/>
  <c r="I70" i="11"/>
  <c r="H70" i="11"/>
  <c r="G70" i="11"/>
  <c r="F70" i="11"/>
  <c r="E70" i="11"/>
  <c r="D70" i="11"/>
  <c r="AM69" i="11"/>
  <c r="AL69" i="11"/>
  <c r="AK69" i="11"/>
  <c r="AJ69" i="11"/>
  <c r="AI69" i="11"/>
  <c r="AH69" i="11"/>
  <c r="AG69" i="11"/>
  <c r="AF69" i="11"/>
  <c r="AE69" i="11"/>
  <c r="AD69" i="11"/>
  <c r="AC69" i="11"/>
  <c r="AB69" i="11"/>
  <c r="AA69" i="11"/>
  <c r="Z69" i="11"/>
  <c r="Y69" i="11"/>
  <c r="X69" i="11"/>
  <c r="W69" i="11"/>
  <c r="V69" i="11"/>
  <c r="U69" i="11"/>
  <c r="T69" i="11"/>
  <c r="S69" i="11"/>
  <c r="R69" i="11"/>
  <c r="Q69" i="11"/>
  <c r="P69" i="11"/>
  <c r="O69" i="11"/>
  <c r="N69" i="11"/>
  <c r="M69" i="11"/>
  <c r="L69" i="11"/>
  <c r="K69" i="11"/>
  <c r="J69" i="11"/>
  <c r="I69" i="11"/>
  <c r="H69" i="11"/>
  <c r="G69" i="11"/>
  <c r="F69" i="11"/>
  <c r="E69" i="11"/>
  <c r="D69" i="11"/>
  <c r="AM68" i="11"/>
  <c r="AL68" i="11"/>
  <c r="AK68" i="11"/>
  <c r="AJ68" i="11"/>
  <c r="AI68" i="11"/>
  <c r="AH68" i="11"/>
  <c r="AG68" i="11"/>
  <c r="AF68" i="11"/>
  <c r="AE68" i="11"/>
  <c r="AD68" i="11"/>
  <c r="AC68" i="11"/>
  <c r="AB68" i="11"/>
  <c r="AA68" i="11"/>
  <c r="Z68" i="11"/>
  <c r="Y68" i="11"/>
  <c r="X68" i="11"/>
  <c r="W68" i="11"/>
  <c r="V68" i="11"/>
  <c r="U68" i="11"/>
  <c r="T68" i="11"/>
  <c r="S68" i="11"/>
  <c r="R68" i="11"/>
  <c r="Q68" i="11"/>
  <c r="P68" i="11"/>
  <c r="O68" i="11"/>
  <c r="N68" i="11"/>
  <c r="M68" i="11"/>
  <c r="L68" i="11"/>
  <c r="K68" i="11"/>
  <c r="J68" i="11"/>
  <c r="I68" i="11"/>
  <c r="H68" i="11"/>
  <c r="G68" i="11"/>
  <c r="F68" i="11"/>
  <c r="E68" i="11"/>
  <c r="D68" i="11"/>
  <c r="AM67" i="11"/>
  <c r="AL67" i="11"/>
  <c r="AK67" i="11"/>
  <c r="AJ67" i="11"/>
  <c r="AI67" i="11"/>
  <c r="AH67" i="11"/>
  <c r="AG67" i="11"/>
  <c r="AF67" i="11"/>
  <c r="AE67" i="11"/>
  <c r="AD67" i="11"/>
  <c r="AC67" i="11"/>
  <c r="AB67" i="11"/>
  <c r="AA67" i="11"/>
  <c r="Z67" i="11"/>
  <c r="Y67" i="11"/>
  <c r="X67" i="11"/>
  <c r="W67" i="11"/>
  <c r="V67" i="11"/>
  <c r="U67" i="11"/>
  <c r="T67" i="11"/>
  <c r="S67" i="11"/>
  <c r="R67" i="11"/>
  <c r="Q67" i="11"/>
  <c r="P67" i="11"/>
  <c r="O67" i="11"/>
  <c r="N67" i="11"/>
  <c r="M67" i="11"/>
  <c r="L67" i="11"/>
  <c r="K67" i="11"/>
  <c r="J67" i="11"/>
  <c r="I67" i="11"/>
  <c r="H67" i="11"/>
  <c r="G67" i="11"/>
  <c r="F67" i="11"/>
  <c r="E67" i="11"/>
  <c r="D67" i="11"/>
  <c r="AM66" i="11"/>
  <c r="AL66" i="11"/>
  <c r="AK66" i="11"/>
  <c r="AJ66" i="11"/>
  <c r="AI66" i="11"/>
  <c r="AH66" i="11"/>
  <c r="AG66" i="11"/>
  <c r="AF66" i="11"/>
  <c r="AE66" i="11"/>
  <c r="AD66" i="11"/>
  <c r="AC66" i="11"/>
  <c r="AB66" i="11"/>
  <c r="AA66" i="11"/>
  <c r="Z66" i="11"/>
  <c r="Y66" i="11"/>
  <c r="X66" i="11"/>
  <c r="W66" i="11"/>
  <c r="V66" i="11"/>
  <c r="U66" i="11"/>
  <c r="T66" i="11"/>
  <c r="S66" i="11"/>
  <c r="R66" i="11"/>
  <c r="Q66" i="11"/>
  <c r="P66" i="11"/>
  <c r="O66" i="11"/>
  <c r="N66" i="11"/>
  <c r="M66" i="11"/>
  <c r="L66" i="11"/>
  <c r="K66" i="11"/>
  <c r="J66" i="11"/>
  <c r="I66" i="11"/>
  <c r="H66" i="11"/>
  <c r="G66" i="11"/>
  <c r="F66" i="11"/>
  <c r="E66" i="11"/>
  <c r="D66" i="11"/>
  <c r="AM65" i="11"/>
  <c r="AL65" i="11"/>
  <c r="AK65" i="11"/>
  <c r="AJ65" i="11"/>
  <c r="AI65" i="11"/>
  <c r="AH65" i="11"/>
  <c r="AG65" i="11"/>
  <c r="AF65" i="11"/>
  <c r="AE65" i="11"/>
  <c r="AD65" i="11"/>
  <c r="AC65" i="11"/>
  <c r="AB65" i="11"/>
  <c r="AA65" i="11"/>
  <c r="Z65" i="11"/>
  <c r="Y65" i="11"/>
  <c r="X65" i="11"/>
  <c r="W65" i="11"/>
  <c r="V65" i="11"/>
  <c r="U65" i="11"/>
  <c r="T65" i="11"/>
  <c r="S65" i="11"/>
  <c r="R65" i="11"/>
  <c r="Q65" i="11"/>
  <c r="P65" i="11"/>
  <c r="O65" i="11"/>
  <c r="N65" i="11"/>
  <c r="M65" i="11"/>
  <c r="L65" i="11"/>
  <c r="K65" i="11"/>
  <c r="J65" i="11"/>
  <c r="I65" i="11"/>
  <c r="H65" i="11"/>
  <c r="G65" i="11"/>
  <c r="F65" i="11"/>
  <c r="E65" i="11"/>
  <c r="D65" i="11"/>
  <c r="AM64" i="11"/>
  <c r="AL64" i="11"/>
  <c r="AK64" i="11"/>
  <c r="AJ64" i="11"/>
  <c r="AI64" i="11"/>
  <c r="AH64" i="11"/>
  <c r="AG64" i="11"/>
  <c r="AF64" i="11"/>
  <c r="AE64" i="11"/>
  <c r="AD64" i="11"/>
  <c r="AC64" i="11"/>
  <c r="AB64" i="11"/>
  <c r="AA64" i="11"/>
  <c r="Z64" i="11"/>
  <c r="Y64" i="11"/>
  <c r="X64" i="11"/>
  <c r="W64" i="11"/>
  <c r="V64" i="11"/>
  <c r="U64" i="11"/>
  <c r="T64" i="11"/>
  <c r="S64" i="11"/>
  <c r="R64" i="11"/>
  <c r="Q64" i="11"/>
  <c r="P64" i="11"/>
  <c r="O64" i="11"/>
  <c r="N64" i="11"/>
  <c r="M64" i="11"/>
  <c r="L64" i="11"/>
  <c r="K64" i="11"/>
  <c r="J64" i="11"/>
  <c r="I64" i="11"/>
  <c r="H64" i="11"/>
  <c r="G64" i="11"/>
  <c r="F64" i="11"/>
  <c r="E64" i="11"/>
  <c r="D64" i="11"/>
  <c r="AM63" i="11"/>
  <c r="AL63" i="11"/>
  <c r="AK63" i="11"/>
  <c r="AJ63" i="11"/>
  <c r="AI63" i="11"/>
  <c r="AH63" i="11"/>
  <c r="AG63" i="11"/>
  <c r="AF63" i="11"/>
  <c r="AE63" i="11"/>
  <c r="AD63" i="11"/>
  <c r="AC63" i="11"/>
  <c r="AB63" i="11"/>
  <c r="AA63" i="11"/>
  <c r="Z63" i="11"/>
  <c r="Y63" i="11"/>
  <c r="X63" i="11"/>
  <c r="W63" i="11"/>
  <c r="V63" i="11"/>
  <c r="U63" i="11"/>
  <c r="T63" i="11"/>
  <c r="S63" i="11"/>
  <c r="R63" i="11"/>
  <c r="Q63" i="11"/>
  <c r="P63" i="11"/>
  <c r="O63" i="11"/>
  <c r="N63" i="11"/>
  <c r="M63" i="11"/>
  <c r="L63" i="11"/>
  <c r="K63" i="11"/>
  <c r="J63" i="11"/>
  <c r="I63" i="11"/>
  <c r="H63" i="11"/>
  <c r="G63" i="11"/>
  <c r="F63" i="11"/>
  <c r="E63" i="11"/>
  <c r="D63" i="11"/>
  <c r="AM62" i="11"/>
  <c r="AL62" i="11"/>
  <c r="AK62" i="11"/>
  <c r="AJ62" i="11"/>
  <c r="AI62" i="11"/>
  <c r="AH62" i="11"/>
  <c r="AG62" i="11"/>
  <c r="AF62" i="11"/>
  <c r="AE62" i="11"/>
  <c r="AD62" i="11"/>
  <c r="AC62" i="11"/>
  <c r="AB62" i="11"/>
  <c r="AA62" i="11"/>
  <c r="Z62" i="11"/>
  <c r="Y62" i="11"/>
  <c r="X62" i="11"/>
  <c r="W62" i="11"/>
  <c r="V62" i="11"/>
  <c r="U62" i="11"/>
  <c r="T62" i="11"/>
  <c r="S62" i="11"/>
  <c r="R62" i="11"/>
  <c r="Q62" i="11"/>
  <c r="P62" i="11"/>
  <c r="O62" i="11"/>
  <c r="N62" i="11"/>
  <c r="M62" i="11"/>
  <c r="L62" i="11"/>
  <c r="K62" i="11"/>
  <c r="J62" i="11"/>
  <c r="I62" i="11"/>
  <c r="H62" i="11"/>
  <c r="G62" i="11"/>
  <c r="F62" i="11"/>
  <c r="E62" i="11"/>
  <c r="D62" i="11"/>
  <c r="AM61" i="11"/>
  <c r="AL61" i="11"/>
  <c r="AK61" i="11"/>
  <c r="AJ61" i="11"/>
  <c r="AI61" i="11"/>
  <c r="AH61" i="11"/>
  <c r="AG61" i="11"/>
  <c r="AF61" i="11"/>
  <c r="AE61" i="11"/>
  <c r="AD61" i="11"/>
  <c r="AC61" i="11"/>
  <c r="AB61" i="11"/>
  <c r="AA61" i="11"/>
  <c r="Z61" i="11"/>
  <c r="Y61" i="11"/>
  <c r="X61" i="11"/>
  <c r="W61" i="11"/>
  <c r="V61" i="11"/>
  <c r="U61" i="11"/>
  <c r="T61" i="11"/>
  <c r="S61" i="11"/>
  <c r="R61" i="11"/>
  <c r="Q61" i="11"/>
  <c r="P61" i="11"/>
  <c r="O61" i="11"/>
  <c r="N61" i="11"/>
  <c r="M61" i="11"/>
  <c r="L61" i="11"/>
  <c r="K61" i="11"/>
  <c r="J61" i="11"/>
  <c r="I61" i="11"/>
  <c r="H61" i="11"/>
  <c r="G61" i="11"/>
  <c r="F61" i="11"/>
  <c r="E61" i="11"/>
  <c r="D61" i="11"/>
  <c r="AM60" i="11"/>
  <c r="AL60" i="11"/>
  <c r="AK60" i="11"/>
  <c r="AJ60" i="11"/>
  <c r="AI60" i="11"/>
  <c r="AH60" i="11"/>
  <c r="AG60" i="11"/>
  <c r="AF60" i="11"/>
  <c r="AE60" i="11"/>
  <c r="AD60" i="11"/>
  <c r="AC60" i="11"/>
  <c r="AB60" i="11"/>
  <c r="AA60" i="11"/>
  <c r="Z60" i="11"/>
  <c r="Y60" i="11"/>
  <c r="X60" i="11"/>
  <c r="W60" i="11"/>
  <c r="V60" i="11"/>
  <c r="U60" i="11"/>
  <c r="T60" i="11"/>
  <c r="S60" i="11"/>
  <c r="R60" i="11"/>
  <c r="Q60" i="11"/>
  <c r="P60" i="11"/>
  <c r="O60" i="11"/>
  <c r="N60" i="11"/>
  <c r="M60" i="11"/>
  <c r="L60" i="11"/>
  <c r="K60" i="11"/>
  <c r="J60" i="11"/>
  <c r="I60" i="11"/>
  <c r="H60" i="11"/>
  <c r="G60" i="11"/>
  <c r="F60" i="11"/>
  <c r="E60" i="11"/>
  <c r="D60" i="11"/>
  <c r="AM59" i="11"/>
  <c r="AL59" i="11"/>
  <c r="AK59" i="11"/>
  <c r="AJ59" i="11"/>
  <c r="AI59" i="11"/>
  <c r="AH59" i="11"/>
  <c r="AG59" i="11"/>
  <c r="AF59" i="11"/>
  <c r="AE59" i="11"/>
  <c r="AD59" i="11"/>
  <c r="AC59" i="11"/>
  <c r="AB59" i="11"/>
  <c r="AA59" i="11"/>
  <c r="Z59" i="11"/>
  <c r="Y59" i="11"/>
  <c r="X59" i="11"/>
  <c r="W59" i="11"/>
  <c r="V59" i="11"/>
  <c r="U59" i="11"/>
  <c r="T59" i="11"/>
  <c r="S59" i="11"/>
  <c r="R59" i="11"/>
  <c r="Q59" i="11"/>
  <c r="P59" i="11"/>
  <c r="O59" i="11"/>
  <c r="N59" i="11"/>
  <c r="M59" i="11"/>
  <c r="L59" i="11"/>
  <c r="K59" i="11"/>
  <c r="J59" i="11"/>
  <c r="I59" i="11"/>
  <c r="H59" i="11"/>
  <c r="G59" i="11"/>
  <c r="F59" i="11"/>
  <c r="E59" i="11"/>
  <c r="D59" i="11"/>
  <c r="AM58" i="11"/>
  <c r="AL58" i="11"/>
  <c r="AK58" i="11"/>
  <c r="AJ58" i="11"/>
  <c r="AI58" i="11"/>
  <c r="AH58" i="11"/>
  <c r="AG58" i="11"/>
  <c r="AF58" i="11"/>
  <c r="AE58" i="11"/>
  <c r="AD58" i="11"/>
  <c r="AC58" i="11"/>
  <c r="AB58" i="11"/>
  <c r="AA58" i="11"/>
  <c r="Z58" i="11"/>
  <c r="Y58" i="11"/>
  <c r="X58" i="11"/>
  <c r="W58" i="11"/>
  <c r="V58" i="11"/>
  <c r="U58" i="11"/>
  <c r="T58" i="11"/>
  <c r="S58" i="11"/>
  <c r="R58" i="11"/>
  <c r="Q58" i="11"/>
  <c r="P58" i="11"/>
  <c r="O58" i="11"/>
  <c r="N58" i="11"/>
  <c r="M58" i="11"/>
  <c r="L58" i="11"/>
  <c r="K58" i="11"/>
  <c r="J58" i="11"/>
  <c r="I58" i="11"/>
  <c r="H58" i="11"/>
  <c r="G58" i="11"/>
  <c r="F58" i="11"/>
  <c r="E58" i="11"/>
  <c r="D58" i="11"/>
  <c r="AM57" i="11"/>
  <c r="AL57" i="11"/>
  <c r="AK57" i="11"/>
  <c r="AJ57" i="11"/>
  <c r="AI57" i="11"/>
  <c r="AH57" i="11"/>
  <c r="AG57" i="11"/>
  <c r="AF57" i="11"/>
  <c r="AE57" i="11"/>
  <c r="AD57" i="11"/>
  <c r="AC57" i="11"/>
  <c r="AB57" i="11"/>
  <c r="AA57" i="11"/>
  <c r="Z57" i="11"/>
  <c r="Y57" i="11"/>
  <c r="X57" i="11"/>
  <c r="W57" i="11"/>
  <c r="V57" i="11"/>
  <c r="U57" i="11"/>
  <c r="T57" i="11"/>
  <c r="S57" i="11"/>
  <c r="R57" i="11"/>
  <c r="Q57" i="11"/>
  <c r="P57" i="11"/>
  <c r="O57" i="11"/>
  <c r="N57" i="11"/>
  <c r="M57" i="11"/>
  <c r="L57" i="11"/>
  <c r="K57" i="11"/>
  <c r="J57" i="11"/>
  <c r="I57" i="11"/>
  <c r="H57" i="11"/>
  <c r="G57" i="11"/>
  <c r="F57" i="11"/>
  <c r="E57" i="11"/>
  <c r="D57" i="11"/>
  <c r="AM56" i="11"/>
  <c r="AL56" i="11"/>
  <c r="AK56" i="11"/>
  <c r="AJ56" i="11"/>
  <c r="AI56" i="11"/>
  <c r="AH56" i="11"/>
  <c r="AG56" i="11"/>
  <c r="AF56" i="11"/>
  <c r="AE56" i="11"/>
  <c r="AD56" i="11"/>
  <c r="AC56" i="11"/>
  <c r="AB56" i="11"/>
  <c r="AA56" i="11"/>
  <c r="Z56" i="11"/>
  <c r="Y56" i="11"/>
  <c r="X56" i="11"/>
  <c r="W56" i="11"/>
  <c r="V56" i="11"/>
  <c r="U56" i="11"/>
  <c r="T56" i="11"/>
  <c r="S56" i="11"/>
  <c r="R56" i="11"/>
  <c r="Q56" i="11"/>
  <c r="P56" i="11"/>
  <c r="O56" i="11"/>
  <c r="N56" i="11"/>
  <c r="M56" i="11"/>
  <c r="L56" i="11"/>
  <c r="K56" i="11"/>
  <c r="J56" i="11"/>
  <c r="I56" i="11"/>
  <c r="H56" i="11"/>
  <c r="G56" i="11"/>
  <c r="F56" i="11"/>
  <c r="E56" i="11"/>
  <c r="D56" i="11"/>
  <c r="AM55" i="11"/>
  <c r="AL55" i="11"/>
  <c r="AK55" i="11"/>
  <c r="AJ55" i="11"/>
  <c r="AI55" i="11"/>
  <c r="AH55" i="11"/>
  <c r="AG55" i="11"/>
  <c r="AF55" i="11"/>
  <c r="AE55" i="11"/>
  <c r="AD55" i="11"/>
  <c r="AC55" i="11"/>
  <c r="AB55" i="11"/>
  <c r="AA55" i="11"/>
  <c r="Z55" i="11"/>
  <c r="Y55" i="11"/>
  <c r="X55" i="11"/>
  <c r="W55" i="11"/>
  <c r="V55" i="11"/>
  <c r="U55" i="11"/>
  <c r="T55" i="11"/>
  <c r="S55" i="11"/>
  <c r="R55" i="11"/>
  <c r="Q55" i="11"/>
  <c r="P55" i="11"/>
  <c r="O55" i="11"/>
  <c r="N55" i="11"/>
  <c r="M55" i="11"/>
  <c r="L55" i="11"/>
  <c r="K55" i="11"/>
  <c r="J55" i="11"/>
  <c r="I55" i="11"/>
  <c r="H55" i="11"/>
  <c r="G55" i="11"/>
  <c r="F55" i="11"/>
  <c r="E55" i="11"/>
  <c r="D55" i="11"/>
  <c r="AM54" i="11"/>
  <c r="AL54" i="11"/>
  <c r="AK54" i="11"/>
  <c r="AJ54" i="11"/>
  <c r="AI54" i="11"/>
  <c r="AH54" i="11"/>
  <c r="AG54" i="11"/>
  <c r="AF54" i="11"/>
  <c r="AE54" i="11"/>
  <c r="AD54" i="11"/>
  <c r="AC54" i="11"/>
  <c r="AB54" i="11"/>
  <c r="AA54" i="11"/>
  <c r="Z54" i="11"/>
  <c r="Y54" i="11"/>
  <c r="X54" i="11"/>
  <c r="W54" i="11"/>
  <c r="V54" i="11"/>
  <c r="U54" i="11"/>
  <c r="T54" i="11"/>
  <c r="S54" i="11"/>
  <c r="R54" i="11"/>
  <c r="Q54" i="11"/>
  <c r="P54" i="11"/>
  <c r="O54" i="11"/>
  <c r="N54" i="11"/>
  <c r="M54" i="11"/>
  <c r="L54" i="11"/>
  <c r="K54" i="11"/>
  <c r="J54" i="11"/>
  <c r="I54" i="11"/>
  <c r="H54" i="11"/>
  <c r="G54" i="11"/>
  <c r="F54" i="11"/>
  <c r="E54" i="11"/>
  <c r="D54" i="11"/>
  <c r="AM53" i="11"/>
  <c r="AL53" i="11"/>
  <c r="AK53" i="11"/>
  <c r="AJ53" i="11"/>
  <c r="AI53" i="11"/>
  <c r="AH53" i="11"/>
  <c r="AG53" i="11"/>
  <c r="AF53" i="11"/>
  <c r="AE53" i="11"/>
  <c r="AD53" i="11"/>
  <c r="AC53" i="11"/>
  <c r="AB53" i="11"/>
  <c r="AA53" i="11"/>
  <c r="Z53" i="11"/>
  <c r="Y53" i="11"/>
  <c r="X53" i="11"/>
  <c r="W53" i="11"/>
  <c r="V53" i="11"/>
  <c r="U53" i="11"/>
  <c r="T53" i="11"/>
  <c r="S53" i="11"/>
  <c r="R53" i="11"/>
  <c r="Q53" i="11"/>
  <c r="P53" i="11"/>
  <c r="O53" i="11"/>
  <c r="N53" i="11"/>
  <c r="M53" i="11"/>
  <c r="L53" i="11"/>
  <c r="K53" i="11"/>
  <c r="J53" i="11"/>
  <c r="I53" i="11"/>
  <c r="H53" i="11"/>
  <c r="G53" i="11"/>
  <c r="F53" i="11"/>
  <c r="E53" i="11"/>
  <c r="D53" i="11"/>
  <c r="AM52" i="11"/>
  <c r="AL52" i="11"/>
  <c r="AK52" i="11"/>
  <c r="AJ52" i="11"/>
  <c r="AI52" i="11"/>
  <c r="AH52" i="11"/>
  <c r="AG52" i="11"/>
  <c r="AF52" i="11"/>
  <c r="AE52" i="11"/>
  <c r="AD52" i="11"/>
  <c r="AC52" i="11"/>
  <c r="AB52" i="11"/>
  <c r="AA52" i="11"/>
  <c r="Z52" i="11"/>
  <c r="Y52" i="11"/>
  <c r="X52" i="11"/>
  <c r="W52" i="11"/>
  <c r="V52" i="11"/>
  <c r="U52" i="11"/>
  <c r="T52" i="11"/>
  <c r="S52" i="11"/>
  <c r="R52" i="11"/>
  <c r="Q52" i="11"/>
  <c r="P52" i="11"/>
  <c r="O52" i="11"/>
  <c r="N52" i="11"/>
  <c r="M52" i="11"/>
  <c r="L52" i="11"/>
  <c r="K52" i="11"/>
  <c r="J52" i="11"/>
  <c r="I52" i="11"/>
  <c r="H52" i="11"/>
  <c r="G52" i="11"/>
  <c r="F52" i="11"/>
  <c r="E52" i="11"/>
  <c r="D52" i="11"/>
  <c r="AM51" i="11"/>
  <c r="AL51" i="11"/>
  <c r="AK51" i="11"/>
  <c r="AJ51" i="11"/>
  <c r="AI51" i="11"/>
  <c r="AH51" i="11"/>
  <c r="AG51" i="11"/>
  <c r="AF51" i="11"/>
  <c r="AE51" i="11"/>
  <c r="AD51" i="11"/>
  <c r="AC51" i="11"/>
  <c r="AB51" i="11"/>
  <c r="AA51" i="11"/>
  <c r="Z51" i="11"/>
  <c r="Y51" i="11"/>
  <c r="X51" i="11"/>
  <c r="W51" i="11"/>
  <c r="V51" i="11"/>
  <c r="U51" i="11"/>
  <c r="T51" i="11"/>
  <c r="S51" i="11"/>
  <c r="R51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D51" i="11"/>
  <c r="AM50" i="11"/>
  <c r="AL50" i="11"/>
  <c r="AK50" i="11"/>
  <c r="AJ50" i="11"/>
  <c r="AI50" i="11"/>
  <c r="AH50" i="11"/>
  <c r="AG50" i="11"/>
  <c r="AF50" i="11"/>
  <c r="AE50" i="11"/>
  <c r="AD50" i="11"/>
  <c r="AC50" i="11"/>
  <c r="AB50" i="11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AM49" i="11"/>
  <c r="AL49" i="11"/>
  <c r="AK49" i="11"/>
  <c r="AJ49" i="11"/>
  <c r="AI49" i="11"/>
  <c r="AH49" i="11"/>
  <c r="AG49" i="11"/>
  <c r="AF49" i="11"/>
  <c r="AE49" i="11"/>
  <c r="AD49" i="11"/>
  <c r="AC49" i="11"/>
  <c r="AB49" i="11"/>
  <c r="AA49" i="11"/>
  <c r="Z49" i="11"/>
  <c r="Y49" i="11"/>
  <c r="X49" i="11"/>
  <c r="W49" i="11"/>
  <c r="V49" i="11"/>
  <c r="U49" i="11"/>
  <c r="T49" i="11"/>
  <c r="S49" i="11"/>
  <c r="R49" i="11"/>
  <c r="Q49" i="11"/>
  <c r="P49" i="11"/>
  <c r="O49" i="11"/>
  <c r="N49" i="11"/>
  <c r="M49" i="11"/>
  <c r="L49" i="11"/>
  <c r="K49" i="11"/>
  <c r="J49" i="11"/>
  <c r="I49" i="11"/>
  <c r="H49" i="11"/>
  <c r="G49" i="11"/>
  <c r="F49" i="11"/>
  <c r="E49" i="11"/>
  <c r="D49" i="11"/>
  <c r="AM48" i="11"/>
  <c r="AL48" i="11"/>
  <c r="AK48" i="11"/>
  <c r="AJ48" i="11"/>
  <c r="AI48" i="11"/>
  <c r="AH48" i="11"/>
  <c r="AG48" i="11"/>
  <c r="AF48" i="11"/>
  <c r="AE48" i="11"/>
  <c r="AD48" i="11"/>
  <c r="AC48" i="11"/>
  <c r="AB48" i="11"/>
  <c r="AA48" i="11"/>
  <c r="Z48" i="11"/>
  <c r="Y48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AM47" i="11"/>
  <c r="AL47" i="11"/>
  <c r="AK47" i="11"/>
  <c r="AJ47" i="11"/>
  <c r="AI47" i="11"/>
  <c r="AH47" i="11"/>
  <c r="AG47" i="11"/>
  <c r="AF47" i="11"/>
  <c r="AE47" i="11"/>
  <c r="AD47" i="11"/>
  <c r="AC47" i="11"/>
  <c r="AB47" i="11"/>
  <c r="AA47" i="11"/>
  <c r="Z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AM85" i="10"/>
  <c r="AM83" i="10"/>
  <c r="AL83" i="10"/>
  <c r="AK83" i="10"/>
  <c r="AJ83" i="10"/>
  <c r="AI83" i="10"/>
  <c r="AH83" i="10"/>
  <c r="AG83" i="10"/>
  <c r="AF83" i="10"/>
  <c r="AE83" i="10"/>
  <c r="AD83" i="10"/>
  <c r="AC83" i="10"/>
  <c r="AB83" i="10"/>
  <c r="AA83" i="10"/>
  <c r="Z83" i="10"/>
  <c r="Y83" i="10"/>
  <c r="X83" i="10"/>
  <c r="W83" i="10"/>
  <c r="V83" i="10"/>
  <c r="U83" i="10"/>
  <c r="T83" i="10"/>
  <c r="S83" i="10"/>
  <c r="R83" i="10"/>
  <c r="Q83" i="10"/>
  <c r="P83" i="10"/>
  <c r="O83" i="10"/>
  <c r="N83" i="10"/>
  <c r="M83" i="10"/>
  <c r="L83" i="10"/>
  <c r="K83" i="10"/>
  <c r="J83" i="10"/>
  <c r="I83" i="10"/>
  <c r="H83" i="10"/>
  <c r="G83" i="10"/>
  <c r="F83" i="10"/>
  <c r="E83" i="10"/>
  <c r="D83" i="10"/>
  <c r="C85" i="10"/>
  <c r="D85" i="10" s="1"/>
  <c r="AM82" i="10"/>
  <c r="AL82" i="10"/>
  <c r="AK82" i="10"/>
  <c r="AJ82" i="10"/>
  <c r="AI82" i="10"/>
  <c r="AH82" i="10"/>
  <c r="AG82" i="10"/>
  <c r="AF82" i="10"/>
  <c r="AE82" i="10"/>
  <c r="AD82" i="10"/>
  <c r="AC82" i="10"/>
  <c r="AB82" i="10"/>
  <c r="AA82" i="10"/>
  <c r="Z82" i="10"/>
  <c r="Y82" i="10"/>
  <c r="X82" i="10"/>
  <c r="W82" i="10"/>
  <c r="V82" i="10"/>
  <c r="U82" i="10"/>
  <c r="T82" i="10"/>
  <c r="S82" i="10"/>
  <c r="R82" i="10"/>
  <c r="Q82" i="10"/>
  <c r="P82" i="10"/>
  <c r="O82" i="10"/>
  <c r="N82" i="10"/>
  <c r="M82" i="10"/>
  <c r="L82" i="10"/>
  <c r="K82" i="10"/>
  <c r="J82" i="10"/>
  <c r="I82" i="10"/>
  <c r="H82" i="10"/>
  <c r="G82" i="10"/>
  <c r="F82" i="10"/>
  <c r="E82" i="10"/>
  <c r="D82" i="10"/>
  <c r="AM81" i="10"/>
  <c r="AL81" i="10"/>
  <c r="AK81" i="10"/>
  <c r="AJ81" i="10"/>
  <c r="AI81" i="10"/>
  <c r="AH81" i="10"/>
  <c r="AG81" i="10"/>
  <c r="AF81" i="10"/>
  <c r="AE81" i="10"/>
  <c r="AD81" i="10"/>
  <c r="AC81" i="10"/>
  <c r="AB81" i="10"/>
  <c r="AA81" i="10"/>
  <c r="Z81" i="10"/>
  <c r="Y81" i="10"/>
  <c r="X81" i="10"/>
  <c r="W81" i="10"/>
  <c r="V81" i="10"/>
  <c r="U81" i="10"/>
  <c r="T81" i="10"/>
  <c r="S81" i="10"/>
  <c r="R81" i="10"/>
  <c r="Q81" i="10"/>
  <c r="P81" i="10"/>
  <c r="O81" i="10"/>
  <c r="N81" i="10"/>
  <c r="M81" i="10"/>
  <c r="L81" i="10"/>
  <c r="K81" i="10"/>
  <c r="J81" i="10"/>
  <c r="I81" i="10"/>
  <c r="H81" i="10"/>
  <c r="G81" i="10"/>
  <c r="F81" i="10"/>
  <c r="E81" i="10"/>
  <c r="D81" i="10"/>
  <c r="AM80" i="10"/>
  <c r="AL80" i="10"/>
  <c r="AK80" i="10"/>
  <c r="AJ80" i="10"/>
  <c r="AI80" i="10"/>
  <c r="AH80" i="10"/>
  <c r="AG80" i="10"/>
  <c r="AF80" i="10"/>
  <c r="AE80" i="10"/>
  <c r="AD80" i="10"/>
  <c r="AC80" i="10"/>
  <c r="AB80" i="10"/>
  <c r="AA80" i="10"/>
  <c r="Z80" i="10"/>
  <c r="Y80" i="10"/>
  <c r="X80" i="10"/>
  <c r="W80" i="10"/>
  <c r="V80" i="10"/>
  <c r="U80" i="10"/>
  <c r="T80" i="10"/>
  <c r="S80" i="10"/>
  <c r="R80" i="10"/>
  <c r="Q80" i="10"/>
  <c r="P80" i="10"/>
  <c r="O80" i="10"/>
  <c r="N80" i="10"/>
  <c r="M80" i="10"/>
  <c r="L80" i="10"/>
  <c r="K80" i="10"/>
  <c r="J80" i="10"/>
  <c r="I80" i="10"/>
  <c r="H80" i="10"/>
  <c r="G80" i="10"/>
  <c r="F80" i="10"/>
  <c r="E80" i="10"/>
  <c r="D80" i="10"/>
  <c r="AM79" i="10"/>
  <c r="AL79" i="10"/>
  <c r="AK79" i="10"/>
  <c r="AJ79" i="10"/>
  <c r="AI79" i="10"/>
  <c r="AH79" i="10"/>
  <c r="AG79" i="10"/>
  <c r="AF79" i="10"/>
  <c r="AE79" i="10"/>
  <c r="AD79" i="10"/>
  <c r="AC79" i="10"/>
  <c r="AB79" i="10"/>
  <c r="AA79" i="10"/>
  <c r="Z79" i="10"/>
  <c r="Y79" i="10"/>
  <c r="X79" i="10"/>
  <c r="W79" i="10"/>
  <c r="V79" i="10"/>
  <c r="U79" i="10"/>
  <c r="T79" i="10"/>
  <c r="S79" i="10"/>
  <c r="R79" i="10"/>
  <c r="Q79" i="10"/>
  <c r="P79" i="10"/>
  <c r="O79" i="10"/>
  <c r="N79" i="10"/>
  <c r="M79" i="10"/>
  <c r="L79" i="10"/>
  <c r="K79" i="10"/>
  <c r="J79" i="10"/>
  <c r="I79" i="10"/>
  <c r="H79" i="10"/>
  <c r="G79" i="10"/>
  <c r="F79" i="10"/>
  <c r="E79" i="10"/>
  <c r="D79" i="10"/>
  <c r="AM78" i="10"/>
  <c r="AL78" i="10"/>
  <c r="AK78" i="10"/>
  <c r="AJ78" i="10"/>
  <c r="AI78" i="10"/>
  <c r="AH78" i="10"/>
  <c r="AG78" i="10"/>
  <c r="AF78" i="10"/>
  <c r="AE78" i="10"/>
  <c r="AD78" i="10"/>
  <c r="AC78" i="10"/>
  <c r="AB78" i="10"/>
  <c r="AA78" i="10"/>
  <c r="Z78" i="10"/>
  <c r="Y78" i="10"/>
  <c r="X78" i="10"/>
  <c r="W78" i="10"/>
  <c r="V78" i="10"/>
  <c r="U78" i="10"/>
  <c r="T78" i="10"/>
  <c r="S78" i="10"/>
  <c r="R78" i="10"/>
  <c r="Q78" i="10"/>
  <c r="P78" i="10"/>
  <c r="O78" i="10"/>
  <c r="N78" i="10"/>
  <c r="M78" i="10"/>
  <c r="L78" i="10"/>
  <c r="K78" i="10"/>
  <c r="J78" i="10"/>
  <c r="I78" i="10"/>
  <c r="H78" i="10"/>
  <c r="G78" i="10"/>
  <c r="F78" i="10"/>
  <c r="E78" i="10"/>
  <c r="D78" i="10"/>
  <c r="AM77" i="10"/>
  <c r="AL77" i="10"/>
  <c r="AK77" i="10"/>
  <c r="AJ77" i="10"/>
  <c r="AI77" i="10"/>
  <c r="AH77" i="10"/>
  <c r="AG77" i="10"/>
  <c r="AF77" i="10"/>
  <c r="AE77" i="10"/>
  <c r="AD77" i="10"/>
  <c r="AC77" i="10"/>
  <c r="AB77" i="10"/>
  <c r="AA77" i="10"/>
  <c r="Z77" i="10"/>
  <c r="Y77" i="10"/>
  <c r="X77" i="10"/>
  <c r="W77" i="10"/>
  <c r="V77" i="10"/>
  <c r="U77" i="10"/>
  <c r="T77" i="10"/>
  <c r="S77" i="10"/>
  <c r="R77" i="10"/>
  <c r="Q77" i="10"/>
  <c r="P77" i="10"/>
  <c r="O77" i="10"/>
  <c r="N77" i="10"/>
  <c r="M77" i="10"/>
  <c r="L77" i="10"/>
  <c r="K77" i="10"/>
  <c r="J77" i="10"/>
  <c r="I77" i="10"/>
  <c r="H77" i="10"/>
  <c r="G77" i="10"/>
  <c r="F77" i="10"/>
  <c r="E77" i="10"/>
  <c r="D77" i="10"/>
  <c r="AM76" i="10"/>
  <c r="AL76" i="10"/>
  <c r="AK76" i="10"/>
  <c r="AJ76" i="10"/>
  <c r="AI76" i="10"/>
  <c r="AH76" i="10"/>
  <c r="AG76" i="10"/>
  <c r="AF76" i="10"/>
  <c r="AE76" i="10"/>
  <c r="AD76" i="10"/>
  <c r="AC76" i="10"/>
  <c r="AB76" i="10"/>
  <c r="AA76" i="10"/>
  <c r="Z76" i="10"/>
  <c r="Y76" i="10"/>
  <c r="X76" i="10"/>
  <c r="W76" i="10"/>
  <c r="V76" i="10"/>
  <c r="U76" i="10"/>
  <c r="T76" i="10"/>
  <c r="S76" i="10"/>
  <c r="R76" i="10"/>
  <c r="Q76" i="10"/>
  <c r="P76" i="10"/>
  <c r="O76" i="10"/>
  <c r="N76" i="10"/>
  <c r="M76" i="10"/>
  <c r="L76" i="10"/>
  <c r="K76" i="10"/>
  <c r="J76" i="10"/>
  <c r="I76" i="10"/>
  <c r="H76" i="10"/>
  <c r="G76" i="10"/>
  <c r="F76" i="10"/>
  <c r="E76" i="10"/>
  <c r="D76" i="10"/>
  <c r="AM75" i="10"/>
  <c r="AL75" i="10"/>
  <c r="AK75" i="10"/>
  <c r="AJ75" i="10"/>
  <c r="AI75" i="10"/>
  <c r="AH75" i="10"/>
  <c r="AG75" i="10"/>
  <c r="AF75" i="10"/>
  <c r="AE75" i="10"/>
  <c r="AD75" i="10"/>
  <c r="AC75" i="10"/>
  <c r="AB75" i="10"/>
  <c r="AA75" i="10"/>
  <c r="Z75" i="10"/>
  <c r="Y75" i="10"/>
  <c r="X75" i="10"/>
  <c r="W75" i="10"/>
  <c r="V75" i="10"/>
  <c r="U75" i="10"/>
  <c r="T75" i="10"/>
  <c r="S75" i="10"/>
  <c r="R75" i="10"/>
  <c r="Q75" i="10"/>
  <c r="P75" i="10"/>
  <c r="O75" i="10"/>
  <c r="N75" i="10"/>
  <c r="M75" i="10"/>
  <c r="L75" i="10"/>
  <c r="K75" i="10"/>
  <c r="J75" i="10"/>
  <c r="I75" i="10"/>
  <c r="H75" i="10"/>
  <c r="G75" i="10"/>
  <c r="F75" i="10"/>
  <c r="E75" i="10"/>
  <c r="D75" i="10"/>
  <c r="AM74" i="10"/>
  <c r="AL74" i="10"/>
  <c r="AK74" i="10"/>
  <c r="AJ74" i="10"/>
  <c r="AI74" i="10"/>
  <c r="AH74" i="10"/>
  <c r="AG74" i="10"/>
  <c r="AF74" i="10"/>
  <c r="AE74" i="10"/>
  <c r="AD74" i="10"/>
  <c r="AC74" i="10"/>
  <c r="AB74" i="10"/>
  <c r="AA74" i="10"/>
  <c r="Z74" i="10"/>
  <c r="Y74" i="10"/>
  <c r="X74" i="10"/>
  <c r="W74" i="10"/>
  <c r="V74" i="10"/>
  <c r="U74" i="10"/>
  <c r="T74" i="10"/>
  <c r="S74" i="10"/>
  <c r="R74" i="10"/>
  <c r="Q74" i="10"/>
  <c r="P74" i="10"/>
  <c r="O74" i="10"/>
  <c r="N74" i="10"/>
  <c r="M74" i="10"/>
  <c r="L74" i="10"/>
  <c r="K74" i="10"/>
  <c r="J74" i="10"/>
  <c r="I74" i="10"/>
  <c r="H74" i="10"/>
  <c r="G74" i="10"/>
  <c r="F74" i="10"/>
  <c r="E74" i="10"/>
  <c r="D74" i="10"/>
  <c r="AM73" i="10"/>
  <c r="AL73" i="10"/>
  <c r="AK73" i="10"/>
  <c r="AJ73" i="10"/>
  <c r="AI73" i="10"/>
  <c r="AH73" i="10"/>
  <c r="AG73" i="10"/>
  <c r="AF73" i="10"/>
  <c r="AE73" i="10"/>
  <c r="AD73" i="10"/>
  <c r="AC73" i="10"/>
  <c r="AB73" i="10"/>
  <c r="AA73" i="10"/>
  <c r="Z73" i="10"/>
  <c r="Y73" i="10"/>
  <c r="X73" i="10"/>
  <c r="W73" i="10"/>
  <c r="V73" i="10"/>
  <c r="U73" i="10"/>
  <c r="T73" i="10"/>
  <c r="S73" i="10"/>
  <c r="R73" i="10"/>
  <c r="Q73" i="10"/>
  <c r="P73" i="10"/>
  <c r="O73" i="10"/>
  <c r="N73" i="10"/>
  <c r="M73" i="10"/>
  <c r="L73" i="10"/>
  <c r="K73" i="10"/>
  <c r="J73" i="10"/>
  <c r="I73" i="10"/>
  <c r="H73" i="10"/>
  <c r="G73" i="10"/>
  <c r="F73" i="10"/>
  <c r="E73" i="10"/>
  <c r="D73" i="10"/>
  <c r="AM72" i="10"/>
  <c r="AL72" i="10"/>
  <c r="AK72" i="10"/>
  <c r="AJ72" i="10"/>
  <c r="AI72" i="10"/>
  <c r="AH72" i="10"/>
  <c r="AG72" i="10"/>
  <c r="AF72" i="10"/>
  <c r="AE72" i="10"/>
  <c r="AD72" i="10"/>
  <c r="AC72" i="10"/>
  <c r="AB72" i="10"/>
  <c r="AA72" i="10"/>
  <c r="Z72" i="10"/>
  <c r="Y72" i="10"/>
  <c r="X72" i="10"/>
  <c r="W72" i="10"/>
  <c r="V72" i="10"/>
  <c r="U72" i="10"/>
  <c r="T72" i="10"/>
  <c r="S72" i="10"/>
  <c r="R72" i="10"/>
  <c r="Q72" i="10"/>
  <c r="P72" i="10"/>
  <c r="O72" i="10"/>
  <c r="N72" i="10"/>
  <c r="M72" i="10"/>
  <c r="L72" i="10"/>
  <c r="K72" i="10"/>
  <c r="J72" i="10"/>
  <c r="I72" i="10"/>
  <c r="H72" i="10"/>
  <c r="G72" i="10"/>
  <c r="F72" i="10"/>
  <c r="E72" i="10"/>
  <c r="D72" i="10"/>
  <c r="AM71" i="10"/>
  <c r="AL71" i="10"/>
  <c r="AK71" i="10"/>
  <c r="AJ71" i="10"/>
  <c r="AI71" i="10"/>
  <c r="AH71" i="10"/>
  <c r="AG71" i="10"/>
  <c r="AF71" i="10"/>
  <c r="AE71" i="10"/>
  <c r="AD71" i="10"/>
  <c r="AC71" i="10"/>
  <c r="AB71" i="10"/>
  <c r="AA71" i="10"/>
  <c r="Z71" i="10"/>
  <c r="Y71" i="10"/>
  <c r="X71" i="10"/>
  <c r="W71" i="10"/>
  <c r="V71" i="10"/>
  <c r="U71" i="10"/>
  <c r="T71" i="10"/>
  <c r="S71" i="10"/>
  <c r="R71" i="10"/>
  <c r="Q71" i="10"/>
  <c r="P71" i="10"/>
  <c r="O71" i="10"/>
  <c r="N71" i="10"/>
  <c r="M71" i="10"/>
  <c r="L71" i="10"/>
  <c r="K71" i="10"/>
  <c r="J71" i="10"/>
  <c r="I71" i="10"/>
  <c r="H71" i="10"/>
  <c r="G71" i="10"/>
  <c r="F71" i="10"/>
  <c r="E71" i="10"/>
  <c r="D71" i="10"/>
  <c r="AM70" i="10"/>
  <c r="AL70" i="10"/>
  <c r="AK70" i="10"/>
  <c r="AJ70" i="10"/>
  <c r="AI70" i="10"/>
  <c r="AH70" i="10"/>
  <c r="AG70" i="10"/>
  <c r="AF70" i="10"/>
  <c r="AE70" i="10"/>
  <c r="AD70" i="10"/>
  <c r="AC70" i="10"/>
  <c r="AB70" i="10"/>
  <c r="AA70" i="10"/>
  <c r="Z70" i="10"/>
  <c r="Y70" i="10"/>
  <c r="X70" i="10"/>
  <c r="W70" i="10"/>
  <c r="V70" i="10"/>
  <c r="U70" i="10"/>
  <c r="T70" i="10"/>
  <c r="S70" i="10"/>
  <c r="R70" i="10"/>
  <c r="Q70" i="10"/>
  <c r="P70" i="10"/>
  <c r="O70" i="10"/>
  <c r="N70" i="10"/>
  <c r="M70" i="10"/>
  <c r="L70" i="10"/>
  <c r="K70" i="10"/>
  <c r="J70" i="10"/>
  <c r="I70" i="10"/>
  <c r="H70" i="10"/>
  <c r="G70" i="10"/>
  <c r="F70" i="10"/>
  <c r="E70" i="10"/>
  <c r="D70" i="10"/>
  <c r="AM69" i="10"/>
  <c r="AL69" i="10"/>
  <c r="AK69" i="10"/>
  <c r="AJ69" i="10"/>
  <c r="AI69" i="10"/>
  <c r="AH69" i="10"/>
  <c r="AG69" i="10"/>
  <c r="AF69" i="10"/>
  <c r="AE69" i="10"/>
  <c r="AD69" i="10"/>
  <c r="AC69" i="10"/>
  <c r="AB69" i="10"/>
  <c r="AA69" i="10"/>
  <c r="Z69" i="10"/>
  <c r="Y69" i="10"/>
  <c r="X69" i="10"/>
  <c r="W69" i="10"/>
  <c r="V69" i="10"/>
  <c r="U69" i="10"/>
  <c r="T69" i="10"/>
  <c r="S69" i="10"/>
  <c r="R69" i="10"/>
  <c r="Q69" i="10"/>
  <c r="P69" i="10"/>
  <c r="O69" i="10"/>
  <c r="N69" i="10"/>
  <c r="M69" i="10"/>
  <c r="L69" i="10"/>
  <c r="K69" i="10"/>
  <c r="J69" i="10"/>
  <c r="I69" i="10"/>
  <c r="H69" i="10"/>
  <c r="G69" i="10"/>
  <c r="F69" i="10"/>
  <c r="E69" i="10"/>
  <c r="D69" i="10"/>
  <c r="AM68" i="10"/>
  <c r="AL68" i="10"/>
  <c r="AK68" i="10"/>
  <c r="AJ68" i="10"/>
  <c r="AI68" i="10"/>
  <c r="AH68" i="10"/>
  <c r="AG68" i="10"/>
  <c r="AF68" i="10"/>
  <c r="AE68" i="10"/>
  <c r="AD68" i="10"/>
  <c r="AC68" i="10"/>
  <c r="AB68" i="10"/>
  <c r="AA68" i="10"/>
  <c r="Z68" i="10"/>
  <c r="Y68" i="10"/>
  <c r="X68" i="10"/>
  <c r="W68" i="10"/>
  <c r="V68" i="10"/>
  <c r="U68" i="10"/>
  <c r="T68" i="10"/>
  <c r="S68" i="10"/>
  <c r="R68" i="10"/>
  <c r="Q68" i="10"/>
  <c r="P68" i="10"/>
  <c r="O68" i="10"/>
  <c r="N68" i="10"/>
  <c r="M68" i="10"/>
  <c r="L68" i="10"/>
  <c r="K68" i="10"/>
  <c r="J68" i="10"/>
  <c r="I68" i="10"/>
  <c r="H68" i="10"/>
  <c r="G68" i="10"/>
  <c r="F68" i="10"/>
  <c r="E68" i="10"/>
  <c r="D68" i="10"/>
  <c r="AM67" i="10"/>
  <c r="AL67" i="10"/>
  <c r="AK67" i="10"/>
  <c r="AJ67" i="10"/>
  <c r="AI67" i="10"/>
  <c r="AH67" i="10"/>
  <c r="AG67" i="10"/>
  <c r="AF67" i="10"/>
  <c r="AE67" i="10"/>
  <c r="AD67" i="10"/>
  <c r="AC67" i="10"/>
  <c r="AB67" i="10"/>
  <c r="AA67" i="10"/>
  <c r="Z67" i="10"/>
  <c r="Y67" i="10"/>
  <c r="X67" i="10"/>
  <c r="W67" i="10"/>
  <c r="V67" i="10"/>
  <c r="U67" i="10"/>
  <c r="T67" i="10"/>
  <c r="S67" i="10"/>
  <c r="R67" i="10"/>
  <c r="Q67" i="10"/>
  <c r="P67" i="10"/>
  <c r="O67" i="10"/>
  <c r="N67" i="10"/>
  <c r="M67" i="10"/>
  <c r="L67" i="10"/>
  <c r="K67" i="10"/>
  <c r="J67" i="10"/>
  <c r="I67" i="10"/>
  <c r="H67" i="10"/>
  <c r="G67" i="10"/>
  <c r="F67" i="10"/>
  <c r="E67" i="10"/>
  <c r="D67" i="10"/>
  <c r="AM66" i="10"/>
  <c r="AL66" i="10"/>
  <c r="AK66" i="10"/>
  <c r="AJ66" i="10"/>
  <c r="AI66" i="10"/>
  <c r="AH66" i="10"/>
  <c r="AG66" i="10"/>
  <c r="AF66" i="10"/>
  <c r="AE66" i="10"/>
  <c r="AD66" i="10"/>
  <c r="AC66" i="10"/>
  <c r="AB66" i="10"/>
  <c r="AA66" i="10"/>
  <c r="Z66" i="10"/>
  <c r="Y66" i="10"/>
  <c r="X66" i="10"/>
  <c r="W66" i="10"/>
  <c r="V66" i="10"/>
  <c r="U66" i="10"/>
  <c r="T66" i="10"/>
  <c r="S66" i="10"/>
  <c r="R66" i="10"/>
  <c r="Q66" i="10"/>
  <c r="P66" i="10"/>
  <c r="O66" i="10"/>
  <c r="N66" i="10"/>
  <c r="M66" i="10"/>
  <c r="L66" i="10"/>
  <c r="K66" i="10"/>
  <c r="J66" i="10"/>
  <c r="I66" i="10"/>
  <c r="H66" i="10"/>
  <c r="G66" i="10"/>
  <c r="F66" i="10"/>
  <c r="E66" i="10"/>
  <c r="D66" i="10"/>
  <c r="AM65" i="10"/>
  <c r="AL65" i="10"/>
  <c r="AK65" i="10"/>
  <c r="AJ65" i="10"/>
  <c r="AI65" i="10"/>
  <c r="AH65" i="10"/>
  <c r="AG65" i="10"/>
  <c r="AF65" i="10"/>
  <c r="AE65" i="10"/>
  <c r="AD65" i="10"/>
  <c r="AC65" i="10"/>
  <c r="AB65" i="10"/>
  <c r="AA65" i="10"/>
  <c r="Z65" i="10"/>
  <c r="Y65" i="10"/>
  <c r="X65" i="10"/>
  <c r="W65" i="10"/>
  <c r="V65" i="10"/>
  <c r="U65" i="10"/>
  <c r="T65" i="10"/>
  <c r="S65" i="10"/>
  <c r="R65" i="10"/>
  <c r="Q65" i="10"/>
  <c r="P65" i="10"/>
  <c r="O65" i="10"/>
  <c r="N65" i="10"/>
  <c r="M65" i="10"/>
  <c r="L65" i="10"/>
  <c r="K65" i="10"/>
  <c r="J65" i="10"/>
  <c r="I65" i="10"/>
  <c r="H65" i="10"/>
  <c r="G65" i="10"/>
  <c r="F65" i="10"/>
  <c r="E65" i="10"/>
  <c r="D65" i="10"/>
  <c r="AM64" i="10"/>
  <c r="AL64" i="10"/>
  <c r="AK64" i="10"/>
  <c r="AJ64" i="10"/>
  <c r="AI64" i="10"/>
  <c r="AH64" i="10"/>
  <c r="AG64" i="10"/>
  <c r="AF64" i="10"/>
  <c r="AE64" i="10"/>
  <c r="AD64" i="10"/>
  <c r="AC64" i="10"/>
  <c r="AB64" i="10"/>
  <c r="AA64" i="10"/>
  <c r="Z64" i="10"/>
  <c r="Y64" i="10"/>
  <c r="X64" i="10"/>
  <c r="W64" i="10"/>
  <c r="V64" i="10"/>
  <c r="U64" i="10"/>
  <c r="T64" i="10"/>
  <c r="S64" i="10"/>
  <c r="R64" i="10"/>
  <c r="Q64" i="10"/>
  <c r="P64" i="10"/>
  <c r="O64" i="10"/>
  <c r="N64" i="10"/>
  <c r="M64" i="10"/>
  <c r="L64" i="10"/>
  <c r="K64" i="10"/>
  <c r="J64" i="10"/>
  <c r="I64" i="10"/>
  <c r="H64" i="10"/>
  <c r="G64" i="10"/>
  <c r="F64" i="10"/>
  <c r="E64" i="10"/>
  <c r="D64" i="10"/>
  <c r="AM63" i="10"/>
  <c r="AL63" i="10"/>
  <c r="AK63" i="10"/>
  <c r="AJ63" i="10"/>
  <c r="AI63" i="10"/>
  <c r="AH63" i="10"/>
  <c r="AG63" i="10"/>
  <c r="AF63" i="10"/>
  <c r="AE63" i="10"/>
  <c r="AD63" i="10"/>
  <c r="AC63" i="10"/>
  <c r="AB63" i="10"/>
  <c r="AA63" i="10"/>
  <c r="Z63" i="10"/>
  <c r="Y63" i="10"/>
  <c r="X63" i="10"/>
  <c r="W63" i="10"/>
  <c r="V63" i="10"/>
  <c r="U63" i="10"/>
  <c r="T63" i="10"/>
  <c r="S63" i="10"/>
  <c r="R63" i="10"/>
  <c r="Q63" i="10"/>
  <c r="P63" i="10"/>
  <c r="O63" i="10"/>
  <c r="N63" i="10"/>
  <c r="M63" i="10"/>
  <c r="L63" i="10"/>
  <c r="K63" i="10"/>
  <c r="J63" i="10"/>
  <c r="I63" i="10"/>
  <c r="H63" i="10"/>
  <c r="G63" i="10"/>
  <c r="F63" i="10"/>
  <c r="E63" i="10"/>
  <c r="D63" i="10"/>
  <c r="AM62" i="10"/>
  <c r="AL62" i="10"/>
  <c r="AK62" i="10"/>
  <c r="AJ62" i="10"/>
  <c r="AI62" i="10"/>
  <c r="AH62" i="10"/>
  <c r="AG62" i="10"/>
  <c r="AF62" i="10"/>
  <c r="AE62" i="10"/>
  <c r="AD62" i="10"/>
  <c r="AC62" i="10"/>
  <c r="AB62" i="10"/>
  <c r="AA62" i="10"/>
  <c r="Z62" i="10"/>
  <c r="Y62" i="10"/>
  <c r="X62" i="10"/>
  <c r="W62" i="10"/>
  <c r="V62" i="10"/>
  <c r="U62" i="10"/>
  <c r="T62" i="10"/>
  <c r="S62" i="10"/>
  <c r="R62" i="10"/>
  <c r="Q62" i="10"/>
  <c r="P62" i="10"/>
  <c r="O62" i="10"/>
  <c r="N62" i="10"/>
  <c r="M62" i="10"/>
  <c r="L62" i="10"/>
  <c r="K62" i="10"/>
  <c r="J62" i="10"/>
  <c r="I62" i="10"/>
  <c r="H62" i="10"/>
  <c r="G62" i="10"/>
  <c r="F62" i="10"/>
  <c r="E62" i="10"/>
  <c r="D62" i="10"/>
  <c r="AM61" i="10"/>
  <c r="AL61" i="10"/>
  <c r="AK61" i="10"/>
  <c r="AJ61" i="10"/>
  <c r="AI61" i="10"/>
  <c r="AH61" i="10"/>
  <c r="AG61" i="10"/>
  <c r="AF61" i="10"/>
  <c r="AE61" i="10"/>
  <c r="AD61" i="10"/>
  <c r="AC61" i="10"/>
  <c r="AB61" i="10"/>
  <c r="AA61" i="10"/>
  <c r="Z61" i="10"/>
  <c r="Y61" i="10"/>
  <c r="X61" i="10"/>
  <c r="W61" i="10"/>
  <c r="V61" i="10"/>
  <c r="U61" i="10"/>
  <c r="T61" i="10"/>
  <c r="S61" i="10"/>
  <c r="R61" i="10"/>
  <c r="Q61" i="10"/>
  <c r="P61" i="10"/>
  <c r="O61" i="10"/>
  <c r="N61" i="10"/>
  <c r="M61" i="10"/>
  <c r="L61" i="10"/>
  <c r="K61" i="10"/>
  <c r="J61" i="10"/>
  <c r="I61" i="10"/>
  <c r="H61" i="10"/>
  <c r="G61" i="10"/>
  <c r="F61" i="10"/>
  <c r="E61" i="10"/>
  <c r="D61" i="10"/>
  <c r="AM60" i="10"/>
  <c r="AL60" i="10"/>
  <c r="AK60" i="10"/>
  <c r="AJ60" i="10"/>
  <c r="AI60" i="10"/>
  <c r="AH60" i="10"/>
  <c r="AG60" i="10"/>
  <c r="AF60" i="10"/>
  <c r="AE60" i="10"/>
  <c r="AD60" i="10"/>
  <c r="AC60" i="10"/>
  <c r="AB60" i="10"/>
  <c r="AA60" i="10"/>
  <c r="Z60" i="10"/>
  <c r="Y60" i="10"/>
  <c r="X60" i="10"/>
  <c r="W60" i="10"/>
  <c r="V60" i="10"/>
  <c r="U60" i="10"/>
  <c r="T60" i="10"/>
  <c r="S60" i="10"/>
  <c r="R60" i="10"/>
  <c r="Q60" i="10"/>
  <c r="P60" i="10"/>
  <c r="O60" i="10"/>
  <c r="N60" i="10"/>
  <c r="M60" i="10"/>
  <c r="L60" i="10"/>
  <c r="K60" i="10"/>
  <c r="J60" i="10"/>
  <c r="I60" i="10"/>
  <c r="H60" i="10"/>
  <c r="G60" i="10"/>
  <c r="F60" i="10"/>
  <c r="E60" i="10"/>
  <c r="D60" i="10"/>
  <c r="AM59" i="10"/>
  <c r="AL59" i="10"/>
  <c r="AK59" i="10"/>
  <c r="AJ59" i="10"/>
  <c r="AI59" i="10"/>
  <c r="AH59" i="10"/>
  <c r="AG59" i="10"/>
  <c r="AF59" i="10"/>
  <c r="AE59" i="10"/>
  <c r="AD59" i="10"/>
  <c r="AC59" i="10"/>
  <c r="AB59" i="10"/>
  <c r="AA59" i="10"/>
  <c r="Z59" i="10"/>
  <c r="Y59" i="10"/>
  <c r="X59" i="10"/>
  <c r="W59" i="10"/>
  <c r="V59" i="10"/>
  <c r="U59" i="10"/>
  <c r="T59" i="10"/>
  <c r="S59" i="10"/>
  <c r="R59" i="10"/>
  <c r="Q59" i="10"/>
  <c r="P59" i="10"/>
  <c r="O59" i="10"/>
  <c r="N59" i="10"/>
  <c r="M59" i="10"/>
  <c r="L59" i="10"/>
  <c r="K59" i="10"/>
  <c r="J59" i="10"/>
  <c r="I59" i="10"/>
  <c r="H59" i="10"/>
  <c r="G59" i="10"/>
  <c r="F59" i="10"/>
  <c r="E59" i="10"/>
  <c r="D59" i="10"/>
  <c r="AM58" i="10"/>
  <c r="AL58" i="10"/>
  <c r="AK58" i="10"/>
  <c r="AJ58" i="10"/>
  <c r="AI58" i="10"/>
  <c r="AH58" i="10"/>
  <c r="AG58" i="10"/>
  <c r="AF58" i="10"/>
  <c r="AE58" i="10"/>
  <c r="AD58" i="10"/>
  <c r="AC58" i="10"/>
  <c r="AB58" i="10"/>
  <c r="AA58" i="10"/>
  <c r="Z58" i="10"/>
  <c r="Y58" i="10"/>
  <c r="X58" i="10"/>
  <c r="W58" i="10"/>
  <c r="V58" i="10"/>
  <c r="U58" i="10"/>
  <c r="T58" i="10"/>
  <c r="S58" i="10"/>
  <c r="R58" i="10"/>
  <c r="Q58" i="10"/>
  <c r="P58" i="10"/>
  <c r="O58" i="10"/>
  <c r="N58" i="10"/>
  <c r="M58" i="10"/>
  <c r="L58" i="10"/>
  <c r="K58" i="10"/>
  <c r="J58" i="10"/>
  <c r="I58" i="10"/>
  <c r="H58" i="10"/>
  <c r="G58" i="10"/>
  <c r="F58" i="10"/>
  <c r="E58" i="10"/>
  <c r="D58" i="10"/>
  <c r="AM57" i="10"/>
  <c r="AL57" i="10"/>
  <c r="AK57" i="10"/>
  <c r="AJ57" i="10"/>
  <c r="AI57" i="10"/>
  <c r="AH57" i="10"/>
  <c r="AG57" i="10"/>
  <c r="AF57" i="10"/>
  <c r="AE57" i="10"/>
  <c r="AD57" i="10"/>
  <c r="AC57" i="10"/>
  <c r="AB57" i="10"/>
  <c r="AA57" i="10"/>
  <c r="Z57" i="10"/>
  <c r="Y57" i="10"/>
  <c r="X57" i="10"/>
  <c r="W57" i="10"/>
  <c r="V57" i="10"/>
  <c r="U57" i="10"/>
  <c r="T57" i="10"/>
  <c r="S57" i="10"/>
  <c r="R57" i="10"/>
  <c r="Q57" i="10"/>
  <c r="P57" i="10"/>
  <c r="O57" i="10"/>
  <c r="N57" i="10"/>
  <c r="M57" i="10"/>
  <c r="L57" i="10"/>
  <c r="K57" i="10"/>
  <c r="J57" i="10"/>
  <c r="I57" i="10"/>
  <c r="H57" i="10"/>
  <c r="G57" i="10"/>
  <c r="F57" i="10"/>
  <c r="E57" i="10"/>
  <c r="D57" i="10"/>
  <c r="AM56" i="10"/>
  <c r="AL56" i="10"/>
  <c r="AK56" i="10"/>
  <c r="AJ56" i="10"/>
  <c r="AI56" i="10"/>
  <c r="AH56" i="10"/>
  <c r="AG56" i="10"/>
  <c r="AF56" i="10"/>
  <c r="AE56" i="10"/>
  <c r="AD56" i="10"/>
  <c r="AC56" i="10"/>
  <c r="AB56" i="10"/>
  <c r="AA56" i="10"/>
  <c r="Z56" i="10"/>
  <c r="Y56" i="10"/>
  <c r="X56" i="10"/>
  <c r="W56" i="10"/>
  <c r="V56" i="10"/>
  <c r="U56" i="10"/>
  <c r="T56" i="10"/>
  <c r="S56" i="10"/>
  <c r="R56" i="10"/>
  <c r="Q56" i="10"/>
  <c r="P56" i="10"/>
  <c r="O56" i="10"/>
  <c r="N56" i="10"/>
  <c r="M56" i="10"/>
  <c r="L56" i="10"/>
  <c r="K56" i="10"/>
  <c r="J56" i="10"/>
  <c r="I56" i="10"/>
  <c r="H56" i="10"/>
  <c r="G56" i="10"/>
  <c r="F56" i="10"/>
  <c r="E56" i="10"/>
  <c r="D56" i="10"/>
  <c r="AM55" i="10"/>
  <c r="AL55" i="10"/>
  <c r="AK55" i="10"/>
  <c r="AJ55" i="10"/>
  <c r="AI55" i="10"/>
  <c r="AH55" i="10"/>
  <c r="AG55" i="10"/>
  <c r="AF55" i="10"/>
  <c r="AE55" i="10"/>
  <c r="AD55" i="10"/>
  <c r="AC55" i="10"/>
  <c r="AB55" i="10"/>
  <c r="AA55" i="10"/>
  <c r="Z55" i="10"/>
  <c r="Y55" i="10"/>
  <c r="X55" i="10"/>
  <c r="W55" i="10"/>
  <c r="V55" i="10"/>
  <c r="U55" i="10"/>
  <c r="T55" i="10"/>
  <c r="S55" i="10"/>
  <c r="R55" i="10"/>
  <c r="Q55" i="10"/>
  <c r="P55" i="10"/>
  <c r="O55" i="10"/>
  <c r="N55" i="10"/>
  <c r="M55" i="10"/>
  <c r="L55" i="10"/>
  <c r="K55" i="10"/>
  <c r="J55" i="10"/>
  <c r="I55" i="10"/>
  <c r="H55" i="10"/>
  <c r="G55" i="10"/>
  <c r="F55" i="10"/>
  <c r="E55" i="10"/>
  <c r="D55" i="10"/>
  <c r="AM54" i="10"/>
  <c r="AL54" i="10"/>
  <c r="AK54" i="10"/>
  <c r="AJ54" i="10"/>
  <c r="AI54" i="10"/>
  <c r="AH54" i="10"/>
  <c r="AG54" i="10"/>
  <c r="AF54" i="10"/>
  <c r="AE54" i="10"/>
  <c r="AD54" i="10"/>
  <c r="AC54" i="10"/>
  <c r="AB54" i="10"/>
  <c r="AA54" i="10"/>
  <c r="Z54" i="10"/>
  <c r="Y54" i="10"/>
  <c r="X54" i="10"/>
  <c r="W54" i="10"/>
  <c r="V54" i="10"/>
  <c r="U54" i="10"/>
  <c r="T54" i="10"/>
  <c r="S54" i="10"/>
  <c r="R54" i="10"/>
  <c r="Q54" i="10"/>
  <c r="P54" i="10"/>
  <c r="O54" i="10"/>
  <c r="N54" i="10"/>
  <c r="M54" i="10"/>
  <c r="L54" i="10"/>
  <c r="K54" i="10"/>
  <c r="J54" i="10"/>
  <c r="I54" i="10"/>
  <c r="H54" i="10"/>
  <c r="G54" i="10"/>
  <c r="F54" i="10"/>
  <c r="E54" i="10"/>
  <c r="D54" i="10"/>
  <c r="AM53" i="10"/>
  <c r="AL53" i="10"/>
  <c r="AK53" i="10"/>
  <c r="AJ53" i="10"/>
  <c r="AI53" i="10"/>
  <c r="AH53" i="10"/>
  <c r="AG53" i="10"/>
  <c r="AF53" i="10"/>
  <c r="AE53" i="10"/>
  <c r="AD53" i="10"/>
  <c r="AC53" i="10"/>
  <c r="AB53" i="10"/>
  <c r="AA53" i="10"/>
  <c r="Z53" i="10"/>
  <c r="Y53" i="10"/>
  <c r="X53" i="10"/>
  <c r="W53" i="10"/>
  <c r="V53" i="10"/>
  <c r="U53" i="10"/>
  <c r="T53" i="10"/>
  <c r="S53" i="10"/>
  <c r="R53" i="10"/>
  <c r="Q53" i="10"/>
  <c r="P53" i="10"/>
  <c r="O53" i="10"/>
  <c r="N53" i="10"/>
  <c r="M53" i="10"/>
  <c r="L53" i="10"/>
  <c r="K53" i="10"/>
  <c r="J53" i="10"/>
  <c r="I53" i="10"/>
  <c r="H53" i="10"/>
  <c r="G53" i="10"/>
  <c r="F53" i="10"/>
  <c r="E53" i="10"/>
  <c r="D53" i="10"/>
  <c r="AM52" i="10"/>
  <c r="AL52" i="10"/>
  <c r="AK52" i="10"/>
  <c r="AJ52" i="10"/>
  <c r="AI52" i="10"/>
  <c r="AH52" i="10"/>
  <c r="AG52" i="10"/>
  <c r="AF52" i="10"/>
  <c r="AE52" i="10"/>
  <c r="AD52" i="10"/>
  <c r="AC52" i="10"/>
  <c r="AB52" i="10"/>
  <c r="AA52" i="10"/>
  <c r="Z52" i="10"/>
  <c r="Y52" i="10"/>
  <c r="X52" i="10"/>
  <c r="W52" i="10"/>
  <c r="V52" i="10"/>
  <c r="U52" i="10"/>
  <c r="T52" i="10"/>
  <c r="S52" i="10"/>
  <c r="R52" i="10"/>
  <c r="Q52" i="10"/>
  <c r="P52" i="10"/>
  <c r="O52" i="10"/>
  <c r="N52" i="10"/>
  <c r="M52" i="10"/>
  <c r="L52" i="10"/>
  <c r="K52" i="10"/>
  <c r="J52" i="10"/>
  <c r="I52" i="10"/>
  <c r="H52" i="10"/>
  <c r="G52" i="10"/>
  <c r="F52" i="10"/>
  <c r="E52" i="10"/>
  <c r="D52" i="10"/>
  <c r="AM51" i="10"/>
  <c r="AL51" i="10"/>
  <c r="AK51" i="10"/>
  <c r="AJ51" i="10"/>
  <c r="AI51" i="10"/>
  <c r="AH51" i="10"/>
  <c r="AG51" i="10"/>
  <c r="AF51" i="10"/>
  <c r="AE51" i="10"/>
  <c r="AD51" i="10"/>
  <c r="AC51" i="10"/>
  <c r="AB51" i="10"/>
  <c r="AA51" i="10"/>
  <c r="Z51" i="10"/>
  <c r="Y51" i="10"/>
  <c r="X51" i="10"/>
  <c r="W51" i="10"/>
  <c r="V51" i="10"/>
  <c r="U51" i="10"/>
  <c r="T51" i="10"/>
  <c r="S51" i="10"/>
  <c r="R51" i="10"/>
  <c r="Q51" i="10"/>
  <c r="P51" i="10"/>
  <c r="O51" i="10"/>
  <c r="N51" i="10"/>
  <c r="M51" i="10"/>
  <c r="L51" i="10"/>
  <c r="K51" i="10"/>
  <c r="J51" i="10"/>
  <c r="I51" i="10"/>
  <c r="H51" i="10"/>
  <c r="G51" i="10"/>
  <c r="F51" i="10"/>
  <c r="E51" i="10"/>
  <c r="D51" i="10"/>
  <c r="AM50" i="10"/>
  <c r="AL50" i="10"/>
  <c r="AK50" i="10"/>
  <c r="AJ50" i="10"/>
  <c r="AI50" i="10"/>
  <c r="AH50" i="10"/>
  <c r="AG50" i="10"/>
  <c r="AF50" i="10"/>
  <c r="AE50" i="10"/>
  <c r="AD50" i="10"/>
  <c r="AC50" i="10"/>
  <c r="AB50" i="10"/>
  <c r="AA50" i="10"/>
  <c r="Z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AM49" i="10"/>
  <c r="AL49" i="10"/>
  <c r="AK49" i="10"/>
  <c r="AJ49" i="10"/>
  <c r="AI49" i="10"/>
  <c r="AH49" i="10"/>
  <c r="AG49" i="10"/>
  <c r="AF49" i="10"/>
  <c r="AE49" i="10"/>
  <c r="AD49" i="10"/>
  <c r="AC49" i="10"/>
  <c r="AB49" i="10"/>
  <c r="AA49" i="10"/>
  <c r="Z49" i="10"/>
  <c r="Y49" i="10"/>
  <c r="X49" i="10"/>
  <c r="W49" i="10"/>
  <c r="V49" i="10"/>
  <c r="U49" i="10"/>
  <c r="T49" i="10"/>
  <c r="S49" i="10"/>
  <c r="R49" i="10"/>
  <c r="Q49" i="10"/>
  <c r="P49" i="10"/>
  <c r="O49" i="10"/>
  <c r="N49" i="10"/>
  <c r="M49" i="10"/>
  <c r="L49" i="10"/>
  <c r="K49" i="10"/>
  <c r="J49" i="10"/>
  <c r="I49" i="10"/>
  <c r="H49" i="10"/>
  <c r="G49" i="10"/>
  <c r="F49" i="10"/>
  <c r="E49" i="10"/>
  <c r="D49" i="10"/>
  <c r="AM48" i="10"/>
  <c r="AL48" i="10"/>
  <c r="AK48" i="10"/>
  <c r="AJ48" i="10"/>
  <c r="AI48" i="10"/>
  <c r="AH48" i="10"/>
  <c r="AG48" i="10"/>
  <c r="AF48" i="10"/>
  <c r="AE48" i="10"/>
  <c r="AD48" i="10"/>
  <c r="AC48" i="10"/>
  <c r="AB48" i="10"/>
  <c r="AA48" i="10"/>
  <c r="Z48" i="10"/>
  <c r="Y48" i="10"/>
  <c r="X48" i="10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AM47" i="10"/>
  <c r="AL47" i="10"/>
  <c r="AK47" i="10"/>
  <c r="AJ47" i="10"/>
  <c r="AI47" i="10"/>
  <c r="AH47" i="10"/>
  <c r="AG47" i="10"/>
  <c r="AF47" i="10"/>
  <c r="AE47" i="10"/>
  <c r="AD47" i="10"/>
  <c r="AC47" i="10"/>
  <c r="AB47" i="10"/>
  <c r="AA47" i="10"/>
  <c r="Z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AM85" i="9"/>
  <c r="AM83" i="9"/>
  <c r="AL83" i="9"/>
  <c r="AK83" i="9"/>
  <c r="AJ83" i="9"/>
  <c r="AI83" i="9"/>
  <c r="AH83" i="9"/>
  <c r="AG83" i="9"/>
  <c r="AF83" i="9"/>
  <c r="AE83" i="9"/>
  <c r="AD83" i="9"/>
  <c r="AC83" i="9"/>
  <c r="AB83" i="9"/>
  <c r="AA83" i="9"/>
  <c r="Z83" i="9"/>
  <c r="Y83" i="9"/>
  <c r="X83" i="9"/>
  <c r="W83" i="9"/>
  <c r="V83" i="9"/>
  <c r="U85" i="9"/>
  <c r="U83" i="9"/>
  <c r="T83" i="9"/>
  <c r="S83" i="9"/>
  <c r="R83" i="9"/>
  <c r="Q83" i="9"/>
  <c r="P83" i="9"/>
  <c r="O83" i="9"/>
  <c r="N83" i="9"/>
  <c r="M83" i="9"/>
  <c r="L83" i="9"/>
  <c r="K83" i="9"/>
  <c r="J83" i="9"/>
  <c r="I83" i="9"/>
  <c r="H83" i="9"/>
  <c r="G83" i="9"/>
  <c r="F83" i="9"/>
  <c r="E83" i="9"/>
  <c r="D83" i="9"/>
  <c r="C85" i="9"/>
  <c r="D85" i="9" s="1"/>
  <c r="AM82" i="9"/>
  <c r="AL82" i="9"/>
  <c r="AK82" i="9"/>
  <c r="AJ82" i="9"/>
  <c r="AI82" i="9"/>
  <c r="AH82" i="9"/>
  <c r="AG82" i="9"/>
  <c r="AF82" i="9"/>
  <c r="AE82" i="9"/>
  <c r="AD82" i="9"/>
  <c r="AC82" i="9"/>
  <c r="AB82" i="9"/>
  <c r="AA82" i="9"/>
  <c r="Z82" i="9"/>
  <c r="Y82" i="9"/>
  <c r="X82" i="9"/>
  <c r="W82" i="9"/>
  <c r="V82" i="9"/>
  <c r="U82" i="9"/>
  <c r="T82" i="9"/>
  <c r="S82" i="9"/>
  <c r="R82" i="9"/>
  <c r="Q82" i="9"/>
  <c r="P82" i="9"/>
  <c r="O82" i="9"/>
  <c r="N82" i="9"/>
  <c r="M82" i="9"/>
  <c r="L82" i="9"/>
  <c r="K82" i="9"/>
  <c r="J82" i="9"/>
  <c r="I82" i="9"/>
  <c r="H82" i="9"/>
  <c r="G82" i="9"/>
  <c r="F82" i="9"/>
  <c r="E82" i="9"/>
  <c r="D82" i="9"/>
  <c r="AM81" i="9"/>
  <c r="AL81" i="9"/>
  <c r="AK81" i="9"/>
  <c r="AJ81" i="9"/>
  <c r="AI81" i="9"/>
  <c r="AH81" i="9"/>
  <c r="AG81" i="9"/>
  <c r="AF81" i="9"/>
  <c r="AE81" i="9"/>
  <c r="AD81" i="9"/>
  <c r="AC81" i="9"/>
  <c r="AB81" i="9"/>
  <c r="AA81" i="9"/>
  <c r="Z81" i="9"/>
  <c r="Y81" i="9"/>
  <c r="X81" i="9"/>
  <c r="W81" i="9"/>
  <c r="V81" i="9"/>
  <c r="U81" i="9"/>
  <c r="T81" i="9"/>
  <c r="S81" i="9"/>
  <c r="R81" i="9"/>
  <c r="Q81" i="9"/>
  <c r="P81" i="9"/>
  <c r="O81" i="9"/>
  <c r="N81" i="9"/>
  <c r="M81" i="9"/>
  <c r="L81" i="9"/>
  <c r="K81" i="9"/>
  <c r="J81" i="9"/>
  <c r="I81" i="9"/>
  <c r="H81" i="9"/>
  <c r="G81" i="9"/>
  <c r="F81" i="9"/>
  <c r="E81" i="9"/>
  <c r="D81" i="9"/>
  <c r="AM80" i="9"/>
  <c r="AL80" i="9"/>
  <c r="AK80" i="9"/>
  <c r="AJ80" i="9"/>
  <c r="AI80" i="9"/>
  <c r="AH80" i="9"/>
  <c r="AG80" i="9"/>
  <c r="AF80" i="9"/>
  <c r="AE80" i="9"/>
  <c r="AD80" i="9"/>
  <c r="AC80" i="9"/>
  <c r="AB80" i="9"/>
  <c r="AA80" i="9"/>
  <c r="Z80" i="9"/>
  <c r="Y80" i="9"/>
  <c r="X80" i="9"/>
  <c r="W80" i="9"/>
  <c r="V80" i="9"/>
  <c r="U80" i="9"/>
  <c r="T80" i="9"/>
  <c r="S80" i="9"/>
  <c r="R80" i="9"/>
  <c r="Q80" i="9"/>
  <c r="P80" i="9"/>
  <c r="O80" i="9"/>
  <c r="N80" i="9"/>
  <c r="M80" i="9"/>
  <c r="L80" i="9"/>
  <c r="K80" i="9"/>
  <c r="J80" i="9"/>
  <c r="I80" i="9"/>
  <c r="H80" i="9"/>
  <c r="G80" i="9"/>
  <c r="F80" i="9"/>
  <c r="E80" i="9"/>
  <c r="D80" i="9"/>
  <c r="AM79" i="9"/>
  <c r="AL79" i="9"/>
  <c r="AK79" i="9"/>
  <c r="AJ79" i="9"/>
  <c r="AI79" i="9"/>
  <c r="AH79" i="9"/>
  <c r="AG79" i="9"/>
  <c r="AF79" i="9"/>
  <c r="AE79" i="9"/>
  <c r="AD79" i="9"/>
  <c r="AC79" i="9"/>
  <c r="AB79" i="9"/>
  <c r="AA79" i="9"/>
  <c r="Z79" i="9"/>
  <c r="Y79" i="9"/>
  <c r="X79" i="9"/>
  <c r="W79" i="9"/>
  <c r="V79" i="9"/>
  <c r="U79" i="9"/>
  <c r="T79" i="9"/>
  <c r="S79" i="9"/>
  <c r="R79" i="9"/>
  <c r="Q79" i="9"/>
  <c r="P79" i="9"/>
  <c r="O79" i="9"/>
  <c r="N79" i="9"/>
  <c r="M79" i="9"/>
  <c r="L79" i="9"/>
  <c r="K79" i="9"/>
  <c r="J79" i="9"/>
  <c r="I79" i="9"/>
  <c r="H79" i="9"/>
  <c r="G79" i="9"/>
  <c r="F79" i="9"/>
  <c r="E79" i="9"/>
  <c r="D79" i="9"/>
  <c r="AM78" i="9"/>
  <c r="AL78" i="9"/>
  <c r="AK78" i="9"/>
  <c r="AJ78" i="9"/>
  <c r="AI78" i="9"/>
  <c r="AH78" i="9"/>
  <c r="AG78" i="9"/>
  <c r="AF78" i="9"/>
  <c r="AE78" i="9"/>
  <c r="AD78" i="9"/>
  <c r="AC78" i="9"/>
  <c r="AB78" i="9"/>
  <c r="AA78" i="9"/>
  <c r="Z78" i="9"/>
  <c r="Y78" i="9"/>
  <c r="X78" i="9"/>
  <c r="W78" i="9"/>
  <c r="V78" i="9"/>
  <c r="U78" i="9"/>
  <c r="T78" i="9"/>
  <c r="S78" i="9"/>
  <c r="R78" i="9"/>
  <c r="Q78" i="9"/>
  <c r="P78" i="9"/>
  <c r="O78" i="9"/>
  <c r="N78" i="9"/>
  <c r="M78" i="9"/>
  <c r="L78" i="9"/>
  <c r="K78" i="9"/>
  <c r="J78" i="9"/>
  <c r="I78" i="9"/>
  <c r="H78" i="9"/>
  <c r="G78" i="9"/>
  <c r="F78" i="9"/>
  <c r="E78" i="9"/>
  <c r="D78" i="9"/>
  <c r="AM77" i="9"/>
  <c r="AL77" i="9"/>
  <c r="AK77" i="9"/>
  <c r="AJ77" i="9"/>
  <c r="AI77" i="9"/>
  <c r="AH77" i="9"/>
  <c r="AG77" i="9"/>
  <c r="AF77" i="9"/>
  <c r="AE77" i="9"/>
  <c r="AD77" i="9"/>
  <c r="AC77" i="9"/>
  <c r="AB77" i="9"/>
  <c r="AA77" i="9"/>
  <c r="Z77" i="9"/>
  <c r="Y77" i="9"/>
  <c r="X77" i="9"/>
  <c r="W77" i="9"/>
  <c r="V77" i="9"/>
  <c r="U77" i="9"/>
  <c r="T77" i="9"/>
  <c r="S77" i="9"/>
  <c r="R77" i="9"/>
  <c r="Q77" i="9"/>
  <c r="P77" i="9"/>
  <c r="O77" i="9"/>
  <c r="N77" i="9"/>
  <c r="M77" i="9"/>
  <c r="L77" i="9"/>
  <c r="K77" i="9"/>
  <c r="J77" i="9"/>
  <c r="I77" i="9"/>
  <c r="H77" i="9"/>
  <c r="G77" i="9"/>
  <c r="F77" i="9"/>
  <c r="E77" i="9"/>
  <c r="D77" i="9"/>
  <c r="AM76" i="9"/>
  <c r="AL76" i="9"/>
  <c r="AK76" i="9"/>
  <c r="AJ76" i="9"/>
  <c r="AI76" i="9"/>
  <c r="AH76" i="9"/>
  <c r="AG76" i="9"/>
  <c r="AF76" i="9"/>
  <c r="AE76" i="9"/>
  <c r="AD76" i="9"/>
  <c r="AC76" i="9"/>
  <c r="AB76" i="9"/>
  <c r="AA76" i="9"/>
  <c r="Z76" i="9"/>
  <c r="Y76" i="9"/>
  <c r="X76" i="9"/>
  <c r="W76" i="9"/>
  <c r="V76" i="9"/>
  <c r="U76" i="9"/>
  <c r="T76" i="9"/>
  <c r="S76" i="9"/>
  <c r="R76" i="9"/>
  <c r="Q76" i="9"/>
  <c r="P76" i="9"/>
  <c r="O76" i="9"/>
  <c r="N76" i="9"/>
  <c r="M76" i="9"/>
  <c r="L76" i="9"/>
  <c r="K76" i="9"/>
  <c r="J76" i="9"/>
  <c r="I76" i="9"/>
  <c r="H76" i="9"/>
  <c r="G76" i="9"/>
  <c r="F76" i="9"/>
  <c r="E76" i="9"/>
  <c r="D76" i="9"/>
  <c r="AM75" i="9"/>
  <c r="AL75" i="9"/>
  <c r="AK75" i="9"/>
  <c r="AJ75" i="9"/>
  <c r="AI75" i="9"/>
  <c r="AH75" i="9"/>
  <c r="AG75" i="9"/>
  <c r="AF75" i="9"/>
  <c r="AE75" i="9"/>
  <c r="AD75" i="9"/>
  <c r="AC75" i="9"/>
  <c r="AB75" i="9"/>
  <c r="AA75" i="9"/>
  <c r="Z75" i="9"/>
  <c r="Y75" i="9"/>
  <c r="X75" i="9"/>
  <c r="W75" i="9"/>
  <c r="V75" i="9"/>
  <c r="U75" i="9"/>
  <c r="T75" i="9"/>
  <c r="S75" i="9"/>
  <c r="R75" i="9"/>
  <c r="Q75" i="9"/>
  <c r="P75" i="9"/>
  <c r="O75" i="9"/>
  <c r="N75" i="9"/>
  <c r="M75" i="9"/>
  <c r="L75" i="9"/>
  <c r="K75" i="9"/>
  <c r="J75" i="9"/>
  <c r="I75" i="9"/>
  <c r="H75" i="9"/>
  <c r="G75" i="9"/>
  <c r="F75" i="9"/>
  <c r="E75" i="9"/>
  <c r="D75" i="9"/>
  <c r="AM74" i="9"/>
  <c r="AL74" i="9"/>
  <c r="AK74" i="9"/>
  <c r="AJ74" i="9"/>
  <c r="AI74" i="9"/>
  <c r="AH74" i="9"/>
  <c r="AG74" i="9"/>
  <c r="AF74" i="9"/>
  <c r="AE74" i="9"/>
  <c r="AD74" i="9"/>
  <c r="AC74" i="9"/>
  <c r="AB74" i="9"/>
  <c r="AA74" i="9"/>
  <c r="Z74" i="9"/>
  <c r="Y74" i="9"/>
  <c r="X74" i="9"/>
  <c r="W74" i="9"/>
  <c r="V74" i="9"/>
  <c r="U74" i="9"/>
  <c r="T74" i="9"/>
  <c r="S74" i="9"/>
  <c r="R74" i="9"/>
  <c r="Q74" i="9"/>
  <c r="P74" i="9"/>
  <c r="O74" i="9"/>
  <c r="N74" i="9"/>
  <c r="M74" i="9"/>
  <c r="L74" i="9"/>
  <c r="K74" i="9"/>
  <c r="J74" i="9"/>
  <c r="I74" i="9"/>
  <c r="H74" i="9"/>
  <c r="G74" i="9"/>
  <c r="F74" i="9"/>
  <c r="E74" i="9"/>
  <c r="D74" i="9"/>
  <c r="AM73" i="9"/>
  <c r="AL73" i="9"/>
  <c r="AK73" i="9"/>
  <c r="AJ73" i="9"/>
  <c r="AI73" i="9"/>
  <c r="AH73" i="9"/>
  <c r="AG73" i="9"/>
  <c r="AF73" i="9"/>
  <c r="AE73" i="9"/>
  <c r="AD73" i="9"/>
  <c r="AC73" i="9"/>
  <c r="AB73" i="9"/>
  <c r="AA73" i="9"/>
  <c r="Z73" i="9"/>
  <c r="Y73" i="9"/>
  <c r="X73" i="9"/>
  <c r="W73" i="9"/>
  <c r="V73" i="9"/>
  <c r="U73" i="9"/>
  <c r="T73" i="9"/>
  <c r="S73" i="9"/>
  <c r="R73" i="9"/>
  <c r="Q73" i="9"/>
  <c r="P73" i="9"/>
  <c r="O73" i="9"/>
  <c r="N73" i="9"/>
  <c r="M73" i="9"/>
  <c r="L73" i="9"/>
  <c r="K73" i="9"/>
  <c r="J73" i="9"/>
  <c r="I73" i="9"/>
  <c r="H73" i="9"/>
  <c r="G73" i="9"/>
  <c r="F73" i="9"/>
  <c r="E73" i="9"/>
  <c r="D73" i="9"/>
  <c r="AM72" i="9"/>
  <c r="AL72" i="9"/>
  <c r="AK72" i="9"/>
  <c r="AJ72" i="9"/>
  <c r="AI72" i="9"/>
  <c r="AH72" i="9"/>
  <c r="AG72" i="9"/>
  <c r="AF72" i="9"/>
  <c r="AE72" i="9"/>
  <c r="AD72" i="9"/>
  <c r="AC72" i="9"/>
  <c r="AB72" i="9"/>
  <c r="AA72" i="9"/>
  <c r="Z72" i="9"/>
  <c r="Y72" i="9"/>
  <c r="X72" i="9"/>
  <c r="W72" i="9"/>
  <c r="V72" i="9"/>
  <c r="U72" i="9"/>
  <c r="T72" i="9"/>
  <c r="S72" i="9"/>
  <c r="R72" i="9"/>
  <c r="Q72" i="9"/>
  <c r="P72" i="9"/>
  <c r="O72" i="9"/>
  <c r="N72" i="9"/>
  <c r="M72" i="9"/>
  <c r="L72" i="9"/>
  <c r="K72" i="9"/>
  <c r="J72" i="9"/>
  <c r="I72" i="9"/>
  <c r="H72" i="9"/>
  <c r="G72" i="9"/>
  <c r="F72" i="9"/>
  <c r="E72" i="9"/>
  <c r="D72" i="9"/>
  <c r="AM71" i="9"/>
  <c r="AL71" i="9"/>
  <c r="AK71" i="9"/>
  <c r="AJ71" i="9"/>
  <c r="AI71" i="9"/>
  <c r="AH71" i="9"/>
  <c r="AG71" i="9"/>
  <c r="AF71" i="9"/>
  <c r="AE71" i="9"/>
  <c r="AD71" i="9"/>
  <c r="AC71" i="9"/>
  <c r="AB71" i="9"/>
  <c r="AA71" i="9"/>
  <c r="Z71" i="9"/>
  <c r="Y71" i="9"/>
  <c r="X71" i="9"/>
  <c r="W71" i="9"/>
  <c r="V71" i="9"/>
  <c r="U71" i="9"/>
  <c r="T71" i="9"/>
  <c r="S71" i="9"/>
  <c r="R71" i="9"/>
  <c r="Q71" i="9"/>
  <c r="P71" i="9"/>
  <c r="O71" i="9"/>
  <c r="N71" i="9"/>
  <c r="M71" i="9"/>
  <c r="L71" i="9"/>
  <c r="K71" i="9"/>
  <c r="J71" i="9"/>
  <c r="I71" i="9"/>
  <c r="H71" i="9"/>
  <c r="G71" i="9"/>
  <c r="F71" i="9"/>
  <c r="E71" i="9"/>
  <c r="D71" i="9"/>
  <c r="AM70" i="9"/>
  <c r="AL70" i="9"/>
  <c r="AK70" i="9"/>
  <c r="AJ70" i="9"/>
  <c r="AI70" i="9"/>
  <c r="AH70" i="9"/>
  <c r="AG70" i="9"/>
  <c r="AF70" i="9"/>
  <c r="AE70" i="9"/>
  <c r="AD70" i="9"/>
  <c r="AC70" i="9"/>
  <c r="AB70" i="9"/>
  <c r="AA70" i="9"/>
  <c r="Z70" i="9"/>
  <c r="Y70" i="9"/>
  <c r="X70" i="9"/>
  <c r="W70" i="9"/>
  <c r="V70" i="9"/>
  <c r="U70" i="9"/>
  <c r="T70" i="9"/>
  <c r="S70" i="9"/>
  <c r="R70" i="9"/>
  <c r="Q70" i="9"/>
  <c r="P70" i="9"/>
  <c r="O70" i="9"/>
  <c r="N70" i="9"/>
  <c r="M70" i="9"/>
  <c r="L70" i="9"/>
  <c r="K70" i="9"/>
  <c r="J70" i="9"/>
  <c r="I70" i="9"/>
  <c r="H70" i="9"/>
  <c r="G70" i="9"/>
  <c r="F70" i="9"/>
  <c r="E70" i="9"/>
  <c r="D70" i="9"/>
  <c r="AM69" i="9"/>
  <c r="AL69" i="9"/>
  <c r="AK69" i="9"/>
  <c r="AJ69" i="9"/>
  <c r="AI69" i="9"/>
  <c r="AH69" i="9"/>
  <c r="AG69" i="9"/>
  <c r="AF69" i="9"/>
  <c r="AE69" i="9"/>
  <c r="AD69" i="9"/>
  <c r="AC69" i="9"/>
  <c r="AB69" i="9"/>
  <c r="AA69" i="9"/>
  <c r="Z69" i="9"/>
  <c r="Y69" i="9"/>
  <c r="X69" i="9"/>
  <c r="W69" i="9"/>
  <c r="V69" i="9"/>
  <c r="U69" i="9"/>
  <c r="T69" i="9"/>
  <c r="S69" i="9"/>
  <c r="R69" i="9"/>
  <c r="Q69" i="9"/>
  <c r="P69" i="9"/>
  <c r="O69" i="9"/>
  <c r="N69" i="9"/>
  <c r="M69" i="9"/>
  <c r="L69" i="9"/>
  <c r="K69" i="9"/>
  <c r="J69" i="9"/>
  <c r="I69" i="9"/>
  <c r="H69" i="9"/>
  <c r="G69" i="9"/>
  <c r="F69" i="9"/>
  <c r="E69" i="9"/>
  <c r="D69" i="9"/>
  <c r="AM68" i="9"/>
  <c r="AL68" i="9"/>
  <c r="AK68" i="9"/>
  <c r="AJ68" i="9"/>
  <c r="AI68" i="9"/>
  <c r="AH68" i="9"/>
  <c r="AG68" i="9"/>
  <c r="AF68" i="9"/>
  <c r="AE68" i="9"/>
  <c r="AD68" i="9"/>
  <c r="AC68" i="9"/>
  <c r="AB68" i="9"/>
  <c r="AA68" i="9"/>
  <c r="Z68" i="9"/>
  <c r="Y68" i="9"/>
  <c r="X68" i="9"/>
  <c r="W68" i="9"/>
  <c r="V68" i="9"/>
  <c r="U68" i="9"/>
  <c r="T68" i="9"/>
  <c r="S68" i="9"/>
  <c r="R68" i="9"/>
  <c r="Q68" i="9"/>
  <c r="P68" i="9"/>
  <c r="O68" i="9"/>
  <c r="N68" i="9"/>
  <c r="M68" i="9"/>
  <c r="L68" i="9"/>
  <c r="K68" i="9"/>
  <c r="J68" i="9"/>
  <c r="I68" i="9"/>
  <c r="H68" i="9"/>
  <c r="G68" i="9"/>
  <c r="F68" i="9"/>
  <c r="E68" i="9"/>
  <c r="D68" i="9"/>
  <c r="AM67" i="9"/>
  <c r="AL67" i="9"/>
  <c r="AK67" i="9"/>
  <c r="AJ67" i="9"/>
  <c r="AI67" i="9"/>
  <c r="AH67" i="9"/>
  <c r="AG67" i="9"/>
  <c r="AF67" i="9"/>
  <c r="AE67" i="9"/>
  <c r="AD67" i="9"/>
  <c r="AC67" i="9"/>
  <c r="AB67" i="9"/>
  <c r="AA67" i="9"/>
  <c r="Z67" i="9"/>
  <c r="Y67" i="9"/>
  <c r="X67" i="9"/>
  <c r="W67" i="9"/>
  <c r="V67" i="9"/>
  <c r="U67" i="9"/>
  <c r="T67" i="9"/>
  <c r="S67" i="9"/>
  <c r="R67" i="9"/>
  <c r="Q67" i="9"/>
  <c r="P67" i="9"/>
  <c r="O67" i="9"/>
  <c r="N67" i="9"/>
  <c r="M67" i="9"/>
  <c r="L67" i="9"/>
  <c r="K67" i="9"/>
  <c r="J67" i="9"/>
  <c r="I67" i="9"/>
  <c r="H67" i="9"/>
  <c r="G67" i="9"/>
  <c r="F67" i="9"/>
  <c r="E67" i="9"/>
  <c r="D67" i="9"/>
  <c r="AM66" i="9"/>
  <c r="AL66" i="9"/>
  <c r="AK66" i="9"/>
  <c r="AJ66" i="9"/>
  <c r="AI66" i="9"/>
  <c r="AH66" i="9"/>
  <c r="AG66" i="9"/>
  <c r="AF66" i="9"/>
  <c r="AE66" i="9"/>
  <c r="AD66" i="9"/>
  <c r="AC66" i="9"/>
  <c r="AB66" i="9"/>
  <c r="AA66" i="9"/>
  <c r="Z66" i="9"/>
  <c r="Y66" i="9"/>
  <c r="X66" i="9"/>
  <c r="W66" i="9"/>
  <c r="V66" i="9"/>
  <c r="U66" i="9"/>
  <c r="T66" i="9"/>
  <c r="S66" i="9"/>
  <c r="R66" i="9"/>
  <c r="Q66" i="9"/>
  <c r="P66" i="9"/>
  <c r="O66" i="9"/>
  <c r="N66" i="9"/>
  <c r="M66" i="9"/>
  <c r="L66" i="9"/>
  <c r="K66" i="9"/>
  <c r="J66" i="9"/>
  <c r="I66" i="9"/>
  <c r="H66" i="9"/>
  <c r="G66" i="9"/>
  <c r="F66" i="9"/>
  <c r="E66" i="9"/>
  <c r="D66" i="9"/>
  <c r="AM65" i="9"/>
  <c r="AL65" i="9"/>
  <c r="AK65" i="9"/>
  <c r="AJ65" i="9"/>
  <c r="AI65" i="9"/>
  <c r="AH65" i="9"/>
  <c r="AG65" i="9"/>
  <c r="AF65" i="9"/>
  <c r="AE65" i="9"/>
  <c r="AD65" i="9"/>
  <c r="AC65" i="9"/>
  <c r="AB65" i="9"/>
  <c r="AA65" i="9"/>
  <c r="Z65" i="9"/>
  <c r="Y65" i="9"/>
  <c r="X65" i="9"/>
  <c r="W65" i="9"/>
  <c r="V65" i="9"/>
  <c r="U65" i="9"/>
  <c r="T65" i="9"/>
  <c r="S65" i="9"/>
  <c r="R65" i="9"/>
  <c r="Q65" i="9"/>
  <c r="P65" i="9"/>
  <c r="O65" i="9"/>
  <c r="N65" i="9"/>
  <c r="M65" i="9"/>
  <c r="L65" i="9"/>
  <c r="K65" i="9"/>
  <c r="J65" i="9"/>
  <c r="I65" i="9"/>
  <c r="H65" i="9"/>
  <c r="G65" i="9"/>
  <c r="F65" i="9"/>
  <c r="E65" i="9"/>
  <c r="D65" i="9"/>
  <c r="AM64" i="9"/>
  <c r="AL64" i="9"/>
  <c r="AK64" i="9"/>
  <c r="AJ64" i="9"/>
  <c r="AI64" i="9"/>
  <c r="AH64" i="9"/>
  <c r="AG64" i="9"/>
  <c r="AF64" i="9"/>
  <c r="AE64" i="9"/>
  <c r="AD64" i="9"/>
  <c r="AC64" i="9"/>
  <c r="AB64" i="9"/>
  <c r="AA64" i="9"/>
  <c r="Z64" i="9"/>
  <c r="Y64" i="9"/>
  <c r="X64" i="9"/>
  <c r="W64" i="9"/>
  <c r="V64" i="9"/>
  <c r="U64" i="9"/>
  <c r="T64" i="9"/>
  <c r="S64" i="9"/>
  <c r="R64" i="9"/>
  <c r="Q64" i="9"/>
  <c r="P64" i="9"/>
  <c r="O64" i="9"/>
  <c r="N64" i="9"/>
  <c r="M64" i="9"/>
  <c r="L64" i="9"/>
  <c r="K64" i="9"/>
  <c r="J64" i="9"/>
  <c r="I64" i="9"/>
  <c r="H64" i="9"/>
  <c r="G64" i="9"/>
  <c r="F64" i="9"/>
  <c r="E64" i="9"/>
  <c r="D64" i="9"/>
  <c r="AM63" i="9"/>
  <c r="AL63" i="9"/>
  <c r="AK63" i="9"/>
  <c r="AJ63" i="9"/>
  <c r="AI63" i="9"/>
  <c r="AH63" i="9"/>
  <c r="AG63" i="9"/>
  <c r="AF63" i="9"/>
  <c r="AE63" i="9"/>
  <c r="AD63" i="9"/>
  <c r="AC63" i="9"/>
  <c r="AB63" i="9"/>
  <c r="AA63" i="9"/>
  <c r="Z63" i="9"/>
  <c r="Y63" i="9"/>
  <c r="X63" i="9"/>
  <c r="W63" i="9"/>
  <c r="V63" i="9"/>
  <c r="U63" i="9"/>
  <c r="T63" i="9"/>
  <c r="S63" i="9"/>
  <c r="R63" i="9"/>
  <c r="Q63" i="9"/>
  <c r="P63" i="9"/>
  <c r="O63" i="9"/>
  <c r="N63" i="9"/>
  <c r="M63" i="9"/>
  <c r="L63" i="9"/>
  <c r="K63" i="9"/>
  <c r="J63" i="9"/>
  <c r="I63" i="9"/>
  <c r="H63" i="9"/>
  <c r="G63" i="9"/>
  <c r="F63" i="9"/>
  <c r="E63" i="9"/>
  <c r="D63" i="9"/>
  <c r="AM62" i="9"/>
  <c r="AL62" i="9"/>
  <c r="AK62" i="9"/>
  <c r="AJ62" i="9"/>
  <c r="AI62" i="9"/>
  <c r="AH62" i="9"/>
  <c r="AG62" i="9"/>
  <c r="AF62" i="9"/>
  <c r="AE62" i="9"/>
  <c r="AD62" i="9"/>
  <c r="AC62" i="9"/>
  <c r="AB62" i="9"/>
  <c r="AA62" i="9"/>
  <c r="Z62" i="9"/>
  <c r="Y62" i="9"/>
  <c r="X62" i="9"/>
  <c r="W62" i="9"/>
  <c r="V62" i="9"/>
  <c r="U62" i="9"/>
  <c r="T62" i="9"/>
  <c r="S62" i="9"/>
  <c r="R62" i="9"/>
  <c r="Q62" i="9"/>
  <c r="P62" i="9"/>
  <c r="O62" i="9"/>
  <c r="N62" i="9"/>
  <c r="M62" i="9"/>
  <c r="L62" i="9"/>
  <c r="K62" i="9"/>
  <c r="J62" i="9"/>
  <c r="I62" i="9"/>
  <c r="H62" i="9"/>
  <c r="G62" i="9"/>
  <c r="F62" i="9"/>
  <c r="E62" i="9"/>
  <c r="D62" i="9"/>
  <c r="AM61" i="9"/>
  <c r="AL61" i="9"/>
  <c r="AK61" i="9"/>
  <c r="AJ61" i="9"/>
  <c r="AI61" i="9"/>
  <c r="AH61" i="9"/>
  <c r="AG61" i="9"/>
  <c r="AF61" i="9"/>
  <c r="AE61" i="9"/>
  <c r="AD61" i="9"/>
  <c r="AC61" i="9"/>
  <c r="AB61" i="9"/>
  <c r="AA61" i="9"/>
  <c r="Z61" i="9"/>
  <c r="Y61" i="9"/>
  <c r="X61" i="9"/>
  <c r="W61" i="9"/>
  <c r="V61" i="9"/>
  <c r="U61" i="9"/>
  <c r="T61" i="9"/>
  <c r="S61" i="9"/>
  <c r="R61" i="9"/>
  <c r="Q61" i="9"/>
  <c r="P61" i="9"/>
  <c r="O61" i="9"/>
  <c r="N61" i="9"/>
  <c r="M61" i="9"/>
  <c r="L61" i="9"/>
  <c r="K61" i="9"/>
  <c r="J61" i="9"/>
  <c r="I61" i="9"/>
  <c r="H61" i="9"/>
  <c r="G61" i="9"/>
  <c r="F61" i="9"/>
  <c r="E61" i="9"/>
  <c r="D61" i="9"/>
  <c r="AM60" i="9"/>
  <c r="AL60" i="9"/>
  <c r="AK60" i="9"/>
  <c r="AJ60" i="9"/>
  <c r="AI60" i="9"/>
  <c r="AH60" i="9"/>
  <c r="AG60" i="9"/>
  <c r="AF60" i="9"/>
  <c r="AE60" i="9"/>
  <c r="AD60" i="9"/>
  <c r="AC60" i="9"/>
  <c r="AB60" i="9"/>
  <c r="AA60" i="9"/>
  <c r="Z60" i="9"/>
  <c r="Y60" i="9"/>
  <c r="X60" i="9"/>
  <c r="W60" i="9"/>
  <c r="V60" i="9"/>
  <c r="U60" i="9"/>
  <c r="T60" i="9"/>
  <c r="S60" i="9"/>
  <c r="R60" i="9"/>
  <c r="Q60" i="9"/>
  <c r="P60" i="9"/>
  <c r="O60" i="9"/>
  <c r="N60" i="9"/>
  <c r="M60" i="9"/>
  <c r="L60" i="9"/>
  <c r="K60" i="9"/>
  <c r="J60" i="9"/>
  <c r="I60" i="9"/>
  <c r="H60" i="9"/>
  <c r="G60" i="9"/>
  <c r="F60" i="9"/>
  <c r="E60" i="9"/>
  <c r="D60" i="9"/>
  <c r="AM59" i="9"/>
  <c r="AL59" i="9"/>
  <c r="AK59" i="9"/>
  <c r="AJ59" i="9"/>
  <c r="AI59" i="9"/>
  <c r="AH59" i="9"/>
  <c r="AG59" i="9"/>
  <c r="AF59" i="9"/>
  <c r="AE59" i="9"/>
  <c r="AD59" i="9"/>
  <c r="AC59" i="9"/>
  <c r="AB59" i="9"/>
  <c r="AA59" i="9"/>
  <c r="Z59" i="9"/>
  <c r="Y59" i="9"/>
  <c r="X59" i="9"/>
  <c r="W59" i="9"/>
  <c r="V59" i="9"/>
  <c r="U59" i="9"/>
  <c r="T59" i="9"/>
  <c r="S59" i="9"/>
  <c r="R59" i="9"/>
  <c r="Q59" i="9"/>
  <c r="P59" i="9"/>
  <c r="O59" i="9"/>
  <c r="N59" i="9"/>
  <c r="M59" i="9"/>
  <c r="L59" i="9"/>
  <c r="K59" i="9"/>
  <c r="J59" i="9"/>
  <c r="I59" i="9"/>
  <c r="H59" i="9"/>
  <c r="G59" i="9"/>
  <c r="F59" i="9"/>
  <c r="E59" i="9"/>
  <c r="D59" i="9"/>
  <c r="AM58" i="9"/>
  <c r="AL58" i="9"/>
  <c r="AK58" i="9"/>
  <c r="AJ58" i="9"/>
  <c r="AI58" i="9"/>
  <c r="AH58" i="9"/>
  <c r="AG58" i="9"/>
  <c r="AF58" i="9"/>
  <c r="AE58" i="9"/>
  <c r="AD58" i="9"/>
  <c r="AC58" i="9"/>
  <c r="AB58" i="9"/>
  <c r="AA58" i="9"/>
  <c r="Z58" i="9"/>
  <c r="Y58" i="9"/>
  <c r="X58" i="9"/>
  <c r="W58" i="9"/>
  <c r="V58" i="9"/>
  <c r="U58" i="9"/>
  <c r="T58" i="9"/>
  <c r="S58" i="9"/>
  <c r="R58" i="9"/>
  <c r="Q58" i="9"/>
  <c r="P58" i="9"/>
  <c r="O58" i="9"/>
  <c r="N58" i="9"/>
  <c r="M58" i="9"/>
  <c r="L58" i="9"/>
  <c r="K58" i="9"/>
  <c r="J58" i="9"/>
  <c r="I58" i="9"/>
  <c r="H58" i="9"/>
  <c r="G58" i="9"/>
  <c r="F58" i="9"/>
  <c r="E58" i="9"/>
  <c r="D58" i="9"/>
  <c r="AM57" i="9"/>
  <c r="AL57" i="9"/>
  <c r="AK57" i="9"/>
  <c r="AJ57" i="9"/>
  <c r="AI57" i="9"/>
  <c r="AH57" i="9"/>
  <c r="AG57" i="9"/>
  <c r="AF57" i="9"/>
  <c r="AE57" i="9"/>
  <c r="AD57" i="9"/>
  <c r="AC57" i="9"/>
  <c r="AB57" i="9"/>
  <c r="AA57" i="9"/>
  <c r="Z57" i="9"/>
  <c r="Y57" i="9"/>
  <c r="X57" i="9"/>
  <c r="W57" i="9"/>
  <c r="V57" i="9"/>
  <c r="U57" i="9"/>
  <c r="T57" i="9"/>
  <c r="S57" i="9"/>
  <c r="R57" i="9"/>
  <c r="Q57" i="9"/>
  <c r="P57" i="9"/>
  <c r="O57" i="9"/>
  <c r="N57" i="9"/>
  <c r="M57" i="9"/>
  <c r="L57" i="9"/>
  <c r="K57" i="9"/>
  <c r="J57" i="9"/>
  <c r="I57" i="9"/>
  <c r="H57" i="9"/>
  <c r="G57" i="9"/>
  <c r="F57" i="9"/>
  <c r="E57" i="9"/>
  <c r="D57" i="9"/>
  <c r="AM56" i="9"/>
  <c r="AL56" i="9"/>
  <c r="AK56" i="9"/>
  <c r="AJ56" i="9"/>
  <c r="AI56" i="9"/>
  <c r="AH56" i="9"/>
  <c r="AG56" i="9"/>
  <c r="AF56" i="9"/>
  <c r="AE56" i="9"/>
  <c r="AD56" i="9"/>
  <c r="AC56" i="9"/>
  <c r="AB56" i="9"/>
  <c r="AA56" i="9"/>
  <c r="Z56" i="9"/>
  <c r="Y56" i="9"/>
  <c r="X56" i="9"/>
  <c r="W56" i="9"/>
  <c r="V56" i="9"/>
  <c r="U56" i="9"/>
  <c r="T56" i="9"/>
  <c r="S56" i="9"/>
  <c r="R56" i="9"/>
  <c r="Q56" i="9"/>
  <c r="P56" i="9"/>
  <c r="O56" i="9"/>
  <c r="N56" i="9"/>
  <c r="M56" i="9"/>
  <c r="L56" i="9"/>
  <c r="K56" i="9"/>
  <c r="J56" i="9"/>
  <c r="I56" i="9"/>
  <c r="H56" i="9"/>
  <c r="G56" i="9"/>
  <c r="F56" i="9"/>
  <c r="E56" i="9"/>
  <c r="D56" i="9"/>
  <c r="AM55" i="9"/>
  <c r="AL55" i="9"/>
  <c r="AK55" i="9"/>
  <c r="AJ55" i="9"/>
  <c r="AI55" i="9"/>
  <c r="AH55" i="9"/>
  <c r="AG55" i="9"/>
  <c r="AF55" i="9"/>
  <c r="AE55" i="9"/>
  <c r="AD55" i="9"/>
  <c r="AC55" i="9"/>
  <c r="AB55" i="9"/>
  <c r="AA55" i="9"/>
  <c r="Z55" i="9"/>
  <c r="Y55" i="9"/>
  <c r="X55" i="9"/>
  <c r="W55" i="9"/>
  <c r="V55" i="9"/>
  <c r="U55" i="9"/>
  <c r="T55" i="9"/>
  <c r="S55" i="9"/>
  <c r="R55" i="9"/>
  <c r="Q55" i="9"/>
  <c r="P55" i="9"/>
  <c r="O55" i="9"/>
  <c r="N55" i="9"/>
  <c r="M55" i="9"/>
  <c r="L55" i="9"/>
  <c r="K55" i="9"/>
  <c r="J55" i="9"/>
  <c r="I55" i="9"/>
  <c r="H55" i="9"/>
  <c r="G55" i="9"/>
  <c r="F55" i="9"/>
  <c r="E55" i="9"/>
  <c r="D55" i="9"/>
  <c r="AM54" i="9"/>
  <c r="AL54" i="9"/>
  <c r="AK54" i="9"/>
  <c r="AJ54" i="9"/>
  <c r="AI54" i="9"/>
  <c r="AH54" i="9"/>
  <c r="AG54" i="9"/>
  <c r="AF54" i="9"/>
  <c r="AE54" i="9"/>
  <c r="AD54" i="9"/>
  <c r="AC54" i="9"/>
  <c r="AB54" i="9"/>
  <c r="AA54" i="9"/>
  <c r="Z54" i="9"/>
  <c r="Y54" i="9"/>
  <c r="X54" i="9"/>
  <c r="W54" i="9"/>
  <c r="V54" i="9"/>
  <c r="U54" i="9"/>
  <c r="T54" i="9"/>
  <c r="S54" i="9"/>
  <c r="R54" i="9"/>
  <c r="Q54" i="9"/>
  <c r="P54" i="9"/>
  <c r="O54" i="9"/>
  <c r="N54" i="9"/>
  <c r="M54" i="9"/>
  <c r="L54" i="9"/>
  <c r="K54" i="9"/>
  <c r="J54" i="9"/>
  <c r="I54" i="9"/>
  <c r="H54" i="9"/>
  <c r="G54" i="9"/>
  <c r="F54" i="9"/>
  <c r="E54" i="9"/>
  <c r="D54" i="9"/>
  <c r="AM53" i="9"/>
  <c r="AL53" i="9"/>
  <c r="AK53" i="9"/>
  <c r="AJ53" i="9"/>
  <c r="AI53" i="9"/>
  <c r="AH53" i="9"/>
  <c r="AG53" i="9"/>
  <c r="AF53" i="9"/>
  <c r="AE53" i="9"/>
  <c r="AD53" i="9"/>
  <c r="AC53" i="9"/>
  <c r="AB53" i="9"/>
  <c r="AA53" i="9"/>
  <c r="Z53" i="9"/>
  <c r="Y53" i="9"/>
  <c r="X53" i="9"/>
  <c r="W53" i="9"/>
  <c r="V53" i="9"/>
  <c r="U53" i="9"/>
  <c r="T53" i="9"/>
  <c r="S53" i="9"/>
  <c r="R53" i="9"/>
  <c r="Q53" i="9"/>
  <c r="P53" i="9"/>
  <c r="O53" i="9"/>
  <c r="N53" i="9"/>
  <c r="M53" i="9"/>
  <c r="L53" i="9"/>
  <c r="K53" i="9"/>
  <c r="J53" i="9"/>
  <c r="I53" i="9"/>
  <c r="H53" i="9"/>
  <c r="G53" i="9"/>
  <c r="F53" i="9"/>
  <c r="E53" i="9"/>
  <c r="D53" i="9"/>
  <c r="AM52" i="9"/>
  <c r="AL52" i="9"/>
  <c r="AK52" i="9"/>
  <c r="AJ52" i="9"/>
  <c r="AI52" i="9"/>
  <c r="AH52" i="9"/>
  <c r="AG52" i="9"/>
  <c r="AF52" i="9"/>
  <c r="AE52" i="9"/>
  <c r="AD52" i="9"/>
  <c r="AC52" i="9"/>
  <c r="AB52" i="9"/>
  <c r="AA52" i="9"/>
  <c r="Z52" i="9"/>
  <c r="Y52" i="9"/>
  <c r="X52" i="9"/>
  <c r="W52" i="9"/>
  <c r="V52" i="9"/>
  <c r="U52" i="9"/>
  <c r="T52" i="9"/>
  <c r="S52" i="9"/>
  <c r="R52" i="9"/>
  <c r="Q52" i="9"/>
  <c r="P52" i="9"/>
  <c r="O52" i="9"/>
  <c r="N52" i="9"/>
  <c r="M52" i="9"/>
  <c r="L52" i="9"/>
  <c r="K52" i="9"/>
  <c r="J52" i="9"/>
  <c r="I52" i="9"/>
  <c r="H52" i="9"/>
  <c r="G52" i="9"/>
  <c r="F52" i="9"/>
  <c r="E52" i="9"/>
  <c r="D52" i="9"/>
  <c r="AM51" i="9"/>
  <c r="AL51" i="9"/>
  <c r="AK51" i="9"/>
  <c r="AJ51" i="9"/>
  <c r="AI51" i="9"/>
  <c r="AH51" i="9"/>
  <c r="AG51" i="9"/>
  <c r="AF51" i="9"/>
  <c r="AE51" i="9"/>
  <c r="AD51" i="9"/>
  <c r="AC51" i="9"/>
  <c r="AB51" i="9"/>
  <c r="AA51" i="9"/>
  <c r="Z51" i="9"/>
  <c r="Y51" i="9"/>
  <c r="X51" i="9"/>
  <c r="W51" i="9"/>
  <c r="V51" i="9"/>
  <c r="U51" i="9"/>
  <c r="T51" i="9"/>
  <c r="S51" i="9"/>
  <c r="R51" i="9"/>
  <c r="Q51" i="9"/>
  <c r="P51" i="9"/>
  <c r="O51" i="9"/>
  <c r="N51" i="9"/>
  <c r="M51" i="9"/>
  <c r="L51" i="9"/>
  <c r="K51" i="9"/>
  <c r="J51" i="9"/>
  <c r="I51" i="9"/>
  <c r="H51" i="9"/>
  <c r="G51" i="9"/>
  <c r="F51" i="9"/>
  <c r="E51" i="9"/>
  <c r="D51" i="9"/>
  <c r="AM50" i="9"/>
  <c r="AL50" i="9"/>
  <c r="AK50" i="9"/>
  <c r="AJ50" i="9"/>
  <c r="AI50" i="9"/>
  <c r="AH50" i="9"/>
  <c r="AG50" i="9"/>
  <c r="AF50" i="9"/>
  <c r="AE50" i="9"/>
  <c r="AD50" i="9"/>
  <c r="AC50" i="9"/>
  <c r="AB50" i="9"/>
  <c r="AA50" i="9"/>
  <c r="Z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AM49" i="9"/>
  <c r="AL49" i="9"/>
  <c r="AK49" i="9"/>
  <c r="AJ49" i="9"/>
  <c r="AI49" i="9"/>
  <c r="AH49" i="9"/>
  <c r="AG49" i="9"/>
  <c r="AF49" i="9"/>
  <c r="AE49" i="9"/>
  <c r="AD49" i="9"/>
  <c r="AC49" i="9"/>
  <c r="AB49" i="9"/>
  <c r="AA49" i="9"/>
  <c r="Z49" i="9"/>
  <c r="Y49" i="9"/>
  <c r="X49" i="9"/>
  <c r="W49" i="9"/>
  <c r="V49" i="9"/>
  <c r="U49" i="9"/>
  <c r="T49" i="9"/>
  <c r="S49" i="9"/>
  <c r="R49" i="9"/>
  <c r="Q49" i="9"/>
  <c r="P49" i="9"/>
  <c r="O49" i="9"/>
  <c r="N49" i="9"/>
  <c r="M49" i="9"/>
  <c r="L49" i="9"/>
  <c r="K49" i="9"/>
  <c r="J49" i="9"/>
  <c r="I49" i="9"/>
  <c r="H49" i="9"/>
  <c r="G49" i="9"/>
  <c r="F49" i="9"/>
  <c r="E49" i="9"/>
  <c r="D49" i="9"/>
  <c r="AM48" i="9"/>
  <c r="AL48" i="9"/>
  <c r="AK48" i="9"/>
  <c r="AJ48" i="9"/>
  <c r="AI48" i="9"/>
  <c r="AH48" i="9"/>
  <c r="AG48" i="9"/>
  <c r="AF48" i="9"/>
  <c r="AE48" i="9"/>
  <c r="AD48" i="9"/>
  <c r="AC48" i="9"/>
  <c r="AB48" i="9"/>
  <c r="AA48" i="9"/>
  <c r="Z48" i="9"/>
  <c r="Y48" i="9"/>
  <c r="X48" i="9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AM47" i="9"/>
  <c r="AL47" i="9"/>
  <c r="AK47" i="9"/>
  <c r="AJ47" i="9"/>
  <c r="AI47" i="9"/>
  <c r="AH47" i="9"/>
  <c r="AG47" i="9"/>
  <c r="AF47" i="9"/>
  <c r="AE47" i="9"/>
  <c r="AD47" i="9"/>
  <c r="AC47" i="9"/>
  <c r="AB47" i="9"/>
  <c r="AA47" i="9"/>
  <c r="Z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AM85" i="8"/>
  <c r="AM83" i="8"/>
  <c r="AL83" i="8"/>
  <c r="AK83" i="8"/>
  <c r="AJ83" i="8"/>
  <c r="AI83" i="8"/>
  <c r="AH83" i="8"/>
  <c r="AG83" i="8"/>
  <c r="AF83" i="8"/>
  <c r="AE83" i="8"/>
  <c r="AD83" i="8"/>
  <c r="AC83" i="8"/>
  <c r="AB83" i="8"/>
  <c r="AA83" i="8"/>
  <c r="Z83" i="8"/>
  <c r="Y83" i="8"/>
  <c r="X83" i="8"/>
  <c r="W83" i="8"/>
  <c r="V83" i="8"/>
  <c r="U83" i="8"/>
  <c r="T83" i="8"/>
  <c r="S83" i="8"/>
  <c r="R83" i="8"/>
  <c r="Q83" i="8"/>
  <c r="P83" i="8"/>
  <c r="O83" i="8"/>
  <c r="N83" i="8"/>
  <c r="M83" i="8"/>
  <c r="L83" i="8"/>
  <c r="K83" i="8"/>
  <c r="J83" i="8"/>
  <c r="I83" i="8"/>
  <c r="H83" i="8"/>
  <c r="G83" i="8"/>
  <c r="F83" i="8"/>
  <c r="E83" i="8"/>
  <c r="D83" i="8"/>
  <c r="C85" i="8" s="1"/>
  <c r="D85" i="8" s="1"/>
  <c r="AM82" i="8"/>
  <c r="AL82" i="8"/>
  <c r="AK82" i="8"/>
  <c r="AJ82" i="8"/>
  <c r="AI82" i="8"/>
  <c r="AH82" i="8"/>
  <c r="AG82" i="8"/>
  <c r="AF82" i="8"/>
  <c r="AE82" i="8"/>
  <c r="AD82" i="8"/>
  <c r="AC82" i="8"/>
  <c r="AB82" i="8"/>
  <c r="AA82" i="8"/>
  <c r="Z82" i="8"/>
  <c r="Y82" i="8"/>
  <c r="X82" i="8"/>
  <c r="W82" i="8"/>
  <c r="V82" i="8"/>
  <c r="U82" i="8"/>
  <c r="T82" i="8"/>
  <c r="S82" i="8"/>
  <c r="R82" i="8"/>
  <c r="Q82" i="8"/>
  <c r="P82" i="8"/>
  <c r="O82" i="8"/>
  <c r="N82" i="8"/>
  <c r="M82" i="8"/>
  <c r="L82" i="8"/>
  <c r="K82" i="8"/>
  <c r="J82" i="8"/>
  <c r="I82" i="8"/>
  <c r="H82" i="8"/>
  <c r="G82" i="8"/>
  <c r="F82" i="8"/>
  <c r="E82" i="8"/>
  <c r="D82" i="8"/>
  <c r="AM81" i="8"/>
  <c r="AL81" i="8"/>
  <c r="AK81" i="8"/>
  <c r="AJ81" i="8"/>
  <c r="AI81" i="8"/>
  <c r="AH81" i="8"/>
  <c r="AG81" i="8"/>
  <c r="AF81" i="8"/>
  <c r="AE81" i="8"/>
  <c r="AD81" i="8"/>
  <c r="AC81" i="8"/>
  <c r="AB81" i="8"/>
  <c r="AA81" i="8"/>
  <c r="Z81" i="8"/>
  <c r="Y81" i="8"/>
  <c r="X81" i="8"/>
  <c r="W81" i="8"/>
  <c r="V81" i="8"/>
  <c r="U81" i="8"/>
  <c r="T81" i="8"/>
  <c r="S81" i="8"/>
  <c r="R81" i="8"/>
  <c r="Q81" i="8"/>
  <c r="P81" i="8"/>
  <c r="O81" i="8"/>
  <c r="N81" i="8"/>
  <c r="M81" i="8"/>
  <c r="L81" i="8"/>
  <c r="K81" i="8"/>
  <c r="J81" i="8"/>
  <c r="I81" i="8"/>
  <c r="H81" i="8"/>
  <c r="G81" i="8"/>
  <c r="F81" i="8"/>
  <c r="E81" i="8"/>
  <c r="D81" i="8"/>
  <c r="AM80" i="8"/>
  <c r="AL80" i="8"/>
  <c r="AK80" i="8"/>
  <c r="AJ80" i="8"/>
  <c r="AI80" i="8"/>
  <c r="AH80" i="8"/>
  <c r="AG80" i="8"/>
  <c r="AF80" i="8"/>
  <c r="AE80" i="8"/>
  <c r="AD80" i="8"/>
  <c r="AC80" i="8"/>
  <c r="AB80" i="8"/>
  <c r="AA80" i="8"/>
  <c r="Z80" i="8"/>
  <c r="Y80" i="8"/>
  <c r="X80" i="8"/>
  <c r="W80" i="8"/>
  <c r="V80" i="8"/>
  <c r="U80" i="8"/>
  <c r="T80" i="8"/>
  <c r="S80" i="8"/>
  <c r="R80" i="8"/>
  <c r="Q80" i="8"/>
  <c r="P80" i="8"/>
  <c r="O80" i="8"/>
  <c r="N80" i="8"/>
  <c r="M80" i="8"/>
  <c r="L80" i="8"/>
  <c r="K80" i="8"/>
  <c r="J80" i="8"/>
  <c r="I80" i="8"/>
  <c r="H80" i="8"/>
  <c r="G80" i="8"/>
  <c r="F80" i="8"/>
  <c r="E80" i="8"/>
  <c r="D80" i="8"/>
  <c r="AM79" i="8"/>
  <c r="AL79" i="8"/>
  <c r="AK79" i="8"/>
  <c r="AJ79" i="8"/>
  <c r="AI79" i="8"/>
  <c r="AH79" i="8"/>
  <c r="AG79" i="8"/>
  <c r="AF79" i="8"/>
  <c r="AE79" i="8"/>
  <c r="AD79" i="8"/>
  <c r="AC79" i="8"/>
  <c r="AB79" i="8"/>
  <c r="AA79" i="8"/>
  <c r="Z79" i="8"/>
  <c r="Y79" i="8"/>
  <c r="X79" i="8"/>
  <c r="W79" i="8"/>
  <c r="V79" i="8"/>
  <c r="U79" i="8"/>
  <c r="T79" i="8"/>
  <c r="S79" i="8"/>
  <c r="R79" i="8"/>
  <c r="Q79" i="8"/>
  <c r="P79" i="8"/>
  <c r="O79" i="8"/>
  <c r="N79" i="8"/>
  <c r="M79" i="8"/>
  <c r="L79" i="8"/>
  <c r="K79" i="8"/>
  <c r="J79" i="8"/>
  <c r="I79" i="8"/>
  <c r="H79" i="8"/>
  <c r="G79" i="8"/>
  <c r="F79" i="8"/>
  <c r="E79" i="8"/>
  <c r="D79" i="8"/>
  <c r="AM78" i="8"/>
  <c r="AL78" i="8"/>
  <c r="AK78" i="8"/>
  <c r="AJ78" i="8"/>
  <c r="AI78" i="8"/>
  <c r="AH78" i="8"/>
  <c r="AG78" i="8"/>
  <c r="AF78" i="8"/>
  <c r="AE78" i="8"/>
  <c r="AD78" i="8"/>
  <c r="AC78" i="8"/>
  <c r="AB78" i="8"/>
  <c r="AA78" i="8"/>
  <c r="Z78" i="8"/>
  <c r="Y78" i="8"/>
  <c r="X78" i="8"/>
  <c r="W78" i="8"/>
  <c r="V78" i="8"/>
  <c r="U78" i="8"/>
  <c r="T78" i="8"/>
  <c r="S78" i="8"/>
  <c r="R78" i="8"/>
  <c r="Q78" i="8"/>
  <c r="P78" i="8"/>
  <c r="O78" i="8"/>
  <c r="N78" i="8"/>
  <c r="M78" i="8"/>
  <c r="L78" i="8"/>
  <c r="K78" i="8"/>
  <c r="J78" i="8"/>
  <c r="I78" i="8"/>
  <c r="H78" i="8"/>
  <c r="G78" i="8"/>
  <c r="F78" i="8"/>
  <c r="E78" i="8"/>
  <c r="D78" i="8"/>
  <c r="AM77" i="8"/>
  <c r="AL77" i="8"/>
  <c r="AK77" i="8"/>
  <c r="AJ77" i="8"/>
  <c r="AI77" i="8"/>
  <c r="AH77" i="8"/>
  <c r="AG77" i="8"/>
  <c r="AF77" i="8"/>
  <c r="AE77" i="8"/>
  <c r="AD77" i="8"/>
  <c r="AC77" i="8"/>
  <c r="AB77" i="8"/>
  <c r="AA77" i="8"/>
  <c r="Z77" i="8"/>
  <c r="Y77" i="8"/>
  <c r="X77" i="8"/>
  <c r="W77" i="8"/>
  <c r="V77" i="8"/>
  <c r="U77" i="8"/>
  <c r="T77" i="8"/>
  <c r="S77" i="8"/>
  <c r="R77" i="8"/>
  <c r="Q77" i="8"/>
  <c r="P77" i="8"/>
  <c r="O77" i="8"/>
  <c r="N77" i="8"/>
  <c r="M77" i="8"/>
  <c r="L77" i="8"/>
  <c r="K77" i="8"/>
  <c r="J77" i="8"/>
  <c r="I77" i="8"/>
  <c r="H77" i="8"/>
  <c r="G77" i="8"/>
  <c r="F77" i="8"/>
  <c r="E77" i="8"/>
  <c r="D77" i="8"/>
  <c r="AM76" i="8"/>
  <c r="AL76" i="8"/>
  <c r="AK76" i="8"/>
  <c r="AJ76" i="8"/>
  <c r="AI76" i="8"/>
  <c r="AH76" i="8"/>
  <c r="AG76" i="8"/>
  <c r="AF76" i="8"/>
  <c r="AE76" i="8"/>
  <c r="AD76" i="8"/>
  <c r="AC76" i="8"/>
  <c r="AB76" i="8"/>
  <c r="AA76" i="8"/>
  <c r="Z76" i="8"/>
  <c r="Y76" i="8"/>
  <c r="X76" i="8"/>
  <c r="W76" i="8"/>
  <c r="V76" i="8"/>
  <c r="U76" i="8"/>
  <c r="T76" i="8"/>
  <c r="S76" i="8"/>
  <c r="R76" i="8"/>
  <c r="Q76" i="8"/>
  <c r="P76" i="8"/>
  <c r="O76" i="8"/>
  <c r="N76" i="8"/>
  <c r="M76" i="8"/>
  <c r="L76" i="8"/>
  <c r="K76" i="8"/>
  <c r="J76" i="8"/>
  <c r="I76" i="8"/>
  <c r="H76" i="8"/>
  <c r="G76" i="8"/>
  <c r="F76" i="8"/>
  <c r="E76" i="8"/>
  <c r="D76" i="8"/>
  <c r="AM75" i="8"/>
  <c r="AL75" i="8"/>
  <c r="AK75" i="8"/>
  <c r="AJ75" i="8"/>
  <c r="AI75" i="8"/>
  <c r="AH75" i="8"/>
  <c r="AG75" i="8"/>
  <c r="AF75" i="8"/>
  <c r="AE75" i="8"/>
  <c r="AD75" i="8"/>
  <c r="AC75" i="8"/>
  <c r="AB75" i="8"/>
  <c r="AA75" i="8"/>
  <c r="Z75" i="8"/>
  <c r="Y75" i="8"/>
  <c r="X75" i="8"/>
  <c r="W75" i="8"/>
  <c r="V75" i="8"/>
  <c r="U75" i="8"/>
  <c r="T75" i="8"/>
  <c r="S75" i="8"/>
  <c r="R75" i="8"/>
  <c r="Q75" i="8"/>
  <c r="P75" i="8"/>
  <c r="O75" i="8"/>
  <c r="N75" i="8"/>
  <c r="M75" i="8"/>
  <c r="L75" i="8"/>
  <c r="K75" i="8"/>
  <c r="J75" i="8"/>
  <c r="I75" i="8"/>
  <c r="H75" i="8"/>
  <c r="G75" i="8"/>
  <c r="F75" i="8"/>
  <c r="E75" i="8"/>
  <c r="D75" i="8"/>
  <c r="AM74" i="8"/>
  <c r="AL74" i="8"/>
  <c r="AK74" i="8"/>
  <c r="AJ74" i="8"/>
  <c r="AI74" i="8"/>
  <c r="AH74" i="8"/>
  <c r="AG74" i="8"/>
  <c r="AF74" i="8"/>
  <c r="AE74" i="8"/>
  <c r="AD74" i="8"/>
  <c r="AC74" i="8"/>
  <c r="AB74" i="8"/>
  <c r="AA74" i="8"/>
  <c r="Z74" i="8"/>
  <c r="Y74" i="8"/>
  <c r="X74" i="8"/>
  <c r="W74" i="8"/>
  <c r="V74" i="8"/>
  <c r="U74" i="8"/>
  <c r="T74" i="8"/>
  <c r="S74" i="8"/>
  <c r="R74" i="8"/>
  <c r="Q74" i="8"/>
  <c r="P74" i="8"/>
  <c r="O74" i="8"/>
  <c r="N74" i="8"/>
  <c r="M74" i="8"/>
  <c r="L74" i="8"/>
  <c r="K74" i="8"/>
  <c r="J74" i="8"/>
  <c r="I74" i="8"/>
  <c r="H74" i="8"/>
  <c r="G74" i="8"/>
  <c r="F74" i="8"/>
  <c r="E74" i="8"/>
  <c r="D74" i="8"/>
  <c r="AM73" i="8"/>
  <c r="AL73" i="8"/>
  <c r="AK73" i="8"/>
  <c r="AJ73" i="8"/>
  <c r="AI73" i="8"/>
  <c r="AH73" i="8"/>
  <c r="AG73" i="8"/>
  <c r="AF73" i="8"/>
  <c r="AE73" i="8"/>
  <c r="AD73" i="8"/>
  <c r="AC73" i="8"/>
  <c r="AB73" i="8"/>
  <c r="AA73" i="8"/>
  <c r="Z73" i="8"/>
  <c r="Y73" i="8"/>
  <c r="X73" i="8"/>
  <c r="W73" i="8"/>
  <c r="V73" i="8"/>
  <c r="U73" i="8"/>
  <c r="T73" i="8"/>
  <c r="S73" i="8"/>
  <c r="R73" i="8"/>
  <c r="Q73" i="8"/>
  <c r="P73" i="8"/>
  <c r="O73" i="8"/>
  <c r="N73" i="8"/>
  <c r="M73" i="8"/>
  <c r="L73" i="8"/>
  <c r="K73" i="8"/>
  <c r="J73" i="8"/>
  <c r="I73" i="8"/>
  <c r="H73" i="8"/>
  <c r="G73" i="8"/>
  <c r="F73" i="8"/>
  <c r="E73" i="8"/>
  <c r="D73" i="8"/>
  <c r="AM72" i="8"/>
  <c r="AL72" i="8"/>
  <c r="AK72" i="8"/>
  <c r="AJ72" i="8"/>
  <c r="AI72" i="8"/>
  <c r="AH72" i="8"/>
  <c r="AG72" i="8"/>
  <c r="AF72" i="8"/>
  <c r="AE72" i="8"/>
  <c r="AD72" i="8"/>
  <c r="AC72" i="8"/>
  <c r="AB72" i="8"/>
  <c r="AA72" i="8"/>
  <c r="Z72" i="8"/>
  <c r="Y72" i="8"/>
  <c r="X72" i="8"/>
  <c r="W72" i="8"/>
  <c r="V72" i="8"/>
  <c r="U72" i="8"/>
  <c r="T72" i="8"/>
  <c r="S72" i="8"/>
  <c r="R72" i="8"/>
  <c r="Q72" i="8"/>
  <c r="P72" i="8"/>
  <c r="O72" i="8"/>
  <c r="N72" i="8"/>
  <c r="M72" i="8"/>
  <c r="L72" i="8"/>
  <c r="K72" i="8"/>
  <c r="J72" i="8"/>
  <c r="I72" i="8"/>
  <c r="H72" i="8"/>
  <c r="G72" i="8"/>
  <c r="F72" i="8"/>
  <c r="E72" i="8"/>
  <c r="D72" i="8"/>
  <c r="AM71" i="8"/>
  <c r="AL71" i="8"/>
  <c r="AK71" i="8"/>
  <c r="AJ71" i="8"/>
  <c r="AI71" i="8"/>
  <c r="AH71" i="8"/>
  <c r="AG71" i="8"/>
  <c r="AF71" i="8"/>
  <c r="AE71" i="8"/>
  <c r="AD71" i="8"/>
  <c r="AC71" i="8"/>
  <c r="AB71" i="8"/>
  <c r="AA71" i="8"/>
  <c r="Z71" i="8"/>
  <c r="Y71" i="8"/>
  <c r="X71" i="8"/>
  <c r="W71" i="8"/>
  <c r="V71" i="8"/>
  <c r="U71" i="8"/>
  <c r="T71" i="8"/>
  <c r="S71" i="8"/>
  <c r="R71" i="8"/>
  <c r="Q71" i="8"/>
  <c r="P71" i="8"/>
  <c r="O71" i="8"/>
  <c r="N71" i="8"/>
  <c r="M71" i="8"/>
  <c r="L71" i="8"/>
  <c r="K71" i="8"/>
  <c r="J71" i="8"/>
  <c r="I71" i="8"/>
  <c r="H71" i="8"/>
  <c r="G71" i="8"/>
  <c r="F71" i="8"/>
  <c r="E71" i="8"/>
  <c r="D71" i="8"/>
  <c r="AM70" i="8"/>
  <c r="AL70" i="8"/>
  <c r="AK70" i="8"/>
  <c r="AJ70" i="8"/>
  <c r="AI70" i="8"/>
  <c r="AH70" i="8"/>
  <c r="AG70" i="8"/>
  <c r="AF70" i="8"/>
  <c r="AE70" i="8"/>
  <c r="AD70" i="8"/>
  <c r="AC70" i="8"/>
  <c r="AB70" i="8"/>
  <c r="AA70" i="8"/>
  <c r="Z70" i="8"/>
  <c r="Y70" i="8"/>
  <c r="X70" i="8"/>
  <c r="W70" i="8"/>
  <c r="V70" i="8"/>
  <c r="U70" i="8"/>
  <c r="T70" i="8"/>
  <c r="S70" i="8"/>
  <c r="R70" i="8"/>
  <c r="Q70" i="8"/>
  <c r="P70" i="8"/>
  <c r="O70" i="8"/>
  <c r="N70" i="8"/>
  <c r="M70" i="8"/>
  <c r="L70" i="8"/>
  <c r="K70" i="8"/>
  <c r="J70" i="8"/>
  <c r="I70" i="8"/>
  <c r="H70" i="8"/>
  <c r="G70" i="8"/>
  <c r="F70" i="8"/>
  <c r="E70" i="8"/>
  <c r="D70" i="8"/>
  <c r="AM69" i="8"/>
  <c r="AL69" i="8"/>
  <c r="AK69" i="8"/>
  <c r="AJ69" i="8"/>
  <c r="AI69" i="8"/>
  <c r="AH69" i="8"/>
  <c r="AG69" i="8"/>
  <c r="AF69" i="8"/>
  <c r="AE69" i="8"/>
  <c r="AD69" i="8"/>
  <c r="AC69" i="8"/>
  <c r="AB69" i="8"/>
  <c r="AA69" i="8"/>
  <c r="Z69" i="8"/>
  <c r="Y69" i="8"/>
  <c r="X69" i="8"/>
  <c r="W69" i="8"/>
  <c r="V69" i="8"/>
  <c r="U69" i="8"/>
  <c r="T69" i="8"/>
  <c r="S69" i="8"/>
  <c r="R69" i="8"/>
  <c r="Q69" i="8"/>
  <c r="P69" i="8"/>
  <c r="O69" i="8"/>
  <c r="N69" i="8"/>
  <c r="M69" i="8"/>
  <c r="L69" i="8"/>
  <c r="K69" i="8"/>
  <c r="J69" i="8"/>
  <c r="I69" i="8"/>
  <c r="H69" i="8"/>
  <c r="G69" i="8"/>
  <c r="F69" i="8"/>
  <c r="E69" i="8"/>
  <c r="D69" i="8"/>
  <c r="AM68" i="8"/>
  <c r="AL68" i="8"/>
  <c r="AK68" i="8"/>
  <c r="AJ68" i="8"/>
  <c r="AI68" i="8"/>
  <c r="AH68" i="8"/>
  <c r="AG68" i="8"/>
  <c r="AF68" i="8"/>
  <c r="AE68" i="8"/>
  <c r="AD68" i="8"/>
  <c r="AC68" i="8"/>
  <c r="AB68" i="8"/>
  <c r="AA68" i="8"/>
  <c r="Z68" i="8"/>
  <c r="Y68" i="8"/>
  <c r="X68" i="8"/>
  <c r="W68" i="8"/>
  <c r="V68" i="8"/>
  <c r="U68" i="8"/>
  <c r="T68" i="8"/>
  <c r="S68" i="8"/>
  <c r="R68" i="8"/>
  <c r="Q68" i="8"/>
  <c r="P68" i="8"/>
  <c r="O68" i="8"/>
  <c r="N68" i="8"/>
  <c r="M68" i="8"/>
  <c r="L68" i="8"/>
  <c r="K68" i="8"/>
  <c r="J68" i="8"/>
  <c r="I68" i="8"/>
  <c r="H68" i="8"/>
  <c r="G68" i="8"/>
  <c r="F68" i="8"/>
  <c r="E68" i="8"/>
  <c r="D68" i="8"/>
  <c r="AM67" i="8"/>
  <c r="AL67" i="8"/>
  <c r="AK67" i="8"/>
  <c r="AJ67" i="8"/>
  <c r="AI67" i="8"/>
  <c r="AH67" i="8"/>
  <c r="AG67" i="8"/>
  <c r="AF67" i="8"/>
  <c r="AE67" i="8"/>
  <c r="AD67" i="8"/>
  <c r="AC67" i="8"/>
  <c r="AB67" i="8"/>
  <c r="AA67" i="8"/>
  <c r="Z67" i="8"/>
  <c r="Y67" i="8"/>
  <c r="X67" i="8"/>
  <c r="W67" i="8"/>
  <c r="V67" i="8"/>
  <c r="U67" i="8"/>
  <c r="T67" i="8"/>
  <c r="S67" i="8"/>
  <c r="R67" i="8"/>
  <c r="Q67" i="8"/>
  <c r="P67" i="8"/>
  <c r="O67" i="8"/>
  <c r="N67" i="8"/>
  <c r="M67" i="8"/>
  <c r="L67" i="8"/>
  <c r="K67" i="8"/>
  <c r="J67" i="8"/>
  <c r="I67" i="8"/>
  <c r="H67" i="8"/>
  <c r="G67" i="8"/>
  <c r="F67" i="8"/>
  <c r="E67" i="8"/>
  <c r="D67" i="8"/>
  <c r="AM66" i="8"/>
  <c r="AL66" i="8"/>
  <c r="AK66" i="8"/>
  <c r="AJ66" i="8"/>
  <c r="AI66" i="8"/>
  <c r="AH66" i="8"/>
  <c r="AG66" i="8"/>
  <c r="AF66" i="8"/>
  <c r="AE66" i="8"/>
  <c r="AD66" i="8"/>
  <c r="AC66" i="8"/>
  <c r="AB66" i="8"/>
  <c r="AA66" i="8"/>
  <c r="Z66" i="8"/>
  <c r="Y66" i="8"/>
  <c r="X66" i="8"/>
  <c r="W66" i="8"/>
  <c r="V66" i="8"/>
  <c r="U66" i="8"/>
  <c r="T66" i="8"/>
  <c r="S66" i="8"/>
  <c r="R66" i="8"/>
  <c r="Q66" i="8"/>
  <c r="P66" i="8"/>
  <c r="O66" i="8"/>
  <c r="N66" i="8"/>
  <c r="M66" i="8"/>
  <c r="L66" i="8"/>
  <c r="K66" i="8"/>
  <c r="J66" i="8"/>
  <c r="I66" i="8"/>
  <c r="H66" i="8"/>
  <c r="G66" i="8"/>
  <c r="F66" i="8"/>
  <c r="E66" i="8"/>
  <c r="D66" i="8"/>
  <c r="AM65" i="8"/>
  <c r="AL65" i="8"/>
  <c r="AK65" i="8"/>
  <c r="AJ65" i="8"/>
  <c r="AI65" i="8"/>
  <c r="AH65" i="8"/>
  <c r="AG65" i="8"/>
  <c r="AF65" i="8"/>
  <c r="AE65" i="8"/>
  <c r="AD65" i="8"/>
  <c r="AC65" i="8"/>
  <c r="AB65" i="8"/>
  <c r="AA65" i="8"/>
  <c r="Z65" i="8"/>
  <c r="Y65" i="8"/>
  <c r="X65" i="8"/>
  <c r="W65" i="8"/>
  <c r="V65" i="8"/>
  <c r="U65" i="8"/>
  <c r="T65" i="8"/>
  <c r="S65" i="8"/>
  <c r="R65" i="8"/>
  <c r="Q65" i="8"/>
  <c r="P65" i="8"/>
  <c r="O65" i="8"/>
  <c r="N65" i="8"/>
  <c r="M65" i="8"/>
  <c r="L65" i="8"/>
  <c r="K65" i="8"/>
  <c r="J65" i="8"/>
  <c r="I65" i="8"/>
  <c r="H65" i="8"/>
  <c r="G65" i="8"/>
  <c r="F65" i="8"/>
  <c r="E65" i="8"/>
  <c r="D65" i="8"/>
  <c r="AM64" i="8"/>
  <c r="AL64" i="8"/>
  <c r="AK64" i="8"/>
  <c r="AJ64" i="8"/>
  <c r="AI64" i="8"/>
  <c r="AH64" i="8"/>
  <c r="AG64" i="8"/>
  <c r="AF64" i="8"/>
  <c r="AE64" i="8"/>
  <c r="AD64" i="8"/>
  <c r="AC64" i="8"/>
  <c r="AB64" i="8"/>
  <c r="AA64" i="8"/>
  <c r="Z64" i="8"/>
  <c r="Y64" i="8"/>
  <c r="X64" i="8"/>
  <c r="W64" i="8"/>
  <c r="V64" i="8"/>
  <c r="U64" i="8"/>
  <c r="T64" i="8"/>
  <c r="S64" i="8"/>
  <c r="R64" i="8"/>
  <c r="Q64" i="8"/>
  <c r="P64" i="8"/>
  <c r="O64" i="8"/>
  <c r="N64" i="8"/>
  <c r="M64" i="8"/>
  <c r="L64" i="8"/>
  <c r="K64" i="8"/>
  <c r="J64" i="8"/>
  <c r="I64" i="8"/>
  <c r="H64" i="8"/>
  <c r="G64" i="8"/>
  <c r="F64" i="8"/>
  <c r="E64" i="8"/>
  <c r="D64" i="8"/>
  <c r="AM63" i="8"/>
  <c r="AL63" i="8"/>
  <c r="AK63" i="8"/>
  <c r="AJ63" i="8"/>
  <c r="AI63" i="8"/>
  <c r="AH63" i="8"/>
  <c r="AG63" i="8"/>
  <c r="AF63" i="8"/>
  <c r="AE63" i="8"/>
  <c r="AD63" i="8"/>
  <c r="AC63" i="8"/>
  <c r="AB63" i="8"/>
  <c r="AA63" i="8"/>
  <c r="Z63" i="8"/>
  <c r="Y63" i="8"/>
  <c r="X63" i="8"/>
  <c r="W63" i="8"/>
  <c r="V63" i="8"/>
  <c r="U63" i="8"/>
  <c r="T63" i="8"/>
  <c r="S63" i="8"/>
  <c r="R63" i="8"/>
  <c r="Q63" i="8"/>
  <c r="P63" i="8"/>
  <c r="O63" i="8"/>
  <c r="N63" i="8"/>
  <c r="M63" i="8"/>
  <c r="L63" i="8"/>
  <c r="K63" i="8"/>
  <c r="J63" i="8"/>
  <c r="I63" i="8"/>
  <c r="H63" i="8"/>
  <c r="G63" i="8"/>
  <c r="F63" i="8"/>
  <c r="E63" i="8"/>
  <c r="D63" i="8"/>
  <c r="AM62" i="8"/>
  <c r="AL62" i="8"/>
  <c r="AK62" i="8"/>
  <c r="AJ62" i="8"/>
  <c r="AI62" i="8"/>
  <c r="AH62" i="8"/>
  <c r="AG62" i="8"/>
  <c r="AF62" i="8"/>
  <c r="AE62" i="8"/>
  <c r="AD62" i="8"/>
  <c r="AC62" i="8"/>
  <c r="AB62" i="8"/>
  <c r="AA62" i="8"/>
  <c r="Z62" i="8"/>
  <c r="Y62" i="8"/>
  <c r="X62" i="8"/>
  <c r="W62" i="8"/>
  <c r="V62" i="8"/>
  <c r="U62" i="8"/>
  <c r="T62" i="8"/>
  <c r="S62" i="8"/>
  <c r="R62" i="8"/>
  <c r="Q62" i="8"/>
  <c r="P62" i="8"/>
  <c r="O62" i="8"/>
  <c r="N62" i="8"/>
  <c r="M62" i="8"/>
  <c r="L62" i="8"/>
  <c r="K62" i="8"/>
  <c r="J62" i="8"/>
  <c r="I62" i="8"/>
  <c r="H62" i="8"/>
  <c r="G62" i="8"/>
  <c r="F62" i="8"/>
  <c r="E62" i="8"/>
  <c r="D62" i="8"/>
  <c r="AM61" i="8"/>
  <c r="AL61" i="8"/>
  <c r="AK61" i="8"/>
  <c r="AJ61" i="8"/>
  <c r="AI61" i="8"/>
  <c r="AH61" i="8"/>
  <c r="AG61" i="8"/>
  <c r="AF61" i="8"/>
  <c r="AE61" i="8"/>
  <c r="AD61" i="8"/>
  <c r="AC61" i="8"/>
  <c r="AB61" i="8"/>
  <c r="AA61" i="8"/>
  <c r="Z61" i="8"/>
  <c r="Y61" i="8"/>
  <c r="X61" i="8"/>
  <c r="W61" i="8"/>
  <c r="V61" i="8"/>
  <c r="U61" i="8"/>
  <c r="T61" i="8"/>
  <c r="S61" i="8"/>
  <c r="R61" i="8"/>
  <c r="Q61" i="8"/>
  <c r="P61" i="8"/>
  <c r="O61" i="8"/>
  <c r="N61" i="8"/>
  <c r="M61" i="8"/>
  <c r="L61" i="8"/>
  <c r="K61" i="8"/>
  <c r="J61" i="8"/>
  <c r="I61" i="8"/>
  <c r="H61" i="8"/>
  <c r="G61" i="8"/>
  <c r="F61" i="8"/>
  <c r="E61" i="8"/>
  <c r="D61" i="8"/>
  <c r="AM60" i="8"/>
  <c r="AL60" i="8"/>
  <c r="AK60" i="8"/>
  <c r="AJ60" i="8"/>
  <c r="AI60" i="8"/>
  <c r="AH60" i="8"/>
  <c r="AG60" i="8"/>
  <c r="AF60" i="8"/>
  <c r="AE60" i="8"/>
  <c r="AD60" i="8"/>
  <c r="AC60" i="8"/>
  <c r="AB60" i="8"/>
  <c r="AA60" i="8"/>
  <c r="Z60" i="8"/>
  <c r="Y60" i="8"/>
  <c r="X60" i="8"/>
  <c r="W60" i="8"/>
  <c r="V60" i="8"/>
  <c r="U60" i="8"/>
  <c r="T60" i="8"/>
  <c r="S60" i="8"/>
  <c r="R60" i="8"/>
  <c r="Q60" i="8"/>
  <c r="P60" i="8"/>
  <c r="O60" i="8"/>
  <c r="N60" i="8"/>
  <c r="M60" i="8"/>
  <c r="L60" i="8"/>
  <c r="K60" i="8"/>
  <c r="J60" i="8"/>
  <c r="I60" i="8"/>
  <c r="H60" i="8"/>
  <c r="G60" i="8"/>
  <c r="F60" i="8"/>
  <c r="E60" i="8"/>
  <c r="D60" i="8"/>
  <c r="AM59" i="8"/>
  <c r="AL59" i="8"/>
  <c r="AK59" i="8"/>
  <c r="AJ59" i="8"/>
  <c r="AI59" i="8"/>
  <c r="AH59" i="8"/>
  <c r="AG59" i="8"/>
  <c r="AF59" i="8"/>
  <c r="AE59" i="8"/>
  <c r="AD59" i="8"/>
  <c r="AC59" i="8"/>
  <c r="AB59" i="8"/>
  <c r="AA59" i="8"/>
  <c r="Z59" i="8"/>
  <c r="Y59" i="8"/>
  <c r="X59" i="8"/>
  <c r="W59" i="8"/>
  <c r="V59" i="8"/>
  <c r="U59" i="8"/>
  <c r="T59" i="8"/>
  <c r="S59" i="8"/>
  <c r="R59" i="8"/>
  <c r="Q59" i="8"/>
  <c r="P59" i="8"/>
  <c r="O59" i="8"/>
  <c r="N59" i="8"/>
  <c r="M59" i="8"/>
  <c r="L59" i="8"/>
  <c r="K59" i="8"/>
  <c r="J59" i="8"/>
  <c r="I59" i="8"/>
  <c r="H59" i="8"/>
  <c r="G59" i="8"/>
  <c r="F59" i="8"/>
  <c r="E59" i="8"/>
  <c r="D59" i="8"/>
  <c r="AM58" i="8"/>
  <c r="AL58" i="8"/>
  <c r="AK58" i="8"/>
  <c r="AJ58" i="8"/>
  <c r="AI58" i="8"/>
  <c r="AH58" i="8"/>
  <c r="AG58" i="8"/>
  <c r="AF58" i="8"/>
  <c r="AE58" i="8"/>
  <c r="AD58" i="8"/>
  <c r="AC58" i="8"/>
  <c r="AB58" i="8"/>
  <c r="AA58" i="8"/>
  <c r="Z58" i="8"/>
  <c r="Y58" i="8"/>
  <c r="X58" i="8"/>
  <c r="W58" i="8"/>
  <c r="V58" i="8"/>
  <c r="U58" i="8"/>
  <c r="T58" i="8"/>
  <c r="S58" i="8"/>
  <c r="R58" i="8"/>
  <c r="Q58" i="8"/>
  <c r="P58" i="8"/>
  <c r="O58" i="8"/>
  <c r="N58" i="8"/>
  <c r="M58" i="8"/>
  <c r="L58" i="8"/>
  <c r="K58" i="8"/>
  <c r="J58" i="8"/>
  <c r="I58" i="8"/>
  <c r="H58" i="8"/>
  <c r="G58" i="8"/>
  <c r="F58" i="8"/>
  <c r="E58" i="8"/>
  <c r="D58" i="8"/>
  <c r="AM57" i="8"/>
  <c r="AL57" i="8"/>
  <c r="AK57" i="8"/>
  <c r="AJ57" i="8"/>
  <c r="AI57" i="8"/>
  <c r="AH57" i="8"/>
  <c r="AG57" i="8"/>
  <c r="AF57" i="8"/>
  <c r="AE57" i="8"/>
  <c r="AD57" i="8"/>
  <c r="AC57" i="8"/>
  <c r="AB57" i="8"/>
  <c r="AA57" i="8"/>
  <c r="Z57" i="8"/>
  <c r="Y57" i="8"/>
  <c r="X57" i="8"/>
  <c r="W57" i="8"/>
  <c r="V57" i="8"/>
  <c r="U57" i="8"/>
  <c r="T57" i="8"/>
  <c r="S57" i="8"/>
  <c r="R57" i="8"/>
  <c r="Q57" i="8"/>
  <c r="P57" i="8"/>
  <c r="O57" i="8"/>
  <c r="N57" i="8"/>
  <c r="M57" i="8"/>
  <c r="L57" i="8"/>
  <c r="K57" i="8"/>
  <c r="J57" i="8"/>
  <c r="I57" i="8"/>
  <c r="H57" i="8"/>
  <c r="G57" i="8"/>
  <c r="F57" i="8"/>
  <c r="E57" i="8"/>
  <c r="D57" i="8"/>
  <c r="AM56" i="8"/>
  <c r="AL56" i="8"/>
  <c r="AK56" i="8"/>
  <c r="AJ56" i="8"/>
  <c r="AI56" i="8"/>
  <c r="AH56" i="8"/>
  <c r="AG56" i="8"/>
  <c r="AF56" i="8"/>
  <c r="AE56" i="8"/>
  <c r="AD56" i="8"/>
  <c r="AC56" i="8"/>
  <c r="AB56" i="8"/>
  <c r="AA56" i="8"/>
  <c r="Z56" i="8"/>
  <c r="Y56" i="8"/>
  <c r="X56" i="8"/>
  <c r="W56" i="8"/>
  <c r="V56" i="8"/>
  <c r="U56" i="8"/>
  <c r="T56" i="8"/>
  <c r="S56" i="8"/>
  <c r="R56" i="8"/>
  <c r="Q56" i="8"/>
  <c r="P56" i="8"/>
  <c r="O56" i="8"/>
  <c r="N56" i="8"/>
  <c r="M56" i="8"/>
  <c r="L56" i="8"/>
  <c r="K56" i="8"/>
  <c r="J56" i="8"/>
  <c r="I56" i="8"/>
  <c r="H56" i="8"/>
  <c r="G56" i="8"/>
  <c r="F56" i="8"/>
  <c r="E56" i="8"/>
  <c r="D56" i="8"/>
  <c r="AM55" i="8"/>
  <c r="AL55" i="8"/>
  <c r="AK55" i="8"/>
  <c r="AJ55" i="8"/>
  <c r="AI55" i="8"/>
  <c r="AH55" i="8"/>
  <c r="AG55" i="8"/>
  <c r="AF55" i="8"/>
  <c r="AE55" i="8"/>
  <c r="AD55" i="8"/>
  <c r="AC55" i="8"/>
  <c r="AB55" i="8"/>
  <c r="AA55" i="8"/>
  <c r="Z55" i="8"/>
  <c r="Y55" i="8"/>
  <c r="X55" i="8"/>
  <c r="W55" i="8"/>
  <c r="V55" i="8"/>
  <c r="U55" i="8"/>
  <c r="T55" i="8"/>
  <c r="S55" i="8"/>
  <c r="R55" i="8"/>
  <c r="Q55" i="8"/>
  <c r="P55" i="8"/>
  <c r="O55" i="8"/>
  <c r="N55" i="8"/>
  <c r="M55" i="8"/>
  <c r="L55" i="8"/>
  <c r="K55" i="8"/>
  <c r="J55" i="8"/>
  <c r="I55" i="8"/>
  <c r="H55" i="8"/>
  <c r="G55" i="8"/>
  <c r="F55" i="8"/>
  <c r="E55" i="8"/>
  <c r="D55" i="8"/>
  <c r="AM54" i="8"/>
  <c r="AL54" i="8"/>
  <c r="AK54" i="8"/>
  <c r="AJ54" i="8"/>
  <c r="AI54" i="8"/>
  <c r="AH54" i="8"/>
  <c r="AG54" i="8"/>
  <c r="AF54" i="8"/>
  <c r="AE54" i="8"/>
  <c r="AD54" i="8"/>
  <c r="AC54" i="8"/>
  <c r="AB54" i="8"/>
  <c r="AA54" i="8"/>
  <c r="Z54" i="8"/>
  <c r="Y54" i="8"/>
  <c r="X54" i="8"/>
  <c r="W54" i="8"/>
  <c r="V54" i="8"/>
  <c r="U54" i="8"/>
  <c r="T54" i="8"/>
  <c r="S54" i="8"/>
  <c r="R54" i="8"/>
  <c r="Q54" i="8"/>
  <c r="P54" i="8"/>
  <c r="O54" i="8"/>
  <c r="N54" i="8"/>
  <c r="M54" i="8"/>
  <c r="L54" i="8"/>
  <c r="K54" i="8"/>
  <c r="J54" i="8"/>
  <c r="I54" i="8"/>
  <c r="H54" i="8"/>
  <c r="G54" i="8"/>
  <c r="F54" i="8"/>
  <c r="E54" i="8"/>
  <c r="D54" i="8"/>
  <c r="AM53" i="8"/>
  <c r="AL53" i="8"/>
  <c r="AK53" i="8"/>
  <c r="AJ53" i="8"/>
  <c r="AI53" i="8"/>
  <c r="AH53" i="8"/>
  <c r="AG53" i="8"/>
  <c r="AF53" i="8"/>
  <c r="AE53" i="8"/>
  <c r="AD53" i="8"/>
  <c r="AC53" i="8"/>
  <c r="AB53" i="8"/>
  <c r="AA53" i="8"/>
  <c r="Z53" i="8"/>
  <c r="Y53" i="8"/>
  <c r="X53" i="8"/>
  <c r="W53" i="8"/>
  <c r="V53" i="8"/>
  <c r="U53" i="8"/>
  <c r="T53" i="8"/>
  <c r="S53" i="8"/>
  <c r="R53" i="8"/>
  <c r="Q53" i="8"/>
  <c r="P53" i="8"/>
  <c r="O53" i="8"/>
  <c r="N53" i="8"/>
  <c r="M53" i="8"/>
  <c r="L53" i="8"/>
  <c r="K53" i="8"/>
  <c r="J53" i="8"/>
  <c r="I53" i="8"/>
  <c r="H53" i="8"/>
  <c r="G53" i="8"/>
  <c r="F53" i="8"/>
  <c r="E53" i="8"/>
  <c r="D53" i="8"/>
  <c r="AM52" i="8"/>
  <c r="AL52" i="8"/>
  <c r="AK52" i="8"/>
  <c r="AJ52" i="8"/>
  <c r="AI52" i="8"/>
  <c r="AH52" i="8"/>
  <c r="AG52" i="8"/>
  <c r="AF52" i="8"/>
  <c r="AE52" i="8"/>
  <c r="AD52" i="8"/>
  <c r="AC52" i="8"/>
  <c r="AB52" i="8"/>
  <c r="AA52" i="8"/>
  <c r="Z52" i="8"/>
  <c r="Y52" i="8"/>
  <c r="X52" i="8"/>
  <c r="W52" i="8"/>
  <c r="V52" i="8"/>
  <c r="U52" i="8"/>
  <c r="T52" i="8"/>
  <c r="S52" i="8"/>
  <c r="R52" i="8"/>
  <c r="Q52" i="8"/>
  <c r="P52" i="8"/>
  <c r="O52" i="8"/>
  <c r="N52" i="8"/>
  <c r="M52" i="8"/>
  <c r="L52" i="8"/>
  <c r="K52" i="8"/>
  <c r="J52" i="8"/>
  <c r="I52" i="8"/>
  <c r="H52" i="8"/>
  <c r="G52" i="8"/>
  <c r="F52" i="8"/>
  <c r="E52" i="8"/>
  <c r="D52" i="8"/>
  <c r="AM51" i="8"/>
  <c r="AL51" i="8"/>
  <c r="AK51" i="8"/>
  <c r="AJ51" i="8"/>
  <c r="AI51" i="8"/>
  <c r="AH51" i="8"/>
  <c r="AG51" i="8"/>
  <c r="AF51" i="8"/>
  <c r="AE51" i="8"/>
  <c r="AD51" i="8"/>
  <c r="AC51" i="8"/>
  <c r="AB51" i="8"/>
  <c r="AA51" i="8"/>
  <c r="Z51" i="8"/>
  <c r="Y51" i="8"/>
  <c r="X51" i="8"/>
  <c r="W51" i="8"/>
  <c r="V51" i="8"/>
  <c r="U51" i="8"/>
  <c r="T51" i="8"/>
  <c r="S51" i="8"/>
  <c r="R51" i="8"/>
  <c r="Q51" i="8"/>
  <c r="P51" i="8"/>
  <c r="O51" i="8"/>
  <c r="N51" i="8"/>
  <c r="M51" i="8"/>
  <c r="L51" i="8"/>
  <c r="K51" i="8"/>
  <c r="J51" i="8"/>
  <c r="I51" i="8"/>
  <c r="H51" i="8"/>
  <c r="G51" i="8"/>
  <c r="F51" i="8"/>
  <c r="E51" i="8"/>
  <c r="D51" i="8"/>
  <c r="AM50" i="8"/>
  <c r="AL50" i="8"/>
  <c r="AK50" i="8"/>
  <c r="AJ50" i="8"/>
  <c r="AI50" i="8"/>
  <c r="AH50" i="8"/>
  <c r="AG50" i="8"/>
  <c r="AF50" i="8"/>
  <c r="AE50" i="8"/>
  <c r="AD50" i="8"/>
  <c r="AC50" i="8"/>
  <c r="AB50" i="8"/>
  <c r="AA50" i="8"/>
  <c r="Z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AM49" i="8"/>
  <c r="AL49" i="8"/>
  <c r="AK49" i="8"/>
  <c r="AJ49" i="8"/>
  <c r="AI49" i="8"/>
  <c r="AH49" i="8"/>
  <c r="AG49" i="8"/>
  <c r="AF49" i="8"/>
  <c r="AE49" i="8"/>
  <c r="AD49" i="8"/>
  <c r="AC49" i="8"/>
  <c r="AB49" i="8"/>
  <c r="AA49" i="8"/>
  <c r="Z49" i="8"/>
  <c r="Y49" i="8"/>
  <c r="X49" i="8"/>
  <c r="W49" i="8"/>
  <c r="V49" i="8"/>
  <c r="U49" i="8"/>
  <c r="T49" i="8"/>
  <c r="S49" i="8"/>
  <c r="R49" i="8"/>
  <c r="Q49" i="8"/>
  <c r="P49" i="8"/>
  <c r="O49" i="8"/>
  <c r="N49" i="8"/>
  <c r="M49" i="8"/>
  <c r="L49" i="8"/>
  <c r="K49" i="8"/>
  <c r="J49" i="8"/>
  <c r="I49" i="8"/>
  <c r="H49" i="8"/>
  <c r="G49" i="8"/>
  <c r="F49" i="8"/>
  <c r="E49" i="8"/>
  <c r="D49" i="8"/>
  <c r="AM48" i="8"/>
  <c r="AL48" i="8"/>
  <c r="AK48" i="8"/>
  <c r="AJ48" i="8"/>
  <c r="AI48" i="8"/>
  <c r="AH48" i="8"/>
  <c r="AG48" i="8"/>
  <c r="AF48" i="8"/>
  <c r="AE48" i="8"/>
  <c r="AD48" i="8"/>
  <c r="AC48" i="8"/>
  <c r="AB48" i="8"/>
  <c r="AA48" i="8"/>
  <c r="Z48" i="8"/>
  <c r="Y48" i="8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AM47" i="8"/>
  <c r="AL47" i="8"/>
  <c r="AK47" i="8"/>
  <c r="AJ47" i="8"/>
  <c r="AI47" i="8"/>
  <c r="AH47" i="8"/>
  <c r="AG47" i="8"/>
  <c r="AF47" i="8"/>
  <c r="AE47" i="8"/>
  <c r="AD47" i="8"/>
  <c r="AC47" i="8"/>
  <c r="AB47" i="8"/>
  <c r="AA47" i="8"/>
  <c r="Z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AM85" i="7"/>
  <c r="AM83" i="7"/>
  <c r="AL83" i="7"/>
  <c r="AK83" i="7"/>
  <c r="AJ83" i="7"/>
  <c r="AI83" i="7"/>
  <c r="AH83" i="7"/>
  <c r="AG83" i="7"/>
  <c r="AF83" i="7"/>
  <c r="AE83" i="7"/>
  <c r="AD83" i="7"/>
  <c r="AC83" i="7"/>
  <c r="AB83" i="7"/>
  <c r="AA83" i="7"/>
  <c r="Z83" i="7"/>
  <c r="Y83" i="7"/>
  <c r="X83" i="7"/>
  <c r="W83" i="7"/>
  <c r="V83" i="7"/>
  <c r="U83" i="7"/>
  <c r="T83" i="7"/>
  <c r="S83" i="7"/>
  <c r="R83" i="7"/>
  <c r="Q83" i="7"/>
  <c r="P83" i="7"/>
  <c r="O83" i="7"/>
  <c r="N83" i="7"/>
  <c r="M83" i="7"/>
  <c r="L83" i="7"/>
  <c r="K83" i="7"/>
  <c r="J83" i="7"/>
  <c r="I83" i="7"/>
  <c r="H83" i="7"/>
  <c r="G83" i="7"/>
  <c r="F83" i="7"/>
  <c r="E83" i="7"/>
  <c r="D83" i="7"/>
  <c r="C85" i="7"/>
  <c r="D85" i="7" s="1"/>
  <c r="AM82" i="7"/>
  <c r="AL82" i="7"/>
  <c r="AK82" i="7"/>
  <c r="AJ82" i="7"/>
  <c r="AI82" i="7"/>
  <c r="AH82" i="7"/>
  <c r="AG82" i="7"/>
  <c r="AF82" i="7"/>
  <c r="AE82" i="7"/>
  <c r="AD82" i="7"/>
  <c r="AC82" i="7"/>
  <c r="AB82" i="7"/>
  <c r="AA82" i="7"/>
  <c r="Z82" i="7"/>
  <c r="Y82" i="7"/>
  <c r="X82" i="7"/>
  <c r="W82" i="7"/>
  <c r="V82" i="7"/>
  <c r="U82" i="7"/>
  <c r="T82" i="7"/>
  <c r="S82" i="7"/>
  <c r="R82" i="7"/>
  <c r="Q82" i="7"/>
  <c r="P82" i="7"/>
  <c r="O82" i="7"/>
  <c r="N82" i="7"/>
  <c r="M82" i="7"/>
  <c r="L82" i="7"/>
  <c r="K82" i="7"/>
  <c r="J82" i="7"/>
  <c r="I82" i="7"/>
  <c r="H82" i="7"/>
  <c r="G82" i="7"/>
  <c r="F82" i="7"/>
  <c r="E82" i="7"/>
  <c r="D82" i="7"/>
  <c r="AM81" i="7"/>
  <c r="AL81" i="7"/>
  <c r="AK81" i="7"/>
  <c r="AJ81" i="7"/>
  <c r="AI81" i="7"/>
  <c r="AH81" i="7"/>
  <c r="AG81" i="7"/>
  <c r="AF81" i="7"/>
  <c r="AE81" i="7"/>
  <c r="AD81" i="7"/>
  <c r="AC81" i="7"/>
  <c r="AB81" i="7"/>
  <c r="AA81" i="7"/>
  <c r="Z81" i="7"/>
  <c r="Y81" i="7"/>
  <c r="X81" i="7"/>
  <c r="W81" i="7"/>
  <c r="V81" i="7"/>
  <c r="U81" i="7"/>
  <c r="T81" i="7"/>
  <c r="S81" i="7"/>
  <c r="R81" i="7"/>
  <c r="Q81" i="7"/>
  <c r="P81" i="7"/>
  <c r="O81" i="7"/>
  <c r="N81" i="7"/>
  <c r="M81" i="7"/>
  <c r="L81" i="7"/>
  <c r="K81" i="7"/>
  <c r="J81" i="7"/>
  <c r="I81" i="7"/>
  <c r="H81" i="7"/>
  <c r="G81" i="7"/>
  <c r="F81" i="7"/>
  <c r="E81" i="7"/>
  <c r="D81" i="7"/>
  <c r="AM80" i="7"/>
  <c r="AL80" i="7"/>
  <c r="AK80" i="7"/>
  <c r="AJ80" i="7"/>
  <c r="AI80" i="7"/>
  <c r="AH80" i="7"/>
  <c r="AG80" i="7"/>
  <c r="AF80" i="7"/>
  <c r="AE80" i="7"/>
  <c r="AD80" i="7"/>
  <c r="AC80" i="7"/>
  <c r="AB80" i="7"/>
  <c r="AA80" i="7"/>
  <c r="Z80" i="7"/>
  <c r="Y80" i="7"/>
  <c r="X80" i="7"/>
  <c r="W80" i="7"/>
  <c r="V80" i="7"/>
  <c r="U80" i="7"/>
  <c r="T80" i="7"/>
  <c r="S80" i="7"/>
  <c r="R80" i="7"/>
  <c r="Q80" i="7"/>
  <c r="P80" i="7"/>
  <c r="O80" i="7"/>
  <c r="N80" i="7"/>
  <c r="M80" i="7"/>
  <c r="L80" i="7"/>
  <c r="K80" i="7"/>
  <c r="J80" i="7"/>
  <c r="I80" i="7"/>
  <c r="H80" i="7"/>
  <c r="G80" i="7"/>
  <c r="F80" i="7"/>
  <c r="E80" i="7"/>
  <c r="D80" i="7"/>
  <c r="AM79" i="7"/>
  <c r="AL79" i="7"/>
  <c r="AK79" i="7"/>
  <c r="AJ79" i="7"/>
  <c r="AI79" i="7"/>
  <c r="AH79" i="7"/>
  <c r="AG79" i="7"/>
  <c r="AF79" i="7"/>
  <c r="AE79" i="7"/>
  <c r="AD79" i="7"/>
  <c r="AC79" i="7"/>
  <c r="AB79" i="7"/>
  <c r="AA79" i="7"/>
  <c r="Z79" i="7"/>
  <c r="Y79" i="7"/>
  <c r="X79" i="7"/>
  <c r="W79" i="7"/>
  <c r="V79" i="7"/>
  <c r="U79" i="7"/>
  <c r="T79" i="7"/>
  <c r="S79" i="7"/>
  <c r="R79" i="7"/>
  <c r="Q79" i="7"/>
  <c r="P79" i="7"/>
  <c r="O79" i="7"/>
  <c r="N79" i="7"/>
  <c r="M79" i="7"/>
  <c r="L79" i="7"/>
  <c r="K79" i="7"/>
  <c r="J79" i="7"/>
  <c r="I79" i="7"/>
  <c r="H79" i="7"/>
  <c r="G79" i="7"/>
  <c r="F79" i="7"/>
  <c r="E79" i="7"/>
  <c r="D79" i="7"/>
  <c r="AM78" i="7"/>
  <c r="AL78" i="7"/>
  <c r="AK78" i="7"/>
  <c r="AJ78" i="7"/>
  <c r="AI78" i="7"/>
  <c r="AH78" i="7"/>
  <c r="AG78" i="7"/>
  <c r="AF78" i="7"/>
  <c r="AE78" i="7"/>
  <c r="AD78" i="7"/>
  <c r="AC78" i="7"/>
  <c r="AB78" i="7"/>
  <c r="AA78" i="7"/>
  <c r="Z78" i="7"/>
  <c r="Y78" i="7"/>
  <c r="X78" i="7"/>
  <c r="W78" i="7"/>
  <c r="V78" i="7"/>
  <c r="U78" i="7"/>
  <c r="T78" i="7"/>
  <c r="S78" i="7"/>
  <c r="R78" i="7"/>
  <c r="Q78" i="7"/>
  <c r="P78" i="7"/>
  <c r="O78" i="7"/>
  <c r="N78" i="7"/>
  <c r="M78" i="7"/>
  <c r="L78" i="7"/>
  <c r="K78" i="7"/>
  <c r="J78" i="7"/>
  <c r="I78" i="7"/>
  <c r="H78" i="7"/>
  <c r="G78" i="7"/>
  <c r="F78" i="7"/>
  <c r="E78" i="7"/>
  <c r="D78" i="7"/>
  <c r="AM77" i="7"/>
  <c r="AL77" i="7"/>
  <c r="AK77" i="7"/>
  <c r="AJ77" i="7"/>
  <c r="AI77" i="7"/>
  <c r="AH77" i="7"/>
  <c r="AG77" i="7"/>
  <c r="AF77" i="7"/>
  <c r="AE77" i="7"/>
  <c r="AD77" i="7"/>
  <c r="AC77" i="7"/>
  <c r="AB77" i="7"/>
  <c r="AA77" i="7"/>
  <c r="Z77" i="7"/>
  <c r="Y77" i="7"/>
  <c r="X77" i="7"/>
  <c r="W77" i="7"/>
  <c r="V77" i="7"/>
  <c r="U77" i="7"/>
  <c r="T77" i="7"/>
  <c r="S77" i="7"/>
  <c r="R77" i="7"/>
  <c r="Q77" i="7"/>
  <c r="P77" i="7"/>
  <c r="O77" i="7"/>
  <c r="N77" i="7"/>
  <c r="M77" i="7"/>
  <c r="L77" i="7"/>
  <c r="K77" i="7"/>
  <c r="J77" i="7"/>
  <c r="I77" i="7"/>
  <c r="H77" i="7"/>
  <c r="G77" i="7"/>
  <c r="F77" i="7"/>
  <c r="E77" i="7"/>
  <c r="D77" i="7"/>
  <c r="AM76" i="7"/>
  <c r="AL76" i="7"/>
  <c r="AK76" i="7"/>
  <c r="AJ76" i="7"/>
  <c r="AI76" i="7"/>
  <c r="AH76" i="7"/>
  <c r="AG76" i="7"/>
  <c r="AF76" i="7"/>
  <c r="AE76" i="7"/>
  <c r="AD76" i="7"/>
  <c r="AC76" i="7"/>
  <c r="AB76" i="7"/>
  <c r="AA76" i="7"/>
  <c r="Z76" i="7"/>
  <c r="Y76" i="7"/>
  <c r="X76" i="7"/>
  <c r="W76" i="7"/>
  <c r="V76" i="7"/>
  <c r="U76" i="7"/>
  <c r="T76" i="7"/>
  <c r="S76" i="7"/>
  <c r="R76" i="7"/>
  <c r="Q76" i="7"/>
  <c r="P76" i="7"/>
  <c r="O76" i="7"/>
  <c r="N76" i="7"/>
  <c r="M76" i="7"/>
  <c r="L76" i="7"/>
  <c r="K76" i="7"/>
  <c r="J76" i="7"/>
  <c r="I76" i="7"/>
  <c r="H76" i="7"/>
  <c r="G76" i="7"/>
  <c r="F76" i="7"/>
  <c r="E76" i="7"/>
  <c r="D76" i="7"/>
  <c r="AM75" i="7"/>
  <c r="AL75" i="7"/>
  <c r="AK75" i="7"/>
  <c r="AJ75" i="7"/>
  <c r="AI75" i="7"/>
  <c r="AH75" i="7"/>
  <c r="AG75" i="7"/>
  <c r="AF75" i="7"/>
  <c r="AE75" i="7"/>
  <c r="AD75" i="7"/>
  <c r="AC75" i="7"/>
  <c r="AB75" i="7"/>
  <c r="AA75" i="7"/>
  <c r="Z75" i="7"/>
  <c r="Y75" i="7"/>
  <c r="X75" i="7"/>
  <c r="W75" i="7"/>
  <c r="V75" i="7"/>
  <c r="U75" i="7"/>
  <c r="T75" i="7"/>
  <c r="S75" i="7"/>
  <c r="R75" i="7"/>
  <c r="Q75" i="7"/>
  <c r="P75" i="7"/>
  <c r="O75" i="7"/>
  <c r="N75" i="7"/>
  <c r="M75" i="7"/>
  <c r="L75" i="7"/>
  <c r="K75" i="7"/>
  <c r="J75" i="7"/>
  <c r="I75" i="7"/>
  <c r="H75" i="7"/>
  <c r="G75" i="7"/>
  <c r="F75" i="7"/>
  <c r="E75" i="7"/>
  <c r="D75" i="7"/>
  <c r="AM74" i="7"/>
  <c r="AL74" i="7"/>
  <c r="AK74" i="7"/>
  <c r="AJ74" i="7"/>
  <c r="AI74" i="7"/>
  <c r="AH74" i="7"/>
  <c r="AG74" i="7"/>
  <c r="AF74" i="7"/>
  <c r="AE74" i="7"/>
  <c r="AD74" i="7"/>
  <c r="AC74" i="7"/>
  <c r="AB74" i="7"/>
  <c r="AA74" i="7"/>
  <c r="Z74" i="7"/>
  <c r="Y74" i="7"/>
  <c r="X74" i="7"/>
  <c r="W74" i="7"/>
  <c r="V74" i="7"/>
  <c r="U74" i="7"/>
  <c r="T74" i="7"/>
  <c r="S74" i="7"/>
  <c r="R74" i="7"/>
  <c r="Q74" i="7"/>
  <c r="P74" i="7"/>
  <c r="O74" i="7"/>
  <c r="N74" i="7"/>
  <c r="M74" i="7"/>
  <c r="L74" i="7"/>
  <c r="K74" i="7"/>
  <c r="J74" i="7"/>
  <c r="I74" i="7"/>
  <c r="H74" i="7"/>
  <c r="G74" i="7"/>
  <c r="F74" i="7"/>
  <c r="E74" i="7"/>
  <c r="D74" i="7"/>
  <c r="AM73" i="7"/>
  <c r="AL73" i="7"/>
  <c r="AK73" i="7"/>
  <c r="AJ73" i="7"/>
  <c r="AI73" i="7"/>
  <c r="AH73" i="7"/>
  <c r="AG73" i="7"/>
  <c r="AF73" i="7"/>
  <c r="AE73" i="7"/>
  <c r="AD73" i="7"/>
  <c r="AC73" i="7"/>
  <c r="AB73" i="7"/>
  <c r="AA73" i="7"/>
  <c r="Z73" i="7"/>
  <c r="Y73" i="7"/>
  <c r="X73" i="7"/>
  <c r="W73" i="7"/>
  <c r="V73" i="7"/>
  <c r="U73" i="7"/>
  <c r="T73" i="7"/>
  <c r="S73" i="7"/>
  <c r="R73" i="7"/>
  <c r="Q73" i="7"/>
  <c r="P73" i="7"/>
  <c r="O73" i="7"/>
  <c r="N73" i="7"/>
  <c r="M73" i="7"/>
  <c r="L73" i="7"/>
  <c r="K73" i="7"/>
  <c r="J73" i="7"/>
  <c r="I73" i="7"/>
  <c r="H73" i="7"/>
  <c r="G73" i="7"/>
  <c r="F73" i="7"/>
  <c r="E73" i="7"/>
  <c r="D73" i="7"/>
  <c r="AM72" i="7"/>
  <c r="AL72" i="7"/>
  <c r="AK72" i="7"/>
  <c r="AJ72" i="7"/>
  <c r="AI72" i="7"/>
  <c r="AH72" i="7"/>
  <c r="AG72" i="7"/>
  <c r="AF72" i="7"/>
  <c r="AE72" i="7"/>
  <c r="AD72" i="7"/>
  <c r="AC72" i="7"/>
  <c r="AB72" i="7"/>
  <c r="AA72" i="7"/>
  <c r="Z72" i="7"/>
  <c r="Y72" i="7"/>
  <c r="X72" i="7"/>
  <c r="W72" i="7"/>
  <c r="V72" i="7"/>
  <c r="U72" i="7"/>
  <c r="T72" i="7"/>
  <c r="S72" i="7"/>
  <c r="R72" i="7"/>
  <c r="Q72" i="7"/>
  <c r="P72" i="7"/>
  <c r="O72" i="7"/>
  <c r="N72" i="7"/>
  <c r="M72" i="7"/>
  <c r="L72" i="7"/>
  <c r="K72" i="7"/>
  <c r="J72" i="7"/>
  <c r="I72" i="7"/>
  <c r="H72" i="7"/>
  <c r="G72" i="7"/>
  <c r="F72" i="7"/>
  <c r="E72" i="7"/>
  <c r="D72" i="7"/>
  <c r="AM71" i="7"/>
  <c r="AL71" i="7"/>
  <c r="AK71" i="7"/>
  <c r="AJ71" i="7"/>
  <c r="AI71" i="7"/>
  <c r="AH71" i="7"/>
  <c r="AG71" i="7"/>
  <c r="AF71" i="7"/>
  <c r="AE71" i="7"/>
  <c r="AD71" i="7"/>
  <c r="AC71" i="7"/>
  <c r="AB71" i="7"/>
  <c r="AA71" i="7"/>
  <c r="Z71" i="7"/>
  <c r="Y71" i="7"/>
  <c r="X71" i="7"/>
  <c r="W71" i="7"/>
  <c r="V71" i="7"/>
  <c r="U71" i="7"/>
  <c r="T71" i="7"/>
  <c r="S71" i="7"/>
  <c r="R71" i="7"/>
  <c r="Q71" i="7"/>
  <c r="P71" i="7"/>
  <c r="O71" i="7"/>
  <c r="N71" i="7"/>
  <c r="M71" i="7"/>
  <c r="L71" i="7"/>
  <c r="K71" i="7"/>
  <c r="J71" i="7"/>
  <c r="I71" i="7"/>
  <c r="H71" i="7"/>
  <c r="G71" i="7"/>
  <c r="F71" i="7"/>
  <c r="E71" i="7"/>
  <c r="D71" i="7"/>
  <c r="AM70" i="7"/>
  <c r="AL70" i="7"/>
  <c r="AK70" i="7"/>
  <c r="AJ70" i="7"/>
  <c r="AI70" i="7"/>
  <c r="AH70" i="7"/>
  <c r="AG70" i="7"/>
  <c r="AF70" i="7"/>
  <c r="AE70" i="7"/>
  <c r="AD70" i="7"/>
  <c r="AC70" i="7"/>
  <c r="AB70" i="7"/>
  <c r="AA70" i="7"/>
  <c r="Z70" i="7"/>
  <c r="Y70" i="7"/>
  <c r="X70" i="7"/>
  <c r="W70" i="7"/>
  <c r="V70" i="7"/>
  <c r="U70" i="7"/>
  <c r="T70" i="7"/>
  <c r="S70" i="7"/>
  <c r="R70" i="7"/>
  <c r="Q70" i="7"/>
  <c r="P70" i="7"/>
  <c r="O70" i="7"/>
  <c r="N70" i="7"/>
  <c r="M70" i="7"/>
  <c r="L70" i="7"/>
  <c r="K70" i="7"/>
  <c r="J70" i="7"/>
  <c r="I70" i="7"/>
  <c r="H70" i="7"/>
  <c r="G70" i="7"/>
  <c r="F70" i="7"/>
  <c r="E70" i="7"/>
  <c r="D70" i="7"/>
  <c r="AM69" i="7"/>
  <c r="AL69" i="7"/>
  <c r="AK69" i="7"/>
  <c r="AJ69" i="7"/>
  <c r="AI69" i="7"/>
  <c r="AH69" i="7"/>
  <c r="AG69" i="7"/>
  <c r="AF69" i="7"/>
  <c r="AE69" i="7"/>
  <c r="AD69" i="7"/>
  <c r="AC69" i="7"/>
  <c r="AB69" i="7"/>
  <c r="AA69" i="7"/>
  <c r="Z69" i="7"/>
  <c r="Y69" i="7"/>
  <c r="X69" i="7"/>
  <c r="W69" i="7"/>
  <c r="V69" i="7"/>
  <c r="U69" i="7"/>
  <c r="T69" i="7"/>
  <c r="S69" i="7"/>
  <c r="R69" i="7"/>
  <c r="Q69" i="7"/>
  <c r="P69" i="7"/>
  <c r="O69" i="7"/>
  <c r="N69" i="7"/>
  <c r="M69" i="7"/>
  <c r="L69" i="7"/>
  <c r="K69" i="7"/>
  <c r="J69" i="7"/>
  <c r="I69" i="7"/>
  <c r="H69" i="7"/>
  <c r="G69" i="7"/>
  <c r="F69" i="7"/>
  <c r="E69" i="7"/>
  <c r="D69" i="7"/>
  <c r="AM68" i="7"/>
  <c r="AL68" i="7"/>
  <c r="AK68" i="7"/>
  <c r="AJ68" i="7"/>
  <c r="AI68" i="7"/>
  <c r="AH68" i="7"/>
  <c r="AG68" i="7"/>
  <c r="AF68" i="7"/>
  <c r="AE68" i="7"/>
  <c r="AD68" i="7"/>
  <c r="AC68" i="7"/>
  <c r="AB68" i="7"/>
  <c r="AA68" i="7"/>
  <c r="Z68" i="7"/>
  <c r="Y68" i="7"/>
  <c r="X68" i="7"/>
  <c r="W68" i="7"/>
  <c r="V68" i="7"/>
  <c r="U68" i="7"/>
  <c r="T68" i="7"/>
  <c r="S68" i="7"/>
  <c r="R68" i="7"/>
  <c r="Q68" i="7"/>
  <c r="P68" i="7"/>
  <c r="O68" i="7"/>
  <c r="N68" i="7"/>
  <c r="M68" i="7"/>
  <c r="L68" i="7"/>
  <c r="K68" i="7"/>
  <c r="J68" i="7"/>
  <c r="I68" i="7"/>
  <c r="H68" i="7"/>
  <c r="G68" i="7"/>
  <c r="F68" i="7"/>
  <c r="E68" i="7"/>
  <c r="D68" i="7"/>
  <c r="AM67" i="7"/>
  <c r="AL67" i="7"/>
  <c r="AK67" i="7"/>
  <c r="AJ67" i="7"/>
  <c r="AI67" i="7"/>
  <c r="AH67" i="7"/>
  <c r="AG67" i="7"/>
  <c r="AF67" i="7"/>
  <c r="AE67" i="7"/>
  <c r="AD67" i="7"/>
  <c r="AC67" i="7"/>
  <c r="AB67" i="7"/>
  <c r="AA67" i="7"/>
  <c r="Z67" i="7"/>
  <c r="Y67" i="7"/>
  <c r="X67" i="7"/>
  <c r="W67" i="7"/>
  <c r="V67" i="7"/>
  <c r="U67" i="7"/>
  <c r="T67" i="7"/>
  <c r="S67" i="7"/>
  <c r="R67" i="7"/>
  <c r="Q67" i="7"/>
  <c r="P67" i="7"/>
  <c r="O67" i="7"/>
  <c r="N67" i="7"/>
  <c r="M67" i="7"/>
  <c r="L67" i="7"/>
  <c r="K67" i="7"/>
  <c r="J67" i="7"/>
  <c r="I67" i="7"/>
  <c r="H67" i="7"/>
  <c r="G67" i="7"/>
  <c r="F67" i="7"/>
  <c r="E67" i="7"/>
  <c r="D67" i="7"/>
  <c r="AM66" i="7"/>
  <c r="AL66" i="7"/>
  <c r="AK66" i="7"/>
  <c r="AJ66" i="7"/>
  <c r="AI66" i="7"/>
  <c r="AH66" i="7"/>
  <c r="AG66" i="7"/>
  <c r="AF66" i="7"/>
  <c r="AE66" i="7"/>
  <c r="AD66" i="7"/>
  <c r="AC66" i="7"/>
  <c r="AB66" i="7"/>
  <c r="AA66" i="7"/>
  <c r="Z66" i="7"/>
  <c r="Y66" i="7"/>
  <c r="X66" i="7"/>
  <c r="W66" i="7"/>
  <c r="V66" i="7"/>
  <c r="U66" i="7"/>
  <c r="T66" i="7"/>
  <c r="S66" i="7"/>
  <c r="R66" i="7"/>
  <c r="Q66" i="7"/>
  <c r="P66" i="7"/>
  <c r="O66" i="7"/>
  <c r="N66" i="7"/>
  <c r="M66" i="7"/>
  <c r="L66" i="7"/>
  <c r="K66" i="7"/>
  <c r="J66" i="7"/>
  <c r="I66" i="7"/>
  <c r="H66" i="7"/>
  <c r="G66" i="7"/>
  <c r="F66" i="7"/>
  <c r="E66" i="7"/>
  <c r="D66" i="7"/>
  <c r="AM65" i="7"/>
  <c r="AL65" i="7"/>
  <c r="AK65" i="7"/>
  <c r="AJ65" i="7"/>
  <c r="AI65" i="7"/>
  <c r="AH65" i="7"/>
  <c r="AG65" i="7"/>
  <c r="AF65" i="7"/>
  <c r="AE65" i="7"/>
  <c r="AD65" i="7"/>
  <c r="AC65" i="7"/>
  <c r="AB65" i="7"/>
  <c r="AA65" i="7"/>
  <c r="Z65" i="7"/>
  <c r="Y65" i="7"/>
  <c r="X65" i="7"/>
  <c r="W65" i="7"/>
  <c r="V65" i="7"/>
  <c r="U65" i="7"/>
  <c r="T65" i="7"/>
  <c r="S65" i="7"/>
  <c r="R65" i="7"/>
  <c r="Q65" i="7"/>
  <c r="P65" i="7"/>
  <c r="O65" i="7"/>
  <c r="N65" i="7"/>
  <c r="M65" i="7"/>
  <c r="L65" i="7"/>
  <c r="K65" i="7"/>
  <c r="J65" i="7"/>
  <c r="I65" i="7"/>
  <c r="H65" i="7"/>
  <c r="G65" i="7"/>
  <c r="F65" i="7"/>
  <c r="E65" i="7"/>
  <c r="D65" i="7"/>
  <c r="AM64" i="7"/>
  <c r="AL64" i="7"/>
  <c r="AK64" i="7"/>
  <c r="AJ64" i="7"/>
  <c r="AI64" i="7"/>
  <c r="AH64" i="7"/>
  <c r="AG64" i="7"/>
  <c r="AF64" i="7"/>
  <c r="AE64" i="7"/>
  <c r="AD64" i="7"/>
  <c r="AC64" i="7"/>
  <c r="AB64" i="7"/>
  <c r="AA64" i="7"/>
  <c r="Z64" i="7"/>
  <c r="Y64" i="7"/>
  <c r="X64" i="7"/>
  <c r="W64" i="7"/>
  <c r="V64" i="7"/>
  <c r="U64" i="7"/>
  <c r="T64" i="7"/>
  <c r="S64" i="7"/>
  <c r="R64" i="7"/>
  <c r="Q64" i="7"/>
  <c r="P64" i="7"/>
  <c r="O64" i="7"/>
  <c r="N64" i="7"/>
  <c r="M64" i="7"/>
  <c r="L64" i="7"/>
  <c r="K64" i="7"/>
  <c r="J64" i="7"/>
  <c r="I64" i="7"/>
  <c r="H64" i="7"/>
  <c r="G64" i="7"/>
  <c r="F64" i="7"/>
  <c r="E64" i="7"/>
  <c r="D64" i="7"/>
  <c r="AM63" i="7"/>
  <c r="AL63" i="7"/>
  <c r="AK63" i="7"/>
  <c r="AJ63" i="7"/>
  <c r="AI63" i="7"/>
  <c r="AH63" i="7"/>
  <c r="AG63" i="7"/>
  <c r="AF63" i="7"/>
  <c r="AE63" i="7"/>
  <c r="AD63" i="7"/>
  <c r="AC63" i="7"/>
  <c r="AB63" i="7"/>
  <c r="AA63" i="7"/>
  <c r="Z63" i="7"/>
  <c r="Y63" i="7"/>
  <c r="X63" i="7"/>
  <c r="W63" i="7"/>
  <c r="V63" i="7"/>
  <c r="U63" i="7"/>
  <c r="T63" i="7"/>
  <c r="S63" i="7"/>
  <c r="R63" i="7"/>
  <c r="Q63" i="7"/>
  <c r="P63" i="7"/>
  <c r="O63" i="7"/>
  <c r="N63" i="7"/>
  <c r="M63" i="7"/>
  <c r="L63" i="7"/>
  <c r="K63" i="7"/>
  <c r="J63" i="7"/>
  <c r="I63" i="7"/>
  <c r="H63" i="7"/>
  <c r="G63" i="7"/>
  <c r="F63" i="7"/>
  <c r="E63" i="7"/>
  <c r="D63" i="7"/>
  <c r="AM62" i="7"/>
  <c r="AL62" i="7"/>
  <c r="AK62" i="7"/>
  <c r="AJ62" i="7"/>
  <c r="AI62" i="7"/>
  <c r="AH62" i="7"/>
  <c r="AG62" i="7"/>
  <c r="AF62" i="7"/>
  <c r="AE62" i="7"/>
  <c r="AD62" i="7"/>
  <c r="AC62" i="7"/>
  <c r="AB62" i="7"/>
  <c r="AA62" i="7"/>
  <c r="Z62" i="7"/>
  <c r="Y62" i="7"/>
  <c r="X62" i="7"/>
  <c r="W62" i="7"/>
  <c r="V62" i="7"/>
  <c r="U62" i="7"/>
  <c r="T62" i="7"/>
  <c r="S62" i="7"/>
  <c r="R62" i="7"/>
  <c r="Q62" i="7"/>
  <c r="P62" i="7"/>
  <c r="O62" i="7"/>
  <c r="N62" i="7"/>
  <c r="M62" i="7"/>
  <c r="L62" i="7"/>
  <c r="K62" i="7"/>
  <c r="J62" i="7"/>
  <c r="I62" i="7"/>
  <c r="H62" i="7"/>
  <c r="G62" i="7"/>
  <c r="F62" i="7"/>
  <c r="E62" i="7"/>
  <c r="D62" i="7"/>
  <c r="AM61" i="7"/>
  <c r="AL61" i="7"/>
  <c r="AK61" i="7"/>
  <c r="AJ61" i="7"/>
  <c r="AI61" i="7"/>
  <c r="AH61" i="7"/>
  <c r="AG61" i="7"/>
  <c r="AF61" i="7"/>
  <c r="AE61" i="7"/>
  <c r="AD61" i="7"/>
  <c r="AC61" i="7"/>
  <c r="AB61" i="7"/>
  <c r="AA61" i="7"/>
  <c r="Z61" i="7"/>
  <c r="Y61" i="7"/>
  <c r="X61" i="7"/>
  <c r="W61" i="7"/>
  <c r="V61" i="7"/>
  <c r="U61" i="7"/>
  <c r="T61" i="7"/>
  <c r="S61" i="7"/>
  <c r="R61" i="7"/>
  <c r="Q61" i="7"/>
  <c r="P61" i="7"/>
  <c r="O61" i="7"/>
  <c r="N61" i="7"/>
  <c r="M61" i="7"/>
  <c r="L61" i="7"/>
  <c r="K61" i="7"/>
  <c r="J61" i="7"/>
  <c r="I61" i="7"/>
  <c r="H61" i="7"/>
  <c r="G61" i="7"/>
  <c r="F61" i="7"/>
  <c r="E61" i="7"/>
  <c r="D61" i="7"/>
  <c r="AM60" i="7"/>
  <c r="AL60" i="7"/>
  <c r="AK60" i="7"/>
  <c r="AJ60" i="7"/>
  <c r="AI60" i="7"/>
  <c r="AH60" i="7"/>
  <c r="AG60" i="7"/>
  <c r="AF60" i="7"/>
  <c r="AE60" i="7"/>
  <c r="AD60" i="7"/>
  <c r="AC60" i="7"/>
  <c r="AB60" i="7"/>
  <c r="AA60" i="7"/>
  <c r="Z60" i="7"/>
  <c r="Y60" i="7"/>
  <c r="X60" i="7"/>
  <c r="W60" i="7"/>
  <c r="V60" i="7"/>
  <c r="U60" i="7"/>
  <c r="T60" i="7"/>
  <c r="S60" i="7"/>
  <c r="R60" i="7"/>
  <c r="Q60" i="7"/>
  <c r="P60" i="7"/>
  <c r="O60" i="7"/>
  <c r="N60" i="7"/>
  <c r="M60" i="7"/>
  <c r="L60" i="7"/>
  <c r="K60" i="7"/>
  <c r="J60" i="7"/>
  <c r="I60" i="7"/>
  <c r="H60" i="7"/>
  <c r="G60" i="7"/>
  <c r="F60" i="7"/>
  <c r="E60" i="7"/>
  <c r="D60" i="7"/>
  <c r="AM59" i="7"/>
  <c r="AL59" i="7"/>
  <c r="AK59" i="7"/>
  <c r="AJ59" i="7"/>
  <c r="AI59" i="7"/>
  <c r="AH59" i="7"/>
  <c r="AG59" i="7"/>
  <c r="AF59" i="7"/>
  <c r="AE59" i="7"/>
  <c r="AD59" i="7"/>
  <c r="AC59" i="7"/>
  <c r="AB59" i="7"/>
  <c r="AA59" i="7"/>
  <c r="Z59" i="7"/>
  <c r="Y59" i="7"/>
  <c r="X59" i="7"/>
  <c r="W59" i="7"/>
  <c r="V59" i="7"/>
  <c r="U59" i="7"/>
  <c r="T59" i="7"/>
  <c r="S59" i="7"/>
  <c r="R59" i="7"/>
  <c r="Q59" i="7"/>
  <c r="P59" i="7"/>
  <c r="O59" i="7"/>
  <c r="N59" i="7"/>
  <c r="M59" i="7"/>
  <c r="L59" i="7"/>
  <c r="K59" i="7"/>
  <c r="J59" i="7"/>
  <c r="I59" i="7"/>
  <c r="H59" i="7"/>
  <c r="G59" i="7"/>
  <c r="F59" i="7"/>
  <c r="E59" i="7"/>
  <c r="D59" i="7"/>
  <c r="AM58" i="7"/>
  <c r="AL58" i="7"/>
  <c r="AK58" i="7"/>
  <c r="AJ58" i="7"/>
  <c r="AI58" i="7"/>
  <c r="AH58" i="7"/>
  <c r="AG58" i="7"/>
  <c r="AF58" i="7"/>
  <c r="AE58" i="7"/>
  <c r="AD58" i="7"/>
  <c r="AC58" i="7"/>
  <c r="AB58" i="7"/>
  <c r="AA58" i="7"/>
  <c r="Z58" i="7"/>
  <c r="Y58" i="7"/>
  <c r="X58" i="7"/>
  <c r="W58" i="7"/>
  <c r="V58" i="7"/>
  <c r="U58" i="7"/>
  <c r="T58" i="7"/>
  <c r="S58" i="7"/>
  <c r="R58" i="7"/>
  <c r="Q58" i="7"/>
  <c r="P58" i="7"/>
  <c r="O58" i="7"/>
  <c r="N58" i="7"/>
  <c r="M58" i="7"/>
  <c r="L58" i="7"/>
  <c r="K58" i="7"/>
  <c r="J58" i="7"/>
  <c r="I58" i="7"/>
  <c r="H58" i="7"/>
  <c r="G58" i="7"/>
  <c r="F58" i="7"/>
  <c r="E58" i="7"/>
  <c r="D58" i="7"/>
  <c r="AM57" i="7"/>
  <c r="AL57" i="7"/>
  <c r="AK57" i="7"/>
  <c r="AJ57" i="7"/>
  <c r="AI57" i="7"/>
  <c r="AH57" i="7"/>
  <c r="AG57" i="7"/>
  <c r="AF57" i="7"/>
  <c r="AE57" i="7"/>
  <c r="AD57" i="7"/>
  <c r="AC57" i="7"/>
  <c r="AB57" i="7"/>
  <c r="AA57" i="7"/>
  <c r="Z57" i="7"/>
  <c r="Y57" i="7"/>
  <c r="X57" i="7"/>
  <c r="W57" i="7"/>
  <c r="V57" i="7"/>
  <c r="U57" i="7"/>
  <c r="T57" i="7"/>
  <c r="S57" i="7"/>
  <c r="R57" i="7"/>
  <c r="Q57" i="7"/>
  <c r="P57" i="7"/>
  <c r="O57" i="7"/>
  <c r="N57" i="7"/>
  <c r="M57" i="7"/>
  <c r="L57" i="7"/>
  <c r="K57" i="7"/>
  <c r="J57" i="7"/>
  <c r="I57" i="7"/>
  <c r="H57" i="7"/>
  <c r="G57" i="7"/>
  <c r="F57" i="7"/>
  <c r="E57" i="7"/>
  <c r="D57" i="7"/>
  <c r="AM56" i="7"/>
  <c r="AL56" i="7"/>
  <c r="AK56" i="7"/>
  <c r="AJ56" i="7"/>
  <c r="AI56" i="7"/>
  <c r="AH56" i="7"/>
  <c r="AG56" i="7"/>
  <c r="AF56" i="7"/>
  <c r="AE56" i="7"/>
  <c r="AD56" i="7"/>
  <c r="AC56" i="7"/>
  <c r="AB56" i="7"/>
  <c r="AA56" i="7"/>
  <c r="Z56" i="7"/>
  <c r="Y56" i="7"/>
  <c r="X56" i="7"/>
  <c r="W56" i="7"/>
  <c r="V56" i="7"/>
  <c r="U56" i="7"/>
  <c r="T56" i="7"/>
  <c r="S56" i="7"/>
  <c r="R56" i="7"/>
  <c r="Q56" i="7"/>
  <c r="P56" i="7"/>
  <c r="O56" i="7"/>
  <c r="N56" i="7"/>
  <c r="M56" i="7"/>
  <c r="L56" i="7"/>
  <c r="K56" i="7"/>
  <c r="J56" i="7"/>
  <c r="I56" i="7"/>
  <c r="H56" i="7"/>
  <c r="G56" i="7"/>
  <c r="F56" i="7"/>
  <c r="E56" i="7"/>
  <c r="D56" i="7"/>
  <c r="AM55" i="7"/>
  <c r="AL55" i="7"/>
  <c r="AK55" i="7"/>
  <c r="AJ55" i="7"/>
  <c r="AI55" i="7"/>
  <c r="AH55" i="7"/>
  <c r="AG55" i="7"/>
  <c r="AF55" i="7"/>
  <c r="AE55" i="7"/>
  <c r="AD55" i="7"/>
  <c r="AC55" i="7"/>
  <c r="AB55" i="7"/>
  <c r="AA55" i="7"/>
  <c r="Z55" i="7"/>
  <c r="Y55" i="7"/>
  <c r="X55" i="7"/>
  <c r="W55" i="7"/>
  <c r="V55" i="7"/>
  <c r="U55" i="7"/>
  <c r="T55" i="7"/>
  <c r="S55" i="7"/>
  <c r="R55" i="7"/>
  <c r="Q55" i="7"/>
  <c r="P55" i="7"/>
  <c r="O55" i="7"/>
  <c r="N55" i="7"/>
  <c r="M55" i="7"/>
  <c r="L55" i="7"/>
  <c r="K55" i="7"/>
  <c r="J55" i="7"/>
  <c r="I55" i="7"/>
  <c r="H55" i="7"/>
  <c r="G55" i="7"/>
  <c r="F55" i="7"/>
  <c r="E55" i="7"/>
  <c r="D55" i="7"/>
  <c r="AM54" i="7"/>
  <c r="AL54" i="7"/>
  <c r="AK54" i="7"/>
  <c r="AJ54" i="7"/>
  <c r="AI54" i="7"/>
  <c r="AH54" i="7"/>
  <c r="AG54" i="7"/>
  <c r="AF54" i="7"/>
  <c r="AE54" i="7"/>
  <c r="AD54" i="7"/>
  <c r="AC54" i="7"/>
  <c r="AB54" i="7"/>
  <c r="AA54" i="7"/>
  <c r="Z54" i="7"/>
  <c r="Y54" i="7"/>
  <c r="X54" i="7"/>
  <c r="W54" i="7"/>
  <c r="V54" i="7"/>
  <c r="U54" i="7"/>
  <c r="T54" i="7"/>
  <c r="S54" i="7"/>
  <c r="R54" i="7"/>
  <c r="Q54" i="7"/>
  <c r="P54" i="7"/>
  <c r="O54" i="7"/>
  <c r="N54" i="7"/>
  <c r="M54" i="7"/>
  <c r="L54" i="7"/>
  <c r="K54" i="7"/>
  <c r="J54" i="7"/>
  <c r="I54" i="7"/>
  <c r="H54" i="7"/>
  <c r="G54" i="7"/>
  <c r="F54" i="7"/>
  <c r="E54" i="7"/>
  <c r="D54" i="7"/>
  <c r="AM53" i="7"/>
  <c r="AL53" i="7"/>
  <c r="AK53" i="7"/>
  <c r="AJ53" i="7"/>
  <c r="AI53" i="7"/>
  <c r="AH53" i="7"/>
  <c r="AG53" i="7"/>
  <c r="AF53" i="7"/>
  <c r="AE53" i="7"/>
  <c r="AD53" i="7"/>
  <c r="AC53" i="7"/>
  <c r="AB53" i="7"/>
  <c r="AA53" i="7"/>
  <c r="Z53" i="7"/>
  <c r="Y53" i="7"/>
  <c r="X53" i="7"/>
  <c r="W53" i="7"/>
  <c r="V53" i="7"/>
  <c r="U53" i="7"/>
  <c r="T53" i="7"/>
  <c r="S53" i="7"/>
  <c r="R53" i="7"/>
  <c r="Q53" i="7"/>
  <c r="P53" i="7"/>
  <c r="O53" i="7"/>
  <c r="N53" i="7"/>
  <c r="M53" i="7"/>
  <c r="L53" i="7"/>
  <c r="K53" i="7"/>
  <c r="J53" i="7"/>
  <c r="I53" i="7"/>
  <c r="H53" i="7"/>
  <c r="G53" i="7"/>
  <c r="F53" i="7"/>
  <c r="E53" i="7"/>
  <c r="D53" i="7"/>
  <c r="AM52" i="7"/>
  <c r="AL52" i="7"/>
  <c r="AK52" i="7"/>
  <c r="AJ52" i="7"/>
  <c r="AI52" i="7"/>
  <c r="AH52" i="7"/>
  <c r="AG52" i="7"/>
  <c r="AF52" i="7"/>
  <c r="AE52" i="7"/>
  <c r="AD52" i="7"/>
  <c r="AC52" i="7"/>
  <c r="AB52" i="7"/>
  <c r="AA52" i="7"/>
  <c r="Z52" i="7"/>
  <c r="Y52" i="7"/>
  <c r="X52" i="7"/>
  <c r="W52" i="7"/>
  <c r="V52" i="7"/>
  <c r="U52" i="7"/>
  <c r="T52" i="7"/>
  <c r="S52" i="7"/>
  <c r="R52" i="7"/>
  <c r="Q52" i="7"/>
  <c r="P52" i="7"/>
  <c r="O52" i="7"/>
  <c r="N52" i="7"/>
  <c r="M52" i="7"/>
  <c r="L52" i="7"/>
  <c r="K52" i="7"/>
  <c r="J52" i="7"/>
  <c r="I52" i="7"/>
  <c r="H52" i="7"/>
  <c r="G52" i="7"/>
  <c r="F52" i="7"/>
  <c r="E52" i="7"/>
  <c r="D52" i="7"/>
  <c r="AM51" i="7"/>
  <c r="AL51" i="7"/>
  <c r="AK51" i="7"/>
  <c r="AJ51" i="7"/>
  <c r="AI51" i="7"/>
  <c r="AH51" i="7"/>
  <c r="AG51" i="7"/>
  <c r="AF51" i="7"/>
  <c r="AE51" i="7"/>
  <c r="AD51" i="7"/>
  <c r="AC51" i="7"/>
  <c r="AB51" i="7"/>
  <c r="AA51" i="7"/>
  <c r="Z51" i="7"/>
  <c r="Y51" i="7"/>
  <c r="X51" i="7"/>
  <c r="W51" i="7"/>
  <c r="V51" i="7"/>
  <c r="U51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AM50" i="7"/>
  <c r="AL50" i="7"/>
  <c r="AK50" i="7"/>
  <c r="AJ50" i="7"/>
  <c r="AI50" i="7"/>
  <c r="AH50" i="7"/>
  <c r="AG50" i="7"/>
  <c r="AF50" i="7"/>
  <c r="AE50" i="7"/>
  <c r="AD50" i="7"/>
  <c r="AC50" i="7"/>
  <c r="AB50" i="7"/>
  <c r="AA50" i="7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AM49" i="7"/>
  <c r="AL49" i="7"/>
  <c r="AK49" i="7"/>
  <c r="AJ49" i="7"/>
  <c r="AI49" i="7"/>
  <c r="AH49" i="7"/>
  <c r="AG49" i="7"/>
  <c r="AF49" i="7"/>
  <c r="AE49" i="7"/>
  <c r="AD49" i="7"/>
  <c r="AC49" i="7"/>
  <c r="AB49" i="7"/>
  <c r="AA49" i="7"/>
  <c r="Z49" i="7"/>
  <c r="Y49" i="7"/>
  <c r="X49" i="7"/>
  <c r="W49" i="7"/>
  <c r="V49" i="7"/>
  <c r="U49" i="7"/>
  <c r="T49" i="7"/>
  <c r="S49" i="7"/>
  <c r="R49" i="7"/>
  <c r="Q49" i="7"/>
  <c r="P49" i="7"/>
  <c r="O49" i="7"/>
  <c r="N49" i="7"/>
  <c r="M49" i="7"/>
  <c r="L49" i="7"/>
  <c r="K49" i="7"/>
  <c r="J49" i="7"/>
  <c r="I49" i="7"/>
  <c r="H49" i="7"/>
  <c r="G49" i="7"/>
  <c r="F49" i="7"/>
  <c r="E49" i="7"/>
  <c r="D49" i="7"/>
  <c r="AM48" i="7"/>
  <c r="AL48" i="7"/>
  <c r="AK48" i="7"/>
  <c r="AJ48" i="7"/>
  <c r="AI48" i="7"/>
  <c r="AH48" i="7"/>
  <c r="AG48" i="7"/>
  <c r="AF48" i="7"/>
  <c r="AE48" i="7"/>
  <c r="AD48" i="7"/>
  <c r="AC48" i="7"/>
  <c r="AB48" i="7"/>
  <c r="AA48" i="7"/>
  <c r="Z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AM47" i="7"/>
  <c r="AL47" i="7"/>
  <c r="AK47" i="7"/>
  <c r="AJ47" i="7"/>
  <c r="AI47" i="7"/>
  <c r="AH47" i="7"/>
  <c r="AG47" i="7"/>
  <c r="AF47" i="7"/>
  <c r="AE47" i="7"/>
  <c r="AD47" i="7"/>
  <c r="AC47" i="7"/>
  <c r="AB47" i="7"/>
  <c r="AA47" i="7"/>
  <c r="Z47" i="7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AM85" i="6"/>
  <c r="AM83" i="6"/>
  <c r="AL83" i="6"/>
  <c r="AK83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X83" i="6"/>
  <c r="W83" i="6"/>
  <c r="V83" i="6"/>
  <c r="U83" i="6"/>
  <c r="T83" i="6"/>
  <c r="S83" i="6"/>
  <c r="R83" i="6"/>
  <c r="Q83" i="6"/>
  <c r="P83" i="6"/>
  <c r="O83" i="6"/>
  <c r="N83" i="6"/>
  <c r="M83" i="6"/>
  <c r="L83" i="6"/>
  <c r="K83" i="6"/>
  <c r="J83" i="6"/>
  <c r="I83" i="6"/>
  <c r="H83" i="6"/>
  <c r="G83" i="6"/>
  <c r="F83" i="6"/>
  <c r="E83" i="6"/>
  <c r="D83" i="6"/>
  <c r="C85" i="6"/>
  <c r="D85" i="6" s="1"/>
  <c r="AM82" i="6"/>
  <c r="AL82" i="6"/>
  <c r="AK82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X82" i="6"/>
  <c r="W82" i="6"/>
  <c r="V82" i="6"/>
  <c r="U82" i="6"/>
  <c r="T82" i="6"/>
  <c r="S82" i="6"/>
  <c r="R82" i="6"/>
  <c r="Q82" i="6"/>
  <c r="P82" i="6"/>
  <c r="O82" i="6"/>
  <c r="N82" i="6"/>
  <c r="M82" i="6"/>
  <c r="L82" i="6"/>
  <c r="K82" i="6"/>
  <c r="J82" i="6"/>
  <c r="I82" i="6"/>
  <c r="H82" i="6"/>
  <c r="G82" i="6"/>
  <c r="F82" i="6"/>
  <c r="E82" i="6"/>
  <c r="D82" i="6"/>
  <c r="AM81" i="6"/>
  <c r="AL81" i="6"/>
  <c r="AK81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X81" i="6"/>
  <c r="W81" i="6"/>
  <c r="V81" i="6"/>
  <c r="U81" i="6"/>
  <c r="T81" i="6"/>
  <c r="S81" i="6"/>
  <c r="R81" i="6"/>
  <c r="Q81" i="6"/>
  <c r="P81" i="6"/>
  <c r="O81" i="6"/>
  <c r="N81" i="6"/>
  <c r="M81" i="6"/>
  <c r="L81" i="6"/>
  <c r="K81" i="6"/>
  <c r="J81" i="6"/>
  <c r="I81" i="6"/>
  <c r="H81" i="6"/>
  <c r="G81" i="6"/>
  <c r="F81" i="6"/>
  <c r="E81" i="6"/>
  <c r="D81" i="6"/>
  <c r="AM80" i="6"/>
  <c r="AL80" i="6"/>
  <c r="AK80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X80" i="6"/>
  <c r="W80" i="6"/>
  <c r="V80" i="6"/>
  <c r="U80" i="6"/>
  <c r="T80" i="6"/>
  <c r="S80" i="6"/>
  <c r="R80" i="6"/>
  <c r="Q80" i="6"/>
  <c r="P80" i="6"/>
  <c r="O80" i="6"/>
  <c r="N80" i="6"/>
  <c r="M80" i="6"/>
  <c r="L80" i="6"/>
  <c r="K80" i="6"/>
  <c r="J80" i="6"/>
  <c r="I80" i="6"/>
  <c r="H80" i="6"/>
  <c r="G80" i="6"/>
  <c r="F80" i="6"/>
  <c r="E80" i="6"/>
  <c r="D80" i="6"/>
  <c r="AM79" i="6"/>
  <c r="AL79" i="6"/>
  <c r="AK79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X79" i="6"/>
  <c r="W79" i="6"/>
  <c r="V79" i="6"/>
  <c r="U79" i="6"/>
  <c r="T79" i="6"/>
  <c r="S79" i="6"/>
  <c r="R79" i="6"/>
  <c r="Q79" i="6"/>
  <c r="P79" i="6"/>
  <c r="O79" i="6"/>
  <c r="N79" i="6"/>
  <c r="M79" i="6"/>
  <c r="L79" i="6"/>
  <c r="K79" i="6"/>
  <c r="J79" i="6"/>
  <c r="I79" i="6"/>
  <c r="H79" i="6"/>
  <c r="G79" i="6"/>
  <c r="F79" i="6"/>
  <c r="E79" i="6"/>
  <c r="D79" i="6"/>
  <c r="AM78" i="6"/>
  <c r="AL78" i="6"/>
  <c r="AK78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X78" i="6"/>
  <c r="W78" i="6"/>
  <c r="V78" i="6"/>
  <c r="U78" i="6"/>
  <c r="T78" i="6"/>
  <c r="S78" i="6"/>
  <c r="R78" i="6"/>
  <c r="Q78" i="6"/>
  <c r="P78" i="6"/>
  <c r="O78" i="6"/>
  <c r="N78" i="6"/>
  <c r="M78" i="6"/>
  <c r="L78" i="6"/>
  <c r="K78" i="6"/>
  <c r="J78" i="6"/>
  <c r="I78" i="6"/>
  <c r="H78" i="6"/>
  <c r="G78" i="6"/>
  <c r="F78" i="6"/>
  <c r="E78" i="6"/>
  <c r="D78" i="6"/>
  <c r="AM77" i="6"/>
  <c r="AL77" i="6"/>
  <c r="AK77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X77" i="6"/>
  <c r="W77" i="6"/>
  <c r="V77" i="6"/>
  <c r="U77" i="6"/>
  <c r="T77" i="6"/>
  <c r="S77" i="6"/>
  <c r="R77" i="6"/>
  <c r="Q77" i="6"/>
  <c r="P77" i="6"/>
  <c r="O77" i="6"/>
  <c r="N77" i="6"/>
  <c r="M77" i="6"/>
  <c r="L77" i="6"/>
  <c r="K77" i="6"/>
  <c r="J77" i="6"/>
  <c r="I77" i="6"/>
  <c r="H77" i="6"/>
  <c r="G77" i="6"/>
  <c r="F77" i="6"/>
  <c r="E77" i="6"/>
  <c r="D77" i="6"/>
  <c r="AM76" i="6"/>
  <c r="AL76" i="6"/>
  <c r="AK76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X76" i="6"/>
  <c r="W76" i="6"/>
  <c r="V76" i="6"/>
  <c r="U76" i="6"/>
  <c r="T76" i="6"/>
  <c r="S76" i="6"/>
  <c r="R76" i="6"/>
  <c r="Q76" i="6"/>
  <c r="P76" i="6"/>
  <c r="O76" i="6"/>
  <c r="N76" i="6"/>
  <c r="M76" i="6"/>
  <c r="L76" i="6"/>
  <c r="K76" i="6"/>
  <c r="J76" i="6"/>
  <c r="I76" i="6"/>
  <c r="H76" i="6"/>
  <c r="G76" i="6"/>
  <c r="F76" i="6"/>
  <c r="E76" i="6"/>
  <c r="D76" i="6"/>
  <c r="AM75" i="6"/>
  <c r="AL75" i="6"/>
  <c r="AK75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X75" i="6"/>
  <c r="W75" i="6"/>
  <c r="V75" i="6"/>
  <c r="U75" i="6"/>
  <c r="T75" i="6"/>
  <c r="S75" i="6"/>
  <c r="R75" i="6"/>
  <c r="Q75" i="6"/>
  <c r="P75" i="6"/>
  <c r="O75" i="6"/>
  <c r="N75" i="6"/>
  <c r="M75" i="6"/>
  <c r="L75" i="6"/>
  <c r="K75" i="6"/>
  <c r="J75" i="6"/>
  <c r="I75" i="6"/>
  <c r="H75" i="6"/>
  <c r="G75" i="6"/>
  <c r="F75" i="6"/>
  <c r="E75" i="6"/>
  <c r="D75" i="6"/>
  <c r="AM74" i="6"/>
  <c r="AL74" i="6"/>
  <c r="AK74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X74" i="6"/>
  <c r="W74" i="6"/>
  <c r="V74" i="6"/>
  <c r="U74" i="6"/>
  <c r="T74" i="6"/>
  <c r="S74" i="6"/>
  <c r="R74" i="6"/>
  <c r="Q74" i="6"/>
  <c r="P74" i="6"/>
  <c r="O74" i="6"/>
  <c r="N74" i="6"/>
  <c r="M74" i="6"/>
  <c r="L74" i="6"/>
  <c r="K74" i="6"/>
  <c r="J74" i="6"/>
  <c r="I74" i="6"/>
  <c r="H74" i="6"/>
  <c r="G74" i="6"/>
  <c r="F74" i="6"/>
  <c r="E74" i="6"/>
  <c r="D74" i="6"/>
  <c r="AM73" i="6"/>
  <c r="AL73" i="6"/>
  <c r="AK73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X73" i="6"/>
  <c r="W73" i="6"/>
  <c r="V73" i="6"/>
  <c r="U73" i="6"/>
  <c r="T73" i="6"/>
  <c r="S73" i="6"/>
  <c r="R73" i="6"/>
  <c r="Q73" i="6"/>
  <c r="P73" i="6"/>
  <c r="O73" i="6"/>
  <c r="N73" i="6"/>
  <c r="M73" i="6"/>
  <c r="L73" i="6"/>
  <c r="K73" i="6"/>
  <c r="J73" i="6"/>
  <c r="I73" i="6"/>
  <c r="H73" i="6"/>
  <c r="G73" i="6"/>
  <c r="F73" i="6"/>
  <c r="E73" i="6"/>
  <c r="D73" i="6"/>
  <c r="AM72" i="6"/>
  <c r="AL72" i="6"/>
  <c r="AK72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X72" i="6"/>
  <c r="W72" i="6"/>
  <c r="V72" i="6"/>
  <c r="U72" i="6"/>
  <c r="T72" i="6"/>
  <c r="S72" i="6"/>
  <c r="R72" i="6"/>
  <c r="Q72" i="6"/>
  <c r="P72" i="6"/>
  <c r="O72" i="6"/>
  <c r="N72" i="6"/>
  <c r="M72" i="6"/>
  <c r="L72" i="6"/>
  <c r="K72" i="6"/>
  <c r="J72" i="6"/>
  <c r="I72" i="6"/>
  <c r="H72" i="6"/>
  <c r="G72" i="6"/>
  <c r="F72" i="6"/>
  <c r="E72" i="6"/>
  <c r="D72" i="6"/>
  <c r="AM71" i="6"/>
  <c r="AL71" i="6"/>
  <c r="AK71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X71" i="6"/>
  <c r="W71" i="6"/>
  <c r="V71" i="6"/>
  <c r="U71" i="6"/>
  <c r="T71" i="6"/>
  <c r="S71" i="6"/>
  <c r="R71" i="6"/>
  <c r="Q71" i="6"/>
  <c r="P71" i="6"/>
  <c r="O71" i="6"/>
  <c r="N71" i="6"/>
  <c r="M71" i="6"/>
  <c r="L71" i="6"/>
  <c r="K71" i="6"/>
  <c r="J71" i="6"/>
  <c r="I71" i="6"/>
  <c r="H71" i="6"/>
  <c r="G71" i="6"/>
  <c r="F71" i="6"/>
  <c r="E71" i="6"/>
  <c r="D71" i="6"/>
  <c r="AM70" i="6"/>
  <c r="AL70" i="6"/>
  <c r="AK70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X70" i="6"/>
  <c r="W70" i="6"/>
  <c r="V70" i="6"/>
  <c r="U70" i="6"/>
  <c r="T70" i="6"/>
  <c r="S70" i="6"/>
  <c r="R70" i="6"/>
  <c r="Q70" i="6"/>
  <c r="P70" i="6"/>
  <c r="O70" i="6"/>
  <c r="N70" i="6"/>
  <c r="M70" i="6"/>
  <c r="L70" i="6"/>
  <c r="K70" i="6"/>
  <c r="J70" i="6"/>
  <c r="I70" i="6"/>
  <c r="H70" i="6"/>
  <c r="G70" i="6"/>
  <c r="F70" i="6"/>
  <c r="E70" i="6"/>
  <c r="D70" i="6"/>
  <c r="AM69" i="6"/>
  <c r="AL69" i="6"/>
  <c r="AK69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X69" i="6"/>
  <c r="W69" i="6"/>
  <c r="V69" i="6"/>
  <c r="U69" i="6"/>
  <c r="T69" i="6"/>
  <c r="S69" i="6"/>
  <c r="R69" i="6"/>
  <c r="Q69" i="6"/>
  <c r="P69" i="6"/>
  <c r="O69" i="6"/>
  <c r="N69" i="6"/>
  <c r="M69" i="6"/>
  <c r="L69" i="6"/>
  <c r="K69" i="6"/>
  <c r="J69" i="6"/>
  <c r="I69" i="6"/>
  <c r="H69" i="6"/>
  <c r="G69" i="6"/>
  <c r="F69" i="6"/>
  <c r="E69" i="6"/>
  <c r="D69" i="6"/>
  <c r="AM68" i="6"/>
  <c r="AL68" i="6"/>
  <c r="AK68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X68" i="6"/>
  <c r="W68" i="6"/>
  <c r="V68" i="6"/>
  <c r="U68" i="6"/>
  <c r="T68" i="6"/>
  <c r="S68" i="6"/>
  <c r="R68" i="6"/>
  <c r="Q68" i="6"/>
  <c r="P68" i="6"/>
  <c r="O68" i="6"/>
  <c r="N68" i="6"/>
  <c r="M68" i="6"/>
  <c r="L68" i="6"/>
  <c r="K68" i="6"/>
  <c r="J68" i="6"/>
  <c r="I68" i="6"/>
  <c r="H68" i="6"/>
  <c r="G68" i="6"/>
  <c r="F68" i="6"/>
  <c r="E68" i="6"/>
  <c r="D68" i="6"/>
  <c r="AM67" i="6"/>
  <c r="AL67" i="6"/>
  <c r="AK67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X67" i="6"/>
  <c r="W67" i="6"/>
  <c r="V67" i="6"/>
  <c r="U67" i="6"/>
  <c r="T67" i="6"/>
  <c r="S67" i="6"/>
  <c r="R67" i="6"/>
  <c r="Q67" i="6"/>
  <c r="P67" i="6"/>
  <c r="O67" i="6"/>
  <c r="N67" i="6"/>
  <c r="M67" i="6"/>
  <c r="L67" i="6"/>
  <c r="K67" i="6"/>
  <c r="J67" i="6"/>
  <c r="I67" i="6"/>
  <c r="H67" i="6"/>
  <c r="G67" i="6"/>
  <c r="F67" i="6"/>
  <c r="E67" i="6"/>
  <c r="D67" i="6"/>
  <c r="AM66" i="6"/>
  <c r="AL66" i="6"/>
  <c r="AK66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X66" i="6"/>
  <c r="W66" i="6"/>
  <c r="V66" i="6"/>
  <c r="U66" i="6"/>
  <c r="T66" i="6"/>
  <c r="S66" i="6"/>
  <c r="R66" i="6"/>
  <c r="Q66" i="6"/>
  <c r="P66" i="6"/>
  <c r="O66" i="6"/>
  <c r="N66" i="6"/>
  <c r="M66" i="6"/>
  <c r="L66" i="6"/>
  <c r="K66" i="6"/>
  <c r="J66" i="6"/>
  <c r="I66" i="6"/>
  <c r="H66" i="6"/>
  <c r="G66" i="6"/>
  <c r="F66" i="6"/>
  <c r="E66" i="6"/>
  <c r="D66" i="6"/>
  <c r="AM65" i="6"/>
  <c r="AL65" i="6"/>
  <c r="AK65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X65" i="6"/>
  <c r="W65" i="6"/>
  <c r="V65" i="6"/>
  <c r="U65" i="6"/>
  <c r="T65" i="6"/>
  <c r="S65" i="6"/>
  <c r="R65" i="6"/>
  <c r="Q65" i="6"/>
  <c r="P65" i="6"/>
  <c r="O65" i="6"/>
  <c r="N65" i="6"/>
  <c r="M65" i="6"/>
  <c r="L65" i="6"/>
  <c r="K65" i="6"/>
  <c r="J65" i="6"/>
  <c r="I65" i="6"/>
  <c r="H65" i="6"/>
  <c r="G65" i="6"/>
  <c r="F65" i="6"/>
  <c r="E65" i="6"/>
  <c r="D65" i="6"/>
  <c r="AM64" i="6"/>
  <c r="AL64" i="6"/>
  <c r="AK64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X64" i="6"/>
  <c r="W64" i="6"/>
  <c r="V64" i="6"/>
  <c r="U64" i="6"/>
  <c r="T64" i="6"/>
  <c r="S64" i="6"/>
  <c r="R64" i="6"/>
  <c r="Q64" i="6"/>
  <c r="P64" i="6"/>
  <c r="O64" i="6"/>
  <c r="N64" i="6"/>
  <c r="M64" i="6"/>
  <c r="L64" i="6"/>
  <c r="K64" i="6"/>
  <c r="J64" i="6"/>
  <c r="I64" i="6"/>
  <c r="H64" i="6"/>
  <c r="G64" i="6"/>
  <c r="F64" i="6"/>
  <c r="E64" i="6"/>
  <c r="D64" i="6"/>
  <c r="AM63" i="6"/>
  <c r="AL63" i="6"/>
  <c r="AK63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X63" i="6"/>
  <c r="W63" i="6"/>
  <c r="V63" i="6"/>
  <c r="U63" i="6"/>
  <c r="T63" i="6"/>
  <c r="S63" i="6"/>
  <c r="R63" i="6"/>
  <c r="Q63" i="6"/>
  <c r="P63" i="6"/>
  <c r="O63" i="6"/>
  <c r="N63" i="6"/>
  <c r="M63" i="6"/>
  <c r="L63" i="6"/>
  <c r="K63" i="6"/>
  <c r="J63" i="6"/>
  <c r="I63" i="6"/>
  <c r="H63" i="6"/>
  <c r="G63" i="6"/>
  <c r="F63" i="6"/>
  <c r="E63" i="6"/>
  <c r="D63" i="6"/>
  <c r="AM62" i="6"/>
  <c r="AL62" i="6"/>
  <c r="AK62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X62" i="6"/>
  <c r="W62" i="6"/>
  <c r="V62" i="6"/>
  <c r="U62" i="6"/>
  <c r="T62" i="6"/>
  <c r="S62" i="6"/>
  <c r="R62" i="6"/>
  <c r="Q62" i="6"/>
  <c r="P62" i="6"/>
  <c r="O62" i="6"/>
  <c r="N62" i="6"/>
  <c r="M62" i="6"/>
  <c r="L62" i="6"/>
  <c r="K62" i="6"/>
  <c r="J62" i="6"/>
  <c r="I62" i="6"/>
  <c r="H62" i="6"/>
  <c r="G62" i="6"/>
  <c r="F62" i="6"/>
  <c r="E62" i="6"/>
  <c r="D62" i="6"/>
  <c r="AM61" i="6"/>
  <c r="AL61" i="6"/>
  <c r="AK61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X61" i="6"/>
  <c r="W61" i="6"/>
  <c r="V61" i="6"/>
  <c r="U61" i="6"/>
  <c r="T61" i="6"/>
  <c r="S61" i="6"/>
  <c r="R61" i="6"/>
  <c r="Q61" i="6"/>
  <c r="P61" i="6"/>
  <c r="O61" i="6"/>
  <c r="N61" i="6"/>
  <c r="M61" i="6"/>
  <c r="L61" i="6"/>
  <c r="K61" i="6"/>
  <c r="J61" i="6"/>
  <c r="I61" i="6"/>
  <c r="H61" i="6"/>
  <c r="G61" i="6"/>
  <c r="F61" i="6"/>
  <c r="E61" i="6"/>
  <c r="D61" i="6"/>
  <c r="AM60" i="6"/>
  <c r="AL60" i="6"/>
  <c r="AK60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X60" i="6"/>
  <c r="W60" i="6"/>
  <c r="V60" i="6"/>
  <c r="U60" i="6"/>
  <c r="T60" i="6"/>
  <c r="S60" i="6"/>
  <c r="R60" i="6"/>
  <c r="Q60" i="6"/>
  <c r="P60" i="6"/>
  <c r="O60" i="6"/>
  <c r="N60" i="6"/>
  <c r="M60" i="6"/>
  <c r="L60" i="6"/>
  <c r="K60" i="6"/>
  <c r="J60" i="6"/>
  <c r="I60" i="6"/>
  <c r="H60" i="6"/>
  <c r="G60" i="6"/>
  <c r="F60" i="6"/>
  <c r="E60" i="6"/>
  <c r="D60" i="6"/>
  <c r="AM59" i="6"/>
  <c r="AL59" i="6"/>
  <c r="AK59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X59" i="6"/>
  <c r="W59" i="6"/>
  <c r="V59" i="6"/>
  <c r="U59" i="6"/>
  <c r="T59" i="6"/>
  <c r="S59" i="6"/>
  <c r="R59" i="6"/>
  <c r="Q59" i="6"/>
  <c r="P59" i="6"/>
  <c r="O59" i="6"/>
  <c r="N59" i="6"/>
  <c r="M59" i="6"/>
  <c r="L59" i="6"/>
  <c r="K59" i="6"/>
  <c r="J59" i="6"/>
  <c r="I59" i="6"/>
  <c r="H59" i="6"/>
  <c r="G59" i="6"/>
  <c r="F59" i="6"/>
  <c r="E59" i="6"/>
  <c r="D59" i="6"/>
  <c r="AM58" i="6"/>
  <c r="AL58" i="6"/>
  <c r="AK58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X58" i="6"/>
  <c r="W58" i="6"/>
  <c r="V58" i="6"/>
  <c r="U58" i="6"/>
  <c r="T58" i="6"/>
  <c r="S58" i="6"/>
  <c r="R58" i="6"/>
  <c r="Q58" i="6"/>
  <c r="P58" i="6"/>
  <c r="O58" i="6"/>
  <c r="N58" i="6"/>
  <c r="M58" i="6"/>
  <c r="L58" i="6"/>
  <c r="K58" i="6"/>
  <c r="J58" i="6"/>
  <c r="I58" i="6"/>
  <c r="H58" i="6"/>
  <c r="G58" i="6"/>
  <c r="F58" i="6"/>
  <c r="E58" i="6"/>
  <c r="D58" i="6"/>
  <c r="AM57" i="6"/>
  <c r="AL57" i="6"/>
  <c r="AK57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X57" i="6"/>
  <c r="W57" i="6"/>
  <c r="V57" i="6"/>
  <c r="U57" i="6"/>
  <c r="T57" i="6"/>
  <c r="S57" i="6"/>
  <c r="R57" i="6"/>
  <c r="Q57" i="6"/>
  <c r="P57" i="6"/>
  <c r="O57" i="6"/>
  <c r="N57" i="6"/>
  <c r="M57" i="6"/>
  <c r="L57" i="6"/>
  <c r="K57" i="6"/>
  <c r="J57" i="6"/>
  <c r="I57" i="6"/>
  <c r="H57" i="6"/>
  <c r="G57" i="6"/>
  <c r="F57" i="6"/>
  <c r="E57" i="6"/>
  <c r="D57" i="6"/>
  <c r="AM56" i="6"/>
  <c r="AL56" i="6"/>
  <c r="AK56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X56" i="6"/>
  <c r="W56" i="6"/>
  <c r="V56" i="6"/>
  <c r="U56" i="6"/>
  <c r="T56" i="6"/>
  <c r="S56" i="6"/>
  <c r="R56" i="6"/>
  <c r="Q56" i="6"/>
  <c r="P56" i="6"/>
  <c r="O56" i="6"/>
  <c r="N56" i="6"/>
  <c r="M56" i="6"/>
  <c r="L56" i="6"/>
  <c r="K56" i="6"/>
  <c r="J56" i="6"/>
  <c r="I56" i="6"/>
  <c r="H56" i="6"/>
  <c r="G56" i="6"/>
  <c r="F56" i="6"/>
  <c r="E56" i="6"/>
  <c r="D56" i="6"/>
  <c r="AM55" i="6"/>
  <c r="AL55" i="6"/>
  <c r="AK55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X55" i="6"/>
  <c r="W55" i="6"/>
  <c r="V55" i="6"/>
  <c r="U55" i="6"/>
  <c r="T55" i="6"/>
  <c r="S55" i="6"/>
  <c r="R55" i="6"/>
  <c r="Q55" i="6"/>
  <c r="P55" i="6"/>
  <c r="O55" i="6"/>
  <c r="N55" i="6"/>
  <c r="M55" i="6"/>
  <c r="L55" i="6"/>
  <c r="K55" i="6"/>
  <c r="J55" i="6"/>
  <c r="I55" i="6"/>
  <c r="H55" i="6"/>
  <c r="G55" i="6"/>
  <c r="F55" i="6"/>
  <c r="E55" i="6"/>
  <c r="D55" i="6"/>
  <c r="AM54" i="6"/>
  <c r="AL54" i="6"/>
  <c r="AK54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X54" i="6"/>
  <c r="W54" i="6"/>
  <c r="V54" i="6"/>
  <c r="U54" i="6"/>
  <c r="T54" i="6"/>
  <c r="S54" i="6"/>
  <c r="R54" i="6"/>
  <c r="Q54" i="6"/>
  <c r="P54" i="6"/>
  <c r="O54" i="6"/>
  <c r="N54" i="6"/>
  <c r="M54" i="6"/>
  <c r="L54" i="6"/>
  <c r="K54" i="6"/>
  <c r="J54" i="6"/>
  <c r="I54" i="6"/>
  <c r="H54" i="6"/>
  <c r="G54" i="6"/>
  <c r="F54" i="6"/>
  <c r="E54" i="6"/>
  <c r="D54" i="6"/>
  <c r="AM53" i="6"/>
  <c r="AL53" i="6"/>
  <c r="AK53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X53" i="6"/>
  <c r="W53" i="6"/>
  <c r="V53" i="6"/>
  <c r="U53" i="6"/>
  <c r="T53" i="6"/>
  <c r="S53" i="6"/>
  <c r="R53" i="6"/>
  <c r="Q53" i="6"/>
  <c r="P53" i="6"/>
  <c r="O53" i="6"/>
  <c r="N53" i="6"/>
  <c r="M53" i="6"/>
  <c r="L53" i="6"/>
  <c r="K53" i="6"/>
  <c r="J53" i="6"/>
  <c r="I53" i="6"/>
  <c r="H53" i="6"/>
  <c r="G53" i="6"/>
  <c r="F53" i="6"/>
  <c r="E53" i="6"/>
  <c r="D53" i="6"/>
  <c r="AM52" i="6"/>
  <c r="AL52" i="6"/>
  <c r="AK52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X52" i="6"/>
  <c r="W52" i="6"/>
  <c r="V52" i="6"/>
  <c r="U52" i="6"/>
  <c r="T52" i="6"/>
  <c r="S52" i="6"/>
  <c r="R52" i="6"/>
  <c r="Q52" i="6"/>
  <c r="P52" i="6"/>
  <c r="O52" i="6"/>
  <c r="N52" i="6"/>
  <c r="M52" i="6"/>
  <c r="L52" i="6"/>
  <c r="K52" i="6"/>
  <c r="J52" i="6"/>
  <c r="I52" i="6"/>
  <c r="H52" i="6"/>
  <c r="G52" i="6"/>
  <c r="F52" i="6"/>
  <c r="E52" i="6"/>
  <c r="D52" i="6"/>
  <c r="AM51" i="6"/>
  <c r="AL51" i="6"/>
  <c r="AK51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X51" i="6"/>
  <c r="W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AM50" i="6"/>
  <c r="AL50" i="6"/>
  <c r="AK50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AM49" i="6"/>
  <c r="AL49" i="6"/>
  <c r="AK49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X49" i="6"/>
  <c r="W49" i="6"/>
  <c r="V49" i="6"/>
  <c r="U49" i="6"/>
  <c r="T49" i="6"/>
  <c r="S49" i="6"/>
  <c r="R49" i="6"/>
  <c r="Q49" i="6"/>
  <c r="P49" i="6"/>
  <c r="O49" i="6"/>
  <c r="N49" i="6"/>
  <c r="M49" i="6"/>
  <c r="L49" i="6"/>
  <c r="K49" i="6"/>
  <c r="J49" i="6"/>
  <c r="I49" i="6"/>
  <c r="H49" i="6"/>
  <c r="G49" i="6"/>
  <c r="F49" i="6"/>
  <c r="E49" i="6"/>
  <c r="D49" i="6"/>
  <c r="AM48" i="6"/>
  <c r="AL48" i="6"/>
  <c r="AK48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AM47" i="6"/>
  <c r="AL47" i="6"/>
  <c r="AK47" i="6"/>
  <c r="AJ47" i="6"/>
  <c r="AI47" i="6"/>
  <c r="AH47" i="6"/>
  <c r="AG47" i="6"/>
  <c r="AF47" i="6"/>
  <c r="AE47" i="6"/>
  <c r="AD47" i="6"/>
  <c r="AC47" i="6"/>
  <c r="AB47" i="6"/>
  <c r="AA47" i="6"/>
  <c r="Z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AM85" i="5"/>
  <c r="AM83" i="5"/>
  <c r="AL83" i="5"/>
  <c r="AK83" i="5"/>
  <c r="AJ83" i="5"/>
  <c r="AI83" i="5"/>
  <c r="AH83" i="5"/>
  <c r="AG83" i="5"/>
  <c r="AF83" i="5"/>
  <c r="AE83" i="5"/>
  <c r="AD83" i="5"/>
  <c r="AC83" i="5"/>
  <c r="AB83" i="5"/>
  <c r="AA83" i="5"/>
  <c r="Z83" i="5"/>
  <c r="Y83" i="5"/>
  <c r="X83" i="5"/>
  <c r="W83" i="5"/>
  <c r="V83" i="5"/>
  <c r="U83" i="5"/>
  <c r="T83" i="5"/>
  <c r="S83" i="5"/>
  <c r="R83" i="5"/>
  <c r="Q83" i="5"/>
  <c r="P83" i="5"/>
  <c r="O83" i="5"/>
  <c r="N83" i="5"/>
  <c r="M83" i="5"/>
  <c r="L83" i="5"/>
  <c r="K83" i="5"/>
  <c r="J83" i="5"/>
  <c r="I83" i="5"/>
  <c r="H83" i="5"/>
  <c r="G83" i="5"/>
  <c r="F83" i="5"/>
  <c r="E83" i="5"/>
  <c r="D83" i="5"/>
  <c r="C85" i="5"/>
  <c r="D85" i="5" s="1"/>
  <c r="AM82" i="5"/>
  <c r="AL82" i="5"/>
  <c r="AK82" i="5"/>
  <c r="AJ82" i="5"/>
  <c r="AI82" i="5"/>
  <c r="AH82" i="5"/>
  <c r="AG82" i="5"/>
  <c r="AF82" i="5"/>
  <c r="AE82" i="5"/>
  <c r="AD82" i="5"/>
  <c r="AC82" i="5"/>
  <c r="AB82" i="5"/>
  <c r="AA82" i="5"/>
  <c r="Z82" i="5"/>
  <c r="Y82" i="5"/>
  <c r="X82" i="5"/>
  <c r="W82" i="5"/>
  <c r="V82" i="5"/>
  <c r="U82" i="5"/>
  <c r="T82" i="5"/>
  <c r="S82" i="5"/>
  <c r="R82" i="5"/>
  <c r="Q82" i="5"/>
  <c r="P82" i="5"/>
  <c r="O82" i="5"/>
  <c r="N82" i="5"/>
  <c r="M82" i="5"/>
  <c r="L82" i="5"/>
  <c r="K82" i="5"/>
  <c r="J82" i="5"/>
  <c r="I82" i="5"/>
  <c r="H82" i="5"/>
  <c r="G82" i="5"/>
  <c r="F82" i="5"/>
  <c r="E82" i="5"/>
  <c r="D82" i="5"/>
  <c r="AM81" i="5"/>
  <c r="AL81" i="5"/>
  <c r="AK81" i="5"/>
  <c r="AJ81" i="5"/>
  <c r="AI81" i="5"/>
  <c r="AH81" i="5"/>
  <c r="AG81" i="5"/>
  <c r="AF81" i="5"/>
  <c r="AE81" i="5"/>
  <c r="AD81" i="5"/>
  <c r="AC81" i="5"/>
  <c r="AB81" i="5"/>
  <c r="AA81" i="5"/>
  <c r="Z81" i="5"/>
  <c r="Y81" i="5"/>
  <c r="X81" i="5"/>
  <c r="W81" i="5"/>
  <c r="V81" i="5"/>
  <c r="U81" i="5"/>
  <c r="T81" i="5"/>
  <c r="S81" i="5"/>
  <c r="R81" i="5"/>
  <c r="Q81" i="5"/>
  <c r="P81" i="5"/>
  <c r="O81" i="5"/>
  <c r="N81" i="5"/>
  <c r="M81" i="5"/>
  <c r="L81" i="5"/>
  <c r="K81" i="5"/>
  <c r="J81" i="5"/>
  <c r="I81" i="5"/>
  <c r="H81" i="5"/>
  <c r="G81" i="5"/>
  <c r="F81" i="5"/>
  <c r="E81" i="5"/>
  <c r="D81" i="5"/>
  <c r="AM80" i="5"/>
  <c r="AL80" i="5"/>
  <c r="AK80" i="5"/>
  <c r="AJ80" i="5"/>
  <c r="AI80" i="5"/>
  <c r="AH80" i="5"/>
  <c r="AG80" i="5"/>
  <c r="AF80" i="5"/>
  <c r="AE80" i="5"/>
  <c r="AD80" i="5"/>
  <c r="AC80" i="5"/>
  <c r="AB80" i="5"/>
  <c r="AA80" i="5"/>
  <c r="Z80" i="5"/>
  <c r="Y80" i="5"/>
  <c r="X80" i="5"/>
  <c r="W80" i="5"/>
  <c r="V80" i="5"/>
  <c r="U80" i="5"/>
  <c r="T80" i="5"/>
  <c r="S80" i="5"/>
  <c r="R80" i="5"/>
  <c r="Q80" i="5"/>
  <c r="P80" i="5"/>
  <c r="O80" i="5"/>
  <c r="N80" i="5"/>
  <c r="M80" i="5"/>
  <c r="L80" i="5"/>
  <c r="K80" i="5"/>
  <c r="J80" i="5"/>
  <c r="I80" i="5"/>
  <c r="H80" i="5"/>
  <c r="G80" i="5"/>
  <c r="F80" i="5"/>
  <c r="E80" i="5"/>
  <c r="D80" i="5"/>
  <c r="AM79" i="5"/>
  <c r="AL79" i="5"/>
  <c r="AK79" i="5"/>
  <c r="AJ79" i="5"/>
  <c r="AI79" i="5"/>
  <c r="AH79" i="5"/>
  <c r="AG79" i="5"/>
  <c r="AF79" i="5"/>
  <c r="AE79" i="5"/>
  <c r="AD79" i="5"/>
  <c r="AC79" i="5"/>
  <c r="AB79" i="5"/>
  <c r="AA79" i="5"/>
  <c r="Z79" i="5"/>
  <c r="Y79" i="5"/>
  <c r="X79" i="5"/>
  <c r="W79" i="5"/>
  <c r="V79" i="5"/>
  <c r="U79" i="5"/>
  <c r="T79" i="5"/>
  <c r="S79" i="5"/>
  <c r="R79" i="5"/>
  <c r="Q79" i="5"/>
  <c r="P79" i="5"/>
  <c r="O79" i="5"/>
  <c r="N79" i="5"/>
  <c r="M79" i="5"/>
  <c r="L79" i="5"/>
  <c r="K79" i="5"/>
  <c r="J79" i="5"/>
  <c r="I79" i="5"/>
  <c r="H79" i="5"/>
  <c r="G79" i="5"/>
  <c r="F79" i="5"/>
  <c r="E79" i="5"/>
  <c r="D79" i="5"/>
  <c r="AM78" i="5"/>
  <c r="AL78" i="5"/>
  <c r="AK78" i="5"/>
  <c r="AJ78" i="5"/>
  <c r="AI78" i="5"/>
  <c r="AH78" i="5"/>
  <c r="AG78" i="5"/>
  <c r="AF78" i="5"/>
  <c r="AE78" i="5"/>
  <c r="AD78" i="5"/>
  <c r="AC78" i="5"/>
  <c r="AB78" i="5"/>
  <c r="AA78" i="5"/>
  <c r="Z78" i="5"/>
  <c r="Y78" i="5"/>
  <c r="X78" i="5"/>
  <c r="W78" i="5"/>
  <c r="V78" i="5"/>
  <c r="U78" i="5"/>
  <c r="T78" i="5"/>
  <c r="S78" i="5"/>
  <c r="R78" i="5"/>
  <c r="Q78" i="5"/>
  <c r="P78" i="5"/>
  <c r="O78" i="5"/>
  <c r="N78" i="5"/>
  <c r="M78" i="5"/>
  <c r="L78" i="5"/>
  <c r="K78" i="5"/>
  <c r="J78" i="5"/>
  <c r="I78" i="5"/>
  <c r="H78" i="5"/>
  <c r="G78" i="5"/>
  <c r="F78" i="5"/>
  <c r="E78" i="5"/>
  <c r="D78" i="5"/>
  <c r="AM77" i="5"/>
  <c r="AL77" i="5"/>
  <c r="AK77" i="5"/>
  <c r="AJ77" i="5"/>
  <c r="AI77" i="5"/>
  <c r="AH77" i="5"/>
  <c r="AG77" i="5"/>
  <c r="AF77" i="5"/>
  <c r="AE77" i="5"/>
  <c r="AD77" i="5"/>
  <c r="AC77" i="5"/>
  <c r="AB77" i="5"/>
  <c r="AA77" i="5"/>
  <c r="Z77" i="5"/>
  <c r="Y77" i="5"/>
  <c r="X77" i="5"/>
  <c r="W77" i="5"/>
  <c r="V77" i="5"/>
  <c r="U77" i="5"/>
  <c r="T77" i="5"/>
  <c r="S77" i="5"/>
  <c r="R77" i="5"/>
  <c r="Q77" i="5"/>
  <c r="P77" i="5"/>
  <c r="O77" i="5"/>
  <c r="N77" i="5"/>
  <c r="M77" i="5"/>
  <c r="L77" i="5"/>
  <c r="K77" i="5"/>
  <c r="J77" i="5"/>
  <c r="I77" i="5"/>
  <c r="H77" i="5"/>
  <c r="G77" i="5"/>
  <c r="F77" i="5"/>
  <c r="E77" i="5"/>
  <c r="D77" i="5"/>
  <c r="AM76" i="5"/>
  <c r="AL76" i="5"/>
  <c r="AK76" i="5"/>
  <c r="AJ76" i="5"/>
  <c r="AI76" i="5"/>
  <c r="AH76" i="5"/>
  <c r="AG76" i="5"/>
  <c r="AF76" i="5"/>
  <c r="AE76" i="5"/>
  <c r="AD76" i="5"/>
  <c r="AC76" i="5"/>
  <c r="AB76" i="5"/>
  <c r="AA76" i="5"/>
  <c r="Z76" i="5"/>
  <c r="Y76" i="5"/>
  <c r="X76" i="5"/>
  <c r="W76" i="5"/>
  <c r="V76" i="5"/>
  <c r="U76" i="5"/>
  <c r="T76" i="5"/>
  <c r="S76" i="5"/>
  <c r="R76" i="5"/>
  <c r="Q76" i="5"/>
  <c r="P76" i="5"/>
  <c r="O76" i="5"/>
  <c r="N76" i="5"/>
  <c r="M76" i="5"/>
  <c r="L76" i="5"/>
  <c r="K76" i="5"/>
  <c r="J76" i="5"/>
  <c r="I76" i="5"/>
  <c r="H76" i="5"/>
  <c r="G76" i="5"/>
  <c r="F76" i="5"/>
  <c r="E76" i="5"/>
  <c r="D76" i="5"/>
  <c r="AM75" i="5"/>
  <c r="AL75" i="5"/>
  <c r="AK75" i="5"/>
  <c r="AJ75" i="5"/>
  <c r="AI75" i="5"/>
  <c r="AH75" i="5"/>
  <c r="AG75" i="5"/>
  <c r="AF75" i="5"/>
  <c r="AE75" i="5"/>
  <c r="AD75" i="5"/>
  <c r="AC75" i="5"/>
  <c r="AB75" i="5"/>
  <c r="AA75" i="5"/>
  <c r="Z75" i="5"/>
  <c r="Y75" i="5"/>
  <c r="X75" i="5"/>
  <c r="W75" i="5"/>
  <c r="V75" i="5"/>
  <c r="U75" i="5"/>
  <c r="T75" i="5"/>
  <c r="S75" i="5"/>
  <c r="R75" i="5"/>
  <c r="Q75" i="5"/>
  <c r="P75" i="5"/>
  <c r="O75" i="5"/>
  <c r="N75" i="5"/>
  <c r="M75" i="5"/>
  <c r="L75" i="5"/>
  <c r="K75" i="5"/>
  <c r="J75" i="5"/>
  <c r="I75" i="5"/>
  <c r="H75" i="5"/>
  <c r="G75" i="5"/>
  <c r="F75" i="5"/>
  <c r="E75" i="5"/>
  <c r="D75" i="5"/>
  <c r="AM74" i="5"/>
  <c r="AL74" i="5"/>
  <c r="AK74" i="5"/>
  <c r="AJ74" i="5"/>
  <c r="AI74" i="5"/>
  <c r="AH74" i="5"/>
  <c r="AG74" i="5"/>
  <c r="AF74" i="5"/>
  <c r="AE74" i="5"/>
  <c r="AD74" i="5"/>
  <c r="AC74" i="5"/>
  <c r="AB74" i="5"/>
  <c r="AA74" i="5"/>
  <c r="Z74" i="5"/>
  <c r="Y74" i="5"/>
  <c r="X74" i="5"/>
  <c r="W74" i="5"/>
  <c r="V74" i="5"/>
  <c r="U74" i="5"/>
  <c r="T74" i="5"/>
  <c r="S74" i="5"/>
  <c r="R74" i="5"/>
  <c r="Q74" i="5"/>
  <c r="P74" i="5"/>
  <c r="O74" i="5"/>
  <c r="N74" i="5"/>
  <c r="M74" i="5"/>
  <c r="L74" i="5"/>
  <c r="K74" i="5"/>
  <c r="J74" i="5"/>
  <c r="I74" i="5"/>
  <c r="H74" i="5"/>
  <c r="G74" i="5"/>
  <c r="F74" i="5"/>
  <c r="E74" i="5"/>
  <c r="D74" i="5"/>
  <c r="AM73" i="5"/>
  <c r="AL73" i="5"/>
  <c r="AK73" i="5"/>
  <c r="AJ73" i="5"/>
  <c r="AI73" i="5"/>
  <c r="AH73" i="5"/>
  <c r="AG73" i="5"/>
  <c r="AF73" i="5"/>
  <c r="AE73" i="5"/>
  <c r="AD73" i="5"/>
  <c r="AC73" i="5"/>
  <c r="AB73" i="5"/>
  <c r="AA73" i="5"/>
  <c r="Z73" i="5"/>
  <c r="Y73" i="5"/>
  <c r="X73" i="5"/>
  <c r="W73" i="5"/>
  <c r="V73" i="5"/>
  <c r="U73" i="5"/>
  <c r="T73" i="5"/>
  <c r="S73" i="5"/>
  <c r="R73" i="5"/>
  <c r="Q73" i="5"/>
  <c r="P73" i="5"/>
  <c r="O73" i="5"/>
  <c r="N73" i="5"/>
  <c r="M73" i="5"/>
  <c r="L73" i="5"/>
  <c r="K73" i="5"/>
  <c r="J73" i="5"/>
  <c r="I73" i="5"/>
  <c r="H73" i="5"/>
  <c r="G73" i="5"/>
  <c r="F73" i="5"/>
  <c r="E73" i="5"/>
  <c r="D73" i="5"/>
  <c r="AM72" i="5"/>
  <c r="AL72" i="5"/>
  <c r="AK72" i="5"/>
  <c r="AJ72" i="5"/>
  <c r="AI72" i="5"/>
  <c r="AH72" i="5"/>
  <c r="AG72" i="5"/>
  <c r="AF72" i="5"/>
  <c r="AE72" i="5"/>
  <c r="AD72" i="5"/>
  <c r="AC72" i="5"/>
  <c r="AB72" i="5"/>
  <c r="AA72" i="5"/>
  <c r="Z72" i="5"/>
  <c r="Y72" i="5"/>
  <c r="X72" i="5"/>
  <c r="W72" i="5"/>
  <c r="V72" i="5"/>
  <c r="U72" i="5"/>
  <c r="T72" i="5"/>
  <c r="S72" i="5"/>
  <c r="R72" i="5"/>
  <c r="Q72" i="5"/>
  <c r="P72" i="5"/>
  <c r="O72" i="5"/>
  <c r="N72" i="5"/>
  <c r="M72" i="5"/>
  <c r="L72" i="5"/>
  <c r="K72" i="5"/>
  <c r="J72" i="5"/>
  <c r="I72" i="5"/>
  <c r="H72" i="5"/>
  <c r="G72" i="5"/>
  <c r="F72" i="5"/>
  <c r="E72" i="5"/>
  <c r="D72" i="5"/>
  <c r="AM71" i="5"/>
  <c r="AL71" i="5"/>
  <c r="AK71" i="5"/>
  <c r="AJ71" i="5"/>
  <c r="AI71" i="5"/>
  <c r="AH71" i="5"/>
  <c r="AG71" i="5"/>
  <c r="AF71" i="5"/>
  <c r="AE71" i="5"/>
  <c r="AD71" i="5"/>
  <c r="AC71" i="5"/>
  <c r="AB71" i="5"/>
  <c r="AA71" i="5"/>
  <c r="Z71" i="5"/>
  <c r="Y71" i="5"/>
  <c r="X71" i="5"/>
  <c r="W71" i="5"/>
  <c r="V71" i="5"/>
  <c r="U71" i="5"/>
  <c r="T71" i="5"/>
  <c r="S71" i="5"/>
  <c r="R71" i="5"/>
  <c r="Q71" i="5"/>
  <c r="P71" i="5"/>
  <c r="O71" i="5"/>
  <c r="N71" i="5"/>
  <c r="M71" i="5"/>
  <c r="L71" i="5"/>
  <c r="K71" i="5"/>
  <c r="J71" i="5"/>
  <c r="I71" i="5"/>
  <c r="H71" i="5"/>
  <c r="G71" i="5"/>
  <c r="F71" i="5"/>
  <c r="E71" i="5"/>
  <c r="D71" i="5"/>
  <c r="AM70" i="5"/>
  <c r="AL70" i="5"/>
  <c r="AK70" i="5"/>
  <c r="AJ70" i="5"/>
  <c r="AI70" i="5"/>
  <c r="AH70" i="5"/>
  <c r="AG70" i="5"/>
  <c r="AF70" i="5"/>
  <c r="AE70" i="5"/>
  <c r="AD70" i="5"/>
  <c r="AC70" i="5"/>
  <c r="AB70" i="5"/>
  <c r="AA70" i="5"/>
  <c r="Z70" i="5"/>
  <c r="Y70" i="5"/>
  <c r="X70" i="5"/>
  <c r="W70" i="5"/>
  <c r="V70" i="5"/>
  <c r="U70" i="5"/>
  <c r="T70" i="5"/>
  <c r="S70" i="5"/>
  <c r="R70" i="5"/>
  <c r="Q70" i="5"/>
  <c r="P70" i="5"/>
  <c r="O70" i="5"/>
  <c r="N70" i="5"/>
  <c r="M70" i="5"/>
  <c r="L70" i="5"/>
  <c r="K70" i="5"/>
  <c r="J70" i="5"/>
  <c r="I70" i="5"/>
  <c r="H70" i="5"/>
  <c r="G70" i="5"/>
  <c r="F70" i="5"/>
  <c r="E70" i="5"/>
  <c r="D70" i="5"/>
  <c r="AM69" i="5"/>
  <c r="AL69" i="5"/>
  <c r="AK69" i="5"/>
  <c r="AJ69" i="5"/>
  <c r="AI69" i="5"/>
  <c r="AH69" i="5"/>
  <c r="AG69" i="5"/>
  <c r="AF69" i="5"/>
  <c r="AE69" i="5"/>
  <c r="AD69" i="5"/>
  <c r="AC69" i="5"/>
  <c r="AB69" i="5"/>
  <c r="AA69" i="5"/>
  <c r="Z69" i="5"/>
  <c r="Y69" i="5"/>
  <c r="X69" i="5"/>
  <c r="W69" i="5"/>
  <c r="V69" i="5"/>
  <c r="U69" i="5"/>
  <c r="T69" i="5"/>
  <c r="S69" i="5"/>
  <c r="R69" i="5"/>
  <c r="Q69" i="5"/>
  <c r="P69" i="5"/>
  <c r="O69" i="5"/>
  <c r="N69" i="5"/>
  <c r="M69" i="5"/>
  <c r="L69" i="5"/>
  <c r="K69" i="5"/>
  <c r="J69" i="5"/>
  <c r="I69" i="5"/>
  <c r="H69" i="5"/>
  <c r="G69" i="5"/>
  <c r="F69" i="5"/>
  <c r="E69" i="5"/>
  <c r="D69" i="5"/>
  <c r="AM68" i="5"/>
  <c r="AL68" i="5"/>
  <c r="AK68" i="5"/>
  <c r="AJ68" i="5"/>
  <c r="AI68" i="5"/>
  <c r="AH68" i="5"/>
  <c r="AG68" i="5"/>
  <c r="AF68" i="5"/>
  <c r="AE68" i="5"/>
  <c r="AD68" i="5"/>
  <c r="AC68" i="5"/>
  <c r="AB68" i="5"/>
  <c r="AA68" i="5"/>
  <c r="Z68" i="5"/>
  <c r="Y68" i="5"/>
  <c r="X68" i="5"/>
  <c r="W68" i="5"/>
  <c r="V68" i="5"/>
  <c r="U68" i="5"/>
  <c r="T68" i="5"/>
  <c r="S68" i="5"/>
  <c r="R68" i="5"/>
  <c r="Q68" i="5"/>
  <c r="P68" i="5"/>
  <c r="O68" i="5"/>
  <c r="N68" i="5"/>
  <c r="M68" i="5"/>
  <c r="L68" i="5"/>
  <c r="K68" i="5"/>
  <c r="J68" i="5"/>
  <c r="I68" i="5"/>
  <c r="H68" i="5"/>
  <c r="G68" i="5"/>
  <c r="F68" i="5"/>
  <c r="E68" i="5"/>
  <c r="D68" i="5"/>
  <c r="AM67" i="5"/>
  <c r="AL67" i="5"/>
  <c r="AK67" i="5"/>
  <c r="AJ67" i="5"/>
  <c r="AI67" i="5"/>
  <c r="AH67" i="5"/>
  <c r="AG67" i="5"/>
  <c r="AF67" i="5"/>
  <c r="AE67" i="5"/>
  <c r="AD67" i="5"/>
  <c r="AC67" i="5"/>
  <c r="AB67" i="5"/>
  <c r="AA67" i="5"/>
  <c r="Z67" i="5"/>
  <c r="Y67" i="5"/>
  <c r="X67" i="5"/>
  <c r="W67" i="5"/>
  <c r="V67" i="5"/>
  <c r="U67" i="5"/>
  <c r="T67" i="5"/>
  <c r="S67" i="5"/>
  <c r="R67" i="5"/>
  <c r="Q67" i="5"/>
  <c r="P67" i="5"/>
  <c r="O67" i="5"/>
  <c r="N67" i="5"/>
  <c r="M67" i="5"/>
  <c r="L67" i="5"/>
  <c r="K67" i="5"/>
  <c r="J67" i="5"/>
  <c r="I67" i="5"/>
  <c r="H67" i="5"/>
  <c r="G67" i="5"/>
  <c r="F67" i="5"/>
  <c r="E67" i="5"/>
  <c r="D67" i="5"/>
  <c r="AM66" i="5"/>
  <c r="AL66" i="5"/>
  <c r="AK66" i="5"/>
  <c r="AJ66" i="5"/>
  <c r="AI66" i="5"/>
  <c r="AH66" i="5"/>
  <c r="AG66" i="5"/>
  <c r="AF66" i="5"/>
  <c r="AE66" i="5"/>
  <c r="AD66" i="5"/>
  <c r="AC66" i="5"/>
  <c r="AB66" i="5"/>
  <c r="AA66" i="5"/>
  <c r="Z66" i="5"/>
  <c r="Y66" i="5"/>
  <c r="X66" i="5"/>
  <c r="W66" i="5"/>
  <c r="V66" i="5"/>
  <c r="U66" i="5"/>
  <c r="T66" i="5"/>
  <c r="S66" i="5"/>
  <c r="R66" i="5"/>
  <c r="Q66" i="5"/>
  <c r="P66" i="5"/>
  <c r="O66" i="5"/>
  <c r="N66" i="5"/>
  <c r="M66" i="5"/>
  <c r="L66" i="5"/>
  <c r="K66" i="5"/>
  <c r="J66" i="5"/>
  <c r="I66" i="5"/>
  <c r="H66" i="5"/>
  <c r="G66" i="5"/>
  <c r="F66" i="5"/>
  <c r="E66" i="5"/>
  <c r="D66" i="5"/>
  <c r="AM65" i="5"/>
  <c r="AL65" i="5"/>
  <c r="AK65" i="5"/>
  <c r="AJ65" i="5"/>
  <c r="AI65" i="5"/>
  <c r="AH65" i="5"/>
  <c r="AG65" i="5"/>
  <c r="AF65" i="5"/>
  <c r="AE65" i="5"/>
  <c r="AD65" i="5"/>
  <c r="AC65" i="5"/>
  <c r="AB65" i="5"/>
  <c r="AA65" i="5"/>
  <c r="Z65" i="5"/>
  <c r="Y65" i="5"/>
  <c r="X65" i="5"/>
  <c r="W65" i="5"/>
  <c r="V65" i="5"/>
  <c r="U65" i="5"/>
  <c r="T65" i="5"/>
  <c r="S65" i="5"/>
  <c r="R65" i="5"/>
  <c r="Q65" i="5"/>
  <c r="P65" i="5"/>
  <c r="O65" i="5"/>
  <c r="N65" i="5"/>
  <c r="M65" i="5"/>
  <c r="L65" i="5"/>
  <c r="K65" i="5"/>
  <c r="J65" i="5"/>
  <c r="I65" i="5"/>
  <c r="H65" i="5"/>
  <c r="G65" i="5"/>
  <c r="F65" i="5"/>
  <c r="E65" i="5"/>
  <c r="D65" i="5"/>
  <c r="AM64" i="5"/>
  <c r="AL64" i="5"/>
  <c r="AK64" i="5"/>
  <c r="AJ64" i="5"/>
  <c r="AI64" i="5"/>
  <c r="AH64" i="5"/>
  <c r="AG64" i="5"/>
  <c r="AF64" i="5"/>
  <c r="AE64" i="5"/>
  <c r="AD64" i="5"/>
  <c r="AC64" i="5"/>
  <c r="AB64" i="5"/>
  <c r="AA64" i="5"/>
  <c r="Z64" i="5"/>
  <c r="Y64" i="5"/>
  <c r="X64" i="5"/>
  <c r="W64" i="5"/>
  <c r="V64" i="5"/>
  <c r="U64" i="5"/>
  <c r="T64" i="5"/>
  <c r="S64" i="5"/>
  <c r="R64" i="5"/>
  <c r="Q64" i="5"/>
  <c r="P64" i="5"/>
  <c r="O64" i="5"/>
  <c r="N64" i="5"/>
  <c r="M64" i="5"/>
  <c r="L64" i="5"/>
  <c r="K64" i="5"/>
  <c r="J64" i="5"/>
  <c r="I64" i="5"/>
  <c r="H64" i="5"/>
  <c r="G64" i="5"/>
  <c r="F64" i="5"/>
  <c r="E64" i="5"/>
  <c r="D64" i="5"/>
  <c r="AM63" i="5"/>
  <c r="AL63" i="5"/>
  <c r="AK63" i="5"/>
  <c r="AJ63" i="5"/>
  <c r="AI63" i="5"/>
  <c r="AH63" i="5"/>
  <c r="AG63" i="5"/>
  <c r="AF63" i="5"/>
  <c r="AE63" i="5"/>
  <c r="AD63" i="5"/>
  <c r="AC63" i="5"/>
  <c r="AB63" i="5"/>
  <c r="AA63" i="5"/>
  <c r="Z63" i="5"/>
  <c r="Y63" i="5"/>
  <c r="X63" i="5"/>
  <c r="W63" i="5"/>
  <c r="V63" i="5"/>
  <c r="U63" i="5"/>
  <c r="T63" i="5"/>
  <c r="S63" i="5"/>
  <c r="R63" i="5"/>
  <c r="Q63" i="5"/>
  <c r="P63" i="5"/>
  <c r="O63" i="5"/>
  <c r="N63" i="5"/>
  <c r="M63" i="5"/>
  <c r="L63" i="5"/>
  <c r="K63" i="5"/>
  <c r="J63" i="5"/>
  <c r="I63" i="5"/>
  <c r="H63" i="5"/>
  <c r="G63" i="5"/>
  <c r="F63" i="5"/>
  <c r="E63" i="5"/>
  <c r="D63" i="5"/>
  <c r="AM62" i="5"/>
  <c r="AL62" i="5"/>
  <c r="AK62" i="5"/>
  <c r="AJ62" i="5"/>
  <c r="AI62" i="5"/>
  <c r="AH62" i="5"/>
  <c r="AG62" i="5"/>
  <c r="AF62" i="5"/>
  <c r="AE62" i="5"/>
  <c r="AD62" i="5"/>
  <c r="AC62" i="5"/>
  <c r="AB62" i="5"/>
  <c r="AA62" i="5"/>
  <c r="Z62" i="5"/>
  <c r="Y62" i="5"/>
  <c r="X62" i="5"/>
  <c r="W62" i="5"/>
  <c r="V62" i="5"/>
  <c r="U62" i="5"/>
  <c r="T62" i="5"/>
  <c r="S62" i="5"/>
  <c r="R62" i="5"/>
  <c r="Q62" i="5"/>
  <c r="P62" i="5"/>
  <c r="O62" i="5"/>
  <c r="N62" i="5"/>
  <c r="M62" i="5"/>
  <c r="L62" i="5"/>
  <c r="K62" i="5"/>
  <c r="J62" i="5"/>
  <c r="I62" i="5"/>
  <c r="H62" i="5"/>
  <c r="G62" i="5"/>
  <c r="F62" i="5"/>
  <c r="E62" i="5"/>
  <c r="D62" i="5"/>
  <c r="AM61" i="5"/>
  <c r="AL61" i="5"/>
  <c r="AK61" i="5"/>
  <c r="AJ61" i="5"/>
  <c r="AI61" i="5"/>
  <c r="AH61" i="5"/>
  <c r="AG61" i="5"/>
  <c r="AF61" i="5"/>
  <c r="AE61" i="5"/>
  <c r="AD61" i="5"/>
  <c r="AC61" i="5"/>
  <c r="AB61" i="5"/>
  <c r="AA61" i="5"/>
  <c r="Z61" i="5"/>
  <c r="Y61" i="5"/>
  <c r="X61" i="5"/>
  <c r="W61" i="5"/>
  <c r="V61" i="5"/>
  <c r="U61" i="5"/>
  <c r="T61" i="5"/>
  <c r="S61" i="5"/>
  <c r="R61" i="5"/>
  <c r="Q61" i="5"/>
  <c r="P61" i="5"/>
  <c r="O61" i="5"/>
  <c r="N61" i="5"/>
  <c r="M61" i="5"/>
  <c r="L61" i="5"/>
  <c r="K61" i="5"/>
  <c r="J61" i="5"/>
  <c r="I61" i="5"/>
  <c r="H61" i="5"/>
  <c r="G61" i="5"/>
  <c r="F61" i="5"/>
  <c r="E61" i="5"/>
  <c r="D61" i="5"/>
  <c r="AM60" i="5"/>
  <c r="AL60" i="5"/>
  <c r="AK60" i="5"/>
  <c r="AJ60" i="5"/>
  <c r="AI60" i="5"/>
  <c r="AH60" i="5"/>
  <c r="AG60" i="5"/>
  <c r="AF60" i="5"/>
  <c r="AE60" i="5"/>
  <c r="AD60" i="5"/>
  <c r="AC60" i="5"/>
  <c r="AB60" i="5"/>
  <c r="AA60" i="5"/>
  <c r="Z60" i="5"/>
  <c r="Y60" i="5"/>
  <c r="X60" i="5"/>
  <c r="W60" i="5"/>
  <c r="V60" i="5"/>
  <c r="U60" i="5"/>
  <c r="T60" i="5"/>
  <c r="S60" i="5"/>
  <c r="R60" i="5"/>
  <c r="Q60" i="5"/>
  <c r="P60" i="5"/>
  <c r="O60" i="5"/>
  <c r="N60" i="5"/>
  <c r="M60" i="5"/>
  <c r="L60" i="5"/>
  <c r="K60" i="5"/>
  <c r="J60" i="5"/>
  <c r="I60" i="5"/>
  <c r="H60" i="5"/>
  <c r="G60" i="5"/>
  <c r="F60" i="5"/>
  <c r="E60" i="5"/>
  <c r="D60" i="5"/>
  <c r="AM59" i="5"/>
  <c r="AL59" i="5"/>
  <c r="AK59" i="5"/>
  <c r="AJ59" i="5"/>
  <c r="AI59" i="5"/>
  <c r="AH59" i="5"/>
  <c r="AG59" i="5"/>
  <c r="AF59" i="5"/>
  <c r="AE59" i="5"/>
  <c r="AD59" i="5"/>
  <c r="AC59" i="5"/>
  <c r="AB59" i="5"/>
  <c r="AA59" i="5"/>
  <c r="Z59" i="5"/>
  <c r="Y59" i="5"/>
  <c r="X59" i="5"/>
  <c r="W59" i="5"/>
  <c r="V59" i="5"/>
  <c r="U59" i="5"/>
  <c r="T59" i="5"/>
  <c r="S59" i="5"/>
  <c r="R59" i="5"/>
  <c r="Q59" i="5"/>
  <c r="P59" i="5"/>
  <c r="O59" i="5"/>
  <c r="N59" i="5"/>
  <c r="M59" i="5"/>
  <c r="L59" i="5"/>
  <c r="K59" i="5"/>
  <c r="J59" i="5"/>
  <c r="I59" i="5"/>
  <c r="H59" i="5"/>
  <c r="G59" i="5"/>
  <c r="F59" i="5"/>
  <c r="E59" i="5"/>
  <c r="D59" i="5"/>
  <c r="AM58" i="5"/>
  <c r="AL58" i="5"/>
  <c r="AK58" i="5"/>
  <c r="AJ58" i="5"/>
  <c r="AI58" i="5"/>
  <c r="AH58" i="5"/>
  <c r="AG58" i="5"/>
  <c r="AF58" i="5"/>
  <c r="AE58" i="5"/>
  <c r="AD58" i="5"/>
  <c r="AC58" i="5"/>
  <c r="AB58" i="5"/>
  <c r="AA58" i="5"/>
  <c r="Z58" i="5"/>
  <c r="Y58" i="5"/>
  <c r="X58" i="5"/>
  <c r="W58" i="5"/>
  <c r="V58" i="5"/>
  <c r="U58" i="5"/>
  <c r="T58" i="5"/>
  <c r="S58" i="5"/>
  <c r="R58" i="5"/>
  <c r="Q58" i="5"/>
  <c r="P58" i="5"/>
  <c r="O58" i="5"/>
  <c r="N58" i="5"/>
  <c r="M58" i="5"/>
  <c r="L58" i="5"/>
  <c r="K58" i="5"/>
  <c r="J58" i="5"/>
  <c r="I58" i="5"/>
  <c r="H58" i="5"/>
  <c r="G58" i="5"/>
  <c r="F58" i="5"/>
  <c r="E58" i="5"/>
  <c r="D58" i="5"/>
  <c r="AM57" i="5"/>
  <c r="AL57" i="5"/>
  <c r="AK57" i="5"/>
  <c r="AJ57" i="5"/>
  <c r="AI57" i="5"/>
  <c r="AH57" i="5"/>
  <c r="AG57" i="5"/>
  <c r="AF57" i="5"/>
  <c r="AE57" i="5"/>
  <c r="AD57" i="5"/>
  <c r="AC57" i="5"/>
  <c r="AB57" i="5"/>
  <c r="AA57" i="5"/>
  <c r="Z57" i="5"/>
  <c r="Y57" i="5"/>
  <c r="X57" i="5"/>
  <c r="W57" i="5"/>
  <c r="V57" i="5"/>
  <c r="U57" i="5"/>
  <c r="T57" i="5"/>
  <c r="S57" i="5"/>
  <c r="R57" i="5"/>
  <c r="Q57" i="5"/>
  <c r="P57" i="5"/>
  <c r="O57" i="5"/>
  <c r="N57" i="5"/>
  <c r="M57" i="5"/>
  <c r="L57" i="5"/>
  <c r="K57" i="5"/>
  <c r="J57" i="5"/>
  <c r="I57" i="5"/>
  <c r="H57" i="5"/>
  <c r="G57" i="5"/>
  <c r="F57" i="5"/>
  <c r="E57" i="5"/>
  <c r="D57" i="5"/>
  <c r="AM56" i="5"/>
  <c r="AL56" i="5"/>
  <c r="AK56" i="5"/>
  <c r="AJ56" i="5"/>
  <c r="AI56" i="5"/>
  <c r="AH56" i="5"/>
  <c r="AG56" i="5"/>
  <c r="AF56" i="5"/>
  <c r="AE56" i="5"/>
  <c r="AD56" i="5"/>
  <c r="AC56" i="5"/>
  <c r="AB56" i="5"/>
  <c r="AA56" i="5"/>
  <c r="Z56" i="5"/>
  <c r="Y56" i="5"/>
  <c r="X56" i="5"/>
  <c r="W56" i="5"/>
  <c r="V56" i="5"/>
  <c r="U56" i="5"/>
  <c r="T56" i="5"/>
  <c r="S56" i="5"/>
  <c r="R56" i="5"/>
  <c r="Q56" i="5"/>
  <c r="P56" i="5"/>
  <c r="O56" i="5"/>
  <c r="N56" i="5"/>
  <c r="M56" i="5"/>
  <c r="L56" i="5"/>
  <c r="K56" i="5"/>
  <c r="J56" i="5"/>
  <c r="I56" i="5"/>
  <c r="H56" i="5"/>
  <c r="G56" i="5"/>
  <c r="F56" i="5"/>
  <c r="E56" i="5"/>
  <c r="D56" i="5"/>
  <c r="AM55" i="5"/>
  <c r="AL55" i="5"/>
  <c r="AK55" i="5"/>
  <c r="AJ55" i="5"/>
  <c r="AI55" i="5"/>
  <c r="AH55" i="5"/>
  <c r="AG55" i="5"/>
  <c r="AF55" i="5"/>
  <c r="AE55" i="5"/>
  <c r="AD55" i="5"/>
  <c r="AC55" i="5"/>
  <c r="AB55" i="5"/>
  <c r="AA55" i="5"/>
  <c r="Z55" i="5"/>
  <c r="Y55" i="5"/>
  <c r="X55" i="5"/>
  <c r="W55" i="5"/>
  <c r="V55" i="5"/>
  <c r="U55" i="5"/>
  <c r="T55" i="5"/>
  <c r="S55" i="5"/>
  <c r="R55" i="5"/>
  <c r="Q55" i="5"/>
  <c r="P55" i="5"/>
  <c r="O55" i="5"/>
  <c r="N55" i="5"/>
  <c r="M55" i="5"/>
  <c r="L55" i="5"/>
  <c r="K55" i="5"/>
  <c r="J55" i="5"/>
  <c r="I55" i="5"/>
  <c r="H55" i="5"/>
  <c r="G55" i="5"/>
  <c r="F55" i="5"/>
  <c r="E55" i="5"/>
  <c r="D55" i="5"/>
  <c r="AM54" i="5"/>
  <c r="AL54" i="5"/>
  <c r="AK54" i="5"/>
  <c r="AJ54" i="5"/>
  <c r="AI54" i="5"/>
  <c r="AH54" i="5"/>
  <c r="AG54" i="5"/>
  <c r="AF54" i="5"/>
  <c r="AE54" i="5"/>
  <c r="AD54" i="5"/>
  <c r="AC54" i="5"/>
  <c r="AB54" i="5"/>
  <c r="AA54" i="5"/>
  <c r="Z54" i="5"/>
  <c r="Y54" i="5"/>
  <c r="X54" i="5"/>
  <c r="W54" i="5"/>
  <c r="V54" i="5"/>
  <c r="U54" i="5"/>
  <c r="T54" i="5"/>
  <c r="S54" i="5"/>
  <c r="R54" i="5"/>
  <c r="Q54" i="5"/>
  <c r="P54" i="5"/>
  <c r="O54" i="5"/>
  <c r="N54" i="5"/>
  <c r="M54" i="5"/>
  <c r="L54" i="5"/>
  <c r="K54" i="5"/>
  <c r="J54" i="5"/>
  <c r="I54" i="5"/>
  <c r="H54" i="5"/>
  <c r="G54" i="5"/>
  <c r="F54" i="5"/>
  <c r="E54" i="5"/>
  <c r="D54" i="5"/>
  <c r="AM53" i="5"/>
  <c r="AL53" i="5"/>
  <c r="AK53" i="5"/>
  <c r="AJ53" i="5"/>
  <c r="AI53" i="5"/>
  <c r="AH53" i="5"/>
  <c r="AG53" i="5"/>
  <c r="AF53" i="5"/>
  <c r="AE53" i="5"/>
  <c r="AD53" i="5"/>
  <c r="AC53" i="5"/>
  <c r="AB53" i="5"/>
  <c r="AA53" i="5"/>
  <c r="Z53" i="5"/>
  <c r="Y53" i="5"/>
  <c r="X53" i="5"/>
  <c r="W53" i="5"/>
  <c r="V53" i="5"/>
  <c r="U53" i="5"/>
  <c r="T53" i="5"/>
  <c r="S53" i="5"/>
  <c r="R53" i="5"/>
  <c r="Q53" i="5"/>
  <c r="P53" i="5"/>
  <c r="O53" i="5"/>
  <c r="N53" i="5"/>
  <c r="M53" i="5"/>
  <c r="L53" i="5"/>
  <c r="K53" i="5"/>
  <c r="J53" i="5"/>
  <c r="I53" i="5"/>
  <c r="H53" i="5"/>
  <c r="G53" i="5"/>
  <c r="F53" i="5"/>
  <c r="E53" i="5"/>
  <c r="D53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AM51" i="5"/>
  <c r="AL51" i="5"/>
  <c r="AK51" i="5"/>
  <c r="AJ51" i="5"/>
  <c r="AI51" i="5"/>
  <c r="AH51" i="5"/>
  <c r="AG51" i="5"/>
  <c r="AF51" i="5"/>
  <c r="AE51" i="5"/>
  <c r="AD51" i="5"/>
  <c r="AC51" i="5"/>
  <c r="AB51" i="5"/>
  <c r="AA51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AM49" i="5"/>
  <c r="AL49" i="5"/>
  <c r="AK49" i="5"/>
  <c r="AJ49" i="5"/>
  <c r="AI49" i="5"/>
  <c r="AH49" i="5"/>
  <c r="AG49" i="5"/>
  <c r="AF49" i="5"/>
  <c r="AE49" i="5"/>
  <c r="AD49" i="5"/>
  <c r="AC49" i="5"/>
  <c r="AB49" i="5"/>
  <c r="AA49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AM48" i="5"/>
  <c r="AL48" i="5"/>
  <c r="AK48" i="5"/>
  <c r="AJ48" i="5"/>
  <c r="AI48" i="5"/>
  <c r="AH48" i="5"/>
  <c r="AG48" i="5"/>
  <c r="AF48" i="5"/>
  <c r="AE48" i="5"/>
  <c r="AD48" i="5"/>
  <c r="AC48" i="5"/>
  <c r="AB48" i="5"/>
  <c r="AA48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AM47" i="5"/>
  <c r="AL47" i="5"/>
  <c r="AK47" i="5"/>
  <c r="AJ47" i="5"/>
  <c r="AI47" i="5"/>
  <c r="AH47" i="5"/>
  <c r="AG47" i="5"/>
  <c r="AF47" i="5"/>
  <c r="AE47" i="5"/>
  <c r="AD47" i="5"/>
  <c r="AC47" i="5"/>
  <c r="AB47" i="5"/>
  <c r="AA47" i="5"/>
  <c r="Z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AM85" i="4"/>
  <c r="AM83" i="4"/>
  <c r="AL85" i="4"/>
  <c r="AL83" i="4"/>
  <c r="AK83" i="4"/>
  <c r="AJ83" i="4"/>
  <c r="AI83" i="4"/>
  <c r="AH83" i="4"/>
  <c r="AG83" i="4"/>
  <c r="AF83" i="4"/>
  <c r="AE83" i="4"/>
  <c r="AD83" i="4"/>
  <c r="AC83" i="4"/>
  <c r="AB83" i="4"/>
  <c r="AA83" i="4"/>
  <c r="Z83" i="4"/>
  <c r="Y83" i="4"/>
  <c r="X83" i="4"/>
  <c r="W83" i="4"/>
  <c r="V83" i="4"/>
  <c r="U83" i="4"/>
  <c r="T83" i="4"/>
  <c r="S83" i="4"/>
  <c r="R83" i="4"/>
  <c r="Q83" i="4"/>
  <c r="P83" i="4"/>
  <c r="O83" i="4"/>
  <c r="N83" i="4"/>
  <c r="M83" i="4"/>
  <c r="L83" i="4"/>
  <c r="K83" i="4"/>
  <c r="J83" i="4"/>
  <c r="I83" i="4"/>
  <c r="H83" i="4"/>
  <c r="G83" i="4"/>
  <c r="F83" i="4"/>
  <c r="E83" i="4"/>
  <c r="C85" i="4" s="1"/>
  <c r="D85" i="4" s="1"/>
  <c r="D83" i="4"/>
  <c r="AM82" i="4"/>
  <c r="AL82" i="4"/>
  <c r="AK82" i="4"/>
  <c r="AJ82" i="4"/>
  <c r="AI82" i="4"/>
  <c r="AH82" i="4"/>
  <c r="AG82" i="4"/>
  <c r="AF82" i="4"/>
  <c r="AE82" i="4"/>
  <c r="AD82" i="4"/>
  <c r="AC82" i="4"/>
  <c r="AB82" i="4"/>
  <c r="AA82" i="4"/>
  <c r="Z82" i="4"/>
  <c r="Y82" i="4"/>
  <c r="X82" i="4"/>
  <c r="W82" i="4"/>
  <c r="V82" i="4"/>
  <c r="U82" i="4"/>
  <c r="T82" i="4"/>
  <c r="S82" i="4"/>
  <c r="R82" i="4"/>
  <c r="Q82" i="4"/>
  <c r="P82" i="4"/>
  <c r="O82" i="4"/>
  <c r="N82" i="4"/>
  <c r="M82" i="4"/>
  <c r="L82" i="4"/>
  <c r="K82" i="4"/>
  <c r="J82" i="4"/>
  <c r="I82" i="4"/>
  <c r="H82" i="4"/>
  <c r="G82" i="4"/>
  <c r="F82" i="4"/>
  <c r="E82" i="4"/>
  <c r="D82" i="4"/>
  <c r="AM81" i="4"/>
  <c r="AL81" i="4"/>
  <c r="AK81" i="4"/>
  <c r="AJ81" i="4"/>
  <c r="AI81" i="4"/>
  <c r="AH81" i="4"/>
  <c r="AG81" i="4"/>
  <c r="AF81" i="4"/>
  <c r="AE81" i="4"/>
  <c r="AD81" i="4"/>
  <c r="AC81" i="4"/>
  <c r="AB81" i="4"/>
  <c r="AA81" i="4"/>
  <c r="Z81" i="4"/>
  <c r="Y81" i="4"/>
  <c r="X81" i="4"/>
  <c r="W81" i="4"/>
  <c r="V81" i="4"/>
  <c r="U81" i="4"/>
  <c r="T81" i="4"/>
  <c r="S81" i="4"/>
  <c r="R81" i="4"/>
  <c r="Q81" i="4"/>
  <c r="P81" i="4"/>
  <c r="O81" i="4"/>
  <c r="N81" i="4"/>
  <c r="M81" i="4"/>
  <c r="L81" i="4"/>
  <c r="K81" i="4"/>
  <c r="J81" i="4"/>
  <c r="I81" i="4"/>
  <c r="H81" i="4"/>
  <c r="G81" i="4"/>
  <c r="F81" i="4"/>
  <c r="E81" i="4"/>
  <c r="D81" i="4"/>
  <c r="AM80" i="4"/>
  <c r="AL80" i="4"/>
  <c r="AK80" i="4"/>
  <c r="AJ80" i="4"/>
  <c r="AI80" i="4"/>
  <c r="AH80" i="4"/>
  <c r="AG80" i="4"/>
  <c r="AF80" i="4"/>
  <c r="AE80" i="4"/>
  <c r="AD80" i="4"/>
  <c r="AC80" i="4"/>
  <c r="AB80" i="4"/>
  <c r="AA80" i="4"/>
  <c r="Z80" i="4"/>
  <c r="Y80" i="4"/>
  <c r="X80" i="4"/>
  <c r="W80" i="4"/>
  <c r="V80" i="4"/>
  <c r="U80" i="4"/>
  <c r="T80" i="4"/>
  <c r="S80" i="4"/>
  <c r="R80" i="4"/>
  <c r="Q80" i="4"/>
  <c r="P80" i="4"/>
  <c r="O80" i="4"/>
  <c r="N80" i="4"/>
  <c r="M80" i="4"/>
  <c r="L80" i="4"/>
  <c r="K80" i="4"/>
  <c r="J80" i="4"/>
  <c r="I80" i="4"/>
  <c r="H80" i="4"/>
  <c r="G80" i="4"/>
  <c r="F80" i="4"/>
  <c r="E80" i="4"/>
  <c r="D80" i="4"/>
  <c r="AM79" i="4"/>
  <c r="AL79" i="4"/>
  <c r="AK79" i="4"/>
  <c r="AJ79" i="4"/>
  <c r="AI79" i="4"/>
  <c r="AH79" i="4"/>
  <c r="AG79" i="4"/>
  <c r="AF79" i="4"/>
  <c r="AE79" i="4"/>
  <c r="AD79" i="4"/>
  <c r="AC79" i="4"/>
  <c r="AB79" i="4"/>
  <c r="AA79" i="4"/>
  <c r="Z79" i="4"/>
  <c r="Y79" i="4"/>
  <c r="X79" i="4"/>
  <c r="W79" i="4"/>
  <c r="V79" i="4"/>
  <c r="U79" i="4"/>
  <c r="T79" i="4"/>
  <c r="S79" i="4"/>
  <c r="R79" i="4"/>
  <c r="Q79" i="4"/>
  <c r="P79" i="4"/>
  <c r="O79" i="4"/>
  <c r="N79" i="4"/>
  <c r="M79" i="4"/>
  <c r="L79" i="4"/>
  <c r="K79" i="4"/>
  <c r="J79" i="4"/>
  <c r="I79" i="4"/>
  <c r="H79" i="4"/>
  <c r="G79" i="4"/>
  <c r="F79" i="4"/>
  <c r="E79" i="4"/>
  <c r="D79" i="4"/>
  <c r="AM78" i="4"/>
  <c r="AL78" i="4"/>
  <c r="AK78" i="4"/>
  <c r="AJ78" i="4"/>
  <c r="AI78" i="4"/>
  <c r="AH78" i="4"/>
  <c r="AG78" i="4"/>
  <c r="AF78" i="4"/>
  <c r="AE78" i="4"/>
  <c r="AD78" i="4"/>
  <c r="AC78" i="4"/>
  <c r="AB78" i="4"/>
  <c r="AA78" i="4"/>
  <c r="Z78" i="4"/>
  <c r="Y78" i="4"/>
  <c r="X78" i="4"/>
  <c r="W78" i="4"/>
  <c r="V78" i="4"/>
  <c r="U78" i="4"/>
  <c r="T78" i="4"/>
  <c r="S78" i="4"/>
  <c r="R78" i="4"/>
  <c r="Q78" i="4"/>
  <c r="P78" i="4"/>
  <c r="O78" i="4"/>
  <c r="N78" i="4"/>
  <c r="M78" i="4"/>
  <c r="L78" i="4"/>
  <c r="K78" i="4"/>
  <c r="J78" i="4"/>
  <c r="I78" i="4"/>
  <c r="H78" i="4"/>
  <c r="G78" i="4"/>
  <c r="F78" i="4"/>
  <c r="E78" i="4"/>
  <c r="D78" i="4"/>
  <c r="AM77" i="4"/>
  <c r="AL77" i="4"/>
  <c r="AK77" i="4"/>
  <c r="AJ77" i="4"/>
  <c r="AI77" i="4"/>
  <c r="AH77" i="4"/>
  <c r="AG77" i="4"/>
  <c r="AF77" i="4"/>
  <c r="AE77" i="4"/>
  <c r="AD77" i="4"/>
  <c r="AC77" i="4"/>
  <c r="AB77" i="4"/>
  <c r="AA77" i="4"/>
  <c r="Z77" i="4"/>
  <c r="Y77" i="4"/>
  <c r="X77" i="4"/>
  <c r="W77" i="4"/>
  <c r="V77" i="4"/>
  <c r="U77" i="4"/>
  <c r="T77" i="4"/>
  <c r="S77" i="4"/>
  <c r="R77" i="4"/>
  <c r="Q77" i="4"/>
  <c r="P77" i="4"/>
  <c r="O77" i="4"/>
  <c r="N77" i="4"/>
  <c r="M77" i="4"/>
  <c r="L77" i="4"/>
  <c r="K77" i="4"/>
  <c r="J77" i="4"/>
  <c r="I77" i="4"/>
  <c r="H77" i="4"/>
  <c r="G77" i="4"/>
  <c r="F77" i="4"/>
  <c r="E77" i="4"/>
  <c r="D77" i="4"/>
  <c r="AM76" i="4"/>
  <c r="AL76" i="4"/>
  <c r="AK76" i="4"/>
  <c r="AJ76" i="4"/>
  <c r="AI76" i="4"/>
  <c r="AH76" i="4"/>
  <c r="AG76" i="4"/>
  <c r="AF76" i="4"/>
  <c r="AE76" i="4"/>
  <c r="AD76" i="4"/>
  <c r="AC76" i="4"/>
  <c r="AB76" i="4"/>
  <c r="AA76" i="4"/>
  <c r="Z76" i="4"/>
  <c r="Y76" i="4"/>
  <c r="X76" i="4"/>
  <c r="W76" i="4"/>
  <c r="V76" i="4"/>
  <c r="U76" i="4"/>
  <c r="T76" i="4"/>
  <c r="S76" i="4"/>
  <c r="R76" i="4"/>
  <c r="Q76" i="4"/>
  <c r="P76" i="4"/>
  <c r="O76" i="4"/>
  <c r="N76" i="4"/>
  <c r="M76" i="4"/>
  <c r="L76" i="4"/>
  <c r="K76" i="4"/>
  <c r="J76" i="4"/>
  <c r="I76" i="4"/>
  <c r="H76" i="4"/>
  <c r="G76" i="4"/>
  <c r="F76" i="4"/>
  <c r="E76" i="4"/>
  <c r="D76" i="4"/>
  <c r="AM75" i="4"/>
  <c r="AL75" i="4"/>
  <c r="AK75" i="4"/>
  <c r="AJ75" i="4"/>
  <c r="AI75" i="4"/>
  <c r="AH75" i="4"/>
  <c r="AG75" i="4"/>
  <c r="AF75" i="4"/>
  <c r="AE75" i="4"/>
  <c r="AD75" i="4"/>
  <c r="AC75" i="4"/>
  <c r="AB75" i="4"/>
  <c r="AA75" i="4"/>
  <c r="Z75" i="4"/>
  <c r="Y75" i="4"/>
  <c r="X75" i="4"/>
  <c r="W75" i="4"/>
  <c r="V75" i="4"/>
  <c r="U75" i="4"/>
  <c r="T75" i="4"/>
  <c r="S75" i="4"/>
  <c r="R75" i="4"/>
  <c r="Q75" i="4"/>
  <c r="P75" i="4"/>
  <c r="O75" i="4"/>
  <c r="N75" i="4"/>
  <c r="M75" i="4"/>
  <c r="L75" i="4"/>
  <c r="K75" i="4"/>
  <c r="J75" i="4"/>
  <c r="I75" i="4"/>
  <c r="H75" i="4"/>
  <c r="G75" i="4"/>
  <c r="F75" i="4"/>
  <c r="E75" i="4"/>
  <c r="D75" i="4"/>
  <c r="AM74" i="4"/>
  <c r="AL74" i="4"/>
  <c r="AK74" i="4"/>
  <c r="AJ74" i="4"/>
  <c r="AI74" i="4"/>
  <c r="AH74" i="4"/>
  <c r="AG74" i="4"/>
  <c r="AF74" i="4"/>
  <c r="AE74" i="4"/>
  <c r="AD74" i="4"/>
  <c r="AC74" i="4"/>
  <c r="AB74" i="4"/>
  <c r="AA74" i="4"/>
  <c r="Z74" i="4"/>
  <c r="Y74" i="4"/>
  <c r="X74" i="4"/>
  <c r="W74" i="4"/>
  <c r="V74" i="4"/>
  <c r="U74" i="4"/>
  <c r="T74" i="4"/>
  <c r="S74" i="4"/>
  <c r="R74" i="4"/>
  <c r="Q74" i="4"/>
  <c r="P74" i="4"/>
  <c r="O74" i="4"/>
  <c r="N74" i="4"/>
  <c r="M74" i="4"/>
  <c r="L74" i="4"/>
  <c r="K74" i="4"/>
  <c r="J74" i="4"/>
  <c r="I74" i="4"/>
  <c r="H74" i="4"/>
  <c r="G74" i="4"/>
  <c r="F74" i="4"/>
  <c r="E74" i="4"/>
  <c r="D74" i="4"/>
  <c r="AM73" i="4"/>
  <c r="AL73" i="4"/>
  <c r="AK73" i="4"/>
  <c r="AJ73" i="4"/>
  <c r="AI73" i="4"/>
  <c r="AH73" i="4"/>
  <c r="AG73" i="4"/>
  <c r="AF73" i="4"/>
  <c r="AE73" i="4"/>
  <c r="AD73" i="4"/>
  <c r="AC73" i="4"/>
  <c r="AB73" i="4"/>
  <c r="AA73" i="4"/>
  <c r="Z73" i="4"/>
  <c r="Y73" i="4"/>
  <c r="X73" i="4"/>
  <c r="W73" i="4"/>
  <c r="V73" i="4"/>
  <c r="U73" i="4"/>
  <c r="T73" i="4"/>
  <c r="S73" i="4"/>
  <c r="R73" i="4"/>
  <c r="Q73" i="4"/>
  <c r="P73" i="4"/>
  <c r="O73" i="4"/>
  <c r="N73" i="4"/>
  <c r="M73" i="4"/>
  <c r="L73" i="4"/>
  <c r="K73" i="4"/>
  <c r="J73" i="4"/>
  <c r="I73" i="4"/>
  <c r="H73" i="4"/>
  <c r="G73" i="4"/>
  <c r="F73" i="4"/>
  <c r="E73" i="4"/>
  <c r="D73" i="4"/>
  <c r="AM72" i="4"/>
  <c r="AL72" i="4"/>
  <c r="AK72" i="4"/>
  <c r="AJ72" i="4"/>
  <c r="AI72" i="4"/>
  <c r="AH72" i="4"/>
  <c r="AG72" i="4"/>
  <c r="AF72" i="4"/>
  <c r="AE72" i="4"/>
  <c r="AD72" i="4"/>
  <c r="AC72" i="4"/>
  <c r="AB72" i="4"/>
  <c r="AA72" i="4"/>
  <c r="Z72" i="4"/>
  <c r="Y72" i="4"/>
  <c r="X72" i="4"/>
  <c r="W72" i="4"/>
  <c r="V72" i="4"/>
  <c r="U72" i="4"/>
  <c r="T72" i="4"/>
  <c r="S72" i="4"/>
  <c r="R72" i="4"/>
  <c r="Q72" i="4"/>
  <c r="P72" i="4"/>
  <c r="O72" i="4"/>
  <c r="N72" i="4"/>
  <c r="M72" i="4"/>
  <c r="L72" i="4"/>
  <c r="K72" i="4"/>
  <c r="J72" i="4"/>
  <c r="I72" i="4"/>
  <c r="H72" i="4"/>
  <c r="G72" i="4"/>
  <c r="F72" i="4"/>
  <c r="E72" i="4"/>
  <c r="D72" i="4"/>
  <c r="AM71" i="4"/>
  <c r="AL71" i="4"/>
  <c r="AK71" i="4"/>
  <c r="AJ71" i="4"/>
  <c r="AI71" i="4"/>
  <c r="AH71" i="4"/>
  <c r="AG71" i="4"/>
  <c r="AF71" i="4"/>
  <c r="AE71" i="4"/>
  <c r="AD71" i="4"/>
  <c r="AC71" i="4"/>
  <c r="AB71" i="4"/>
  <c r="AA71" i="4"/>
  <c r="Z71" i="4"/>
  <c r="Y71" i="4"/>
  <c r="X71" i="4"/>
  <c r="W71" i="4"/>
  <c r="V71" i="4"/>
  <c r="U71" i="4"/>
  <c r="T71" i="4"/>
  <c r="S71" i="4"/>
  <c r="R71" i="4"/>
  <c r="Q71" i="4"/>
  <c r="P71" i="4"/>
  <c r="O71" i="4"/>
  <c r="N71" i="4"/>
  <c r="M71" i="4"/>
  <c r="L71" i="4"/>
  <c r="K71" i="4"/>
  <c r="J71" i="4"/>
  <c r="I71" i="4"/>
  <c r="H71" i="4"/>
  <c r="G71" i="4"/>
  <c r="F71" i="4"/>
  <c r="E71" i="4"/>
  <c r="D71" i="4"/>
  <c r="AM70" i="4"/>
  <c r="AL70" i="4"/>
  <c r="AK70" i="4"/>
  <c r="AJ70" i="4"/>
  <c r="AI70" i="4"/>
  <c r="AH70" i="4"/>
  <c r="AG70" i="4"/>
  <c r="AF70" i="4"/>
  <c r="AE70" i="4"/>
  <c r="AD70" i="4"/>
  <c r="AC70" i="4"/>
  <c r="AB70" i="4"/>
  <c r="AA70" i="4"/>
  <c r="Z70" i="4"/>
  <c r="Y70" i="4"/>
  <c r="X70" i="4"/>
  <c r="W70" i="4"/>
  <c r="V70" i="4"/>
  <c r="U70" i="4"/>
  <c r="T70" i="4"/>
  <c r="S70" i="4"/>
  <c r="R70" i="4"/>
  <c r="Q70" i="4"/>
  <c r="P70" i="4"/>
  <c r="O70" i="4"/>
  <c r="N70" i="4"/>
  <c r="M70" i="4"/>
  <c r="L70" i="4"/>
  <c r="K70" i="4"/>
  <c r="J70" i="4"/>
  <c r="I70" i="4"/>
  <c r="H70" i="4"/>
  <c r="G70" i="4"/>
  <c r="F70" i="4"/>
  <c r="E70" i="4"/>
  <c r="D70" i="4"/>
  <c r="AM69" i="4"/>
  <c r="AL69" i="4"/>
  <c r="AK69" i="4"/>
  <c r="AJ69" i="4"/>
  <c r="AI69" i="4"/>
  <c r="AH69" i="4"/>
  <c r="AG69" i="4"/>
  <c r="AF69" i="4"/>
  <c r="AE69" i="4"/>
  <c r="AD69" i="4"/>
  <c r="AC69" i="4"/>
  <c r="AB69" i="4"/>
  <c r="AA69" i="4"/>
  <c r="Z69" i="4"/>
  <c r="Y69" i="4"/>
  <c r="X69" i="4"/>
  <c r="W69" i="4"/>
  <c r="V69" i="4"/>
  <c r="U69" i="4"/>
  <c r="T69" i="4"/>
  <c r="S69" i="4"/>
  <c r="R69" i="4"/>
  <c r="Q69" i="4"/>
  <c r="P69" i="4"/>
  <c r="O69" i="4"/>
  <c r="N69" i="4"/>
  <c r="M69" i="4"/>
  <c r="L69" i="4"/>
  <c r="K69" i="4"/>
  <c r="J69" i="4"/>
  <c r="I69" i="4"/>
  <c r="H69" i="4"/>
  <c r="G69" i="4"/>
  <c r="F69" i="4"/>
  <c r="E69" i="4"/>
  <c r="D69" i="4"/>
  <c r="AM68" i="4"/>
  <c r="AL68" i="4"/>
  <c r="AK68" i="4"/>
  <c r="AJ68" i="4"/>
  <c r="AI68" i="4"/>
  <c r="AH68" i="4"/>
  <c r="AG68" i="4"/>
  <c r="AF68" i="4"/>
  <c r="AE68" i="4"/>
  <c r="AD68" i="4"/>
  <c r="AC68" i="4"/>
  <c r="AB68" i="4"/>
  <c r="AA68" i="4"/>
  <c r="Z68" i="4"/>
  <c r="Y68" i="4"/>
  <c r="X68" i="4"/>
  <c r="W68" i="4"/>
  <c r="V68" i="4"/>
  <c r="U68" i="4"/>
  <c r="T68" i="4"/>
  <c r="S68" i="4"/>
  <c r="R68" i="4"/>
  <c r="Q68" i="4"/>
  <c r="P68" i="4"/>
  <c r="O68" i="4"/>
  <c r="N68" i="4"/>
  <c r="M68" i="4"/>
  <c r="L68" i="4"/>
  <c r="K68" i="4"/>
  <c r="J68" i="4"/>
  <c r="I68" i="4"/>
  <c r="H68" i="4"/>
  <c r="G68" i="4"/>
  <c r="F68" i="4"/>
  <c r="E68" i="4"/>
  <c r="D68" i="4"/>
  <c r="AM67" i="4"/>
  <c r="AL67" i="4"/>
  <c r="AK67" i="4"/>
  <c r="AJ67" i="4"/>
  <c r="AI67" i="4"/>
  <c r="AH67" i="4"/>
  <c r="AG67" i="4"/>
  <c r="AF67" i="4"/>
  <c r="AE67" i="4"/>
  <c r="AD67" i="4"/>
  <c r="AC67" i="4"/>
  <c r="AB67" i="4"/>
  <c r="AA67" i="4"/>
  <c r="Z67" i="4"/>
  <c r="Y67" i="4"/>
  <c r="X67" i="4"/>
  <c r="W67" i="4"/>
  <c r="V67" i="4"/>
  <c r="U67" i="4"/>
  <c r="T67" i="4"/>
  <c r="S67" i="4"/>
  <c r="R67" i="4"/>
  <c r="Q67" i="4"/>
  <c r="P67" i="4"/>
  <c r="O67" i="4"/>
  <c r="N67" i="4"/>
  <c r="M67" i="4"/>
  <c r="L67" i="4"/>
  <c r="K67" i="4"/>
  <c r="J67" i="4"/>
  <c r="I67" i="4"/>
  <c r="H67" i="4"/>
  <c r="G67" i="4"/>
  <c r="F67" i="4"/>
  <c r="E67" i="4"/>
  <c r="D67" i="4"/>
  <c r="AM66" i="4"/>
  <c r="AL66" i="4"/>
  <c r="AK66" i="4"/>
  <c r="AJ66" i="4"/>
  <c r="AI66" i="4"/>
  <c r="AH66" i="4"/>
  <c r="AG66" i="4"/>
  <c r="AF66" i="4"/>
  <c r="AE66" i="4"/>
  <c r="AD66" i="4"/>
  <c r="AC66" i="4"/>
  <c r="AB66" i="4"/>
  <c r="AA66" i="4"/>
  <c r="Z66" i="4"/>
  <c r="Y66" i="4"/>
  <c r="X66" i="4"/>
  <c r="W66" i="4"/>
  <c r="V66" i="4"/>
  <c r="U66" i="4"/>
  <c r="T66" i="4"/>
  <c r="S66" i="4"/>
  <c r="R66" i="4"/>
  <c r="Q66" i="4"/>
  <c r="P66" i="4"/>
  <c r="O66" i="4"/>
  <c r="N66" i="4"/>
  <c r="M66" i="4"/>
  <c r="L66" i="4"/>
  <c r="K66" i="4"/>
  <c r="J66" i="4"/>
  <c r="I66" i="4"/>
  <c r="H66" i="4"/>
  <c r="G66" i="4"/>
  <c r="F66" i="4"/>
  <c r="E66" i="4"/>
  <c r="D66" i="4"/>
  <c r="AM65" i="4"/>
  <c r="AL65" i="4"/>
  <c r="AK65" i="4"/>
  <c r="AJ65" i="4"/>
  <c r="AI65" i="4"/>
  <c r="AH65" i="4"/>
  <c r="AG65" i="4"/>
  <c r="AF65" i="4"/>
  <c r="AE65" i="4"/>
  <c r="AD65" i="4"/>
  <c r="AC65" i="4"/>
  <c r="AB65" i="4"/>
  <c r="AA65" i="4"/>
  <c r="Z65" i="4"/>
  <c r="Y65" i="4"/>
  <c r="X65" i="4"/>
  <c r="W65" i="4"/>
  <c r="V65" i="4"/>
  <c r="U65" i="4"/>
  <c r="T65" i="4"/>
  <c r="S65" i="4"/>
  <c r="R65" i="4"/>
  <c r="Q65" i="4"/>
  <c r="P65" i="4"/>
  <c r="O65" i="4"/>
  <c r="N65" i="4"/>
  <c r="M65" i="4"/>
  <c r="L65" i="4"/>
  <c r="K65" i="4"/>
  <c r="J65" i="4"/>
  <c r="I65" i="4"/>
  <c r="H65" i="4"/>
  <c r="G65" i="4"/>
  <c r="F65" i="4"/>
  <c r="E65" i="4"/>
  <c r="D65" i="4"/>
  <c r="AM64" i="4"/>
  <c r="AL64" i="4"/>
  <c r="AK64" i="4"/>
  <c r="AJ64" i="4"/>
  <c r="AI64" i="4"/>
  <c r="AH64" i="4"/>
  <c r="AG64" i="4"/>
  <c r="AF64" i="4"/>
  <c r="AE64" i="4"/>
  <c r="AD64" i="4"/>
  <c r="AC64" i="4"/>
  <c r="AB64" i="4"/>
  <c r="AA64" i="4"/>
  <c r="Z64" i="4"/>
  <c r="Y64" i="4"/>
  <c r="X64" i="4"/>
  <c r="W64" i="4"/>
  <c r="V64" i="4"/>
  <c r="U64" i="4"/>
  <c r="T64" i="4"/>
  <c r="S64" i="4"/>
  <c r="R64" i="4"/>
  <c r="Q64" i="4"/>
  <c r="P64" i="4"/>
  <c r="O64" i="4"/>
  <c r="N64" i="4"/>
  <c r="M64" i="4"/>
  <c r="L64" i="4"/>
  <c r="K64" i="4"/>
  <c r="J64" i="4"/>
  <c r="I64" i="4"/>
  <c r="H64" i="4"/>
  <c r="G64" i="4"/>
  <c r="F64" i="4"/>
  <c r="E64" i="4"/>
  <c r="D64" i="4"/>
  <c r="AM63" i="4"/>
  <c r="AL63" i="4"/>
  <c r="AK63" i="4"/>
  <c r="AJ63" i="4"/>
  <c r="AI63" i="4"/>
  <c r="AH63" i="4"/>
  <c r="AG63" i="4"/>
  <c r="AF63" i="4"/>
  <c r="AE63" i="4"/>
  <c r="AD63" i="4"/>
  <c r="AC63" i="4"/>
  <c r="AB63" i="4"/>
  <c r="AA63" i="4"/>
  <c r="Z63" i="4"/>
  <c r="Y63" i="4"/>
  <c r="X63" i="4"/>
  <c r="W63" i="4"/>
  <c r="V63" i="4"/>
  <c r="U63" i="4"/>
  <c r="T63" i="4"/>
  <c r="S63" i="4"/>
  <c r="R63" i="4"/>
  <c r="Q63" i="4"/>
  <c r="P63" i="4"/>
  <c r="O63" i="4"/>
  <c r="N63" i="4"/>
  <c r="M63" i="4"/>
  <c r="L63" i="4"/>
  <c r="K63" i="4"/>
  <c r="J63" i="4"/>
  <c r="I63" i="4"/>
  <c r="H63" i="4"/>
  <c r="G63" i="4"/>
  <c r="F63" i="4"/>
  <c r="E63" i="4"/>
  <c r="D63" i="4"/>
  <c r="AM62" i="4"/>
  <c r="AL62" i="4"/>
  <c r="AK62" i="4"/>
  <c r="AJ62" i="4"/>
  <c r="AI62" i="4"/>
  <c r="AH62" i="4"/>
  <c r="AG62" i="4"/>
  <c r="AF62" i="4"/>
  <c r="AE62" i="4"/>
  <c r="AD62" i="4"/>
  <c r="AC62" i="4"/>
  <c r="AB62" i="4"/>
  <c r="AA62" i="4"/>
  <c r="Z62" i="4"/>
  <c r="Y62" i="4"/>
  <c r="X62" i="4"/>
  <c r="W62" i="4"/>
  <c r="V62" i="4"/>
  <c r="U62" i="4"/>
  <c r="T62" i="4"/>
  <c r="S62" i="4"/>
  <c r="R62" i="4"/>
  <c r="Q62" i="4"/>
  <c r="P62" i="4"/>
  <c r="O62" i="4"/>
  <c r="N62" i="4"/>
  <c r="M62" i="4"/>
  <c r="L62" i="4"/>
  <c r="K62" i="4"/>
  <c r="J62" i="4"/>
  <c r="I62" i="4"/>
  <c r="H62" i="4"/>
  <c r="G62" i="4"/>
  <c r="F62" i="4"/>
  <c r="E62" i="4"/>
  <c r="D62" i="4"/>
  <c r="AM61" i="4"/>
  <c r="AL61" i="4"/>
  <c r="AK61" i="4"/>
  <c r="AJ61" i="4"/>
  <c r="AI61" i="4"/>
  <c r="AH61" i="4"/>
  <c r="AG61" i="4"/>
  <c r="AF61" i="4"/>
  <c r="AE61" i="4"/>
  <c r="AD61" i="4"/>
  <c r="AC61" i="4"/>
  <c r="AB61" i="4"/>
  <c r="AA61" i="4"/>
  <c r="Z61" i="4"/>
  <c r="Y61" i="4"/>
  <c r="X61" i="4"/>
  <c r="W61" i="4"/>
  <c r="V61" i="4"/>
  <c r="U61" i="4"/>
  <c r="T61" i="4"/>
  <c r="S61" i="4"/>
  <c r="R61" i="4"/>
  <c r="Q61" i="4"/>
  <c r="P61" i="4"/>
  <c r="O61" i="4"/>
  <c r="N61" i="4"/>
  <c r="M61" i="4"/>
  <c r="L61" i="4"/>
  <c r="K61" i="4"/>
  <c r="J61" i="4"/>
  <c r="I61" i="4"/>
  <c r="H61" i="4"/>
  <c r="G61" i="4"/>
  <c r="F61" i="4"/>
  <c r="E61" i="4"/>
  <c r="D61" i="4"/>
  <c r="AM60" i="4"/>
  <c r="AL60" i="4"/>
  <c r="AK60" i="4"/>
  <c r="AJ60" i="4"/>
  <c r="AI60" i="4"/>
  <c r="AH60" i="4"/>
  <c r="AG60" i="4"/>
  <c r="AF60" i="4"/>
  <c r="AE60" i="4"/>
  <c r="AD60" i="4"/>
  <c r="AC60" i="4"/>
  <c r="AB60" i="4"/>
  <c r="AA60" i="4"/>
  <c r="Z60" i="4"/>
  <c r="Y60" i="4"/>
  <c r="X60" i="4"/>
  <c r="W60" i="4"/>
  <c r="V60" i="4"/>
  <c r="U60" i="4"/>
  <c r="T60" i="4"/>
  <c r="S60" i="4"/>
  <c r="R60" i="4"/>
  <c r="Q60" i="4"/>
  <c r="P60" i="4"/>
  <c r="O60" i="4"/>
  <c r="N60" i="4"/>
  <c r="M60" i="4"/>
  <c r="L60" i="4"/>
  <c r="K60" i="4"/>
  <c r="J60" i="4"/>
  <c r="I60" i="4"/>
  <c r="H60" i="4"/>
  <c r="G60" i="4"/>
  <c r="F60" i="4"/>
  <c r="E60" i="4"/>
  <c r="D60" i="4"/>
  <c r="AM59" i="4"/>
  <c r="AL59" i="4"/>
  <c r="AK59" i="4"/>
  <c r="AJ59" i="4"/>
  <c r="AI59" i="4"/>
  <c r="AH59" i="4"/>
  <c r="AG59" i="4"/>
  <c r="AF59" i="4"/>
  <c r="AE59" i="4"/>
  <c r="AD59" i="4"/>
  <c r="AC59" i="4"/>
  <c r="AB59" i="4"/>
  <c r="AA59" i="4"/>
  <c r="Z59" i="4"/>
  <c r="Y59" i="4"/>
  <c r="X59" i="4"/>
  <c r="W59" i="4"/>
  <c r="V59" i="4"/>
  <c r="U59" i="4"/>
  <c r="T59" i="4"/>
  <c r="S59" i="4"/>
  <c r="R59" i="4"/>
  <c r="Q59" i="4"/>
  <c r="P59" i="4"/>
  <c r="O59" i="4"/>
  <c r="N59" i="4"/>
  <c r="M59" i="4"/>
  <c r="L59" i="4"/>
  <c r="K59" i="4"/>
  <c r="J59" i="4"/>
  <c r="I59" i="4"/>
  <c r="H59" i="4"/>
  <c r="G59" i="4"/>
  <c r="F59" i="4"/>
  <c r="E59" i="4"/>
  <c r="D59" i="4"/>
  <c r="AM58" i="4"/>
  <c r="AL58" i="4"/>
  <c r="AK58" i="4"/>
  <c r="AJ58" i="4"/>
  <c r="AI58" i="4"/>
  <c r="AH58" i="4"/>
  <c r="AG58" i="4"/>
  <c r="AF58" i="4"/>
  <c r="AE58" i="4"/>
  <c r="AD58" i="4"/>
  <c r="AC58" i="4"/>
  <c r="AB58" i="4"/>
  <c r="AA58" i="4"/>
  <c r="Z58" i="4"/>
  <c r="Y58" i="4"/>
  <c r="X58" i="4"/>
  <c r="W58" i="4"/>
  <c r="V58" i="4"/>
  <c r="U58" i="4"/>
  <c r="T58" i="4"/>
  <c r="S58" i="4"/>
  <c r="R58" i="4"/>
  <c r="Q58" i="4"/>
  <c r="P58" i="4"/>
  <c r="O58" i="4"/>
  <c r="N58" i="4"/>
  <c r="M58" i="4"/>
  <c r="L58" i="4"/>
  <c r="K58" i="4"/>
  <c r="J58" i="4"/>
  <c r="I58" i="4"/>
  <c r="H58" i="4"/>
  <c r="G58" i="4"/>
  <c r="F58" i="4"/>
  <c r="E58" i="4"/>
  <c r="D58" i="4"/>
  <c r="AM57" i="4"/>
  <c r="AL57" i="4"/>
  <c r="AK57" i="4"/>
  <c r="AJ57" i="4"/>
  <c r="AI57" i="4"/>
  <c r="AH57" i="4"/>
  <c r="AG57" i="4"/>
  <c r="AF57" i="4"/>
  <c r="AE57" i="4"/>
  <c r="AD57" i="4"/>
  <c r="AC57" i="4"/>
  <c r="AB57" i="4"/>
  <c r="AA57" i="4"/>
  <c r="Z57" i="4"/>
  <c r="Y57" i="4"/>
  <c r="X57" i="4"/>
  <c r="W57" i="4"/>
  <c r="V57" i="4"/>
  <c r="U57" i="4"/>
  <c r="T57" i="4"/>
  <c r="S57" i="4"/>
  <c r="R57" i="4"/>
  <c r="Q57" i="4"/>
  <c r="P57" i="4"/>
  <c r="O57" i="4"/>
  <c r="N57" i="4"/>
  <c r="M57" i="4"/>
  <c r="L57" i="4"/>
  <c r="K57" i="4"/>
  <c r="J57" i="4"/>
  <c r="I57" i="4"/>
  <c r="H57" i="4"/>
  <c r="G57" i="4"/>
  <c r="F57" i="4"/>
  <c r="E57" i="4"/>
  <c r="D57" i="4"/>
  <c r="AM56" i="4"/>
  <c r="AL56" i="4"/>
  <c r="AK56" i="4"/>
  <c r="AJ56" i="4"/>
  <c r="AI56" i="4"/>
  <c r="AH56" i="4"/>
  <c r="AG56" i="4"/>
  <c r="AF56" i="4"/>
  <c r="AE56" i="4"/>
  <c r="AD56" i="4"/>
  <c r="AC56" i="4"/>
  <c r="AB56" i="4"/>
  <c r="AA56" i="4"/>
  <c r="Z56" i="4"/>
  <c r="Y56" i="4"/>
  <c r="X56" i="4"/>
  <c r="W56" i="4"/>
  <c r="V56" i="4"/>
  <c r="U56" i="4"/>
  <c r="T56" i="4"/>
  <c r="S56" i="4"/>
  <c r="R56" i="4"/>
  <c r="Q56" i="4"/>
  <c r="P56" i="4"/>
  <c r="O56" i="4"/>
  <c r="N56" i="4"/>
  <c r="M56" i="4"/>
  <c r="L56" i="4"/>
  <c r="K56" i="4"/>
  <c r="J56" i="4"/>
  <c r="I56" i="4"/>
  <c r="H56" i="4"/>
  <c r="G56" i="4"/>
  <c r="F56" i="4"/>
  <c r="E56" i="4"/>
  <c r="D56" i="4"/>
  <c r="AM55" i="4"/>
  <c r="AL55" i="4"/>
  <c r="AK55" i="4"/>
  <c r="AJ55" i="4"/>
  <c r="AI55" i="4"/>
  <c r="AH55" i="4"/>
  <c r="AG55" i="4"/>
  <c r="AF55" i="4"/>
  <c r="AE55" i="4"/>
  <c r="AD55" i="4"/>
  <c r="AC55" i="4"/>
  <c r="AB55" i="4"/>
  <c r="AA55" i="4"/>
  <c r="Z55" i="4"/>
  <c r="Y55" i="4"/>
  <c r="X55" i="4"/>
  <c r="W55" i="4"/>
  <c r="V55" i="4"/>
  <c r="U55" i="4"/>
  <c r="T55" i="4"/>
  <c r="S55" i="4"/>
  <c r="R55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AM54" i="4"/>
  <c r="AL54" i="4"/>
  <c r="AK54" i="4"/>
  <c r="AJ54" i="4"/>
  <c r="AI54" i="4"/>
  <c r="AH54" i="4"/>
  <c r="AG54" i="4"/>
  <c r="AF54" i="4"/>
  <c r="AE54" i="4"/>
  <c r="AD54" i="4"/>
  <c r="AC54" i="4"/>
  <c r="AB54" i="4"/>
  <c r="AA54" i="4"/>
  <c r="Z54" i="4"/>
  <c r="Y54" i="4"/>
  <c r="X54" i="4"/>
  <c r="W54" i="4"/>
  <c r="V54" i="4"/>
  <c r="U54" i="4"/>
  <c r="T54" i="4"/>
  <c r="S54" i="4"/>
  <c r="R54" i="4"/>
  <c r="Q54" i="4"/>
  <c r="P54" i="4"/>
  <c r="O54" i="4"/>
  <c r="N54" i="4"/>
  <c r="M54" i="4"/>
  <c r="L54" i="4"/>
  <c r="K54" i="4"/>
  <c r="J54" i="4"/>
  <c r="I54" i="4"/>
  <c r="H54" i="4"/>
  <c r="G54" i="4"/>
  <c r="F54" i="4"/>
  <c r="E54" i="4"/>
  <c r="D54" i="4"/>
  <c r="AM53" i="4"/>
  <c r="AL53" i="4"/>
  <c r="AK53" i="4"/>
  <c r="AJ53" i="4"/>
  <c r="AI53" i="4"/>
  <c r="AH53" i="4"/>
  <c r="AG53" i="4"/>
  <c r="AF53" i="4"/>
  <c r="AE53" i="4"/>
  <c r="AD53" i="4"/>
  <c r="AC53" i="4"/>
  <c r="AB53" i="4"/>
  <c r="AA53" i="4"/>
  <c r="Z53" i="4"/>
  <c r="Y53" i="4"/>
  <c r="X53" i="4"/>
  <c r="W53" i="4"/>
  <c r="V53" i="4"/>
  <c r="U53" i="4"/>
  <c r="T53" i="4"/>
  <c r="S53" i="4"/>
  <c r="R53" i="4"/>
  <c r="Q53" i="4"/>
  <c r="P53" i="4"/>
  <c r="O53" i="4"/>
  <c r="N53" i="4"/>
  <c r="M53" i="4"/>
  <c r="L53" i="4"/>
  <c r="K53" i="4"/>
  <c r="J53" i="4"/>
  <c r="I53" i="4"/>
  <c r="H53" i="4"/>
  <c r="G53" i="4"/>
  <c r="F53" i="4"/>
  <c r="E53" i="4"/>
  <c r="D53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AM51" i="4"/>
  <c r="AL51" i="4"/>
  <c r="AK51" i="4"/>
  <c r="AJ51" i="4"/>
  <c r="AI51" i="4"/>
  <c r="AH51" i="4"/>
  <c r="AG51" i="4"/>
  <c r="AF51" i="4"/>
  <c r="AE51" i="4"/>
  <c r="AD51" i="4"/>
  <c r="AC51" i="4"/>
  <c r="AB51" i="4"/>
  <c r="AA51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AM49" i="4"/>
  <c r="AL49" i="4"/>
  <c r="AK49" i="4"/>
  <c r="AJ49" i="4"/>
  <c r="AI49" i="4"/>
  <c r="AH49" i="4"/>
  <c r="AG49" i="4"/>
  <c r="AF49" i="4"/>
  <c r="AE49" i="4"/>
  <c r="AD49" i="4"/>
  <c r="AC49" i="4"/>
  <c r="AB49" i="4"/>
  <c r="AA49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AM48" i="4"/>
  <c r="AL48" i="4"/>
  <c r="AK48" i="4"/>
  <c r="AJ48" i="4"/>
  <c r="AI48" i="4"/>
  <c r="AH48" i="4"/>
  <c r="AG48" i="4"/>
  <c r="AF48" i="4"/>
  <c r="AE48" i="4"/>
  <c r="AD48" i="4"/>
  <c r="AC48" i="4"/>
  <c r="AB48" i="4"/>
  <c r="AA48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AM47" i="4"/>
  <c r="AL47" i="4"/>
  <c r="AK47" i="4"/>
  <c r="AJ47" i="4"/>
  <c r="AI47" i="4"/>
  <c r="AH47" i="4"/>
  <c r="AG47" i="4"/>
  <c r="AF47" i="4"/>
  <c r="AE47" i="4"/>
  <c r="AD47" i="4"/>
  <c r="AC47" i="4"/>
  <c r="AB47" i="4"/>
  <c r="AA47" i="4"/>
  <c r="Z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AM85" i="3"/>
  <c r="AM83" i="3"/>
  <c r="AL83" i="3"/>
  <c r="AK83" i="3"/>
  <c r="AJ83" i="3"/>
  <c r="AI83" i="3"/>
  <c r="AH83" i="3"/>
  <c r="AG83" i="3"/>
  <c r="AF83" i="3"/>
  <c r="AE83" i="3"/>
  <c r="AD83" i="3"/>
  <c r="AC83" i="3"/>
  <c r="AB83" i="3"/>
  <c r="AA83" i="3"/>
  <c r="Z83" i="3"/>
  <c r="Y83" i="3"/>
  <c r="X83" i="3"/>
  <c r="W83" i="3"/>
  <c r="V83" i="3"/>
  <c r="U83" i="3"/>
  <c r="T83" i="3"/>
  <c r="S83" i="3"/>
  <c r="R83" i="3"/>
  <c r="Q83" i="3"/>
  <c r="P83" i="3"/>
  <c r="O83" i="3"/>
  <c r="N83" i="3"/>
  <c r="M83" i="3"/>
  <c r="L83" i="3"/>
  <c r="K83" i="3"/>
  <c r="J83" i="3"/>
  <c r="I83" i="3"/>
  <c r="H83" i="3"/>
  <c r="G83" i="3"/>
  <c r="F83" i="3"/>
  <c r="E83" i="3"/>
  <c r="D83" i="3"/>
  <c r="C85" i="3"/>
  <c r="D85" i="3" s="1"/>
  <c r="AM82" i="3"/>
  <c r="AL82" i="3"/>
  <c r="AK82" i="3"/>
  <c r="AJ82" i="3"/>
  <c r="AI82" i="3"/>
  <c r="AH82" i="3"/>
  <c r="AG82" i="3"/>
  <c r="AF82" i="3"/>
  <c r="AE82" i="3"/>
  <c r="AD82" i="3"/>
  <c r="AC82" i="3"/>
  <c r="AB82" i="3"/>
  <c r="AA82" i="3"/>
  <c r="Z82" i="3"/>
  <c r="Y82" i="3"/>
  <c r="X82" i="3"/>
  <c r="W82" i="3"/>
  <c r="V82" i="3"/>
  <c r="U82" i="3"/>
  <c r="T82" i="3"/>
  <c r="S82" i="3"/>
  <c r="R82" i="3"/>
  <c r="Q82" i="3"/>
  <c r="P82" i="3"/>
  <c r="O82" i="3"/>
  <c r="N82" i="3"/>
  <c r="M82" i="3"/>
  <c r="L82" i="3"/>
  <c r="K82" i="3"/>
  <c r="J82" i="3"/>
  <c r="I82" i="3"/>
  <c r="H82" i="3"/>
  <c r="G82" i="3"/>
  <c r="F82" i="3"/>
  <c r="E82" i="3"/>
  <c r="D82" i="3"/>
  <c r="AM81" i="3"/>
  <c r="AL81" i="3"/>
  <c r="AK81" i="3"/>
  <c r="AJ81" i="3"/>
  <c r="AI81" i="3"/>
  <c r="AH81" i="3"/>
  <c r="AG81" i="3"/>
  <c r="AF81" i="3"/>
  <c r="AE81" i="3"/>
  <c r="AD81" i="3"/>
  <c r="AC81" i="3"/>
  <c r="AB81" i="3"/>
  <c r="AA81" i="3"/>
  <c r="Z81" i="3"/>
  <c r="Y81" i="3"/>
  <c r="X81" i="3"/>
  <c r="W81" i="3"/>
  <c r="V81" i="3"/>
  <c r="U81" i="3"/>
  <c r="T81" i="3"/>
  <c r="S81" i="3"/>
  <c r="R81" i="3"/>
  <c r="Q81" i="3"/>
  <c r="P81" i="3"/>
  <c r="O81" i="3"/>
  <c r="N81" i="3"/>
  <c r="M81" i="3"/>
  <c r="L81" i="3"/>
  <c r="K81" i="3"/>
  <c r="J81" i="3"/>
  <c r="I81" i="3"/>
  <c r="H81" i="3"/>
  <c r="G81" i="3"/>
  <c r="F81" i="3"/>
  <c r="E81" i="3"/>
  <c r="D81" i="3"/>
  <c r="AM80" i="3"/>
  <c r="AL80" i="3"/>
  <c r="AK80" i="3"/>
  <c r="AJ80" i="3"/>
  <c r="AI80" i="3"/>
  <c r="AH80" i="3"/>
  <c r="AG80" i="3"/>
  <c r="AF80" i="3"/>
  <c r="AE80" i="3"/>
  <c r="AD80" i="3"/>
  <c r="AC80" i="3"/>
  <c r="AB80" i="3"/>
  <c r="AA80" i="3"/>
  <c r="Z80" i="3"/>
  <c r="Y80" i="3"/>
  <c r="X80" i="3"/>
  <c r="W80" i="3"/>
  <c r="V80" i="3"/>
  <c r="U80" i="3"/>
  <c r="T80" i="3"/>
  <c r="S80" i="3"/>
  <c r="R80" i="3"/>
  <c r="Q80" i="3"/>
  <c r="P80" i="3"/>
  <c r="O80" i="3"/>
  <c r="N80" i="3"/>
  <c r="M80" i="3"/>
  <c r="L80" i="3"/>
  <c r="K80" i="3"/>
  <c r="J80" i="3"/>
  <c r="I80" i="3"/>
  <c r="H80" i="3"/>
  <c r="G80" i="3"/>
  <c r="F80" i="3"/>
  <c r="E80" i="3"/>
  <c r="D80" i="3"/>
  <c r="AM79" i="3"/>
  <c r="AL79" i="3"/>
  <c r="AK79" i="3"/>
  <c r="AJ79" i="3"/>
  <c r="AI79" i="3"/>
  <c r="AH79" i="3"/>
  <c r="AG79" i="3"/>
  <c r="AF79" i="3"/>
  <c r="AE79" i="3"/>
  <c r="AD79" i="3"/>
  <c r="AC79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H79" i="3"/>
  <c r="G79" i="3"/>
  <c r="F79" i="3"/>
  <c r="E79" i="3"/>
  <c r="D79" i="3"/>
  <c r="AM78" i="3"/>
  <c r="AL78" i="3"/>
  <c r="AK78" i="3"/>
  <c r="AJ78" i="3"/>
  <c r="AI78" i="3"/>
  <c r="AH78" i="3"/>
  <c r="AG78" i="3"/>
  <c r="AF78" i="3"/>
  <c r="AE78" i="3"/>
  <c r="AD78" i="3"/>
  <c r="AC78" i="3"/>
  <c r="AB78" i="3"/>
  <c r="AA78" i="3"/>
  <c r="Z78" i="3"/>
  <c r="Y78" i="3"/>
  <c r="X78" i="3"/>
  <c r="W78" i="3"/>
  <c r="V78" i="3"/>
  <c r="U78" i="3"/>
  <c r="T78" i="3"/>
  <c r="S78" i="3"/>
  <c r="R78" i="3"/>
  <c r="Q78" i="3"/>
  <c r="P78" i="3"/>
  <c r="O78" i="3"/>
  <c r="N78" i="3"/>
  <c r="M78" i="3"/>
  <c r="L78" i="3"/>
  <c r="K78" i="3"/>
  <c r="J78" i="3"/>
  <c r="I78" i="3"/>
  <c r="H78" i="3"/>
  <c r="G78" i="3"/>
  <c r="F78" i="3"/>
  <c r="E78" i="3"/>
  <c r="D78" i="3"/>
  <c r="AM77" i="3"/>
  <c r="AL77" i="3"/>
  <c r="AK77" i="3"/>
  <c r="AJ77" i="3"/>
  <c r="AI77" i="3"/>
  <c r="AH77" i="3"/>
  <c r="AG77" i="3"/>
  <c r="AF77" i="3"/>
  <c r="AE77" i="3"/>
  <c r="AD77" i="3"/>
  <c r="AC77" i="3"/>
  <c r="AB77" i="3"/>
  <c r="AA77" i="3"/>
  <c r="Z77" i="3"/>
  <c r="Y77" i="3"/>
  <c r="X77" i="3"/>
  <c r="W77" i="3"/>
  <c r="V77" i="3"/>
  <c r="U77" i="3"/>
  <c r="T77" i="3"/>
  <c r="S77" i="3"/>
  <c r="R77" i="3"/>
  <c r="Q77" i="3"/>
  <c r="P77" i="3"/>
  <c r="O77" i="3"/>
  <c r="N77" i="3"/>
  <c r="M77" i="3"/>
  <c r="L77" i="3"/>
  <c r="K77" i="3"/>
  <c r="J77" i="3"/>
  <c r="I77" i="3"/>
  <c r="H77" i="3"/>
  <c r="G77" i="3"/>
  <c r="F77" i="3"/>
  <c r="E77" i="3"/>
  <c r="D77" i="3"/>
  <c r="AM76" i="3"/>
  <c r="AL76" i="3"/>
  <c r="AK76" i="3"/>
  <c r="AJ76" i="3"/>
  <c r="AI76" i="3"/>
  <c r="AH76" i="3"/>
  <c r="AG76" i="3"/>
  <c r="AF76" i="3"/>
  <c r="AE76" i="3"/>
  <c r="AD76" i="3"/>
  <c r="AC76" i="3"/>
  <c r="AB76" i="3"/>
  <c r="AA76" i="3"/>
  <c r="Z76" i="3"/>
  <c r="Y76" i="3"/>
  <c r="X76" i="3"/>
  <c r="W76" i="3"/>
  <c r="V76" i="3"/>
  <c r="U76" i="3"/>
  <c r="T76" i="3"/>
  <c r="S76" i="3"/>
  <c r="R76" i="3"/>
  <c r="Q76" i="3"/>
  <c r="P76" i="3"/>
  <c r="O76" i="3"/>
  <c r="N76" i="3"/>
  <c r="M76" i="3"/>
  <c r="L76" i="3"/>
  <c r="K76" i="3"/>
  <c r="J76" i="3"/>
  <c r="I76" i="3"/>
  <c r="H76" i="3"/>
  <c r="G76" i="3"/>
  <c r="F76" i="3"/>
  <c r="E76" i="3"/>
  <c r="D76" i="3"/>
  <c r="AM75" i="3"/>
  <c r="AL75" i="3"/>
  <c r="AK75" i="3"/>
  <c r="AJ75" i="3"/>
  <c r="AI75" i="3"/>
  <c r="AH75" i="3"/>
  <c r="AG75" i="3"/>
  <c r="AF75" i="3"/>
  <c r="AE75" i="3"/>
  <c r="AD75" i="3"/>
  <c r="AC75" i="3"/>
  <c r="AB75" i="3"/>
  <c r="AA75" i="3"/>
  <c r="Z75" i="3"/>
  <c r="Y75" i="3"/>
  <c r="X75" i="3"/>
  <c r="W75" i="3"/>
  <c r="V75" i="3"/>
  <c r="U75" i="3"/>
  <c r="T75" i="3"/>
  <c r="S75" i="3"/>
  <c r="R75" i="3"/>
  <c r="Q75" i="3"/>
  <c r="P75" i="3"/>
  <c r="O75" i="3"/>
  <c r="N75" i="3"/>
  <c r="M75" i="3"/>
  <c r="L75" i="3"/>
  <c r="K75" i="3"/>
  <c r="J75" i="3"/>
  <c r="I75" i="3"/>
  <c r="H75" i="3"/>
  <c r="G75" i="3"/>
  <c r="F75" i="3"/>
  <c r="E75" i="3"/>
  <c r="D75" i="3"/>
  <c r="AM74" i="3"/>
  <c r="AL74" i="3"/>
  <c r="AK74" i="3"/>
  <c r="AJ74" i="3"/>
  <c r="AI74" i="3"/>
  <c r="AH74" i="3"/>
  <c r="AG74" i="3"/>
  <c r="AF74" i="3"/>
  <c r="AE74" i="3"/>
  <c r="AD74" i="3"/>
  <c r="AC74" i="3"/>
  <c r="AB74" i="3"/>
  <c r="AA74" i="3"/>
  <c r="Z74" i="3"/>
  <c r="Y74" i="3"/>
  <c r="X74" i="3"/>
  <c r="W74" i="3"/>
  <c r="V74" i="3"/>
  <c r="U74" i="3"/>
  <c r="T74" i="3"/>
  <c r="S74" i="3"/>
  <c r="R74" i="3"/>
  <c r="Q74" i="3"/>
  <c r="P74" i="3"/>
  <c r="O74" i="3"/>
  <c r="N74" i="3"/>
  <c r="M74" i="3"/>
  <c r="L74" i="3"/>
  <c r="K74" i="3"/>
  <c r="J74" i="3"/>
  <c r="I74" i="3"/>
  <c r="H74" i="3"/>
  <c r="G74" i="3"/>
  <c r="F74" i="3"/>
  <c r="E74" i="3"/>
  <c r="D74" i="3"/>
  <c r="AM73" i="3"/>
  <c r="AL73" i="3"/>
  <c r="AK73" i="3"/>
  <c r="AJ73" i="3"/>
  <c r="AI73" i="3"/>
  <c r="AH73" i="3"/>
  <c r="AG73" i="3"/>
  <c r="AF73" i="3"/>
  <c r="AE73" i="3"/>
  <c r="AD73" i="3"/>
  <c r="AC73" i="3"/>
  <c r="AB73" i="3"/>
  <c r="AA73" i="3"/>
  <c r="Z73" i="3"/>
  <c r="Y73" i="3"/>
  <c r="X73" i="3"/>
  <c r="W73" i="3"/>
  <c r="V73" i="3"/>
  <c r="U73" i="3"/>
  <c r="T73" i="3"/>
  <c r="S73" i="3"/>
  <c r="R73" i="3"/>
  <c r="Q73" i="3"/>
  <c r="P73" i="3"/>
  <c r="O73" i="3"/>
  <c r="N73" i="3"/>
  <c r="M73" i="3"/>
  <c r="L73" i="3"/>
  <c r="K73" i="3"/>
  <c r="J73" i="3"/>
  <c r="I73" i="3"/>
  <c r="H73" i="3"/>
  <c r="G73" i="3"/>
  <c r="F73" i="3"/>
  <c r="E73" i="3"/>
  <c r="D73" i="3"/>
  <c r="AM72" i="3"/>
  <c r="AL72" i="3"/>
  <c r="AK72" i="3"/>
  <c r="AJ72" i="3"/>
  <c r="AI72" i="3"/>
  <c r="AH72" i="3"/>
  <c r="AG72" i="3"/>
  <c r="AF72" i="3"/>
  <c r="AE72" i="3"/>
  <c r="AD72" i="3"/>
  <c r="AC72" i="3"/>
  <c r="AB72" i="3"/>
  <c r="AA72" i="3"/>
  <c r="Z72" i="3"/>
  <c r="Y72" i="3"/>
  <c r="X72" i="3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F72" i="3"/>
  <c r="E72" i="3"/>
  <c r="D72" i="3"/>
  <c r="AM71" i="3"/>
  <c r="AL71" i="3"/>
  <c r="AK71" i="3"/>
  <c r="AJ71" i="3"/>
  <c r="AI71" i="3"/>
  <c r="AH71" i="3"/>
  <c r="AG71" i="3"/>
  <c r="AF71" i="3"/>
  <c r="AE71" i="3"/>
  <c r="AD71" i="3"/>
  <c r="AC71" i="3"/>
  <c r="AB71" i="3"/>
  <c r="AA71" i="3"/>
  <c r="Z71" i="3"/>
  <c r="Y71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F71" i="3"/>
  <c r="E71" i="3"/>
  <c r="D71" i="3"/>
  <c r="AM70" i="3"/>
  <c r="AL70" i="3"/>
  <c r="AK70" i="3"/>
  <c r="AJ70" i="3"/>
  <c r="AI70" i="3"/>
  <c r="AH70" i="3"/>
  <c r="AG70" i="3"/>
  <c r="AF70" i="3"/>
  <c r="AE70" i="3"/>
  <c r="AD70" i="3"/>
  <c r="AC70" i="3"/>
  <c r="AB70" i="3"/>
  <c r="AA70" i="3"/>
  <c r="Z70" i="3"/>
  <c r="Y70" i="3"/>
  <c r="X70" i="3"/>
  <c r="W70" i="3"/>
  <c r="V70" i="3"/>
  <c r="U70" i="3"/>
  <c r="T70" i="3"/>
  <c r="S70" i="3"/>
  <c r="R70" i="3"/>
  <c r="Q70" i="3"/>
  <c r="P70" i="3"/>
  <c r="O70" i="3"/>
  <c r="N70" i="3"/>
  <c r="M70" i="3"/>
  <c r="L70" i="3"/>
  <c r="K70" i="3"/>
  <c r="J70" i="3"/>
  <c r="I70" i="3"/>
  <c r="H70" i="3"/>
  <c r="G70" i="3"/>
  <c r="F70" i="3"/>
  <c r="E70" i="3"/>
  <c r="D70" i="3"/>
  <c r="AM69" i="3"/>
  <c r="AL69" i="3"/>
  <c r="AK69" i="3"/>
  <c r="AJ69" i="3"/>
  <c r="AI69" i="3"/>
  <c r="AH69" i="3"/>
  <c r="AG69" i="3"/>
  <c r="AF69" i="3"/>
  <c r="AE69" i="3"/>
  <c r="AD69" i="3"/>
  <c r="AC69" i="3"/>
  <c r="AB69" i="3"/>
  <c r="AA69" i="3"/>
  <c r="Z69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F69" i="3"/>
  <c r="E69" i="3"/>
  <c r="D69" i="3"/>
  <c r="AM68" i="3"/>
  <c r="AL68" i="3"/>
  <c r="AK68" i="3"/>
  <c r="AJ68" i="3"/>
  <c r="AI68" i="3"/>
  <c r="AH68" i="3"/>
  <c r="AG68" i="3"/>
  <c r="AF68" i="3"/>
  <c r="AE68" i="3"/>
  <c r="AD68" i="3"/>
  <c r="AC68" i="3"/>
  <c r="AB68" i="3"/>
  <c r="AA68" i="3"/>
  <c r="Z68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F68" i="3"/>
  <c r="E68" i="3"/>
  <c r="D68" i="3"/>
  <c r="AM67" i="3"/>
  <c r="AL67" i="3"/>
  <c r="AK67" i="3"/>
  <c r="AJ67" i="3"/>
  <c r="AI67" i="3"/>
  <c r="AH67" i="3"/>
  <c r="AG67" i="3"/>
  <c r="AF67" i="3"/>
  <c r="AE67" i="3"/>
  <c r="AD67" i="3"/>
  <c r="AC67" i="3"/>
  <c r="AB67" i="3"/>
  <c r="AA67" i="3"/>
  <c r="Z67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AM66" i="3"/>
  <c r="AL66" i="3"/>
  <c r="AK66" i="3"/>
  <c r="AJ66" i="3"/>
  <c r="AI66" i="3"/>
  <c r="AH66" i="3"/>
  <c r="AG66" i="3"/>
  <c r="AF66" i="3"/>
  <c r="AE66" i="3"/>
  <c r="AD66" i="3"/>
  <c r="AC66" i="3"/>
  <c r="AB66" i="3"/>
  <c r="AA66" i="3"/>
  <c r="Z66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AM65" i="3"/>
  <c r="AL65" i="3"/>
  <c r="AK65" i="3"/>
  <c r="AJ65" i="3"/>
  <c r="AI65" i="3"/>
  <c r="AH65" i="3"/>
  <c r="AG65" i="3"/>
  <c r="AF65" i="3"/>
  <c r="AE65" i="3"/>
  <c r="AD65" i="3"/>
  <c r="AC65" i="3"/>
  <c r="AB65" i="3"/>
  <c r="AA65" i="3"/>
  <c r="Z65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AM64" i="3"/>
  <c r="AL64" i="3"/>
  <c r="AK64" i="3"/>
  <c r="AJ64" i="3"/>
  <c r="AI64" i="3"/>
  <c r="AH64" i="3"/>
  <c r="AG64" i="3"/>
  <c r="AF64" i="3"/>
  <c r="AE64" i="3"/>
  <c r="AD64" i="3"/>
  <c r="AC64" i="3"/>
  <c r="AB64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AM63" i="3"/>
  <c r="AL63" i="3"/>
  <c r="AK63" i="3"/>
  <c r="AJ63" i="3"/>
  <c r="AI63" i="3"/>
  <c r="AH63" i="3"/>
  <c r="AG63" i="3"/>
  <c r="AF63" i="3"/>
  <c r="AE63" i="3"/>
  <c r="AD63" i="3"/>
  <c r="AC63" i="3"/>
  <c r="AB63" i="3"/>
  <c r="AA63" i="3"/>
  <c r="Z63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AM62" i="3"/>
  <c r="AL62" i="3"/>
  <c r="AK62" i="3"/>
  <c r="AJ62" i="3"/>
  <c r="AI62" i="3"/>
  <c r="AH62" i="3"/>
  <c r="AG62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AM61" i="3"/>
  <c r="AL61" i="3"/>
  <c r="AK61" i="3"/>
  <c r="AJ61" i="3"/>
  <c r="AI61" i="3"/>
  <c r="AH61" i="3"/>
  <c r="AG61" i="3"/>
  <c r="AF61" i="3"/>
  <c r="AE61" i="3"/>
  <c r="AD61" i="3"/>
  <c r="AC61" i="3"/>
  <c r="AB61" i="3"/>
  <c r="AA61" i="3"/>
  <c r="Z61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AM60" i="3"/>
  <c r="AL60" i="3"/>
  <c r="AK60" i="3"/>
  <c r="AJ60" i="3"/>
  <c r="AI60" i="3"/>
  <c r="AH60" i="3"/>
  <c r="AG60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AM59" i="3"/>
  <c r="AL59" i="3"/>
  <c r="AK59" i="3"/>
  <c r="AJ59" i="3"/>
  <c r="AI59" i="3"/>
  <c r="AH59" i="3"/>
  <c r="AG59" i="3"/>
  <c r="AF59" i="3"/>
  <c r="AE59" i="3"/>
  <c r="AD59" i="3"/>
  <c r="AC59" i="3"/>
  <c r="AB59" i="3"/>
  <c r="AA59" i="3"/>
  <c r="Z59" i="3"/>
  <c r="Y59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F59" i="3"/>
  <c r="E59" i="3"/>
  <c r="D59" i="3"/>
  <c r="AM58" i="3"/>
  <c r="AL58" i="3"/>
  <c r="AK58" i="3"/>
  <c r="AJ58" i="3"/>
  <c r="AI58" i="3"/>
  <c r="AH58" i="3"/>
  <c r="AG58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AM57" i="3"/>
  <c r="AL57" i="3"/>
  <c r="AK57" i="3"/>
  <c r="AJ57" i="3"/>
  <c r="AI57" i="3"/>
  <c r="AH57" i="3"/>
  <c r="AG57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AM56" i="3"/>
  <c r="AL56" i="3"/>
  <c r="AK56" i="3"/>
  <c r="AJ56" i="3"/>
  <c r="AI56" i="3"/>
  <c r="AH56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AM55" i="3"/>
  <c r="AL55" i="3"/>
  <c r="AK55" i="3"/>
  <c r="AJ55" i="3"/>
  <c r="AI55" i="3"/>
  <c r="AH55" i="3"/>
  <c r="AG55" i="3"/>
  <c r="AF55" i="3"/>
  <c r="AE55" i="3"/>
  <c r="AD55" i="3"/>
  <c r="AC55" i="3"/>
  <c r="AB55" i="3"/>
  <c r="AA55" i="3"/>
  <c r="Z55" i="3"/>
  <c r="Y55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AM54" i="3"/>
  <c r="AL54" i="3"/>
  <c r="AK54" i="3"/>
  <c r="AJ54" i="3"/>
  <c r="AI54" i="3"/>
  <c r="AH54" i="3"/>
  <c r="AG54" i="3"/>
  <c r="AF54" i="3"/>
  <c r="AE54" i="3"/>
  <c r="AD54" i="3"/>
  <c r="AC54" i="3"/>
  <c r="AB54" i="3"/>
  <c r="AA54" i="3"/>
  <c r="Z54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AM53" i="3"/>
  <c r="AL53" i="3"/>
  <c r="AK53" i="3"/>
  <c r="AJ53" i="3"/>
  <c r="AI53" i="3"/>
  <c r="AH53" i="3"/>
  <c r="AG53" i="3"/>
  <c r="AF53" i="3"/>
  <c r="AE53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AM52" i="3"/>
  <c r="AL52" i="3"/>
  <c r="AK52" i="3"/>
  <c r="AJ52" i="3"/>
  <c r="AI52" i="3"/>
  <c r="AH52" i="3"/>
  <c r="AG52" i="3"/>
  <c r="AF52" i="3"/>
  <c r="AE52" i="3"/>
  <c r="AD52" i="3"/>
  <c r="AC52" i="3"/>
  <c r="AB52" i="3"/>
  <c r="AA52" i="3"/>
  <c r="Z52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AM51" i="3"/>
  <c r="AL51" i="3"/>
  <c r="AK51" i="3"/>
  <c r="AJ51" i="3"/>
  <c r="AI51" i="3"/>
  <c r="AH51" i="3"/>
  <c r="AG51" i="3"/>
  <c r="AF51" i="3"/>
  <c r="AE51" i="3"/>
  <c r="AD51" i="3"/>
  <c r="AC51" i="3"/>
  <c r="AB51" i="3"/>
  <c r="AA51" i="3"/>
  <c r="Z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AM50" i="3"/>
  <c r="AL50" i="3"/>
  <c r="AK50" i="3"/>
  <c r="AJ50" i="3"/>
  <c r="AI50" i="3"/>
  <c r="AH50" i="3"/>
  <c r="AG50" i="3"/>
  <c r="AF50" i="3"/>
  <c r="AE50" i="3"/>
  <c r="AD50" i="3"/>
  <c r="AC50" i="3"/>
  <c r="AB50" i="3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AM49" i="3"/>
  <c r="AL49" i="3"/>
  <c r="AK49" i="3"/>
  <c r="AJ49" i="3"/>
  <c r="AI49" i="3"/>
  <c r="AH49" i="3"/>
  <c r="AG49" i="3"/>
  <c r="AF49" i="3"/>
  <c r="AE49" i="3"/>
  <c r="AD49" i="3"/>
  <c r="AC49" i="3"/>
  <c r="AB49" i="3"/>
  <c r="AA49" i="3"/>
  <c r="Z49" i="3"/>
  <c r="Y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AM48" i="3"/>
  <c r="AL48" i="3"/>
  <c r="AK48" i="3"/>
  <c r="AJ48" i="3"/>
  <c r="AI48" i="3"/>
  <c r="AH48" i="3"/>
  <c r="AG48" i="3"/>
  <c r="AF48" i="3"/>
  <c r="AE48" i="3"/>
  <c r="AD48" i="3"/>
  <c r="AC48" i="3"/>
  <c r="AB48" i="3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AM47" i="3"/>
  <c r="AL47" i="3"/>
  <c r="AK47" i="3"/>
  <c r="AJ47" i="3"/>
  <c r="AI47" i="3"/>
  <c r="AH47" i="3"/>
  <c r="AG47" i="3"/>
  <c r="AF47" i="3"/>
  <c r="AE47" i="3"/>
  <c r="AD47" i="3"/>
  <c r="AC47" i="3"/>
  <c r="AB47" i="3"/>
  <c r="AA47" i="3"/>
  <c r="Z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AM85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AM82" i="2"/>
  <c r="AL82" i="2"/>
  <c r="AK82" i="2"/>
  <c r="AJ82" i="2"/>
  <c r="AI82" i="2"/>
  <c r="AH82" i="2"/>
  <c r="AG82" i="2"/>
  <c r="AF82" i="2"/>
  <c r="AE82" i="2"/>
  <c r="AD82" i="2"/>
  <c r="AC82" i="2"/>
  <c r="AB82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AM81" i="2"/>
  <c r="AL81" i="2"/>
  <c r="AK81" i="2"/>
  <c r="AJ81" i="2"/>
  <c r="AI81" i="2"/>
  <c r="AH81" i="2"/>
  <c r="AG81" i="2"/>
  <c r="AF81" i="2"/>
  <c r="AE81" i="2"/>
  <c r="AD81" i="2"/>
  <c r="AC81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AM80" i="2"/>
  <c r="AL80" i="2"/>
  <c r="AK80" i="2"/>
  <c r="AJ80" i="2"/>
  <c r="AI80" i="2"/>
  <c r="AH80" i="2"/>
  <c r="AG80" i="2"/>
  <c r="AF80" i="2"/>
  <c r="AE80" i="2"/>
  <c r="AD80" i="2"/>
  <c r="AC8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AM79" i="2"/>
  <c r="AL79" i="2"/>
  <c r="AK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AM74" i="2"/>
  <c r="AL74" i="2"/>
  <c r="AK74" i="2"/>
  <c r="AJ74" i="2"/>
  <c r="AI74" i="2"/>
  <c r="AH74" i="2"/>
  <c r="AG74" i="2"/>
  <c r="AF74" i="2"/>
  <c r="AE74" i="2"/>
  <c r="AD74" i="2"/>
  <c r="AC74" i="2"/>
  <c r="AB74" i="2"/>
  <c r="AA74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AM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AM72" i="2"/>
  <c r="AL72" i="2"/>
  <c r="AK72" i="2"/>
  <c r="AJ72" i="2"/>
  <c r="AI72" i="2"/>
  <c r="AH72" i="2"/>
  <c r="AG72" i="2"/>
  <c r="AF72" i="2"/>
  <c r="AE72" i="2"/>
  <c r="AD72" i="2"/>
  <c r="AC72" i="2"/>
  <c r="AB72" i="2"/>
  <c r="AA72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AM71" i="2"/>
  <c r="AL71" i="2"/>
  <c r="AK71" i="2"/>
  <c r="AJ71" i="2"/>
  <c r="AI71" i="2"/>
  <c r="AH71" i="2"/>
  <c r="AG71" i="2"/>
  <c r="AF71" i="2"/>
  <c r="AE71" i="2"/>
  <c r="AD71" i="2"/>
  <c r="AC71" i="2"/>
  <c r="AB71" i="2"/>
  <c r="AA71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AM70" i="2"/>
  <c r="AL70" i="2"/>
  <c r="AK70" i="2"/>
  <c r="AJ70" i="2"/>
  <c r="AI70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AM69" i="2"/>
  <c r="AL69" i="2"/>
  <c r="AK69" i="2"/>
  <c r="AJ69" i="2"/>
  <c r="AI69" i="2"/>
  <c r="AH69" i="2"/>
  <c r="AG69" i="2"/>
  <c r="AF69" i="2"/>
  <c r="AE69" i="2"/>
  <c r="AD69" i="2"/>
  <c r="AC69" i="2"/>
  <c r="AB69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AM67" i="2"/>
  <c r="AL67" i="2"/>
  <c r="AK67" i="2"/>
  <c r="AJ67" i="2"/>
  <c r="AI67" i="2"/>
  <c r="AH67" i="2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AM66" i="2"/>
  <c r="AL66" i="2"/>
  <c r="AK66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AM61" i="2"/>
  <c r="AL61" i="2"/>
  <c r="AK61" i="2"/>
  <c r="AJ61" i="2"/>
  <c r="AI61" i="2"/>
  <c r="AH61" i="2"/>
  <c r="AG61" i="2"/>
  <c r="AF61" i="2"/>
  <c r="AE61" i="2"/>
  <c r="AD61" i="2"/>
  <c r="AC61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AM60" i="2"/>
  <c r="AL60" i="2"/>
  <c r="AK60" i="2"/>
  <c r="AJ60" i="2"/>
  <c r="AI60" i="2"/>
  <c r="AH60" i="2"/>
  <c r="AG60" i="2"/>
  <c r="AF60" i="2"/>
  <c r="AE60" i="2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AM54" i="2"/>
  <c r="AL54" i="2"/>
  <c r="AK54" i="2"/>
  <c r="AJ54" i="2"/>
  <c r="AI54" i="2"/>
  <c r="AH54" i="2"/>
  <c r="AG54" i="2"/>
  <c r="AF54" i="2"/>
  <c r="AE54" i="2"/>
  <c r="AD54" i="2"/>
  <c r="AC54" i="2"/>
  <c r="AB54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AM53" i="2"/>
  <c r="AL53" i="2"/>
  <c r="AK53" i="2"/>
  <c r="AJ53" i="2"/>
  <c r="AI53" i="2"/>
  <c r="AH53" i="2"/>
  <c r="AG53" i="2"/>
  <c r="AF53" i="2"/>
  <c r="AE53" i="2"/>
  <c r="AD53" i="2"/>
  <c r="AC53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M47" i="2"/>
  <c r="AL47" i="2"/>
  <c r="AK47" i="2"/>
  <c r="AJ47" i="2"/>
  <c r="AI47" i="2"/>
  <c r="AH47" i="2"/>
  <c r="AG47" i="2"/>
  <c r="AF47" i="2"/>
  <c r="AE47" i="2"/>
  <c r="AD47" i="2"/>
  <c r="AC47" i="2"/>
  <c r="AB47" i="2"/>
  <c r="AA47" i="2"/>
  <c r="Z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AL85" i="21" l="1"/>
  <c r="AK85" i="21"/>
  <c r="AJ85" i="21"/>
  <c r="AI85" i="21"/>
  <c r="AH85" i="21"/>
  <c r="AG85" i="21"/>
  <c r="AF85" i="21"/>
  <c r="AE85" i="21"/>
  <c r="AD85" i="21"/>
  <c r="AC85" i="21"/>
  <c r="AB85" i="21"/>
  <c r="AA85" i="21"/>
  <c r="Z85" i="21"/>
  <c r="U85" i="21"/>
  <c r="Y85" i="21"/>
  <c r="X85" i="21"/>
  <c r="W85" i="21"/>
  <c r="V85" i="21"/>
  <c r="T85" i="21"/>
  <c r="S85" i="21"/>
  <c r="R85" i="21"/>
  <c r="Q85" i="21"/>
  <c r="P85" i="21"/>
  <c r="O85" i="21"/>
  <c r="N85" i="21"/>
  <c r="M85" i="21"/>
  <c r="L85" i="21"/>
  <c r="K85" i="21"/>
  <c r="J85" i="21"/>
  <c r="I85" i="21"/>
  <c r="H85" i="21"/>
  <c r="G85" i="21"/>
  <c r="F85" i="21"/>
  <c r="E85" i="21"/>
  <c r="AL85" i="20"/>
  <c r="AK85" i="20"/>
  <c r="AJ85" i="20"/>
  <c r="AI85" i="20"/>
  <c r="AH85" i="20"/>
  <c r="AG85" i="20"/>
  <c r="AF85" i="20"/>
  <c r="AE85" i="20"/>
  <c r="AD85" i="20"/>
  <c r="AC85" i="20"/>
  <c r="U85" i="20"/>
  <c r="AB85" i="20"/>
  <c r="AA85" i="20"/>
  <c r="Z85" i="20"/>
  <c r="Y85" i="20"/>
  <c r="X85" i="20"/>
  <c r="W85" i="20"/>
  <c r="V85" i="20"/>
  <c r="T85" i="20"/>
  <c r="S85" i="20"/>
  <c r="R85" i="20"/>
  <c r="Q85" i="20"/>
  <c r="P85" i="20"/>
  <c r="O85" i="20"/>
  <c r="N85" i="20"/>
  <c r="M85" i="20"/>
  <c r="L85" i="20"/>
  <c r="K85" i="20"/>
  <c r="J85" i="20"/>
  <c r="I85" i="20"/>
  <c r="H85" i="20"/>
  <c r="G85" i="20"/>
  <c r="F85" i="20"/>
  <c r="E85" i="20"/>
  <c r="AL85" i="19"/>
  <c r="AK85" i="19"/>
  <c r="AJ85" i="19"/>
  <c r="AI85" i="19"/>
  <c r="AH85" i="19"/>
  <c r="AG85" i="19"/>
  <c r="AF85" i="19"/>
  <c r="AE85" i="19"/>
  <c r="AD85" i="19"/>
  <c r="D85" i="19"/>
  <c r="AB85" i="19"/>
  <c r="AA85" i="19"/>
  <c r="Z85" i="19"/>
  <c r="Y85" i="19"/>
  <c r="X85" i="19"/>
  <c r="W85" i="19"/>
  <c r="U85" i="19"/>
  <c r="V85" i="19"/>
  <c r="T85" i="19"/>
  <c r="S85" i="19"/>
  <c r="R85" i="19"/>
  <c r="Q85" i="19"/>
  <c r="P85" i="19"/>
  <c r="O85" i="19"/>
  <c r="N85" i="19"/>
  <c r="L85" i="19"/>
  <c r="M85" i="19"/>
  <c r="K85" i="19"/>
  <c r="J85" i="19"/>
  <c r="I85" i="19"/>
  <c r="H85" i="19"/>
  <c r="G85" i="19"/>
  <c r="F85" i="19"/>
  <c r="E85" i="19"/>
  <c r="AL85" i="18"/>
  <c r="AK85" i="18"/>
  <c r="AJ85" i="18"/>
  <c r="AI85" i="18"/>
  <c r="AH85" i="18"/>
  <c r="AG85" i="18"/>
  <c r="AF85" i="18"/>
  <c r="AE85" i="18"/>
  <c r="AD85" i="18"/>
  <c r="AC85" i="18"/>
  <c r="AB85" i="18"/>
  <c r="AA85" i="18"/>
  <c r="Z85" i="18"/>
  <c r="Y85" i="18"/>
  <c r="X85" i="18"/>
  <c r="W85" i="18"/>
  <c r="U85" i="18"/>
  <c r="V85" i="18"/>
  <c r="T85" i="18"/>
  <c r="S85" i="18"/>
  <c r="R85" i="18"/>
  <c r="Q85" i="18"/>
  <c r="P85" i="18"/>
  <c r="O85" i="18"/>
  <c r="N85" i="18"/>
  <c r="M85" i="18"/>
  <c r="L85" i="18"/>
  <c r="K85" i="18"/>
  <c r="J85" i="18"/>
  <c r="I85" i="18"/>
  <c r="H85" i="18"/>
  <c r="G85" i="18"/>
  <c r="F85" i="18"/>
  <c r="E85" i="18"/>
  <c r="AL85" i="17"/>
  <c r="AK85" i="17"/>
  <c r="AJ85" i="17"/>
  <c r="AI85" i="17"/>
  <c r="AH85" i="17"/>
  <c r="AG85" i="17"/>
  <c r="AF85" i="17"/>
  <c r="AE85" i="17"/>
  <c r="AD85" i="17"/>
  <c r="AC85" i="17"/>
  <c r="AB85" i="17"/>
  <c r="AA85" i="17"/>
  <c r="Z85" i="17"/>
  <c r="Y85" i="17"/>
  <c r="X85" i="17"/>
  <c r="W85" i="17"/>
  <c r="V85" i="17"/>
  <c r="U85" i="17"/>
  <c r="T85" i="17"/>
  <c r="S85" i="17"/>
  <c r="R85" i="17"/>
  <c r="Q85" i="17"/>
  <c r="P85" i="17"/>
  <c r="O85" i="17"/>
  <c r="N85" i="17"/>
  <c r="M85" i="17"/>
  <c r="L85" i="17"/>
  <c r="K85" i="17"/>
  <c r="J85" i="17"/>
  <c r="I85" i="17"/>
  <c r="H85" i="17"/>
  <c r="G85" i="17"/>
  <c r="F85" i="17"/>
  <c r="E85" i="17"/>
  <c r="AL85" i="16"/>
  <c r="AK85" i="16"/>
  <c r="AJ85" i="16"/>
  <c r="AI85" i="16"/>
  <c r="AH85" i="16"/>
  <c r="AG85" i="16"/>
  <c r="AF85" i="16"/>
  <c r="AE85" i="16"/>
  <c r="AD85" i="16"/>
  <c r="AC85" i="16"/>
  <c r="AB85" i="16"/>
  <c r="AA85" i="16"/>
  <c r="Z85" i="16"/>
  <c r="Y85" i="16"/>
  <c r="U85" i="16"/>
  <c r="X85" i="16"/>
  <c r="W85" i="16"/>
  <c r="V85" i="16"/>
  <c r="T85" i="16"/>
  <c r="S85" i="16"/>
  <c r="R85" i="16"/>
  <c r="Q85" i="16"/>
  <c r="P85" i="16"/>
  <c r="O85" i="16"/>
  <c r="N85" i="16"/>
  <c r="M85" i="16"/>
  <c r="L85" i="16"/>
  <c r="K85" i="16"/>
  <c r="J85" i="16"/>
  <c r="I85" i="16"/>
  <c r="H85" i="16"/>
  <c r="G85" i="16"/>
  <c r="F85" i="16"/>
  <c r="E85" i="16"/>
  <c r="C85" i="15"/>
  <c r="AL85" i="15" s="1"/>
  <c r="AL85" i="14"/>
  <c r="AK85" i="14"/>
  <c r="AJ85" i="14"/>
  <c r="AI85" i="14"/>
  <c r="AH85" i="14"/>
  <c r="AG85" i="14"/>
  <c r="AF85" i="14"/>
  <c r="AE85" i="14"/>
  <c r="AD85" i="14"/>
  <c r="AC85" i="14"/>
  <c r="AB85" i="14"/>
  <c r="AA85" i="14"/>
  <c r="Z85" i="14"/>
  <c r="Y85" i="14"/>
  <c r="X85" i="14"/>
  <c r="W85" i="14"/>
  <c r="V85" i="14"/>
  <c r="U85" i="14"/>
  <c r="T85" i="14"/>
  <c r="S85" i="14"/>
  <c r="R85" i="14"/>
  <c r="Q85" i="14"/>
  <c r="P85" i="14"/>
  <c r="O85" i="14"/>
  <c r="N85" i="14"/>
  <c r="M85" i="14"/>
  <c r="L85" i="14"/>
  <c r="K85" i="14"/>
  <c r="J85" i="14"/>
  <c r="I85" i="14"/>
  <c r="H85" i="14"/>
  <c r="G85" i="14"/>
  <c r="F85" i="14"/>
  <c r="E85" i="14"/>
  <c r="C85" i="13"/>
  <c r="AL85" i="13" s="1"/>
  <c r="AL85" i="12"/>
  <c r="AK85" i="12"/>
  <c r="AJ85" i="12"/>
  <c r="AI85" i="12"/>
  <c r="AH85" i="12"/>
  <c r="AG85" i="12"/>
  <c r="AF85" i="12"/>
  <c r="AE85" i="12"/>
  <c r="AD85" i="12"/>
  <c r="AC85" i="12"/>
  <c r="AB85" i="12"/>
  <c r="AA85" i="12"/>
  <c r="Z85" i="12"/>
  <c r="Y85" i="12"/>
  <c r="X85" i="12"/>
  <c r="W85" i="12"/>
  <c r="V85" i="12"/>
  <c r="U85" i="12"/>
  <c r="T85" i="12"/>
  <c r="S85" i="12"/>
  <c r="R85" i="12"/>
  <c r="Q85" i="12"/>
  <c r="P85" i="12"/>
  <c r="O85" i="12"/>
  <c r="N85" i="12"/>
  <c r="M85" i="12"/>
  <c r="L85" i="12"/>
  <c r="K85" i="12"/>
  <c r="J85" i="12"/>
  <c r="I85" i="12"/>
  <c r="H85" i="12"/>
  <c r="G85" i="12"/>
  <c r="F85" i="12"/>
  <c r="E85" i="12"/>
  <c r="AL85" i="11"/>
  <c r="AK85" i="11"/>
  <c r="AJ85" i="11"/>
  <c r="AI85" i="11"/>
  <c r="AH85" i="11"/>
  <c r="AG85" i="11"/>
  <c r="AF85" i="11"/>
  <c r="AE85" i="11"/>
  <c r="AD85" i="11"/>
  <c r="AC85" i="11"/>
  <c r="AB85" i="11"/>
  <c r="AA85" i="11"/>
  <c r="D85" i="11"/>
  <c r="Y85" i="11"/>
  <c r="U85" i="11"/>
  <c r="X85" i="11"/>
  <c r="W85" i="11"/>
  <c r="V85" i="11"/>
  <c r="T85" i="11"/>
  <c r="S85" i="11"/>
  <c r="R85" i="11"/>
  <c r="Q85" i="11"/>
  <c r="P85" i="11"/>
  <c r="O85" i="11"/>
  <c r="N85" i="11"/>
  <c r="M85" i="11"/>
  <c r="L85" i="11"/>
  <c r="K85" i="11"/>
  <c r="J85" i="11"/>
  <c r="I85" i="11"/>
  <c r="H85" i="11"/>
  <c r="G85" i="11"/>
  <c r="F85" i="11"/>
  <c r="E85" i="11"/>
  <c r="AL85" i="10"/>
  <c r="AK85" i="10"/>
  <c r="AJ85" i="10"/>
  <c r="AI85" i="10"/>
  <c r="AH85" i="10"/>
  <c r="AG85" i="10"/>
  <c r="AF85" i="10"/>
  <c r="AE85" i="10"/>
  <c r="AD85" i="10"/>
  <c r="AC85" i="10"/>
  <c r="AB85" i="10"/>
  <c r="AA85" i="10"/>
  <c r="Z85" i="10"/>
  <c r="Y85" i="10"/>
  <c r="X85" i="10"/>
  <c r="W85" i="10"/>
  <c r="V85" i="10"/>
  <c r="U85" i="10"/>
  <c r="T85" i="10"/>
  <c r="S85" i="10"/>
  <c r="R85" i="10"/>
  <c r="Q85" i="10"/>
  <c r="P85" i="10"/>
  <c r="O85" i="10"/>
  <c r="N85" i="10"/>
  <c r="M85" i="10"/>
  <c r="L85" i="10"/>
  <c r="K85" i="10"/>
  <c r="J85" i="10"/>
  <c r="I85" i="10"/>
  <c r="H85" i="10"/>
  <c r="G85" i="10"/>
  <c r="F85" i="10"/>
  <c r="E85" i="10"/>
  <c r="AL85" i="9"/>
  <c r="AK85" i="9"/>
  <c r="AJ85" i="9"/>
  <c r="AI85" i="9"/>
  <c r="AH85" i="9"/>
  <c r="AG85" i="9"/>
  <c r="AF85" i="9"/>
  <c r="AE85" i="9"/>
  <c r="AD85" i="9"/>
  <c r="AC85" i="9"/>
  <c r="AB85" i="9"/>
  <c r="AA85" i="9"/>
  <c r="Z85" i="9"/>
  <c r="Y85" i="9"/>
  <c r="X85" i="9"/>
  <c r="W85" i="9"/>
  <c r="V85" i="9"/>
  <c r="T85" i="9"/>
  <c r="S85" i="9"/>
  <c r="R85" i="9"/>
  <c r="Q85" i="9"/>
  <c r="P85" i="9"/>
  <c r="O85" i="9"/>
  <c r="N85" i="9"/>
  <c r="M85" i="9"/>
  <c r="L85" i="9"/>
  <c r="K85" i="9"/>
  <c r="J85" i="9"/>
  <c r="I85" i="9"/>
  <c r="H85" i="9"/>
  <c r="G85" i="9"/>
  <c r="F85" i="9"/>
  <c r="E85" i="9"/>
  <c r="AL85" i="8"/>
  <c r="AK85" i="8"/>
  <c r="AJ85" i="8"/>
  <c r="AI85" i="8"/>
  <c r="AH85" i="8"/>
  <c r="AG85" i="8"/>
  <c r="AF85" i="8"/>
  <c r="AE85" i="8"/>
  <c r="AD85" i="8"/>
  <c r="AC85" i="8"/>
  <c r="AB85" i="8"/>
  <c r="V85" i="8"/>
  <c r="AA85" i="8"/>
  <c r="Z85" i="8"/>
  <c r="Y85" i="8"/>
  <c r="X85" i="8"/>
  <c r="W85" i="8"/>
  <c r="U85" i="8"/>
  <c r="T85" i="8"/>
  <c r="S85" i="8"/>
  <c r="R85" i="8"/>
  <c r="Q85" i="8"/>
  <c r="P85" i="8"/>
  <c r="O85" i="8"/>
  <c r="N85" i="8"/>
  <c r="M85" i="8"/>
  <c r="L85" i="8"/>
  <c r="K85" i="8"/>
  <c r="J85" i="8"/>
  <c r="I85" i="8"/>
  <c r="H85" i="8"/>
  <c r="G85" i="8"/>
  <c r="F85" i="8"/>
  <c r="E85" i="8"/>
  <c r="AL85" i="7"/>
  <c r="AK85" i="7"/>
  <c r="AJ85" i="7"/>
  <c r="AI85" i="7"/>
  <c r="AH85" i="7"/>
  <c r="AG85" i="7"/>
  <c r="AF85" i="7"/>
  <c r="AE85" i="7"/>
  <c r="AD85" i="7"/>
  <c r="AC85" i="7"/>
  <c r="AB85" i="7"/>
  <c r="U85" i="7"/>
  <c r="AA85" i="7"/>
  <c r="Z85" i="7"/>
  <c r="Y85" i="7"/>
  <c r="X85" i="7"/>
  <c r="W85" i="7"/>
  <c r="V85" i="7"/>
  <c r="T85" i="7"/>
  <c r="S85" i="7"/>
  <c r="R85" i="7"/>
  <c r="Q85" i="7"/>
  <c r="P85" i="7"/>
  <c r="O85" i="7"/>
  <c r="N85" i="7"/>
  <c r="M85" i="7"/>
  <c r="L85" i="7"/>
  <c r="K85" i="7"/>
  <c r="J85" i="7"/>
  <c r="I85" i="7"/>
  <c r="H85" i="7"/>
  <c r="G85" i="7"/>
  <c r="F85" i="7"/>
  <c r="E85" i="7"/>
  <c r="AL85" i="6"/>
  <c r="AK85" i="6"/>
  <c r="AJ85" i="6"/>
  <c r="AI85" i="6"/>
  <c r="AH85" i="6"/>
  <c r="AG85" i="6"/>
  <c r="AF85" i="6"/>
  <c r="AE85" i="6"/>
  <c r="AD85" i="6"/>
  <c r="AC85" i="6"/>
  <c r="AB85" i="6"/>
  <c r="AA85" i="6"/>
  <c r="Z85" i="6"/>
  <c r="Y85" i="6"/>
  <c r="X85" i="6"/>
  <c r="W85" i="6"/>
  <c r="V85" i="6"/>
  <c r="U85" i="6"/>
  <c r="T85" i="6"/>
  <c r="S85" i="6"/>
  <c r="R85" i="6"/>
  <c r="Q85" i="6"/>
  <c r="P85" i="6"/>
  <c r="O85" i="6"/>
  <c r="N85" i="6"/>
  <c r="M85" i="6"/>
  <c r="L85" i="6"/>
  <c r="K85" i="6"/>
  <c r="J85" i="6"/>
  <c r="I85" i="6"/>
  <c r="H85" i="6"/>
  <c r="G85" i="6"/>
  <c r="F85" i="6"/>
  <c r="E85" i="6"/>
  <c r="AL85" i="5"/>
  <c r="AK85" i="5"/>
  <c r="AJ85" i="5"/>
  <c r="AI85" i="5"/>
  <c r="AH85" i="5"/>
  <c r="AG85" i="5"/>
  <c r="AF85" i="5"/>
  <c r="AE85" i="5"/>
  <c r="AD85" i="5"/>
  <c r="U85" i="5"/>
  <c r="AC85" i="5"/>
  <c r="AB85" i="5"/>
  <c r="AA85" i="5"/>
  <c r="Z85" i="5"/>
  <c r="Y85" i="5"/>
  <c r="X85" i="5"/>
  <c r="W85" i="5"/>
  <c r="V85" i="5"/>
  <c r="T85" i="5"/>
  <c r="S85" i="5"/>
  <c r="R85" i="5"/>
  <c r="Q85" i="5"/>
  <c r="P85" i="5"/>
  <c r="O85" i="5"/>
  <c r="N85" i="5"/>
  <c r="M85" i="5"/>
  <c r="L85" i="5"/>
  <c r="K85" i="5"/>
  <c r="J85" i="5"/>
  <c r="I85" i="5"/>
  <c r="H85" i="5"/>
  <c r="G85" i="5"/>
  <c r="F85" i="5"/>
  <c r="E85" i="5"/>
  <c r="AK85" i="4"/>
  <c r="AJ85" i="4"/>
  <c r="AI85" i="4"/>
  <c r="AH85" i="4"/>
  <c r="AG85" i="4"/>
  <c r="AF85" i="4"/>
  <c r="AE85" i="4"/>
  <c r="AD85" i="4"/>
  <c r="AC85" i="4"/>
  <c r="AB85" i="4"/>
  <c r="AA85" i="4"/>
  <c r="Z85" i="4"/>
  <c r="W85" i="4"/>
  <c r="Y85" i="4"/>
  <c r="X85" i="4"/>
  <c r="V85" i="4"/>
  <c r="U85" i="4"/>
  <c r="T85" i="4"/>
  <c r="S85" i="4"/>
  <c r="R85" i="4"/>
  <c r="Q85" i="4"/>
  <c r="P85" i="4"/>
  <c r="O85" i="4"/>
  <c r="N85" i="4"/>
  <c r="M85" i="4"/>
  <c r="L85" i="4"/>
  <c r="K85" i="4"/>
  <c r="J85" i="4"/>
  <c r="I85" i="4"/>
  <c r="H85" i="4"/>
  <c r="G85" i="4"/>
  <c r="F85" i="4"/>
  <c r="E85" i="4"/>
  <c r="AL85" i="3"/>
  <c r="AK85" i="3"/>
  <c r="AJ85" i="3"/>
  <c r="AI85" i="3"/>
  <c r="AH85" i="3"/>
  <c r="AG85" i="3"/>
  <c r="AF85" i="3"/>
  <c r="AE85" i="3"/>
  <c r="AD85" i="3"/>
  <c r="AC85" i="3"/>
  <c r="AB85" i="3"/>
  <c r="AA85" i="3"/>
  <c r="Z85" i="3"/>
  <c r="Y85" i="3"/>
  <c r="X85" i="3"/>
  <c r="W85" i="3"/>
  <c r="U85" i="3"/>
  <c r="V85" i="3"/>
  <c r="T85" i="3"/>
  <c r="S85" i="3"/>
  <c r="R85" i="3"/>
  <c r="Q85" i="3"/>
  <c r="P85" i="3"/>
  <c r="O85" i="3"/>
  <c r="N85" i="3"/>
  <c r="M85" i="3"/>
  <c r="L85" i="3"/>
  <c r="K85" i="3"/>
  <c r="J85" i="3"/>
  <c r="I85" i="3"/>
  <c r="H85" i="3"/>
  <c r="G85" i="3"/>
  <c r="F85" i="3"/>
  <c r="E85" i="3"/>
  <c r="C85" i="2"/>
  <c r="AL85" i="2" s="1"/>
  <c r="AJ85" i="15" l="1"/>
  <c r="AK85" i="15"/>
  <c r="AH85" i="15"/>
  <c r="AI85" i="15"/>
  <c r="AF85" i="15"/>
  <c r="AG85" i="15"/>
  <c r="AD85" i="15"/>
  <c r="AE85" i="15"/>
  <c r="AB85" i="15"/>
  <c r="AC85" i="15"/>
  <c r="Z85" i="15"/>
  <c r="AA85" i="15"/>
  <c r="X85" i="15"/>
  <c r="Y85" i="15"/>
  <c r="V85" i="15"/>
  <c r="W85" i="15"/>
  <c r="T85" i="15"/>
  <c r="U85" i="15"/>
  <c r="R85" i="15"/>
  <c r="S85" i="15"/>
  <c r="P85" i="15"/>
  <c r="Q85" i="15"/>
  <c r="N85" i="15"/>
  <c r="O85" i="15"/>
  <c r="L85" i="15"/>
  <c r="M85" i="15"/>
  <c r="J85" i="15"/>
  <c r="K85" i="15"/>
  <c r="H85" i="15"/>
  <c r="I85" i="15"/>
  <c r="F85" i="15"/>
  <c r="G85" i="15"/>
  <c r="D85" i="15"/>
  <c r="E85" i="15"/>
  <c r="AJ85" i="13"/>
  <c r="AK85" i="13"/>
  <c r="AH85" i="13"/>
  <c r="AI85" i="13"/>
  <c r="AF85" i="13"/>
  <c r="AG85" i="13"/>
  <c r="AD85" i="13"/>
  <c r="AE85" i="13"/>
  <c r="AB85" i="13"/>
  <c r="AC85" i="13"/>
  <c r="Z85" i="13"/>
  <c r="AA85" i="13"/>
  <c r="X85" i="13"/>
  <c r="Y85" i="13"/>
  <c r="V85" i="13"/>
  <c r="W85" i="13"/>
  <c r="T85" i="13"/>
  <c r="U85" i="13"/>
  <c r="R85" i="13"/>
  <c r="S85" i="13"/>
  <c r="P85" i="13"/>
  <c r="Q85" i="13"/>
  <c r="N85" i="13"/>
  <c r="O85" i="13"/>
  <c r="L85" i="13"/>
  <c r="M85" i="13"/>
  <c r="J85" i="13"/>
  <c r="K85" i="13"/>
  <c r="H85" i="13"/>
  <c r="I85" i="13"/>
  <c r="F85" i="13"/>
  <c r="G85" i="13"/>
  <c r="D85" i="13"/>
  <c r="E85" i="13"/>
  <c r="AJ85" i="2"/>
  <c r="AK85" i="2"/>
  <c r="AH85" i="2"/>
  <c r="AI85" i="2"/>
  <c r="AF85" i="2"/>
  <c r="AG85" i="2"/>
  <c r="AD85" i="2"/>
  <c r="AE85" i="2"/>
  <c r="AB85" i="2"/>
  <c r="AC85" i="2"/>
  <c r="Z85" i="2"/>
  <c r="AA85" i="2"/>
  <c r="X85" i="2"/>
  <c r="Y85" i="2"/>
  <c r="V85" i="2"/>
  <c r="W85" i="2"/>
  <c r="T85" i="2"/>
  <c r="U85" i="2"/>
  <c r="R85" i="2"/>
  <c r="S85" i="2"/>
  <c r="P85" i="2"/>
  <c r="Q85" i="2"/>
  <c r="N85" i="2"/>
  <c r="O85" i="2"/>
  <c r="L85" i="2"/>
  <c r="M85" i="2"/>
  <c r="J85" i="2"/>
  <c r="K85" i="2"/>
  <c r="H85" i="2"/>
  <c r="I85" i="2"/>
  <c r="F85" i="2"/>
  <c r="G85" i="2"/>
  <c r="D85" i="2"/>
  <c r="E85" i="2"/>
</calcChain>
</file>

<file path=xl/sharedStrings.xml><?xml version="1.0" encoding="utf-8"?>
<sst xmlns="http://schemas.openxmlformats.org/spreadsheetml/2006/main" count="8029" uniqueCount="210">
  <si>
    <t xml:space="preserve"> 1,00 Whisky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</si>
  <si>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</si>
  <si>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</si>
  <si>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</si>
  <si>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</si>
  <si>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</si>
  <si>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</si>
  <si>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</si>
  <si>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</si>
  <si>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</si>
  <si>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</si>
  <si>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</si>
  <si>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</si>
  <si>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</si>
  <si>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</si>
  <si>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</si>
  <si>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</si>
  <si>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</si>
  <si>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</si>
  <si>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</si>
  <si>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</si>
  <si>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</si>
  <si>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</si>
  <si>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</si>
  <si>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</si>
  <si>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</si>
  <si>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</si>
  <si>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</si>
  <si>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</si>
  <si>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</si>
  <si>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</si>
  <si>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</si>
  <si>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</si>
  <si>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</si>
  <si>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</si>
  <si>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</si>
  <si>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</si>
  <si>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</si>
  <si>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</si>
  <si>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FAC_P3P4_CAT_1 REGR factor score   1 for analysis 1</t>
  </si>
  <si>
    <t>Pearson Correlation</t>
  </si>
  <si>
    <t>FAC_P3P4_CAT_2 REGR factor score   2 for analysis 2</t>
  </si>
  <si>
    <t>FAC_P3P4_CAT_3 REGR factor score   3 for analysis 3</t>
  </si>
  <si>
    <t>FAC_P3P4_CAT_4 REGR factor score   4 for analysis 4</t>
  </si>
  <si>
    <t>FAC_P3P4_CAT_5 REGR factor score   5 for analysis 5</t>
  </si>
  <si>
    <t>FAC_P3P4_CAT_6 REGR factor score   6 for analysis 6</t>
  </si>
  <si>
    <t>FAC_P3P4_CAT_7 REGR factor score   7 for analysis 7</t>
  </si>
  <si>
    <t>FAC_P3P4_CAT_8 REGR factor score   8 for analysis 8</t>
  </si>
  <si>
    <t>FAC_P3P4_CAT_9 REGR factor score   9 for analysis 9</t>
  </si>
  <si>
    <t>FAC_P3P4_CAT_10 REGR factor score  10 for analysis 10</t>
  </si>
  <si>
    <t>FAC_P3P4_CAT_11 REGR factor score  11 for analysis 11</t>
  </si>
  <si>
    <t>FAC_P3P4_CAT_12 REGR factor score  12 for analysis 12</t>
  </si>
  <si>
    <t>FAC_P3P4_CAT_13 REGR factor score  13 for analysis 13</t>
  </si>
  <si>
    <t>FAC_P3P4_CAT_14 REGR factor score  14 for analysis 14</t>
  </si>
  <si>
    <t>FAC_P3P4_CAT_15 REGR factor score  15 for analysis 15</t>
  </si>
  <si>
    <t>FAC_P3P4_CAT_16 REGR factor score  16 for analysis 16</t>
  </si>
  <si>
    <t>FAC_P3P4_CAT_17 REGR factor score  17 for analysis 17</t>
  </si>
  <si>
    <t>FAC_P3P4_CAT_18 REGR factor score  18 for analysis 18</t>
  </si>
  <si>
    <t>FAC_P3P4_CAT_19 REGR factor score  19 for analysis 19</t>
  </si>
  <si>
    <t>FAC_P3P4_CAT_20 REGR factor score  20 for analysis 20</t>
  </si>
  <si>
    <t>FAC_P3P4_CAT_21 REGR factor score  21 for analysis 21</t>
  </si>
  <si>
    <t>FAC_P3P4_CAT_22 REGR factor score  22 for analysis 22</t>
  </si>
  <si>
    <t>FAC_P3P4_CAT_23 REGR factor score  23 for analysis 23</t>
  </si>
  <si>
    <t>FAC_P3P4_CAT_24 REGR factor score  24 for analysis 24</t>
  </si>
  <si>
    <t>FAC_P3P4_CAT_25 REGR factor score  25 for analysis 25</t>
  </si>
  <si>
    <t>FAC_P3P4_CAT_26 REGR factor score  26 for analysis 26</t>
  </si>
  <si>
    <t>FAC_P3P4_CAT_27 REGR factor score  27 for analysis 27</t>
  </si>
  <si>
    <t>FAC_P3P4_CAT_28 REGR factor score  28 for analysis 28</t>
  </si>
  <si>
    <t>FAC_P3P4_CAT_29 REGR factor score  29 for analysis 29</t>
  </si>
  <si>
    <t>FAC_P3P4_CAT_30 REGR factor score  30 for analysis 30</t>
  </si>
  <si>
    <t>FAC_P3P4_CAT_31 REGR factor score  31 for analysis 31</t>
  </si>
  <si>
    <t>FAC_P3P4_CAT_32 REGR factor score  32 for analysis 32</t>
  </si>
  <si>
    <t>FAC_P3P4_CAT_33 REGR factor score  33 for analysis 33</t>
  </si>
  <si>
    <t>FAC_P3P4_CAT_34 REGR factor score  34 for analysis 34</t>
  </si>
  <si>
    <t>FAC_P3P4_CAT_35 REGR factor score  35 for analysis 35</t>
  </si>
  <si>
    <t>FAC_P3P4_CAT_36 REGR factor score  36 for analysis 36</t>
  </si>
  <si>
    <t>,990</t>
  </si>
  <si>
    <t>,047</t>
  </si>
  <si>
    <t>,087</t>
  </si>
  <si>
    <t>,050</t>
  </si>
  <si>
    <t>,992</t>
  </si>
  <si>
    <t>,049</t>
  </si>
  <si>
    <t>,054</t>
  </si>
  <si>
    <t>-,061</t>
  </si>
  <si>
    <t>-,049</t>
  </si>
  <si>
    <t>,073</t>
  </si>
  <si>
    <t>,993</t>
  </si>
  <si>
    <t>-,044</t>
  </si>
  <si>
    <t>,051</t>
  </si>
  <si>
    <t>,995</t>
  </si>
  <si>
    <t>,994</t>
  </si>
  <si>
    <t>-,047</t>
  </si>
  <si>
    <t>,044</t>
  </si>
  <si>
    <t>,055</t>
  </si>
  <si>
    <t>-,064</t>
  </si>
  <si>
    <t>-,046</t>
  </si>
  <si>
    <t>,991</t>
  </si>
  <si>
    <t>,043</t>
  </si>
  <si>
    <t>-,065</t>
  </si>
  <si>
    <t>,988</t>
  </si>
  <si>
    <t>,046</t>
  </si>
  <si>
    <t>,048</t>
  </si>
  <si>
    <t>-,048</t>
  </si>
  <si>
    <t>,065</t>
  </si>
  <si>
    <t>,989</t>
  </si>
  <si>
    <t>,080</t>
  </si>
  <si>
    <t>,042</t>
  </si>
  <si>
    <t>-,070</t>
  </si>
  <si>
    <t>,060</t>
  </si>
  <si>
    <t>-,062</t>
  </si>
  <si>
    <t>,059</t>
  </si>
  <si>
    <t>,053</t>
  </si>
  <si>
    <t>,041</t>
  </si>
  <si>
    <t>-,043</t>
  </si>
  <si>
    <t>,061</t>
  </si>
  <si>
    <t>,987</t>
  </si>
  <si>
    <t>,062</t>
  </si>
  <si>
    <t>,986</t>
  </si>
  <si>
    <t>,067</t>
  </si>
  <si>
    <t>,985</t>
  </si>
  <si>
    <t>,078</t>
  </si>
  <si>
    <t>,108</t>
  </si>
  <si>
    <t>,045</t>
  </si>
  <si>
    <t>,064</t>
  </si>
  <si>
    <t>,984</t>
  </si>
  <si>
    <t>-,042</t>
  </si>
  <si>
    <t>-,054</t>
  </si>
  <si>
    <t>,092</t>
  </si>
  <si>
    <t>,983</t>
  </si>
  <si>
    <t>-,045</t>
  </si>
  <si>
    <t>,057</t>
  </si>
  <si>
    <t>,052</t>
  </si>
  <si>
    <t>-,059</t>
  </si>
  <si>
    <t>,089</t>
  </si>
  <si>
    <t>-,063</t>
  </si>
  <si>
    <t>,982</t>
  </si>
  <si>
    <t>,066</t>
  </si>
  <si>
    <t>,076</t>
  </si>
  <si>
    <t>,058</t>
  </si>
  <si>
    <t>,084</t>
  </si>
  <si>
    <t>,071</t>
  </si>
  <si>
    <t>,978</t>
  </si>
  <si>
    <t>SUMA</t>
  </si>
  <si>
    <t>R2</t>
  </si>
  <si>
    <t xml:space="preserve"> 2,00 Gin</t>
  </si>
  <si>
    <t>,094</t>
  </si>
  <si>
    <t>-,088</t>
  </si>
  <si>
    <t>-,083</t>
  </si>
  <si>
    <t>,082</t>
  </si>
  <si>
    <t>,074</t>
  </si>
  <si>
    <t>,077</t>
  </si>
  <si>
    <t>-,078</t>
  </si>
  <si>
    <t>,980</t>
  </si>
  <si>
    <t>,083</t>
  </si>
  <si>
    <t>-,112</t>
  </si>
  <si>
    <t>,981</t>
  </si>
  <si>
    <t>,979</t>
  </si>
  <si>
    <t>,090</t>
  </si>
  <si>
    <t>,972</t>
  </si>
  <si>
    <t>,095</t>
  </si>
  <si>
    <t>,101</t>
  </si>
  <si>
    <t>,081</t>
  </si>
  <si>
    <t>-,075</t>
  </si>
  <si>
    <t>-,087</t>
  </si>
  <si>
    <t>,091</t>
  </si>
  <si>
    <t>,973</t>
  </si>
  <si>
    <t>,079</t>
  </si>
  <si>
    <t>,097</t>
  </si>
  <si>
    <t>,960</t>
  </si>
  <si>
    <t xml:space="preserve"> 3,00 Vodka</t>
  </si>
  <si>
    <t>-,076</t>
  </si>
  <si>
    <t>-,053</t>
  </si>
  <si>
    <t>-,060</t>
  </si>
  <si>
    <t>,075</t>
  </si>
  <si>
    <t>,093</t>
  </si>
  <si>
    <t>,068</t>
  </si>
  <si>
    <t>-,052</t>
  </si>
  <si>
    <t>-,058</t>
  </si>
  <si>
    <t>-,057</t>
  </si>
  <si>
    <t>,063</t>
  </si>
  <si>
    <t>-,056</t>
  </si>
  <si>
    <t>,127</t>
  </si>
  <si>
    <t>-,077</t>
  </si>
  <si>
    <t>,056</t>
  </si>
  <si>
    <t>-,072</t>
  </si>
  <si>
    <t>-,055</t>
  </si>
  <si>
    <t>,970</t>
  </si>
  <si>
    <t xml:space="preserve"> 4,00 Rum</t>
  </si>
  <si>
    <t>-,067</t>
  </si>
  <si>
    <t>-,050</t>
  </si>
  <si>
    <t>,070</t>
  </si>
  <si>
    <t>-,051</t>
  </si>
  <si>
    <t>,129</t>
  </si>
  <si>
    <t>,977</t>
  </si>
  <si>
    <t>,069</t>
  </si>
  <si>
    <t>,103</t>
  </si>
  <si>
    <t>,088</t>
  </si>
  <si>
    <t>,974</t>
  </si>
  <si>
    <t>-,082</t>
  </si>
  <si>
    <t>,085</t>
  </si>
  <si>
    <t>-,081</t>
  </si>
  <si>
    <t>,964</t>
  </si>
  <si>
    <t xml:space="preserve"> 5,00 Bitters</t>
  </si>
  <si>
    <t>-,089</t>
  </si>
  <si>
    <t>-,074</t>
  </si>
  <si>
    <t xml:space="preserve"> 1,00 Whisky (4)</t>
  </si>
  <si>
    <t xml:space="preserve"> 2,00 Gin (4)</t>
  </si>
  <si>
    <t xml:space="preserve"> 3,00 Vodka (4)</t>
  </si>
  <si>
    <t xml:space="preserve"> 4,00 Rum (4)</t>
  </si>
  <si>
    <t xml:space="preserve"> 5,00 Bitters (4)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</si>
</sst>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  <font>
      <sz val="11"/>
      <color rgb="FF92D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43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7">
    <xf numFmtId="0" fontId="0" fillId="0" borderId="0" xfId="0"/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0" fontId="5" fillId="0" borderId="10" xfId="12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0" fontId="5" fillId="0" borderId="15" xfId="18" applyFont="1" applyBorder="1" applyAlignment="1">
      <alignment horizontal="right" vertical="center"/>
    </xf>
    <xf numFmtId="164" fontId="5" fillId="0" borderId="15" xfId="19" applyNumberFormat="1" applyFont="1" applyBorder="1" applyAlignment="1">
      <alignment horizontal="right" vertical="center"/>
    </xf>
    <xf numFmtId="0" fontId="5" fillId="0" borderId="13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  <xf numFmtId="164" fontId="5" fillId="0" borderId="10" xfId="21" applyNumberFormat="1" applyFont="1" applyBorder="1" applyAlignment="1">
      <alignment horizontal="right" vertical="center"/>
    </xf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2" fillId="0" borderId="0" xfId="22" applyFont="1" applyAlignment="1">
      <alignment horizontal="center" vertical="center" wrapText="1"/>
    </xf>
    <xf numFmtId="0" fontId="5" fillId="0" borderId="1" xfId="23" applyFont="1" applyBorder="1" applyAlignment="1">
      <alignment horizontal="left" wrapText="1"/>
    </xf>
    <xf numFmtId="0" fontId="5" fillId="0" borderId="2" xfId="24" applyFont="1" applyBorder="1" applyAlignment="1">
      <alignment horizontal="left" wrapText="1"/>
    </xf>
    <xf numFmtId="0" fontId="5" fillId="0" borderId="3" xfId="25" applyFont="1" applyBorder="1" applyAlignment="1">
      <alignment horizontal="center" wrapText="1"/>
    </xf>
    <xf numFmtId="0" fontId="5" fillId="0" borderId="4" xfId="26" applyFont="1" applyBorder="1" applyAlignment="1">
      <alignment horizontal="center" wrapText="1"/>
    </xf>
    <xf numFmtId="0" fontId="5" fillId="0" borderId="5" xfId="27" applyFont="1" applyBorder="1" applyAlignment="1">
      <alignment horizontal="center" wrapText="1"/>
    </xf>
    <xf numFmtId="0" fontId="5" fillId="0" borderId="6" xfId="28" applyFont="1" applyBorder="1" applyAlignment="1">
      <alignment horizontal="left" vertical="top" wrapText="1"/>
    </xf>
    <xf numFmtId="0" fontId="5" fillId="0" borderId="7" xfId="29" applyFont="1" applyBorder="1" applyAlignment="1">
      <alignment horizontal="left" vertical="top" wrapText="1"/>
    </xf>
    <xf numFmtId="164" fontId="5" fillId="0" borderId="8" xfId="30" applyNumberFormat="1" applyFont="1" applyBorder="1" applyAlignment="1">
      <alignment horizontal="right" vertical="center"/>
    </xf>
    <xf numFmtId="164" fontId="5" fillId="0" borderId="9" xfId="31" applyNumberFormat="1" applyFont="1" applyBorder="1" applyAlignment="1">
      <alignment horizontal="right" vertical="center"/>
    </xf>
    <xf numFmtId="0" fontId="5" fillId="0" borderId="9" xfId="32" applyFont="1" applyBorder="1" applyAlignment="1">
      <alignment horizontal="right" vertical="center"/>
    </xf>
    <xf numFmtId="0" fontId="5" fillId="0" borderId="10" xfId="33" applyFont="1" applyBorder="1" applyAlignment="1">
      <alignment horizontal="right" vertical="center"/>
    </xf>
    <xf numFmtId="0" fontId="5" fillId="0" borderId="11" xfId="34" applyFont="1" applyBorder="1" applyAlignment="1">
      <alignment horizontal="left" vertical="top" wrapText="1"/>
    </xf>
    <xf numFmtId="0" fontId="5" fillId="0" borderId="12" xfId="35" applyFont="1" applyBorder="1" applyAlignment="1">
      <alignment horizontal="left" vertical="top" wrapText="1"/>
    </xf>
    <xf numFmtId="164" fontId="5" fillId="0" borderId="13" xfId="36" applyNumberFormat="1" applyFont="1" applyBorder="1" applyAlignment="1">
      <alignment horizontal="right" vertical="center"/>
    </xf>
    <xf numFmtId="164" fontId="5" fillId="0" borderId="14" xfId="37" applyNumberFormat="1" applyFont="1" applyBorder="1" applyAlignment="1">
      <alignment horizontal="right" vertical="center"/>
    </xf>
    <xf numFmtId="0" fontId="5" fillId="0" borderId="14" xfId="38" applyFont="1" applyBorder="1" applyAlignment="1">
      <alignment horizontal="right" vertical="center"/>
    </xf>
    <xf numFmtId="0" fontId="5" fillId="0" borderId="15" xfId="39" applyFont="1" applyBorder="1" applyAlignment="1">
      <alignment horizontal="right" vertical="center"/>
    </xf>
    <xf numFmtId="164" fontId="5" fillId="0" borderId="15" xfId="40" applyNumberFormat="1" applyFont="1" applyBorder="1" applyAlignment="1">
      <alignment horizontal="right" vertical="center"/>
    </xf>
    <xf numFmtId="0" fontId="5" fillId="0" borderId="13" xfId="41" applyFont="1" applyBorder="1" applyAlignment="1">
      <alignment horizontal="right" vertical="center"/>
    </xf>
    <xf numFmtId="164" fontId="5" fillId="0" borderId="10" xfId="42" applyNumberFormat="1" applyFont="1" applyBorder="1" applyAlignment="1">
      <alignment horizontal="right" vertical="center"/>
    </xf>
  </cellXfs>
  <cellStyles count="43">
    <cellStyle name="Normalny" xfId="0" builtinId="0"/>
    <cellStyle name="style1723678733456" xfId="1" xr:uid="{7F715829-8716-493F-BA1B-2EAC1B5EFA15}"/>
    <cellStyle name="style1723678733471" xfId="8" xr:uid="{E0A6B389-5261-478A-979F-755F30C17B88}"/>
    <cellStyle name="style1723678733488" xfId="14" xr:uid="{27693D7F-9AD9-4AD2-BC98-61C265ED1EC3}"/>
    <cellStyle name="style1723678733558" xfId="2" xr:uid="{E0D44C9D-62AF-4A0F-95F9-492390953E3D}"/>
    <cellStyle name="style1723678733566" xfId="3" xr:uid="{88C7D7D5-8249-48B0-81BC-D14B6CF86709}"/>
    <cellStyle name="style1723678733574" xfId="4" xr:uid="{6BE08935-F7FF-4A19-B59E-FE38CC8C7663}"/>
    <cellStyle name="style1723678733582" xfId="5" xr:uid="{CEAE74EF-D2BC-4BBE-A89D-1CD6CAD7B134}"/>
    <cellStyle name="style1723678733590" xfId="6" xr:uid="{6E32969D-7AE0-4612-A201-424A03529ECE}"/>
    <cellStyle name="style1723678733599" xfId="13" xr:uid="{24153AD3-8C61-4083-9FAC-4171818C15FC}"/>
    <cellStyle name="style1723678733606" xfId="7" xr:uid="{136ACBC8-4272-49A2-8F36-0D03038F9311}"/>
    <cellStyle name="style1723678733627" xfId="9" xr:uid="{9AD150AB-C338-46E8-804F-386B40A1AB0D}"/>
    <cellStyle name="style1723678733635" xfId="10" xr:uid="{8C6610AF-A9B0-4A4B-B8A7-A06827161407}"/>
    <cellStyle name="style1723678733644" xfId="11" xr:uid="{4E2315D1-CF0D-45B7-857B-04C18E344A68}"/>
    <cellStyle name="style1723678733650" xfId="12" xr:uid="{59EACDC1-F8F7-4835-9D14-BBE7F6C64DCE}"/>
    <cellStyle name="style1723678733658" xfId="15" xr:uid="{C27A0901-29DF-4DF7-8401-72E5DE17923E}"/>
    <cellStyle name="style1723678733666" xfId="16" xr:uid="{9C2444FA-A7AF-43E4-B1DB-C511F8788E92}"/>
    <cellStyle name="style1723678733680" xfId="19" xr:uid="{B629A869-91AC-4DB3-99BB-9F543FE0850E}"/>
    <cellStyle name="style1723678733711" xfId="17" xr:uid="{D67F3892-6038-4D48-B095-951541DA7977}"/>
    <cellStyle name="style1723678733718" xfId="18" xr:uid="{11E1C627-6477-4CA3-92DF-F38BF772D91E}"/>
    <cellStyle name="style1723678733732" xfId="20" xr:uid="{52FDA93D-8EE5-4D18-A37A-367A4FC815D5}"/>
    <cellStyle name="style1723678733836" xfId="21" xr:uid="{E839704B-E739-47AA-8350-3D7565751F34}"/>
    <cellStyle name="style1723682959563" xfId="22" xr:uid="{83AE03DE-2C2D-42E2-8943-D641643151B9}"/>
    <cellStyle name="style1723682959583" xfId="29" xr:uid="{6F8C71A6-28FC-4AD9-86B2-CD946D201576}"/>
    <cellStyle name="style1723682959603" xfId="35" xr:uid="{AD4F01FB-2CC2-4C66-A6D1-068215D50556}"/>
    <cellStyle name="style1723682959684" xfId="23" xr:uid="{58F944E4-7420-43DA-9E60-BD99FBEC9F4B}"/>
    <cellStyle name="style1723682959693" xfId="24" xr:uid="{4F459298-B09F-4371-BE6D-26CF3C6686DA}"/>
    <cellStyle name="style1723682959700" xfId="25" xr:uid="{F2958DBA-6ABD-41A1-9DAC-6465339818A4}"/>
    <cellStyle name="style1723682959710" xfId="26" xr:uid="{309DD8F8-61A2-4D99-A052-080D440C59C0}"/>
    <cellStyle name="style1723682959719" xfId="27" xr:uid="{C2AF1C92-05A9-4AAE-A34D-9ED4C7AEA123}"/>
    <cellStyle name="style1723682959729" xfId="34" xr:uid="{F4C7726C-8A72-4AB9-824C-B71BEB08C6FE}"/>
    <cellStyle name="style1723682959738" xfId="28" xr:uid="{25F0888F-6C85-42DA-8E6F-84911A678869}"/>
    <cellStyle name="style1723682959760" xfId="30" xr:uid="{CE0101CE-3C3E-42C9-816F-9EB700C4292B}"/>
    <cellStyle name="style1723682959770" xfId="31" xr:uid="{57B103A7-0C0F-4D0A-90CA-AD5343C3375D}"/>
    <cellStyle name="style1723682959780" xfId="32" xr:uid="{6C5AD990-C2AB-4DE0-8109-91B554D3855E}"/>
    <cellStyle name="style1723682959787" xfId="33" xr:uid="{6A7AB17D-40D7-4289-9389-2A89031ADBFF}"/>
    <cellStyle name="style1723682959796" xfId="36" xr:uid="{518DA1D0-1587-4F7A-9BF6-80D317E2E16E}"/>
    <cellStyle name="style1723682959806" xfId="37" xr:uid="{4C4714B3-2E29-4F1A-B31A-9CAC68A11372}"/>
    <cellStyle name="style1723682959822" xfId="40" xr:uid="{B1DF24EB-FB83-484C-9C13-0E86F2A000CB}"/>
    <cellStyle name="style1723682959861" xfId="38" xr:uid="{67904E70-F981-4E3F-82A4-7A6E2E5834FF}"/>
    <cellStyle name="style1723682959868" xfId="39" xr:uid="{9F557B8E-5BC1-43C9-9EDF-EFB2E25F4F20}"/>
    <cellStyle name="style1723682959886" xfId="41" xr:uid="{2B66D4F1-B8F0-427A-AD65-625D32528911}"/>
    <cellStyle name="style1723682960012" xfId="42" xr:uid="{1FA02B05-AE5C-43DD-B8E6-53C79D7BF53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E3376-2941-42C3-BE4F-920EDFC31A8E}">
  <dimension ref="A1:F38"/>
  <sheetViews>
    <sheetView tabSelected="1" workbookViewId="0">
      <selection activeCell="F2" sqref="F2:F38"/>
    </sheetView>
  </sheetViews>
  <sheetFormatPr defaultRowHeight="15"/>
  <cols>
    <col min="1" max="1" width="80.7109375" customWidth="1"/>
  </cols>
  <sheetData>
    <row r="1" spans="1:6">
      <c r="B1" t="s">
        <v>205</v>
      </c>
      <c r="C1" t="s">
        <v>206</v>
      </c>
      <c r="D1" t="s">
        <v>207</v>
      </c>
      <c r="E1" t="s">
        <v>208</v>
      </c>
      <c r="F1" t="s">
        <v>209</v>
      </c>
    </row>
    <row r="2" spans="1:6">
      <c r="B2">
        <v>6.9731213746342613E-2</v>
      </c>
      <c r="C2">
        <v>7.3848473375136767E-2</v>
      </c>
      <c r="D2">
        <v>5.9683508180718478E-2</v>
      </c>
      <c r="E2">
        <v>6.4248123352250469E-2</v>
      </c>
      <c r="F2">
        <v>5.3956045369116766E-2</v>
      </c>
    </row>
    <row r="3" spans="1:6">
      <c r="A3" t="s">
        <v>3</v>
      </c>
      <c r="B3" s="20">
        <v>5.4480255629421007E-2</v>
      </c>
      <c r="C3" s="20">
        <v>6.2379157519923047E-2</v>
      </c>
      <c r="D3" s="20">
        <v>6.5289858558953182E-2</v>
      </c>
      <c r="E3" s="20">
        <v>7.1630253508721126E-2</v>
      </c>
      <c r="F3" s="20">
        <v>1.5735869644118945E-2</v>
      </c>
    </row>
    <row r="4" spans="1:6">
      <c r="A4" t="s">
        <v>4</v>
      </c>
      <c r="B4" s="20">
        <v>3.4204084009393815E-2</v>
      </c>
      <c r="C4" s="21">
        <v>5.9105365498404198E-3</v>
      </c>
      <c r="D4" s="20">
        <v>2.713573348830485E-2</v>
      </c>
      <c r="E4" s="21">
        <v>4.7350813074602239E-4</v>
      </c>
      <c r="F4" s="21">
        <v>1.1345931740136744E-2</v>
      </c>
    </row>
    <row r="5" spans="1:6">
      <c r="A5" t="s">
        <v>5</v>
      </c>
      <c r="B5" s="20">
        <v>3.2885032944111839E-2</v>
      </c>
      <c r="C5" s="21">
        <v>1.3511226338246026E-3</v>
      </c>
      <c r="D5" s="20">
        <v>1.8953545804779204E-2</v>
      </c>
      <c r="E5" s="20">
        <v>5.3527195170080227E-2</v>
      </c>
      <c r="F5" s="21">
        <v>7.672910885666343E-3</v>
      </c>
    </row>
    <row r="6" spans="1:6">
      <c r="A6" t="s">
        <v>6</v>
      </c>
      <c r="B6" s="20">
        <v>2.0594345440279632E-2</v>
      </c>
      <c r="C6" s="20">
        <v>2.1545163488069008E-2</v>
      </c>
      <c r="D6" s="20">
        <v>2.8378031408052465E-2</v>
      </c>
      <c r="E6" s="21">
        <v>2.7619866495977204E-3</v>
      </c>
      <c r="F6" s="21">
        <v>3.4224879405347565E-3</v>
      </c>
    </row>
    <row r="7" spans="1:6">
      <c r="A7" t="s">
        <v>7</v>
      </c>
      <c r="B7" s="20">
        <v>1.6048000404127672E-2</v>
      </c>
      <c r="C7" s="21">
        <v>9.5958957139559327E-3</v>
      </c>
      <c r="D7" s="21">
        <v>5.540397771886885E-4</v>
      </c>
      <c r="E7" s="21">
        <v>2.489388928733773E-3</v>
      </c>
      <c r="F7" s="20">
        <v>1.6853702200289752E-2</v>
      </c>
    </row>
    <row r="8" spans="1:6">
      <c r="A8" t="s">
        <v>8</v>
      </c>
      <c r="B8" s="21">
        <v>3.0079944446951999E-3</v>
      </c>
      <c r="C8" s="21">
        <v>1.5224505670813921E-3</v>
      </c>
      <c r="D8" s="21">
        <v>2.4919521664031437E-4</v>
      </c>
      <c r="E8" s="20">
        <v>2.6919641463338233E-2</v>
      </c>
      <c r="F8" s="20">
        <v>2.6783467743539756E-2</v>
      </c>
    </row>
    <row r="9" spans="1:6">
      <c r="A9" t="s">
        <v>9</v>
      </c>
      <c r="B9" s="20">
        <v>0.11847420005206818</v>
      </c>
      <c r="C9" s="20">
        <v>4.2169595647434339E-2</v>
      </c>
      <c r="D9" s="20">
        <v>0.26022570686796664</v>
      </c>
      <c r="E9" s="20">
        <v>0.11925221950396447</v>
      </c>
      <c r="F9" s="20">
        <v>0.13680394251048023</v>
      </c>
    </row>
    <row r="10" spans="1:6">
      <c r="A10" t="s">
        <v>10</v>
      </c>
      <c r="B10" s="20">
        <v>0.16344204171727889</v>
      </c>
      <c r="C10" s="20">
        <v>6.2923970528382223E-2</v>
      </c>
      <c r="D10" s="20">
        <v>2.8829338473390202E-2</v>
      </c>
      <c r="E10" s="20">
        <v>0.25233736174543209</v>
      </c>
      <c r="F10" s="20">
        <v>0.11896146358998837</v>
      </c>
    </row>
    <row r="11" spans="1:6">
      <c r="A11" t="s">
        <v>11</v>
      </c>
      <c r="B11" s="21">
        <v>7.3317287815941089E-4</v>
      </c>
      <c r="C11" s="21">
        <v>5.5596214791685545E-3</v>
      </c>
      <c r="D11" s="20">
        <v>3.4370045000299894E-2</v>
      </c>
      <c r="E11" s="21">
        <v>6.3280341922335014E-3</v>
      </c>
      <c r="F11" s="21">
        <v>5.6861869609089212E-3</v>
      </c>
    </row>
    <row r="12" spans="1:6">
      <c r="A12" t="s">
        <v>12</v>
      </c>
      <c r="B12" s="20">
        <v>2.4413385620844514E-2</v>
      </c>
      <c r="C12" s="21">
        <v>1.4619424721213567E-3</v>
      </c>
      <c r="D12" s="20">
        <v>1.4645654172033543E-2</v>
      </c>
      <c r="E12" s="21">
        <v>4.580848152404826E-3</v>
      </c>
      <c r="F12" s="20">
        <v>1.3352956709054838E-2</v>
      </c>
    </row>
    <row r="13" spans="1:6">
      <c r="A13" t="s">
        <v>13</v>
      </c>
      <c r="B13" s="21">
        <v>2.0063097208104512E-3</v>
      </c>
      <c r="C13" s="20">
        <v>9.8602353268962203E-3</v>
      </c>
      <c r="D13" s="21">
        <v>3.2436062019007054E-3</v>
      </c>
      <c r="E13" s="21">
        <v>2.6497797026055372E-3</v>
      </c>
      <c r="F13" s="20">
        <v>3.6097087679446721E-2</v>
      </c>
    </row>
    <row r="14" spans="1:6">
      <c r="A14" t="s">
        <v>14</v>
      </c>
      <c r="B14" s="20">
        <v>1.5480818074728819E-2</v>
      </c>
      <c r="C14" s="21">
        <v>3.7773759948564901E-3</v>
      </c>
      <c r="D14" s="21">
        <v>2.4956349632017818E-3</v>
      </c>
      <c r="E14" s="21">
        <v>2.0982827731467319E-3</v>
      </c>
      <c r="F14" s="21">
        <v>1.0665541262441562E-2</v>
      </c>
    </row>
    <row r="15" spans="1:6">
      <c r="A15" t="s">
        <v>15</v>
      </c>
      <c r="B15" s="20">
        <v>3.5564429965387882E-2</v>
      </c>
      <c r="C15" s="20">
        <v>2.3620833577219325E-2</v>
      </c>
      <c r="D15" s="21">
        <v>9.3491371671985228E-3</v>
      </c>
      <c r="E15" s="20">
        <v>9.3197802636233729E-2</v>
      </c>
      <c r="F15" s="20">
        <v>7.9620290328979104E-2</v>
      </c>
    </row>
    <row r="16" spans="1:6">
      <c r="A16" t="s">
        <v>16</v>
      </c>
      <c r="B16" s="21">
        <v>7.4094691645136589E-4</v>
      </c>
      <c r="C16" s="21">
        <v>1.7862201453929495E-3</v>
      </c>
      <c r="D16" s="21">
        <v>1.4350909772083224E-2</v>
      </c>
      <c r="E16" s="20">
        <v>1.3837733624956865E-2</v>
      </c>
      <c r="F16" s="21">
        <v>8.4276696203751493E-3</v>
      </c>
    </row>
    <row r="17" spans="1:6">
      <c r="A17" t="s">
        <v>17</v>
      </c>
      <c r="B17" s="21">
        <v>4.8001066176617492E-3</v>
      </c>
      <c r="C17" s="21">
        <v>1.0449676446703307E-3</v>
      </c>
      <c r="D17" s="20">
        <v>1.6993930868188453E-2</v>
      </c>
      <c r="E17" s="20">
        <v>2.2720744797115167E-2</v>
      </c>
      <c r="F17" s="20">
        <v>1.7620087805183576E-2</v>
      </c>
    </row>
    <row r="18" spans="1:6">
      <c r="A18" t="s">
        <v>18</v>
      </c>
      <c r="B18" s="21">
        <v>6.343984990887324E-3</v>
      </c>
      <c r="C18" s="20">
        <v>0.10395558036852068</v>
      </c>
      <c r="D18" s="21">
        <v>3.5587029909774359E-3</v>
      </c>
      <c r="E18" s="21">
        <v>2.8106128106196622E-3</v>
      </c>
      <c r="F18" s="21">
        <v>6.3804576065081449E-3</v>
      </c>
    </row>
    <row r="19" spans="1:6">
      <c r="A19" t="s">
        <v>19</v>
      </c>
      <c r="B19" s="20">
        <v>2.4445788417513752E-2</v>
      </c>
      <c r="C19" s="21">
        <v>4.157591714701891E-3</v>
      </c>
      <c r="D19" s="20">
        <v>2.7193126656095704E-2</v>
      </c>
      <c r="E19" s="20">
        <v>8.4900617931615852E-3</v>
      </c>
      <c r="F19" s="21">
        <v>4.5099236640652853E-3</v>
      </c>
    </row>
    <row r="20" spans="1:6">
      <c r="A20" t="s">
        <v>20</v>
      </c>
      <c r="B20" s="21">
        <v>1.7109432881965635E-3</v>
      </c>
      <c r="C20" s="20">
        <v>2.0818864340018738E-2</v>
      </c>
      <c r="D20" s="21">
        <v>8.4640230396571779E-3</v>
      </c>
      <c r="E20" s="20">
        <v>1.4792581354565605E-2</v>
      </c>
      <c r="F20" s="20">
        <v>2.5004922827479761E-2</v>
      </c>
    </row>
    <row r="21" spans="1:6">
      <c r="A21" t="s">
        <v>21</v>
      </c>
      <c r="B21" s="21">
        <v>6.0472655031145297E-3</v>
      </c>
      <c r="C21" s="20">
        <v>3.5705143604768563E-2</v>
      </c>
      <c r="D21" s="21">
        <v>7.9189668485300062E-3</v>
      </c>
      <c r="E21" s="20">
        <v>6.8593684775443364E-2</v>
      </c>
      <c r="F21" s="21">
        <v>1.017416106800817E-2</v>
      </c>
    </row>
    <row r="22" spans="1:6">
      <c r="A22" t="s">
        <v>22</v>
      </c>
      <c r="B22" s="20">
        <v>5.8443748295253541E-2</v>
      </c>
      <c r="C22" s="20">
        <v>3.3530764242513889E-2</v>
      </c>
      <c r="D22" s="21">
        <v>1.0344781381756139E-3</v>
      </c>
      <c r="E22" s="20">
        <v>8.3625400861072809E-3</v>
      </c>
      <c r="F22" s="21">
        <v>4.5924188977826876E-3</v>
      </c>
    </row>
    <row r="23" spans="1:6">
      <c r="A23" t="s">
        <v>23</v>
      </c>
      <c r="B23" s="20">
        <v>2.2530228912712984E-2</v>
      </c>
      <c r="C23" s="21">
        <v>7.5147314755335017E-3</v>
      </c>
      <c r="D23" s="21">
        <v>1.0433960522511709E-3</v>
      </c>
      <c r="E23" s="20">
        <v>8.7753524515481029E-3</v>
      </c>
      <c r="F23" s="20">
        <v>4.2278211057133447E-2</v>
      </c>
    </row>
    <row r="24" spans="1:6">
      <c r="A24" t="s">
        <v>24</v>
      </c>
      <c r="B24" s="21">
        <v>1.5448742429669822E-3</v>
      </c>
      <c r="C24" s="21">
        <v>2.6760570510551249E-3</v>
      </c>
      <c r="D24" s="21">
        <v>5.1814140107941924E-3</v>
      </c>
      <c r="E24" s="20">
        <v>1.9468076814243149E-2</v>
      </c>
      <c r="F24" s="21">
        <v>8.4199144244540888E-3</v>
      </c>
    </row>
    <row r="25" spans="1:6">
      <c r="A25" t="s">
        <v>25</v>
      </c>
      <c r="B25" s="20">
        <v>1.5772343575719164E-2</v>
      </c>
      <c r="C25" s="21">
        <v>1.0115857791483864E-3</v>
      </c>
      <c r="D25" s="21">
        <v>2.2192799732770599E-3</v>
      </c>
      <c r="E25" s="20">
        <v>1.9110977362357569E-2</v>
      </c>
      <c r="F25" s="20">
        <v>1.9917704040651761E-2</v>
      </c>
    </row>
    <row r="26" spans="1:6">
      <c r="A26" t="s">
        <v>26</v>
      </c>
      <c r="B26" s="20">
        <v>5.0489585632358239E-2</v>
      </c>
      <c r="C26" s="21">
        <v>1.3669983388039113E-3</v>
      </c>
      <c r="D26" s="20">
        <v>4.2733672840619318E-2</v>
      </c>
      <c r="E26" s="21">
        <v>1.517528344592496E-3</v>
      </c>
      <c r="F26" s="20">
        <v>3.5755606021483304E-2</v>
      </c>
    </row>
    <row r="27" spans="1:6">
      <c r="A27" t="s">
        <v>27</v>
      </c>
      <c r="B27" s="21">
        <v>5.3623636125313028E-3</v>
      </c>
      <c r="C27" s="20">
        <v>5.2082680660321179E-2</v>
      </c>
      <c r="D27" s="20">
        <v>2.0286505804102989E-2</v>
      </c>
      <c r="E27" s="21">
        <v>5.3940207801816539E-3</v>
      </c>
      <c r="F27" s="20">
        <v>3.568768252184451E-2</v>
      </c>
    </row>
    <row r="28" spans="1:6">
      <c r="A28" t="s">
        <v>28</v>
      </c>
      <c r="B28" s="20">
        <v>1.9139764814899849E-2</v>
      </c>
      <c r="C28" s="20">
        <v>5.8870872300360887E-2</v>
      </c>
      <c r="D28" s="21">
        <v>1.2546620940226374E-2</v>
      </c>
      <c r="E28" s="21">
        <v>1.039732610657651E-3</v>
      </c>
      <c r="F28" s="20">
        <v>3.7506372806629246E-2</v>
      </c>
    </row>
    <row r="29" spans="1:6">
      <c r="A29" t="s">
        <v>29</v>
      </c>
      <c r="B29" s="21">
        <v>9.344752601562414E-3</v>
      </c>
      <c r="C29" s="20">
        <v>2.8690921534329068E-2</v>
      </c>
      <c r="D29" s="21">
        <v>3.7212372671691224E-3</v>
      </c>
      <c r="E29" s="21">
        <v>2.5138471900392921E-3</v>
      </c>
      <c r="F29" s="21">
        <v>4.7694169111657993E-3</v>
      </c>
    </row>
    <row r="30" spans="1:6">
      <c r="A30" t="s">
        <v>30</v>
      </c>
      <c r="B30" s="21">
        <v>1.9851838869843898E-3</v>
      </c>
      <c r="C30" s="20">
        <v>1.9632661770564514E-2</v>
      </c>
      <c r="D30" s="20">
        <v>6.1716985490446581E-2</v>
      </c>
      <c r="E30" s="20">
        <v>3.0074679735429669E-2</v>
      </c>
      <c r="F30" s="20">
        <v>1.9517050227975105E-2</v>
      </c>
    </row>
    <row r="31" spans="1:6">
      <c r="A31" t="s">
        <v>31</v>
      </c>
      <c r="B31" s="21">
        <v>6.055112889190451E-3</v>
      </c>
      <c r="C31" s="21">
        <v>2.6605002573211727E-3</v>
      </c>
      <c r="D31" s="20">
        <v>7.0336726915553871E-2</v>
      </c>
      <c r="E31" s="21">
        <v>6.1430465900014974E-3</v>
      </c>
      <c r="F31" s="21">
        <v>6.0406849595565581E-4</v>
      </c>
    </row>
    <row r="32" spans="1:6">
      <c r="A32" t="s">
        <v>32</v>
      </c>
      <c r="B32" s="21">
        <v>1.1662215343740154E-3</v>
      </c>
      <c r="C32" s="20">
        <v>2.3683577406364141E-2</v>
      </c>
      <c r="D32" s="21">
        <v>8.7580871537539667E-4</v>
      </c>
      <c r="E32" s="20">
        <v>7.1645738264162095E-2</v>
      </c>
      <c r="F32" s="20">
        <v>1.6055354256446819E-2</v>
      </c>
    </row>
    <row r="33" spans="1:6">
      <c r="A33" t="s">
        <v>33</v>
      </c>
      <c r="B33" s="21">
        <v>7.7858453022769704E-3</v>
      </c>
      <c r="C33" s="20">
        <v>6.1363712800976619E-2</v>
      </c>
      <c r="D33" s="20">
        <v>4.4956201867865246E-2</v>
      </c>
      <c r="E33" s="21">
        <v>1.5073802296802349E-3</v>
      </c>
      <c r="F33" s="21">
        <v>3.6375091695372294E-3</v>
      </c>
    </row>
    <row r="34" spans="1:6">
      <c r="A34" t="s">
        <v>34</v>
      </c>
      <c r="B34" s="20">
        <v>1.8454869675965595E-2</v>
      </c>
      <c r="C34" s="20">
        <v>0.16480836927266213</v>
      </c>
      <c r="D34" s="20">
        <v>4.0133351807466487E-2</v>
      </c>
      <c r="E34" s="21">
        <v>6.9813055373894547E-4</v>
      </c>
      <c r="F34" s="21">
        <v>1.7177334317574763E-3</v>
      </c>
    </row>
    <row r="35" spans="1:6">
      <c r="A35" t="s">
        <v>35</v>
      </c>
      <c r="B35" s="21">
        <v>1.2882539469745537E-3</v>
      </c>
      <c r="C35" s="20">
        <v>5.0652170892400435E-2</v>
      </c>
      <c r="D35" s="20">
        <v>5.0573371808848959E-2</v>
      </c>
      <c r="E35" s="20">
        <v>1.4391829694658718E-2</v>
      </c>
      <c r="F35" s="20">
        <v>3.3935702302627616E-2</v>
      </c>
    </row>
    <row r="36" spans="1:6">
      <c r="A36" t="s">
        <v>36</v>
      </c>
      <c r="B36" s="20">
        <v>6.9486820042973643E-2</v>
      </c>
      <c r="C36" s="20">
        <v>6.0812133579427032E-2</v>
      </c>
      <c r="D36" s="20">
        <v>2.4280822282278923E-2</v>
      </c>
      <c r="E36" s="20">
        <v>1.5298854557043717E-2</v>
      </c>
      <c r="F36" s="20">
        <v>0.14456397347015448</v>
      </c>
    </row>
    <row r="37" spans="1:6">
      <c r="A37" t="s">
        <v>37</v>
      </c>
      <c r="B37" s="20">
        <v>3.4570769330177616E-2</v>
      </c>
      <c r="C37" s="20">
        <v>9.9621527616582488E-3</v>
      </c>
      <c r="D37" s="20">
        <v>3.0305694074932235E-2</v>
      </c>
      <c r="E37" s="20">
        <v>2.2264336135272969E-2</v>
      </c>
      <c r="F37" s="20">
        <v>3.1416101719912728E-2</v>
      </c>
    </row>
    <row r="38" spans="1:6">
      <c r="A38" t="s">
        <v>38</v>
      </c>
      <c r="B38" s="20">
        <v>0.11115615506794538</v>
      </c>
      <c r="C38" s="21">
        <v>1.5338405597137166E-3</v>
      </c>
      <c r="D38" s="20">
        <v>1.5855244735174343E-2</v>
      </c>
      <c r="E38" s="21">
        <v>2.3022068871847178E-3</v>
      </c>
      <c r="F38" s="21">
        <v>4.5061184572818668E-3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C2223-60D3-490F-8050-FFB2429C3D36}">
  <dimension ref="A1:AM85"/>
  <sheetViews>
    <sheetView topLeftCell="A73" workbookViewId="0">
      <selection activeCell="C84" sqref="C84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-3.2113448406039712E-2</v>
      </c>
      <c r="D5" s="7">
        <v>9.383592070569876E-3</v>
      </c>
      <c r="E5" s="7">
        <v>-1.5656365819648254E-2</v>
      </c>
      <c r="F5" s="7">
        <v>-1.934620329552109E-2</v>
      </c>
      <c r="G5" s="7">
        <v>8.6423903267255058E-3</v>
      </c>
      <c r="H5" s="7">
        <v>-1.7365471969594631E-2</v>
      </c>
      <c r="I5" s="7">
        <v>-1.4472827741824803E-3</v>
      </c>
      <c r="J5" s="7">
        <v>1.2319817548503979E-2</v>
      </c>
      <c r="K5" s="7">
        <v>-3.7307598282043802E-2</v>
      </c>
      <c r="L5" s="7">
        <v>-8.1530414834497227E-3</v>
      </c>
      <c r="M5" s="7">
        <v>1.0059009023824518E-2</v>
      </c>
      <c r="N5" s="7">
        <v>-2.1132346133950815E-3</v>
      </c>
      <c r="O5" s="8" t="s">
        <v>76</v>
      </c>
      <c r="P5" s="7">
        <v>-1.5762718968666201E-2</v>
      </c>
      <c r="Q5" s="7">
        <v>-1.0344823261059151E-2</v>
      </c>
      <c r="R5" s="7">
        <v>-1.1830497020623871E-2</v>
      </c>
      <c r="S5" s="7">
        <v>1.8991190705438275E-2</v>
      </c>
      <c r="T5" s="7">
        <v>9.3481586243314065E-3</v>
      </c>
      <c r="U5" s="7">
        <v>-2.5062975800233027E-2</v>
      </c>
      <c r="V5" s="7">
        <v>-6.3256223442512624E-3</v>
      </c>
      <c r="W5" s="7">
        <v>-2.0546806590795674E-2</v>
      </c>
      <c r="X5" s="7">
        <v>2.768186875175966E-2</v>
      </c>
      <c r="Y5" s="8" t="s">
        <v>77</v>
      </c>
      <c r="Z5" s="7">
        <v>2.6639316767264092E-2</v>
      </c>
      <c r="AA5" s="8" t="s">
        <v>78</v>
      </c>
      <c r="AB5" s="7">
        <v>1.713602550436125E-2</v>
      </c>
      <c r="AC5" s="7">
        <v>-3.2692793646523204E-3</v>
      </c>
      <c r="AD5" s="7">
        <v>-4.3286370881119984E-3</v>
      </c>
      <c r="AE5" s="7">
        <v>7.315208524781432E-3</v>
      </c>
      <c r="AF5" s="7">
        <v>2.1098533680712343E-2</v>
      </c>
      <c r="AG5" s="7">
        <v>6.7209909636082145E-3</v>
      </c>
      <c r="AH5" s="7">
        <v>1.1983359534612915E-2</v>
      </c>
      <c r="AI5" s="7">
        <v>1.0048146947085725E-2</v>
      </c>
      <c r="AJ5" s="7">
        <v>-7.4321282764935057E-3</v>
      </c>
      <c r="AK5" s="7">
        <v>3.6844884880605868E-3</v>
      </c>
      <c r="AL5" s="7">
        <v>1.1212228041794748E-2</v>
      </c>
      <c r="AM5" s="9" t="s">
        <v>79</v>
      </c>
    </row>
    <row r="6" spans="1:39" ht="24">
      <c r="A6" s="10" t="s">
        <v>41</v>
      </c>
      <c r="B6" s="11" t="s">
        <v>40</v>
      </c>
      <c r="C6" s="12">
        <v>-3.7695245902615764E-3</v>
      </c>
      <c r="D6" s="13">
        <v>-8.5187686293086637E-3</v>
      </c>
      <c r="E6" s="13">
        <v>-4.807372321676699E-3</v>
      </c>
      <c r="F6" s="13">
        <v>-2.7553423104191262E-3</v>
      </c>
      <c r="G6" s="13">
        <v>-9.2982798836141502E-3</v>
      </c>
      <c r="H6" s="13">
        <v>-1.9317713865989832E-2</v>
      </c>
      <c r="I6" s="13">
        <v>-2.2544285938745995E-2</v>
      </c>
      <c r="J6" s="13">
        <v>-3.9413797275788514E-3</v>
      </c>
      <c r="K6" s="13">
        <v>-6.8818023380953237E-3</v>
      </c>
      <c r="L6" s="14" t="s">
        <v>80</v>
      </c>
      <c r="M6" s="13">
        <v>-6.616690442799166E-3</v>
      </c>
      <c r="N6" s="13">
        <v>-1.8515652821290467E-2</v>
      </c>
      <c r="O6" s="13">
        <v>-8.213588302239996E-3</v>
      </c>
      <c r="P6" s="13">
        <v>-5.9948746234067853E-3</v>
      </c>
      <c r="Q6" s="13">
        <v>-2.5216581568070436E-2</v>
      </c>
      <c r="R6" s="13">
        <v>-3.1504415957541777E-3</v>
      </c>
      <c r="S6" s="13">
        <v>1.2005337328254187E-2</v>
      </c>
      <c r="T6" s="13">
        <v>-2.9448709730004876E-2</v>
      </c>
      <c r="U6" s="13">
        <v>-1.2938927534601704E-2</v>
      </c>
      <c r="V6" s="13">
        <v>-7.2072831798055351E-3</v>
      </c>
      <c r="W6" s="13">
        <v>-1.4184664915506181E-2</v>
      </c>
      <c r="X6" s="13">
        <v>2.7691168530671505E-2</v>
      </c>
      <c r="Y6" s="14" t="s">
        <v>81</v>
      </c>
      <c r="Z6" s="13">
        <v>3.6793792008023109E-2</v>
      </c>
      <c r="AA6" s="13">
        <v>3.6875536141797553E-2</v>
      </c>
      <c r="AB6" s="13">
        <v>2.8575978271890321E-5</v>
      </c>
      <c r="AC6" s="13">
        <v>3.7847894700633065E-2</v>
      </c>
      <c r="AD6" s="13">
        <v>-1.6551136198948322E-4</v>
      </c>
      <c r="AE6" s="13">
        <v>4.6201530097336732E-3</v>
      </c>
      <c r="AF6" s="13">
        <v>2.2791421880731466E-2</v>
      </c>
      <c r="AG6" s="13">
        <v>2.3865801009068689E-2</v>
      </c>
      <c r="AH6" s="13">
        <v>-7.1841198687737915E-4</v>
      </c>
      <c r="AI6" s="13">
        <v>-1.5092104234276817E-2</v>
      </c>
      <c r="AJ6" s="13">
        <v>7.4290278578449621E-3</v>
      </c>
      <c r="AK6" s="13">
        <v>-1.7126469615152589E-3</v>
      </c>
      <c r="AL6" s="13">
        <v>2.9744791305172505E-2</v>
      </c>
      <c r="AM6" s="15" t="s">
        <v>82</v>
      </c>
    </row>
    <row r="7" spans="1:39" ht="24">
      <c r="A7" s="10" t="s">
        <v>42</v>
      </c>
      <c r="B7" s="11" t="s">
        <v>40</v>
      </c>
      <c r="C7" s="12">
        <v>-9.7516564613831184E-3</v>
      </c>
      <c r="D7" s="13">
        <v>1.7756549075623729E-2</v>
      </c>
      <c r="E7" s="13">
        <v>1.5986955935347089E-2</v>
      </c>
      <c r="F7" s="13">
        <v>2.8677200040079367E-2</v>
      </c>
      <c r="G7" s="13">
        <v>9.7771235676814925E-3</v>
      </c>
      <c r="H7" s="13">
        <v>6.5643562309981353E-4</v>
      </c>
      <c r="I7" s="13">
        <v>3.1790267560627541E-2</v>
      </c>
      <c r="J7" s="13">
        <v>2.5838390240368384E-2</v>
      </c>
      <c r="K7" s="13">
        <v>4.136933327780818E-2</v>
      </c>
      <c r="L7" s="13">
        <v>4.6110013469168138E-3</v>
      </c>
      <c r="M7" s="13">
        <v>1.0353673038923343E-2</v>
      </c>
      <c r="N7" s="13">
        <v>2.8655189693729651E-2</v>
      </c>
      <c r="O7" s="13">
        <v>7.3511018098298166E-3</v>
      </c>
      <c r="P7" s="13">
        <v>-2.7564545484296616E-2</v>
      </c>
      <c r="Q7" s="13">
        <v>1.2482482012767086E-2</v>
      </c>
      <c r="R7" s="13">
        <v>1.0404296616206203E-2</v>
      </c>
      <c r="S7" s="13">
        <v>1.6934141039722114E-2</v>
      </c>
      <c r="T7" s="13">
        <v>7.5709091492563666E-3</v>
      </c>
      <c r="U7" s="13">
        <v>4.2225403317318125E-3</v>
      </c>
      <c r="V7" s="13">
        <v>1.9963306020596507E-2</v>
      </c>
      <c r="W7" s="13">
        <v>5.2226166032270805E-3</v>
      </c>
      <c r="X7" s="13">
        <v>-3.5753016270562432E-2</v>
      </c>
      <c r="Y7" s="13">
        <v>2.8759543112989623E-2</v>
      </c>
      <c r="Z7" s="13">
        <v>-5.6582534698635598E-3</v>
      </c>
      <c r="AA7" s="13">
        <v>-1.0188140385695443E-2</v>
      </c>
      <c r="AB7" s="13">
        <v>-5.4471429785054215E-4</v>
      </c>
      <c r="AC7" s="13">
        <v>-2.9036567248565178E-2</v>
      </c>
      <c r="AD7" s="13">
        <v>-3.0197634278190484E-3</v>
      </c>
      <c r="AE7" s="14" t="s">
        <v>80</v>
      </c>
      <c r="AF7" s="13">
        <v>-7.4989431536816482E-3</v>
      </c>
      <c r="AG7" s="13">
        <v>-1.4309721262138482E-3</v>
      </c>
      <c r="AH7" s="13">
        <v>-2.2439590511082359E-2</v>
      </c>
      <c r="AI7" s="13">
        <v>5.1929328001023411E-3</v>
      </c>
      <c r="AJ7" s="13">
        <v>-4.0604756473160107E-2</v>
      </c>
      <c r="AK7" s="13">
        <v>9.4409902100321729E-4</v>
      </c>
      <c r="AL7" s="14" t="s">
        <v>83</v>
      </c>
      <c r="AM7" s="16">
        <v>-1.3893699258144208E-2</v>
      </c>
    </row>
    <row r="8" spans="1:39" ht="24">
      <c r="A8" s="10" t="s">
        <v>43</v>
      </c>
      <c r="B8" s="11" t="s">
        <v>40</v>
      </c>
      <c r="C8" s="12">
        <v>1.9314430358641593E-2</v>
      </c>
      <c r="D8" s="13">
        <v>9.0721423890765391E-4</v>
      </c>
      <c r="E8" s="13">
        <v>-3.3600854836559675E-2</v>
      </c>
      <c r="F8" s="13">
        <v>-4.1155408269834305E-3</v>
      </c>
      <c r="G8" s="13">
        <v>1.0196159327857751E-2</v>
      </c>
      <c r="H8" s="13">
        <v>-3.184569602055818E-2</v>
      </c>
      <c r="I8" s="13">
        <v>-1.3016821107950099E-3</v>
      </c>
      <c r="J8" s="13">
        <v>-2.5663219522405606E-2</v>
      </c>
      <c r="K8" s="14" t="s">
        <v>84</v>
      </c>
      <c r="L8" s="13">
        <v>1.1921998829729049E-2</v>
      </c>
      <c r="M8" s="13">
        <v>1.445831352329242E-2</v>
      </c>
      <c r="N8" s="13">
        <v>-9.4057374756253542E-3</v>
      </c>
      <c r="O8" s="13">
        <v>1.8933980234904078E-2</v>
      </c>
      <c r="P8" s="13">
        <v>-2.3157845228792898E-2</v>
      </c>
      <c r="Q8" s="13">
        <v>-8.0396730314789191E-3</v>
      </c>
      <c r="R8" s="13">
        <v>-2.5048776520544089E-2</v>
      </c>
      <c r="S8" s="14" t="s">
        <v>76</v>
      </c>
      <c r="T8" s="13">
        <v>1.5432100514847346E-2</v>
      </c>
      <c r="U8" s="13">
        <v>-2.1367796338420415E-2</v>
      </c>
      <c r="V8" s="13">
        <v>-1.1481443787815115E-4</v>
      </c>
      <c r="W8" s="13">
        <v>-1.1578286672604996E-2</v>
      </c>
      <c r="X8" s="13">
        <v>-1.4800999128017041E-3</v>
      </c>
      <c r="Y8" s="13">
        <v>3.6475355923665478E-2</v>
      </c>
      <c r="Z8" s="13">
        <v>3.0031607433064066E-2</v>
      </c>
      <c r="AA8" s="14" t="s">
        <v>85</v>
      </c>
      <c r="AB8" s="13">
        <v>1.6866654464556187E-2</v>
      </c>
      <c r="AC8" s="13">
        <v>1.6017014234623397E-2</v>
      </c>
      <c r="AD8" s="13">
        <v>9.4173256661222796E-3</v>
      </c>
      <c r="AE8" s="13">
        <v>1.6817450965354232E-2</v>
      </c>
      <c r="AF8" s="13">
        <v>2.0858698381111863E-2</v>
      </c>
      <c r="AG8" s="13">
        <v>2.5660275689112812E-2</v>
      </c>
      <c r="AH8" s="13">
        <v>4.2294593658890392E-3</v>
      </c>
      <c r="AI8" s="13">
        <v>1.7629783221727844E-2</v>
      </c>
      <c r="AJ8" s="13">
        <v>-1.9735647858316736E-2</v>
      </c>
      <c r="AK8" s="13">
        <v>2.0093882209114958E-2</v>
      </c>
      <c r="AL8" s="13">
        <v>2.2931050899371547E-2</v>
      </c>
      <c r="AM8" s="16">
        <v>4.0634663958031322E-2</v>
      </c>
    </row>
    <row r="9" spans="1:39" ht="24">
      <c r="A9" s="10" t="s">
        <v>44</v>
      </c>
      <c r="B9" s="11" t="s">
        <v>40</v>
      </c>
      <c r="C9" s="12">
        <v>-4.1039340268354652E-2</v>
      </c>
      <c r="D9" s="13">
        <v>-2.0553102511845101E-2</v>
      </c>
      <c r="E9" s="13">
        <v>-9.3041593050593487E-3</v>
      </c>
      <c r="F9" s="13">
        <v>-1.2933213389724637E-2</v>
      </c>
      <c r="G9" s="13">
        <v>-4.0604889073576046E-2</v>
      </c>
      <c r="H9" s="13">
        <v>-2.1567131488831305E-2</v>
      </c>
      <c r="I9" s="13">
        <v>3.8411758143193716E-4</v>
      </c>
      <c r="J9" s="13">
        <v>-2.5419301910904669E-2</v>
      </c>
      <c r="K9" s="13">
        <v>-4.1001223585289119E-2</v>
      </c>
      <c r="L9" s="13">
        <v>-6.6272150417839883E-3</v>
      </c>
      <c r="M9" s="14" t="s">
        <v>86</v>
      </c>
      <c r="N9" s="13">
        <v>-6.0030546597200527E-3</v>
      </c>
      <c r="O9" s="13">
        <v>1.0104750036086924E-2</v>
      </c>
      <c r="P9" s="13">
        <v>-2.2800436673621874E-2</v>
      </c>
      <c r="Q9" s="13">
        <v>4.4168393415643737E-3</v>
      </c>
      <c r="R9" s="13">
        <v>-1.4240321064911132E-2</v>
      </c>
      <c r="S9" s="13">
        <v>1.4571765831967381E-2</v>
      </c>
      <c r="T9" s="13">
        <v>8.4838767221966545E-3</v>
      </c>
      <c r="U9" s="13">
        <v>2.2357348524302567E-3</v>
      </c>
      <c r="V9" s="13">
        <v>-2.7431879327699062E-3</v>
      </c>
      <c r="W9" s="13">
        <v>-6.8596463356511856E-5</v>
      </c>
      <c r="X9" s="13">
        <v>1.6298682377555499E-2</v>
      </c>
      <c r="Y9" s="13">
        <v>2.9909257162847199E-2</v>
      </c>
      <c r="Z9" s="13">
        <v>8.9668203942268251E-3</v>
      </c>
      <c r="AA9" s="13">
        <v>2.9968692743336859E-2</v>
      </c>
      <c r="AB9" s="13">
        <v>3.4112941111341805E-2</v>
      </c>
      <c r="AC9" s="13">
        <v>2.1428596958530378E-2</v>
      </c>
      <c r="AD9" s="13">
        <v>1.011236255801653E-2</v>
      </c>
      <c r="AE9" s="13">
        <v>1.0378962511080433E-2</v>
      </c>
      <c r="AF9" s="14" t="s">
        <v>79</v>
      </c>
      <c r="AG9" s="13">
        <v>1.939443347072365E-2</v>
      </c>
      <c r="AH9" s="13">
        <v>2.3210568520713782E-2</v>
      </c>
      <c r="AI9" s="13">
        <v>1.3043539590714829E-2</v>
      </c>
      <c r="AJ9" s="13">
        <v>2.0920722804022331E-2</v>
      </c>
      <c r="AK9" s="13">
        <v>1.7991567732964637E-2</v>
      </c>
      <c r="AL9" s="13">
        <v>1.9456231249128157E-2</v>
      </c>
      <c r="AM9" s="16">
        <v>1.8977905559878949E-2</v>
      </c>
    </row>
    <row r="10" spans="1:39" ht="24">
      <c r="A10" s="10" t="s">
        <v>45</v>
      </c>
      <c r="B10" s="11" t="s">
        <v>40</v>
      </c>
      <c r="C10" s="12">
        <v>-1.9713221508689576E-2</v>
      </c>
      <c r="D10" s="13">
        <v>-4.0076060973425261E-2</v>
      </c>
      <c r="E10" s="13">
        <v>-3.0814599487135365E-2</v>
      </c>
      <c r="F10" s="13">
        <v>-9.6293049839862709E-3</v>
      </c>
      <c r="G10" s="13">
        <v>-2.5909784712592285E-2</v>
      </c>
      <c r="H10" s="13">
        <v>-5.935377835714674E-3</v>
      </c>
      <c r="I10" s="13">
        <v>-8.8768165204673732E-3</v>
      </c>
      <c r="J10" s="14" t="s">
        <v>87</v>
      </c>
      <c r="K10" s="13">
        <v>-4.1112475130586157E-3</v>
      </c>
      <c r="L10" s="13">
        <v>-7.2019672859538059E-3</v>
      </c>
      <c r="M10" s="13">
        <v>-2.7367002032953921E-3</v>
      </c>
      <c r="N10" s="13">
        <v>2.7584271552307058E-3</v>
      </c>
      <c r="O10" s="13">
        <v>-6.3632722708351552E-3</v>
      </c>
      <c r="P10" s="13">
        <v>-8.6606559472375173E-3</v>
      </c>
      <c r="Q10" s="13">
        <v>6.8974872006195773E-3</v>
      </c>
      <c r="R10" s="13">
        <v>-2.414681456985272E-2</v>
      </c>
      <c r="S10" s="13">
        <v>-1.2284033244229254E-4</v>
      </c>
      <c r="T10" s="13">
        <v>1.1667153278399902E-2</v>
      </c>
      <c r="U10" s="13">
        <v>-6.0851180155128614E-3</v>
      </c>
      <c r="V10" s="14" t="s">
        <v>80</v>
      </c>
      <c r="W10" s="13">
        <v>3.4600573059637707E-2</v>
      </c>
      <c r="X10" s="13">
        <v>1.6366383196512731E-2</v>
      </c>
      <c r="Y10" s="13">
        <v>4.7919611737505191E-3</v>
      </c>
      <c r="Z10" s="13">
        <v>-1.6014079416178293E-3</v>
      </c>
      <c r="AA10" s="13">
        <v>9.0357254330460674E-3</v>
      </c>
      <c r="AB10" s="13">
        <v>6.1734703795601302E-3</v>
      </c>
      <c r="AC10" s="13">
        <v>3.2962504692294357E-2</v>
      </c>
      <c r="AD10" s="13">
        <v>3.7645446350885313E-2</v>
      </c>
      <c r="AE10" s="13">
        <v>1.9968574101376219E-2</v>
      </c>
      <c r="AF10" s="13">
        <v>2.0390572050066707E-2</v>
      </c>
      <c r="AG10" s="13">
        <v>1.6745228683225259E-2</v>
      </c>
      <c r="AH10" s="13">
        <v>2.2913036584963471E-2</v>
      </c>
      <c r="AI10" s="13">
        <v>3.1818191104483473E-2</v>
      </c>
      <c r="AJ10" s="14" t="s">
        <v>88</v>
      </c>
      <c r="AK10" s="13">
        <v>2.4259725146484702E-2</v>
      </c>
      <c r="AL10" s="13">
        <v>1.4763657996905391E-2</v>
      </c>
      <c r="AM10" s="16">
        <v>-7.2952923580581284E-3</v>
      </c>
    </row>
    <row r="11" spans="1:39" ht="24">
      <c r="A11" s="10" t="s">
        <v>46</v>
      </c>
      <c r="B11" s="11" t="s">
        <v>40</v>
      </c>
      <c r="C11" s="17" t="s">
        <v>79</v>
      </c>
      <c r="D11" s="13">
        <v>-1.3718617945569505E-2</v>
      </c>
      <c r="E11" s="13">
        <v>-1.8076520334785958E-2</v>
      </c>
      <c r="F11" s="13">
        <v>8.0756290239723909E-3</v>
      </c>
      <c r="G11" s="13">
        <v>-2.5453251083018172E-2</v>
      </c>
      <c r="H11" s="13">
        <v>-2.3505816536637209E-2</v>
      </c>
      <c r="I11" s="13">
        <v>-1.1862293689873344E-2</v>
      </c>
      <c r="J11" s="13">
        <v>-7.0148897146986716E-3</v>
      </c>
      <c r="K11" s="13">
        <v>-8.9756816552271374E-3</v>
      </c>
      <c r="L11" s="13">
        <v>-6.0105277964750481E-3</v>
      </c>
      <c r="M11" s="13">
        <v>-2.2823282335560465E-2</v>
      </c>
      <c r="N11" s="13">
        <v>-1.6349070347972675E-2</v>
      </c>
      <c r="O11" s="13">
        <v>-1.5891874930050665E-2</v>
      </c>
      <c r="P11" s="14" t="s">
        <v>86</v>
      </c>
      <c r="Q11" s="13">
        <v>-2.5341178111386413E-2</v>
      </c>
      <c r="R11" s="13">
        <v>-1.1150408700384714E-2</v>
      </c>
      <c r="S11" s="13">
        <v>-2.3396312241894174E-2</v>
      </c>
      <c r="T11" s="13">
        <v>-5.8228068601655636E-3</v>
      </c>
      <c r="U11" s="13">
        <v>-2.6604250178377301E-3</v>
      </c>
      <c r="V11" s="13">
        <v>-8.6853322047204407E-3</v>
      </c>
      <c r="W11" s="13">
        <v>-4.3598454143433307E-3</v>
      </c>
      <c r="X11" s="13">
        <v>1.3329452674517177E-2</v>
      </c>
      <c r="Y11" s="13">
        <v>7.3439026883406616E-3</v>
      </c>
      <c r="Z11" s="13">
        <v>3.2465570048816152E-2</v>
      </c>
      <c r="AA11" s="13">
        <v>1.8853623778423104E-2</v>
      </c>
      <c r="AB11" s="13">
        <v>2.9593462758553672E-2</v>
      </c>
      <c r="AC11" s="13">
        <v>3.1992970527092116E-2</v>
      </c>
      <c r="AD11" s="13">
        <v>-1.1317853028256816E-3</v>
      </c>
      <c r="AE11" s="13">
        <v>-2.7651291081400395E-2</v>
      </c>
      <c r="AF11" s="13">
        <v>3.0998598057028464E-2</v>
      </c>
      <c r="AG11" s="13">
        <v>2.6832833766955989E-2</v>
      </c>
      <c r="AH11" s="13">
        <v>2.1761667805727976E-2</v>
      </c>
      <c r="AI11" s="13">
        <v>6.4125691269830681E-3</v>
      </c>
      <c r="AJ11" s="14" t="s">
        <v>88</v>
      </c>
      <c r="AK11" s="13">
        <v>4.9631318694075919E-3</v>
      </c>
      <c r="AL11" s="13">
        <v>2.7089599701860641E-2</v>
      </c>
      <c r="AM11" s="16">
        <v>1.7125884335304604E-2</v>
      </c>
    </row>
    <row r="12" spans="1:39" ht="24">
      <c r="A12" s="10" t="s">
        <v>47</v>
      </c>
      <c r="B12" s="11" t="s">
        <v>40</v>
      </c>
      <c r="C12" s="12">
        <v>-1.8937527920597785E-2</v>
      </c>
      <c r="D12" s="13">
        <v>1.6190320739163065E-2</v>
      </c>
      <c r="E12" s="13">
        <v>1.1904851458105088E-2</v>
      </c>
      <c r="F12" s="13">
        <v>8.7293302200900525E-3</v>
      </c>
      <c r="G12" s="13">
        <v>1.3539352580269772E-2</v>
      </c>
      <c r="H12" s="13">
        <v>1.9671226534463754E-2</v>
      </c>
      <c r="I12" s="13">
        <v>4.1114885788781754E-3</v>
      </c>
      <c r="J12" s="13">
        <v>1.6729031873291212E-2</v>
      </c>
      <c r="K12" s="13">
        <v>-2.2433711418287997E-3</v>
      </c>
      <c r="L12" s="13">
        <v>2.7295871142779788E-5</v>
      </c>
      <c r="M12" s="13">
        <v>3.4190634570760388E-2</v>
      </c>
      <c r="N12" s="13">
        <v>4.0934752278838304E-2</v>
      </c>
      <c r="O12" s="13">
        <v>1.7286986013915345E-2</v>
      </c>
      <c r="P12" s="13">
        <v>2.9636102860954538E-2</v>
      </c>
      <c r="Q12" s="13">
        <v>2.4233885218048583E-2</v>
      </c>
      <c r="R12" s="13">
        <v>1.02124365514536E-2</v>
      </c>
      <c r="S12" s="13">
        <v>1.706034083762829E-2</v>
      </c>
      <c r="T12" s="13">
        <v>2.9887753174936499E-2</v>
      </c>
      <c r="U12" s="13">
        <v>4.0010242290802935E-3</v>
      </c>
      <c r="V12" s="13">
        <v>6.2031811142893535E-3</v>
      </c>
      <c r="W12" s="13">
        <v>-7.6381947494211641E-3</v>
      </c>
      <c r="X12" s="13">
        <v>-3.9969523991226441E-2</v>
      </c>
      <c r="Y12" s="13">
        <v>8.7722659136410929E-3</v>
      </c>
      <c r="Z12" s="13">
        <v>-7.8458051973823977E-3</v>
      </c>
      <c r="AA12" s="13">
        <v>-4.1456937073131601E-3</v>
      </c>
      <c r="AB12" s="14" t="s">
        <v>86</v>
      </c>
      <c r="AC12" s="13">
        <v>-2.940683936184901E-2</v>
      </c>
      <c r="AD12" s="13">
        <v>-1.7188211827601687E-2</v>
      </c>
      <c r="AE12" s="13">
        <v>-5.4755509302074424E-4</v>
      </c>
      <c r="AF12" s="13">
        <v>2.012179438379644E-3</v>
      </c>
      <c r="AG12" s="13">
        <v>-1.713987788251221E-2</v>
      </c>
      <c r="AH12" s="13">
        <v>1.8939104153715333E-3</v>
      </c>
      <c r="AI12" s="13">
        <v>-9.948825530421139E-3</v>
      </c>
      <c r="AJ12" s="13">
        <v>-4.1041939556727622E-2</v>
      </c>
      <c r="AK12" s="13">
        <v>2.3166267062725971E-2</v>
      </c>
      <c r="AL12" s="13">
        <v>-2.6913176696687188E-2</v>
      </c>
      <c r="AM12" s="16">
        <v>-1.332190172793705E-2</v>
      </c>
    </row>
    <row r="13" spans="1:39" ht="24">
      <c r="A13" s="10" t="s">
        <v>48</v>
      </c>
      <c r="B13" s="11" t="s">
        <v>40</v>
      </c>
      <c r="C13" s="12">
        <v>-1.780046942224504E-2</v>
      </c>
      <c r="D13" s="13">
        <v>-2.3356459156434892E-2</v>
      </c>
      <c r="E13" s="13">
        <v>-1.9346064692100665E-2</v>
      </c>
      <c r="F13" s="13">
        <v>4.2291951762465163E-3</v>
      </c>
      <c r="G13" s="13">
        <v>-2.6079118935290045E-2</v>
      </c>
      <c r="H13" s="13">
        <v>-2.6038536843991621E-2</v>
      </c>
      <c r="I13" s="13">
        <v>-2.7969549443420352E-2</v>
      </c>
      <c r="J13" s="13">
        <v>-1.9092236835240719E-2</v>
      </c>
      <c r="K13" s="13">
        <v>-7.8982384959975036E-3</v>
      </c>
      <c r="L13" s="13">
        <v>-3.1802928335533179E-3</v>
      </c>
      <c r="M13" s="13">
        <v>-1.434231046150276E-2</v>
      </c>
      <c r="N13" s="13">
        <v>-7.5895959540715928E-3</v>
      </c>
      <c r="O13" s="13">
        <v>-1.1993099035926795E-2</v>
      </c>
      <c r="P13" s="13">
        <v>-1.1221562795478096E-2</v>
      </c>
      <c r="Q13" s="13">
        <v>-2.5993081419623563E-2</v>
      </c>
      <c r="R13" s="14" t="s">
        <v>89</v>
      </c>
      <c r="S13" s="13">
        <v>-2.5454403952466918E-2</v>
      </c>
      <c r="T13" s="13">
        <v>-2.079109197423383E-2</v>
      </c>
      <c r="U13" s="13">
        <v>-6.7678681461260043E-3</v>
      </c>
      <c r="V13" s="13">
        <v>-2.4368392563869325E-2</v>
      </c>
      <c r="W13" s="13">
        <v>7.247789195703176E-4</v>
      </c>
      <c r="X13" s="13">
        <v>-9.1170021086274056E-4</v>
      </c>
      <c r="Y13" s="13">
        <v>1.1701656948626166E-4</v>
      </c>
      <c r="Z13" s="13">
        <v>2.1448272430076954E-2</v>
      </c>
      <c r="AA13" s="13">
        <v>2.3052549982549046E-3</v>
      </c>
      <c r="AB13" s="13">
        <v>1.0262159620146391E-2</v>
      </c>
      <c r="AC13" s="13">
        <v>1.6783431539919624E-2</v>
      </c>
      <c r="AD13" s="13">
        <v>8.6898679923915305E-3</v>
      </c>
      <c r="AE13" s="13">
        <v>1.0504742344583269E-2</v>
      </c>
      <c r="AF13" s="13">
        <v>1.2465395456323457E-4</v>
      </c>
      <c r="AG13" s="13">
        <v>2.7726639868726616E-2</v>
      </c>
      <c r="AH13" s="13">
        <v>-2.6629837219519707E-3</v>
      </c>
      <c r="AI13" s="13">
        <v>-3.6915799430176726E-3</v>
      </c>
      <c r="AJ13" s="13">
        <v>2.329833189615459E-2</v>
      </c>
      <c r="AK13" s="13">
        <v>1.2478864348377925E-2</v>
      </c>
      <c r="AL13" s="13">
        <v>2.5710155828816288E-2</v>
      </c>
      <c r="AM13" s="16">
        <v>3.2159853268967212E-2</v>
      </c>
    </row>
    <row r="14" spans="1:39" ht="24">
      <c r="A14" s="10" t="s">
        <v>49</v>
      </c>
      <c r="B14" s="11" t="s">
        <v>40</v>
      </c>
      <c r="C14" s="12">
        <v>-1.3761301422246647E-2</v>
      </c>
      <c r="D14" s="13">
        <v>-1.4768002173370392E-2</v>
      </c>
      <c r="E14" s="13">
        <v>-1.5642222426424424E-2</v>
      </c>
      <c r="F14" s="13">
        <v>-5.4384604093223364E-3</v>
      </c>
      <c r="G14" s="13">
        <v>-1.9832105194475411E-2</v>
      </c>
      <c r="H14" s="13">
        <v>-7.6389861917677764E-5</v>
      </c>
      <c r="I14" s="14" t="s">
        <v>90</v>
      </c>
      <c r="J14" s="13">
        <v>-1.1609312285381677E-2</v>
      </c>
      <c r="K14" s="13">
        <v>-2.1441651016376951E-2</v>
      </c>
      <c r="L14" s="13">
        <v>-2.2658340480258676E-2</v>
      </c>
      <c r="M14" s="13">
        <v>3.8493242192271486E-4</v>
      </c>
      <c r="N14" s="13">
        <v>-1.3016451110240778E-2</v>
      </c>
      <c r="O14" s="13">
        <v>-1.476895891450003E-3</v>
      </c>
      <c r="P14" s="13">
        <v>-1.1896109302142216E-2</v>
      </c>
      <c r="Q14" s="13">
        <v>-1.972471099237795E-2</v>
      </c>
      <c r="R14" s="13">
        <v>-2.7876801048173475E-2</v>
      </c>
      <c r="S14" s="13">
        <v>-1.3312371494812964E-3</v>
      </c>
      <c r="T14" s="13">
        <v>-1.1388746724677955E-2</v>
      </c>
      <c r="U14" s="13">
        <v>-4.6037941103440581E-3</v>
      </c>
      <c r="V14" s="13">
        <v>-8.9288090266855785E-3</v>
      </c>
      <c r="W14" s="13">
        <v>2.0637655041959783E-3</v>
      </c>
      <c r="X14" s="14" t="s">
        <v>77</v>
      </c>
      <c r="Y14" s="13">
        <v>1.8458536643432433E-2</v>
      </c>
      <c r="Z14" s="13">
        <v>7.540828609558149E-3</v>
      </c>
      <c r="AA14" s="13">
        <v>2.0077591445289571E-2</v>
      </c>
      <c r="AB14" s="13">
        <v>4.1190457113244689E-3</v>
      </c>
      <c r="AC14" s="13">
        <v>9.2905787820779032E-3</v>
      </c>
      <c r="AD14" s="13">
        <v>5.3944536533708284E-3</v>
      </c>
      <c r="AE14" s="13">
        <v>3.1981365516529685E-2</v>
      </c>
      <c r="AF14" s="13">
        <v>-5.0559734833387009E-4</v>
      </c>
      <c r="AG14" s="13">
        <v>3.5159467071091959E-2</v>
      </c>
      <c r="AH14" s="13">
        <v>3.6136206722397216E-2</v>
      </c>
      <c r="AI14" s="13">
        <v>2.912192858706706E-2</v>
      </c>
      <c r="AJ14" s="13">
        <v>2.0828076722373464E-2</v>
      </c>
      <c r="AK14" s="13">
        <v>2.1011443271250017E-2</v>
      </c>
      <c r="AL14" s="13">
        <v>1.0526807425784646E-2</v>
      </c>
      <c r="AM14" s="16">
        <v>2.4688546114137549E-2</v>
      </c>
    </row>
    <row r="15" spans="1:39" ht="24">
      <c r="A15" s="10" t="s">
        <v>50</v>
      </c>
      <c r="B15" s="11" t="s">
        <v>40</v>
      </c>
      <c r="C15" s="12">
        <v>-2.2651740330616042E-2</v>
      </c>
      <c r="D15" s="13">
        <v>5.7193920383597418E-3</v>
      </c>
      <c r="E15" s="13">
        <v>2.3557755705352068E-2</v>
      </c>
      <c r="F15" s="13">
        <v>-1.7456034831791125E-3</v>
      </c>
      <c r="G15" s="13">
        <v>2.3494725844397615E-2</v>
      </c>
      <c r="H15" s="13">
        <v>1.1890145356828507E-2</v>
      </c>
      <c r="I15" s="13">
        <v>3.5927570900195063E-2</v>
      </c>
      <c r="J15" s="13">
        <v>1.1323170930493871E-3</v>
      </c>
      <c r="K15" s="13">
        <v>2.4815936483169206E-2</v>
      </c>
      <c r="L15" s="13">
        <v>-7.1632966357123087E-4</v>
      </c>
      <c r="M15" s="13">
        <v>2.3165387122533257E-2</v>
      </c>
      <c r="N15" s="13">
        <v>1.3524011738755696E-2</v>
      </c>
      <c r="O15" s="13">
        <v>1.2056526657285687E-2</v>
      </c>
      <c r="P15" s="13">
        <v>2.1694674496036223E-2</v>
      </c>
      <c r="Q15" s="14" t="s">
        <v>82</v>
      </c>
      <c r="R15" s="13">
        <v>-2.6437061159987336E-3</v>
      </c>
      <c r="S15" s="13">
        <v>4.2721871215740609E-3</v>
      </c>
      <c r="T15" s="13">
        <v>6.0119027252444933E-3</v>
      </c>
      <c r="U15" s="13">
        <v>1.3160527130288261E-2</v>
      </c>
      <c r="V15" s="13">
        <v>2.2912273191618648E-2</v>
      </c>
      <c r="W15" s="13">
        <v>2.9850530505343843E-2</v>
      </c>
      <c r="X15" s="13">
        <v>-7.979661355980161E-3</v>
      </c>
      <c r="Y15" s="13">
        <v>-2.4854139799245542E-2</v>
      </c>
      <c r="Z15" s="13">
        <v>-2.6060825332659382E-2</v>
      </c>
      <c r="AA15" s="13">
        <v>-3.155106350749326E-2</v>
      </c>
      <c r="AB15" s="13">
        <v>1.8864239612103205E-3</v>
      </c>
      <c r="AC15" s="13">
        <v>-1.0119220992921804E-2</v>
      </c>
      <c r="AD15" s="13">
        <v>1.5504877493889188E-2</v>
      </c>
      <c r="AE15" s="13">
        <v>-2.2448048828335881E-2</v>
      </c>
      <c r="AF15" s="13">
        <v>8.9410167439681262E-3</v>
      </c>
      <c r="AG15" s="13">
        <v>-8.599783859130088E-3</v>
      </c>
      <c r="AH15" s="14" t="s">
        <v>80</v>
      </c>
      <c r="AI15" s="13">
        <v>8.0907933358033823E-3</v>
      </c>
      <c r="AJ15" s="13">
        <v>-1.4745162822243248E-2</v>
      </c>
      <c r="AK15" s="13">
        <v>-3.1596438058799532E-3</v>
      </c>
      <c r="AL15" s="14" t="s">
        <v>91</v>
      </c>
      <c r="AM15" s="16">
        <v>-4.1248008740382647E-2</v>
      </c>
    </row>
    <row r="16" spans="1:39" ht="24">
      <c r="A16" s="10" t="s">
        <v>51</v>
      </c>
      <c r="B16" s="11" t="s">
        <v>40</v>
      </c>
      <c r="C16" s="12">
        <v>9.6653576552459559E-3</v>
      </c>
      <c r="D16" s="13">
        <v>-2.7696503019318613E-2</v>
      </c>
      <c r="E16" s="13">
        <v>-1.7878329967284962E-2</v>
      </c>
      <c r="F16" s="13">
        <v>-1.6051251187734678E-2</v>
      </c>
      <c r="G16" s="13">
        <v>-3.6484670397488567E-2</v>
      </c>
      <c r="H16" s="13">
        <v>-3.2974780887263966E-2</v>
      </c>
      <c r="I16" s="13">
        <v>-4.5543717423293792E-3</v>
      </c>
      <c r="J16" s="13">
        <v>-1.7514323353029448E-2</v>
      </c>
      <c r="K16" s="13">
        <v>-1.5046696219758755E-2</v>
      </c>
      <c r="L16" s="13">
        <v>-1.287410085109225E-2</v>
      </c>
      <c r="M16" s="13">
        <v>2.2239185387216069E-3</v>
      </c>
      <c r="N16" s="13">
        <v>3.5260343485694685E-2</v>
      </c>
      <c r="O16" s="13">
        <v>-2.5063159848243099E-2</v>
      </c>
      <c r="P16" s="13">
        <v>-2.6381489701127032E-3</v>
      </c>
      <c r="Q16" s="13">
        <v>-2.2049034167931764E-2</v>
      </c>
      <c r="R16" s="13">
        <v>-6.6734825287406568E-3</v>
      </c>
      <c r="S16" s="13">
        <v>-2.1423600449939156E-2</v>
      </c>
      <c r="T16" s="13">
        <v>-1.2837441497437533E-3</v>
      </c>
      <c r="U16" s="14" t="s">
        <v>76</v>
      </c>
      <c r="V16" s="13">
        <v>-6.0563010089518593E-3</v>
      </c>
      <c r="W16" s="13">
        <v>1.5100324466922716E-3</v>
      </c>
      <c r="X16" s="13">
        <v>1.6005598347194674E-4</v>
      </c>
      <c r="Y16" s="13">
        <v>9.0134265407626341E-3</v>
      </c>
      <c r="Z16" s="13">
        <v>1.7285550164321054E-2</v>
      </c>
      <c r="AA16" s="13">
        <v>-8.6093904051103946E-3</v>
      </c>
      <c r="AB16" s="13">
        <v>3.9601819189826592E-3</v>
      </c>
      <c r="AC16" s="13">
        <v>3.5254664907758644E-2</v>
      </c>
      <c r="AD16" s="14" t="s">
        <v>92</v>
      </c>
      <c r="AE16" s="13">
        <v>4.2048607209301094E-3</v>
      </c>
      <c r="AF16" s="14" t="s">
        <v>92</v>
      </c>
      <c r="AG16" s="13">
        <v>3.6221823527886436E-2</v>
      </c>
      <c r="AH16" s="13">
        <v>1.3107675804918407E-2</v>
      </c>
      <c r="AI16" s="13">
        <v>1.0911619601716958E-2</v>
      </c>
      <c r="AJ16" s="14" t="s">
        <v>93</v>
      </c>
      <c r="AK16" s="13">
        <v>2.6694539561367508E-2</v>
      </c>
      <c r="AL16" s="13">
        <v>1.8448083564823931E-2</v>
      </c>
      <c r="AM16" s="16">
        <v>2.7697117601374735E-2</v>
      </c>
    </row>
    <row r="17" spans="1:39" ht="24">
      <c r="A17" s="10" t="s">
        <v>52</v>
      </c>
      <c r="B17" s="11" t="s">
        <v>40</v>
      </c>
      <c r="C17" s="17" t="s">
        <v>94</v>
      </c>
      <c r="D17" s="13">
        <v>-3.4696316810954947E-2</v>
      </c>
      <c r="E17" s="13">
        <v>-9.2449088259041832E-3</v>
      </c>
      <c r="F17" s="13">
        <v>-1.842138870326876E-2</v>
      </c>
      <c r="G17" s="13">
        <v>-3.0126571980064749E-2</v>
      </c>
      <c r="H17" s="13">
        <v>-9.9251950007989784E-3</v>
      </c>
      <c r="I17" s="13">
        <v>2.0537966852330882E-3</v>
      </c>
      <c r="J17" s="14" t="s">
        <v>84</v>
      </c>
      <c r="K17" s="13">
        <v>-2.2771881431384304E-2</v>
      </c>
      <c r="L17" s="13">
        <v>-1.416333822157461E-2</v>
      </c>
      <c r="M17" s="13">
        <v>-6.7432730628086787E-5</v>
      </c>
      <c r="N17" s="13">
        <v>1.0571575057816762E-2</v>
      </c>
      <c r="O17" s="13">
        <v>-2.0627609706486003E-2</v>
      </c>
      <c r="P17" s="13">
        <v>-4.3461517682203583E-3</v>
      </c>
      <c r="Q17" s="13">
        <v>3.4897184653478817E-2</v>
      </c>
      <c r="R17" s="13">
        <v>7.2106272274550219E-4</v>
      </c>
      <c r="S17" s="13">
        <v>-1.1650810431216638E-2</v>
      </c>
      <c r="T17" s="13">
        <v>-1.4736944420796297E-2</v>
      </c>
      <c r="U17" s="13">
        <v>1.5112006931124588E-3</v>
      </c>
      <c r="V17" s="13">
        <v>3.4580609810432615E-2</v>
      </c>
      <c r="W17" s="14" t="s">
        <v>80</v>
      </c>
      <c r="X17" s="13">
        <v>-5.0476185148320566E-3</v>
      </c>
      <c r="Y17" s="13">
        <v>2.0079618101893331E-3</v>
      </c>
      <c r="Z17" s="13">
        <v>-1.2330370924792996E-2</v>
      </c>
      <c r="AA17" s="13">
        <v>8.4438467536618062E-4</v>
      </c>
      <c r="AB17" s="13">
        <v>-7.6031268388318234E-3</v>
      </c>
      <c r="AC17" s="13">
        <v>2.6633868556315811E-2</v>
      </c>
      <c r="AD17" s="13">
        <v>3.8913937097613621E-2</v>
      </c>
      <c r="AE17" s="13">
        <v>5.2231479124156734E-3</v>
      </c>
      <c r="AF17" s="13">
        <v>3.0399159248203359E-2</v>
      </c>
      <c r="AG17" s="13">
        <v>3.1363455137390223E-2</v>
      </c>
      <c r="AH17" s="13">
        <v>2.9832653713999176E-2</v>
      </c>
      <c r="AI17" s="13">
        <v>1.4726945428590496E-2</v>
      </c>
      <c r="AJ17" s="13">
        <v>2.3710927956588471E-2</v>
      </c>
      <c r="AK17" s="13">
        <v>3.4989169135722663E-2</v>
      </c>
      <c r="AL17" s="13">
        <v>1.9254111574254343E-2</v>
      </c>
      <c r="AM17" s="16">
        <v>-1.2351581583720251E-2</v>
      </c>
    </row>
    <row r="18" spans="1:39" ht="24">
      <c r="A18" s="10" t="s">
        <v>53</v>
      </c>
      <c r="B18" s="11" t="s">
        <v>40</v>
      </c>
      <c r="C18" s="12">
        <v>-3.5765379079415877E-2</v>
      </c>
      <c r="D18" s="13">
        <v>7.8432400120609126E-3</v>
      </c>
      <c r="E18" s="14" t="s">
        <v>92</v>
      </c>
      <c r="F18" s="13">
        <v>-9.9242589042682194E-3</v>
      </c>
      <c r="G18" s="13">
        <v>2.0415135805127056E-2</v>
      </c>
      <c r="H18" s="13">
        <v>1.3658055628956479E-2</v>
      </c>
      <c r="I18" s="13">
        <v>2.8974077543443662E-2</v>
      </c>
      <c r="J18" s="13">
        <v>7.9107059849995078E-3</v>
      </c>
      <c r="K18" s="13">
        <v>1.4931942726332236E-2</v>
      </c>
      <c r="L18" s="13">
        <v>-1.5089266598985778E-2</v>
      </c>
      <c r="M18" s="13">
        <v>1.303126637053789E-2</v>
      </c>
      <c r="N18" s="13">
        <v>4.7056021564286822E-3</v>
      </c>
      <c r="O18" s="13">
        <v>1.0117566452154583E-2</v>
      </c>
      <c r="P18" s="13">
        <v>6.3997794076340094E-3</v>
      </c>
      <c r="Q18" s="13">
        <v>3.78807775972878E-2</v>
      </c>
      <c r="R18" s="13">
        <v>-3.6629936876968255E-3</v>
      </c>
      <c r="S18" s="13">
        <v>1.7776661753454506E-2</v>
      </c>
      <c r="T18" s="13">
        <v>3.1747904461689486E-2</v>
      </c>
      <c r="U18" s="13">
        <v>1.096941855171768E-2</v>
      </c>
      <c r="V18" s="13">
        <v>3.1839220615465846E-2</v>
      </c>
      <c r="W18" s="13">
        <v>1.474459868002739E-2</v>
      </c>
      <c r="X18" s="13">
        <v>-2.2433001236676253E-3</v>
      </c>
      <c r="Y18" s="13">
        <v>1.3927995802800202E-2</v>
      </c>
      <c r="Z18" s="13">
        <v>-1.6636839214416884E-2</v>
      </c>
      <c r="AA18" s="13">
        <v>-2.9517051589571491E-2</v>
      </c>
      <c r="AB18" s="13">
        <v>-9.9139820446852538E-3</v>
      </c>
      <c r="AC18" s="13">
        <v>-1.8561301464236488E-2</v>
      </c>
      <c r="AD18" s="13">
        <v>1.2650402427346916E-2</v>
      </c>
      <c r="AE18" s="13">
        <v>5.1949691531137593E-3</v>
      </c>
      <c r="AF18" s="13">
        <v>-2.9504887446263388E-2</v>
      </c>
      <c r="AG18" s="13">
        <v>-3.5935012237194842E-2</v>
      </c>
      <c r="AH18" s="13">
        <v>8.092867193169484E-3</v>
      </c>
      <c r="AI18" s="14" t="s">
        <v>80</v>
      </c>
      <c r="AJ18" s="13">
        <v>-2.7671067961952369E-2</v>
      </c>
      <c r="AK18" s="13">
        <v>1.8181667744804467E-2</v>
      </c>
      <c r="AL18" s="13">
        <v>-3.7086380290396327E-2</v>
      </c>
      <c r="AM18" s="16">
        <v>-3.0067376881603658E-2</v>
      </c>
    </row>
    <row r="19" spans="1:39" ht="24">
      <c r="A19" s="10" t="s">
        <v>54</v>
      </c>
      <c r="B19" s="11" t="s">
        <v>40</v>
      </c>
      <c r="C19" s="12">
        <v>-4.0835261115167033E-2</v>
      </c>
      <c r="D19" s="13">
        <v>-3.0313906855672635E-2</v>
      </c>
      <c r="E19" s="13">
        <v>1.0783636804192132E-2</v>
      </c>
      <c r="F19" s="13">
        <v>-1.6588152557790586E-2</v>
      </c>
      <c r="G19" s="13">
        <v>-6.0225869461715533E-3</v>
      </c>
      <c r="H19" s="13">
        <v>-3.4212833217112285E-2</v>
      </c>
      <c r="I19" s="13">
        <v>-1.1305933736319027E-2</v>
      </c>
      <c r="J19" s="14" t="s">
        <v>95</v>
      </c>
      <c r="K19" s="14" t="s">
        <v>91</v>
      </c>
      <c r="L19" s="13">
        <v>-2.938363429402753E-2</v>
      </c>
      <c r="M19" s="13">
        <v>8.4602757512656085E-3</v>
      </c>
      <c r="N19" s="13">
        <v>2.7917534150463056E-2</v>
      </c>
      <c r="O19" s="13">
        <v>9.3739805551958533E-3</v>
      </c>
      <c r="P19" s="13">
        <v>-5.7972569897332083E-3</v>
      </c>
      <c r="Q19" s="13">
        <v>1.7665237586840566E-3</v>
      </c>
      <c r="R19" s="13">
        <v>-2.057222216101505E-2</v>
      </c>
      <c r="S19" s="13">
        <v>1.5517400256426658E-2</v>
      </c>
      <c r="T19" s="14" t="s">
        <v>96</v>
      </c>
      <c r="U19" s="13">
        <v>-1.28664996340597E-3</v>
      </c>
      <c r="V19" s="13">
        <v>1.1653974700150744E-2</v>
      </c>
      <c r="W19" s="13">
        <v>-1.4723577382583232E-2</v>
      </c>
      <c r="X19" s="13">
        <v>1.564585864272211E-2</v>
      </c>
      <c r="Y19" s="13">
        <v>1.3558847078896319E-2</v>
      </c>
      <c r="Z19" s="13">
        <v>-1.3911086825209241E-2</v>
      </c>
      <c r="AA19" s="13">
        <v>1.1333533467376969E-2</v>
      </c>
      <c r="AB19" s="13">
        <v>2.9719717255691686E-2</v>
      </c>
      <c r="AC19" s="13">
        <v>1.1220169278280488E-3</v>
      </c>
      <c r="AD19" s="13">
        <v>3.2791346169860035E-2</v>
      </c>
      <c r="AE19" s="13">
        <v>7.5611692051311902E-3</v>
      </c>
      <c r="AF19" s="13">
        <v>1.6756564937858563E-2</v>
      </c>
      <c r="AG19" s="13">
        <v>2.1757689094503475E-2</v>
      </c>
      <c r="AH19" s="13">
        <v>6.0008023373307601E-3</v>
      </c>
      <c r="AI19" s="13">
        <v>3.1681664485434913E-2</v>
      </c>
      <c r="AJ19" s="13">
        <v>1.4968860652380324E-2</v>
      </c>
      <c r="AK19" s="14" t="s">
        <v>77</v>
      </c>
      <c r="AL19" s="13">
        <v>1.067988807491756E-2</v>
      </c>
      <c r="AM19" s="16">
        <v>-1.7850901597994833E-2</v>
      </c>
    </row>
    <row r="20" spans="1:39" ht="24">
      <c r="A20" s="10" t="s">
        <v>55</v>
      </c>
      <c r="B20" s="11" t="s">
        <v>40</v>
      </c>
      <c r="C20" s="12">
        <v>-2.4884815913610945E-2</v>
      </c>
      <c r="D20" s="13">
        <v>-7.1162901133185255E-3</v>
      </c>
      <c r="E20" s="13">
        <v>1.2103129376365493E-2</v>
      </c>
      <c r="F20" s="13">
        <v>1.4417945135503091E-2</v>
      </c>
      <c r="G20" s="13">
        <v>-2.905453088009061E-2</v>
      </c>
      <c r="H20" s="13">
        <v>-1.2158921439497632E-2</v>
      </c>
      <c r="I20" s="13">
        <v>5.2936919716936306E-3</v>
      </c>
      <c r="J20" s="13">
        <v>1.8392797680172587E-2</v>
      </c>
      <c r="K20" s="13">
        <v>1.4092184747711952E-2</v>
      </c>
      <c r="L20" s="13">
        <v>-1.7213969017563824E-4</v>
      </c>
      <c r="M20" s="13">
        <v>9.9661838041025849E-3</v>
      </c>
      <c r="N20" s="13">
        <v>2.6589798892740001E-2</v>
      </c>
      <c r="O20" s="13">
        <v>-4.2805933119436984E-3</v>
      </c>
      <c r="P20" s="13">
        <v>-1.1269451646044256E-3</v>
      </c>
      <c r="Q20" s="14" t="s">
        <v>97</v>
      </c>
      <c r="R20" s="13">
        <v>8.5067459190893042E-3</v>
      </c>
      <c r="S20" s="13">
        <v>9.373588088995544E-3</v>
      </c>
      <c r="T20" s="13">
        <v>3.2446611235085888E-2</v>
      </c>
      <c r="U20" s="14" t="s">
        <v>92</v>
      </c>
      <c r="V20" s="13">
        <v>3.719315573394355E-2</v>
      </c>
      <c r="W20" s="13">
        <v>3.847810317430915E-2</v>
      </c>
      <c r="X20" s="13">
        <v>-3.9214396030355543E-2</v>
      </c>
      <c r="Y20" s="13">
        <v>-3.3769559087134082E-2</v>
      </c>
      <c r="Z20" s="13">
        <v>-6.1755351051604353E-3</v>
      </c>
      <c r="AA20" s="14" t="s">
        <v>98</v>
      </c>
      <c r="AB20" s="13">
        <v>-1.6910283618892453E-2</v>
      </c>
      <c r="AC20" s="13">
        <v>1.3300412355353831E-2</v>
      </c>
      <c r="AD20" s="14" t="s">
        <v>99</v>
      </c>
      <c r="AE20" s="13">
        <v>-2.9833135500372753E-3</v>
      </c>
      <c r="AF20" s="13">
        <v>-2.9395320852359966E-3</v>
      </c>
      <c r="AG20" s="13">
        <v>-1.6388750711012062E-2</v>
      </c>
      <c r="AH20" s="13">
        <v>1.5330372122525027E-2</v>
      </c>
      <c r="AI20" s="13">
        <v>1.250220466570192E-2</v>
      </c>
      <c r="AJ20" s="14" t="s">
        <v>100</v>
      </c>
      <c r="AK20" s="13">
        <v>-2.0134756034538436E-3</v>
      </c>
      <c r="AL20" s="14" t="s">
        <v>84</v>
      </c>
      <c r="AM20" s="16">
        <v>-3.1514104849130899E-2</v>
      </c>
    </row>
    <row r="21" spans="1:39" ht="24">
      <c r="A21" s="10" t="s">
        <v>56</v>
      </c>
      <c r="B21" s="11" t="s">
        <v>40</v>
      </c>
      <c r="C21" s="17" t="s">
        <v>101</v>
      </c>
      <c r="D21" s="13">
        <v>-2.3584392976356214E-2</v>
      </c>
      <c r="E21" s="14" t="s">
        <v>102</v>
      </c>
      <c r="F21" s="14" t="s">
        <v>76</v>
      </c>
      <c r="G21" s="13">
        <v>-1.9149950937808885E-2</v>
      </c>
      <c r="H21" s="13">
        <v>-6.4071741373444751E-3</v>
      </c>
      <c r="I21" s="13">
        <v>-5.3673261112601742E-3</v>
      </c>
      <c r="J21" s="13">
        <v>-7.4504642445191969E-3</v>
      </c>
      <c r="K21" s="13">
        <v>-2.9501484308691148E-3</v>
      </c>
      <c r="L21" s="13">
        <v>-2.7298887597668907E-3</v>
      </c>
      <c r="M21" s="13">
        <v>-1.2825184095092472E-2</v>
      </c>
      <c r="N21" s="13">
        <v>-3.4324299167406515E-2</v>
      </c>
      <c r="O21" s="13">
        <v>-1.9328607878914803E-2</v>
      </c>
      <c r="P21" s="13">
        <v>8.0170693782314791E-3</v>
      </c>
      <c r="Q21" s="13">
        <v>-2.7247440786162376E-2</v>
      </c>
      <c r="R21" s="13">
        <v>4.1784588730368203E-3</v>
      </c>
      <c r="S21" s="13">
        <v>-4.1155583152613579E-3</v>
      </c>
      <c r="T21" s="13">
        <v>-1.6514423538972044E-2</v>
      </c>
      <c r="U21" s="13">
        <v>-1.6020576516467291E-2</v>
      </c>
      <c r="V21" s="13">
        <v>-9.5650491766196711E-3</v>
      </c>
      <c r="W21" s="13">
        <v>-1.8315610236097624E-2</v>
      </c>
      <c r="X21" s="13">
        <v>-2.9506037036832172E-3</v>
      </c>
      <c r="Y21" s="13">
        <v>1.5728285911661196E-2</v>
      </c>
      <c r="Z21" s="13">
        <v>1.7917867032748846E-2</v>
      </c>
      <c r="AA21" s="13">
        <v>1.2470631727975424E-2</v>
      </c>
      <c r="AB21" s="13">
        <v>8.6310181809224149E-3</v>
      </c>
      <c r="AC21" s="14" t="s">
        <v>103</v>
      </c>
      <c r="AD21" s="13">
        <v>1.4509738714826467E-2</v>
      </c>
      <c r="AE21" s="13">
        <v>2.8514142367613141E-2</v>
      </c>
      <c r="AF21" s="13">
        <v>9.2845678453884872E-3</v>
      </c>
      <c r="AG21" s="14" t="s">
        <v>77</v>
      </c>
      <c r="AH21" s="13">
        <v>-1.7391555630033072E-3</v>
      </c>
      <c r="AI21" s="13">
        <v>-9.869043520283758E-3</v>
      </c>
      <c r="AJ21" s="13">
        <v>2.5537763314327552E-2</v>
      </c>
      <c r="AK21" s="13">
        <v>-8.6120529460865256E-5</v>
      </c>
      <c r="AL21" s="14" t="s">
        <v>93</v>
      </c>
      <c r="AM21" s="16">
        <v>3.5806927793385186E-2</v>
      </c>
    </row>
    <row r="22" spans="1:39" ht="24">
      <c r="A22" s="10" t="s">
        <v>57</v>
      </c>
      <c r="B22" s="11" t="s">
        <v>40</v>
      </c>
      <c r="C22" s="12">
        <v>3.3181240465505572E-2</v>
      </c>
      <c r="D22" s="13">
        <v>-9.5168127783470946E-3</v>
      </c>
      <c r="E22" s="13">
        <v>-1.9784438678279153E-3</v>
      </c>
      <c r="F22" s="13">
        <v>-6.3908786103758662E-3</v>
      </c>
      <c r="G22" s="13">
        <v>-2.6039090053113147E-2</v>
      </c>
      <c r="H22" s="14" t="s">
        <v>104</v>
      </c>
      <c r="I22" s="13">
        <v>-5.5747934149037854E-5</v>
      </c>
      <c r="J22" s="13">
        <v>-8.2191020696605003E-3</v>
      </c>
      <c r="K22" s="13">
        <v>-5.5419088007373062E-3</v>
      </c>
      <c r="L22" s="13">
        <v>-1.9100414493970694E-2</v>
      </c>
      <c r="M22" s="13">
        <v>-2.1306038710325995E-2</v>
      </c>
      <c r="N22" s="13">
        <v>-2.4547041860993525E-2</v>
      </c>
      <c r="O22" s="13">
        <v>-1.7264909326971386E-2</v>
      </c>
      <c r="P22" s="13">
        <v>-2.3199385823959112E-2</v>
      </c>
      <c r="Q22" s="13">
        <v>-1.7419787970545393E-2</v>
      </c>
      <c r="R22" s="13">
        <v>-2.5547395274190143E-2</v>
      </c>
      <c r="S22" s="13">
        <v>-3.1752733036714435E-2</v>
      </c>
      <c r="T22" s="13">
        <v>-3.3917047311444598E-2</v>
      </c>
      <c r="U22" s="13">
        <v>-3.2792204416659282E-2</v>
      </c>
      <c r="V22" s="13">
        <v>-5.8677743928617675E-3</v>
      </c>
      <c r="W22" s="13">
        <v>-9.8333195681539389E-3</v>
      </c>
      <c r="X22" s="14" t="s">
        <v>105</v>
      </c>
      <c r="Y22" s="13">
        <v>5.8869376695482823E-3</v>
      </c>
      <c r="Z22" s="13">
        <v>2.6204560267304965E-2</v>
      </c>
      <c r="AA22" s="13">
        <v>7.5745159321681348E-3</v>
      </c>
      <c r="AB22" s="13">
        <v>1.9376491054581699E-2</v>
      </c>
      <c r="AC22" s="14" t="s">
        <v>101</v>
      </c>
      <c r="AD22" s="13">
        <v>-1.2196331983865608E-2</v>
      </c>
      <c r="AE22" s="13">
        <v>6.348336950913339E-4</v>
      </c>
      <c r="AF22" s="13">
        <v>1.1224530228323426E-2</v>
      </c>
      <c r="AG22" s="13">
        <v>1.4807274670722931E-2</v>
      </c>
      <c r="AH22" s="13">
        <v>1.1769748839823119E-2</v>
      </c>
      <c r="AI22" s="13">
        <v>1.350908833996735E-2</v>
      </c>
      <c r="AJ22" s="13">
        <v>1.43076310223299E-2</v>
      </c>
      <c r="AK22" s="13">
        <v>-8.0078622589978849E-3</v>
      </c>
      <c r="AL22" s="14" t="s">
        <v>88</v>
      </c>
      <c r="AM22" s="15" t="s">
        <v>97</v>
      </c>
    </row>
    <row r="23" spans="1:39" ht="24">
      <c r="A23" s="10" t="s">
        <v>58</v>
      </c>
      <c r="B23" s="11" t="s">
        <v>40</v>
      </c>
      <c r="C23" s="17" t="s">
        <v>81</v>
      </c>
      <c r="D23" s="13">
        <v>7.6721330298925939E-3</v>
      </c>
      <c r="E23" s="14" t="s">
        <v>80</v>
      </c>
      <c r="F23" s="14" t="s">
        <v>102</v>
      </c>
      <c r="G23" s="13">
        <v>-4.4746353546704122E-3</v>
      </c>
      <c r="H23" s="13">
        <v>-2.0140727250832825E-3</v>
      </c>
      <c r="I23" s="13">
        <v>-1.5538063364455157E-2</v>
      </c>
      <c r="J23" s="13">
        <v>5.3913449063017734E-3</v>
      </c>
      <c r="K23" s="13">
        <v>-1.7325417182987286E-3</v>
      </c>
      <c r="L23" s="13">
        <v>-4.8025927526649959E-3</v>
      </c>
      <c r="M23" s="13">
        <v>-9.2755769155133394E-3</v>
      </c>
      <c r="N23" s="13">
        <v>-2.3673256439166231E-2</v>
      </c>
      <c r="O23" s="13">
        <v>-1.5715031766339881E-2</v>
      </c>
      <c r="P23" s="13">
        <v>-1.8004400296164305E-2</v>
      </c>
      <c r="Q23" s="13">
        <v>-1.1803991632699861E-2</v>
      </c>
      <c r="R23" s="13">
        <v>-1.9153233001737265E-2</v>
      </c>
      <c r="S23" s="13">
        <v>-3.3800620983589179E-2</v>
      </c>
      <c r="T23" s="13">
        <v>1.07892675981136E-2</v>
      </c>
      <c r="U23" s="13">
        <v>-1.793533113996116E-2</v>
      </c>
      <c r="V23" s="13">
        <v>-3.0775467115496641E-2</v>
      </c>
      <c r="W23" s="13">
        <v>-9.2355876312366688E-3</v>
      </c>
      <c r="X23" s="13">
        <v>4.0085882144289445E-2</v>
      </c>
      <c r="Y23" s="13">
        <v>1.2295943128628563E-2</v>
      </c>
      <c r="Z23" s="13">
        <v>2.7847886304393783E-2</v>
      </c>
      <c r="AA23" s="13">
        <v>9.9374337217734438E-3</v>
      </c>
      <c r="AB23" s="13">
        <v>1.1840896869479207E-2</v>
      </c>
      <c r="AC23" s="14" t="s">
        <v>106</v>
      </c>
      <c r="AD23" s="13">
        <v>1.2242795938621818E-2</v>
      </c>
      <c r="AE23" s="13">
        <v>1.5974031237140293E-2</v>
      </c>
      <c r="AF23" s="14" t="s">
        <v>106</v>
      </c>
      <c r="AG23" s="13">
        <v>6.0996415010013873E-3</v>
      </c>
      <c r="AH23" s="13">
        <v>2.3539576560516477E-2</v>
      </c>
      <c r="AI23" s="14" t="s">
        <v>97</v>
      </c>
      <c r="AJ23" s="13">
        <v>4.3259206623129558E-3</v>
      </c>
      <c r="AK23" s="13">
        <v>1.5740669974122457E-3</v>
      </c>
      <c r="AL23" s="13">
        <v>2.0013161800611808E-2</v>
      </c>
      <c r="AM23" s="16">
        <v>2.1766735159003518E-2</v>
      </c>
    </row>
    <row r="24" spans="1:39" ht="24">
      <c r="A24" s="10" t="s">
        <v>59</v>
      </c>
      <c r="B24" s="11" t="s">
        <v>40</v>
      </c>
      <c r="C24" s="17" t="s">
        <v>107</v>
      </c>
      <c r="D24" s="13">
        <v>7.6291832946518466E-3</v>
      </c>
      <c r="E24" s="13">
        <v>1.5647369466956422E-3</v>
      </c>
      <c r="F24" s="13">
        <v>-8.4788117448289933E-5</v>
      </c>
      <c r="G24" s="13">
        <v>-1.471188472940717E-2</v>
      </c>
      <c r="H24" s="13">
        <v>-8.0515584982820774E-3</v>
      </c>
      <c r="I24" s="13">
        <v>2.0813110305851232E-2</v>
      </c>
      <c r="J24" s="13">
        <v>-1.7410661101528953E-2</v>
      </c>
      <c r="K24" s="13">
        <v>-7.4728466527762671E-3</v>
      </c>
      <c r="L24" s="13">
        <v>-1.7083324377589737E-3</v>
      </c>
      <c r="M24" s="13">
        <v>1.7886524971442535E-2</v>
      </c>
      <c r="N24" s="14" t="s">
        <v>108</v>
      </c>
      <c r="O24" s="13">
        <v>3.6944896166690609E-3</v>
      </c>
      <c r="P24" s="13">
        <v>4.9214262116787531E-3</v>
      </c>
      <c r="Q24" s="13">
        <v>2.358870413084075E-2</v>
      </c>
      <c r="R24" s="13">
        <v>1.2315425523774468E-2</v>
      </c>
      <c r="S24" s="13">
        <v>2.0158043676480643E-2</v>
      </c>
      <c r="T24" s="14" t="s">
        <v>77</v>
      </c>
      <c r="U24" s="13">
        <v>2.6712406748666609E-2</v>
      </c>
      <c r="V24" s="13">
        <v>2.4167374088359499E-2</v>
      </c>
      <c r="W24" s="13">
        <v>3.4876953611733007E-2</v>
      </c>
      <c r="X24" s="13">
        <v>-1.7114966783530892E-2</v>
      </c>
      <c r="Y24" s="13">
        <v>-3.9069517655053133E-3</v>
      </c>
      <c r="Z24" s="13">
        <v>-3.8643581551323442E-2</v>
      </c>
      <c r="AA24" s="13">
        <v>-1.059541381972815E-2</v>
      </c>
      <c r="AB24" s="13">
        <v>2.2991214963787546E-2</v>
      </c>
      <c r="AC24" s="13">
        <v>-2.6359071078300413E-2</v>
      </c>
      <c r="AD24" s="13">
        <v>-2.0326450812710307E-3</v>
      </c>
      <c r="AE24" s="13">
        <v>9.4470155515848336E-4</v>
      </c>
      <c r="AF24" s="13">
        <v>-3.2652650310619718E-3</v>
      </c>
      <c r="AG24" s="13">
        <v>-1.9388315973797535E-2</v>
      </c>
      <c r="AH24" s="13">
        <v>-3.1471993712641651E-3</v>
      </c>
      <c r="AI24" s="13">
        <v>1.8106817711312961E-2</v>
      </c>
      <c r="AJ24" s="13">
        <v>1.8579577705041646E-2</v>
      </c>
      <c r="AK24" s="14" t="s">
        <v>96</v>
      </c>
      <c r="AL24" s="14" t="s">
        <v>102</v>
      </c>
      <c r="AM24" s="16">
        <v>-3.6732786215987627E-2</v>
      </c>
    </row>
    <row r="25" spans="1:39" ht="24">
      <c r="A25" s="10" t="s">
        <v>60</v>
      </c>
      <c r="B25" s="11" t="s">
        <v>40</v>
      </c>
      <c r="C25" s="12">
        <v>6.9441070312519799E-3</v>
      </c>
      <c r="D25" s="13">
        <v>2.4974418248138029E-2</v>
      </c>
      <c r="E25" s="13">
        <v>6.1054751476091271E-3</v>
      </c>
      <c r="F25" s="14" t="s">
        <v>101</v>
      </c>
      <c r="G25" s="13">
        <v>2.9014300274400703E-2</v>
      </c>
      <c r="H25" s="13">
        <v>1.495436181829264E-2</v>
      </c>
      <c r="I25" s="13">
        <v>3.494988637169779E-2</v>
      </c>
      <c r="J25" s="13">
        <v>3.0404454010550763E-2</v>
      </c>
      <c r="K25" s="13">
        <v>1.7560001873558433E-2</v>
      </c>
      <c r="L25" s="13">
        <v>2.3843847014308861E-2</v>
      </c>
      <c r="M25" s="13">
        <v>1.9352797986465664E-2</v>
      </c>
      <c r="N25" s="13">
        <v>1.5912252953126385E-2</v>
      </c>
      <c r="O25" s="13">
        <v>6.7564360172847259E-3</v>
      </c>
      <c r="P25" s="13">
        <v>2.6748966472273372E-2</v>
      </c>
      <c r="Q25" s="13">
        <v>3.8192729419651863E-3</v>
      </c>
      <c r="R25" s="13">
        <v>2.7471120996163879E-2</v>
      </c>
      <c r="S25" s="13">
        <v>2.5837500838712626E-2</v>
      </c>
      <c r="T25" s="13">
        <v>2.1785835521933299E-2</v>
      </c>
      <c r="U25" s="13">
        <v>3.6367631555809826E-2</v>
      </c>
      <c r="V25" s="13">
        <v>1.6740687465190866E-2</v>
      </c>
      <c r="W25" s="13">
        <v>3.1372757713555681E-2</v>
      </c>
      <c r="X25" s="13">
        <v>-6.0587537272140191E-3</v>
      </c>
      <c r="Y25" s="13">
        <v>-1.5062179009255357E-2</v>
      </c>
      <c r="Z25" s="13">
        <v>-2.2956878234863594E-2</v>
      </c>
      <c r="AA25" s="13">
        <v>-8.9544321571234011E-3</v>
      </c>
      <c r="AB25" s="13">
        <v>-1.7063985529054925E-2</v>
      </c>
      <c r="AC25" s="13">
        <v>-1.0016079903452435E-2</v>
      </c>
      <c r="AD25" s="13">
        <v>-1.6587282951197952E-2</v>
      </c>
      <c r="AE25" s="13">
        <v>-1.4318650371870471E-3</v>
      </c>
      <c r="AF25" s="13">
        <v>7.3258628940641671E-3</v>
      </c>
      <c r="AG25" s="14" t="s">
        <v>80</v>
      </c>
      <c r="AH25" s="13">
        <v>-8.6004846468515517E-3</v>
      </c>
      <c r="AI25" s="13">
        <v>-3.5900861172585549E-2</v>
      </c>
      <c r="AJ25" s="13">
        <v>-7.3002241242303234E-4</v>
      </c>
      <c r="AK25" s="13">
        <v>-1.9461195087145465E-2</v>
      </c>
      <c r="AL25" s="13">
        <v>-1.6247365426082211E-2</v>
      </c>
      <c r="AM25" s="16">
        <v>-7.4721893355421815E-3</v>
      </c>
    </row>
    <row r="26" spans="1:39" ht="24">
      <c r="A26" s="10" t="s">
        <v>61</v>
      </c>
      <c r="B26" s="11" t="s">
        <v>40</v>
      </c>
      <c r="C26" s="12">
        <v>8.70646425065995E-3</v>
      </c>
      <c r="D26" s="13">
        <v>-3.2374159725024616E-2</v>
      </c>
      <c r="E26" s="13">
        <v>-2.350157977555058E-2</v>
      </c>
      <c r="F26" s="13">
        <v>-3.4230600009392445E-2</v>
      </c>
      <c r="G26" s="13">
        <v>-2.3822579564427095E-2</v>
      </c>
      <c r="H26" s="13">
        <v>-2.4580216027127375E-2</v>
      </c>
      <c r="I26" s="13">
        <v>-1.2826656028474184E-2</v>
      </c>
      <c r="J26" s="14" t="s">
        <v>109</v>
      </c>
      <c r="K26" s="13">
        <v>-5.2287808441643241E-3</v>
      </c>
      <c r="L26" s="13">
        <v>-1.8343941828851552E-2</v>
      </c>
      <c r="M26" s="13">
        <v>-5.9328840311330903E-3</v>
      </c>
      <c r="N26" s="14" t="s">
        <v>104</v>
      </c>
      <c r="O26" s="13">
        <v>-2.0937166146367259E-3</v>
      </c>
      <c r="P26" s="13">
        <v>-1.6162374771800377E-2</v>
      </c>
      <c r="Q26" s="13">
        <v>1.0189035877317199E-2</v>
      </c>
      <c r="R26" s="13">
        <v>-7.4503693566369891E-3</v>
      </c>
      <c r="S26" s="13">
        <v>-9.3782084441695508E-3</v>
      </c>
      <c r="T26" s="13">
        <v>2.7723696253379369E-2</v>
      </c>
      <c r="U26" s="13">
        <v>3.5114912258997981E-2</v>
      </c>
      <c r="V26" s="13">
        <v>2.741381272913871E-3</v>
      </c>
      <c r="W26" s="13">
        <v>1.0494805507373105E-2</v>
      </c>
      <c r="X26" s="13">
        <v>8.2794430684129394E-3</v>
      </c>
      <c r="Y26" s="13">
        <v>6.62280141661023E-3</v>
      </c>
      <c r="Z26" s="13">
        <v>-3.3469318382736398E-3</v>
      </c>
      <c r="AA26" s="13">
        <v>-2.5408784022966247E-2</v>
      </c>
      <c r="AB26" s="13">
        <v>4.0411890362265487E-2</v>
      </c>
      <c r="AC26" s="13">
        <v>1.2132248829634521E-2</v>
      </c>
      <c r="AD26" s="13">
        <v>2.6665064432140513E-2</v>
      </c>
      <c r="AE26" s="13">
        <v>2.8411584775128517E-2</v>
      </c>
      <c r="AF26" s="13">
        <v>1.928931760718075E-2</v>
      </c>
      <c r="AG26" s="13">
        <v>1.5774312255144193E-2</v>
      </c>
      <c r="AH26" s="13">
        <v>1.340589993495442E-2</v>
      </c>
      <c r="AI26" s="13">
        <v>4.6639036975406759E-3</v>
      </c>
      <c r="AJ26" s="14" t="s">
        <v>79</v>
      </c>
      <c r="AK26" s="14" t="s">
        <v>110</v>
      </c>
      <c r="AL26" s="13">
        <v>-7.1216811809788061E-3</v>
      </c>
      <c r="AM26" s="16">
        <v>3.8303262220381468E-3</v>
      </c>
    </row>
    <row r="27" spans="1:39" ht="24">
      <c r="A27" s="10" t="s">
        <v>62</v>
      </c>
      <c r="B27" s="11" t="s">
        <v>40</v>
      </c>
      <c r="C27" s="12">
        <v>3.2290828844605268E-2</v>
      </c>
      <c r="D27" s="14" t="s">
        <v>88</v>
      </c>
      <c r="E27" s="13">
        <v>2.7649529039397304E-2</v>
      </c>
      <c r="F27" s="13">
        <v>1.7875041174461679E-2</v>
      </c>
      <c r="G27" s="13">
        <v>3.9265226338395839E-2</v>
      </c>
      <c r="H27" s="13">
        <v>2.6237382319399209E-2</v>
      </c>
      <c r="I27" s="13">
        <v>7.4282914132144696E-3</v>
      </c>
      <c r="J27" s="14" t="s">
        <v>103</v>
      </c>
      <c r="K27" s="13">
        <v>3.7737776959114906E-2</v>
      </c>
      <c r="L27" s="13">
        <v>3.6456234927384049E-2</v>
      </c>
      <c r="M27" s="13">
        <v>8.8703752717816473E-3</v>
      </c>
      <c r="N27" s="13">
        <v>-3.3469208958781509E-3</v>
      </c>
      <c r="O27" s="13">
        <v>2.6537002416883799E-2</v>
      </c>
      <c r="P27" s="13">
        <v>3.2099495540106542E-2</v>
      </c>
      <c r="Q27" s="13">
        <v>2.1039087996440782E-2</v>
      </c>
      <c r="R27" s="13">
        <v>2.1071107618943336E-2</v>
      </c>
      <c r="S27" s="13">
        <v>2.9985247901502716E-2</v>
      </c>
      <c r="T27" s="13">
        <v>-1.3814165769254327E-2</v>
      </c>
      <c r="U27" s="13">
        <v>1.7211977359523348E-2</v>
      </c>
      <c r="V27" s="13">
        <v>-1.5942273864466324E-3</v>
      </c>
      <c r="W27" s="13">
        <v>-1.2242337538268606E-2</v>
      </c>
      <c r="X27" s="13">
        <v>2.8939672754401072E-3</v>
      </c>
      <c r="Y27" s="13">
        <v>-2.0282095430009452E-2</v>
      </c>
      <c r="Z27" s="14" t="s">
        <v>104</v>
      </c>
      <c r="AA27" s="13">
        <v>4.7019585569443526E-3</v>
      </c>
      <c r="AB27" s="13">
        <v>-7.7446475980653033E-3</v>
      </c>
      <c r="AC27" s="13">
        <v>-1.7711904056729316E-2</v>
      </c>
      <c r="AD27" s="13">
        <v>-6.1953713208318184E-3</v>
      </c>
      <c r="AE27" s="13">
        <v>-5.6057812501137862E-3</v>
      </c>
      <c r="AF27" s="13">
        <v>-1.6276511117419516E-2</v>
      </c>
      <c r="AG27" s="13">
        <v>-2.276124749968492E-2</v>
      </c>
      <c r="AH27" s="13">
        <v>-2.5843000945499846E-2</v>
      </c>
      <c r="AI27" s="13">
        <v>-1.6486362276941974E-2</v>
      </c>
      <c r="AJ27" s="13">
        <v>-2.2925365305066513E-2</v>
      </c>
      <c r="AK27" s="13">
        <v>-3.8462411169335707E-2</v>
      </c>
      <c r="AL27" s="13">
        <v>-8.3121404476676087E-3</v>
      </c>
      <c r="AM27" s="16">
        <v>3.0984494914148013E-4</v>
      </c>
    </row>
    <row r="28" spans="1:39" ht="24">
      <c r="A28" s="10" t="s">
        <v>63</v>
      </c>
      <c r="B28" s="11" t="s">
        <v>40</v>
      </c>
      <c r="C28" s="12">
        <v>4.2961768063393309E-3</v>
      </c>
      <c r="D28" s="13">
        <v>-2.792232741204153E-2</v>
      </c>
      <c r="E28" s="13">
        <v>-1.180949338008723E-2</v>
      </c>
      <c r="F28" s="13">
        <v>-2.7386576473910546E-2</v>
      </c>
      <c r="G28" s="13">
        <v>-1.3742308469193441E-2</v>
      </c>
      <c r="H28" s="13">
        <v>-1.7587259409957361E-2</v>
      </c>
      <c r="I28" s="13">
        <v>-1.9599506671949613E-2</v>
      </c>
      <c r="J28" s="13">
        <v>-2.0632998877861308E-2</v>
      </c>
      <c r="K28" s="13">
        <v>-2.6736433026230643E-2</v>
      </c>
      <c r="L28" s="13">
        <v>-2.5182323043807263E-2</v>
      </c>
      <c r="M28" s="13">
        <v>4.4057715228808022E-3</v>
      </c>
      <c r="N28" s="13">
        <v>1.0264367311273616E-2</v>
      </c>
      <c r="O28" s="13">
        <v>-1.0385736088452877E-2</v>
      </c>
      <c r="P28" s="13">
        <v>-2.5249642496694116E-2</v>
      </c>
      <c r="Q28" s="14" t="s">
        <v>80</v>
      </c>
      <c r="R28" s="13">
        <v>-2.574402993791591E-2</v>
      </c>
      <c r="S28" s="13">
        <v>-8.0932692350826462E-3</v>
      </c>
      <c r="T28" s="13">
        <v>1.7630099994792299E-3</v>
      </c>
      <c r="U28" s="13">
        <v>-2.2130490375662105E-2</v>
      </c>
      <c r="V28" s="13">
        <v>6.895445200088275E-3</v>
      </c>
      <c r="W28" s="13">
        <v>3.4894703841409164E-2</v>
      </c>
      <c r="X28" s="13">
        <v>2.1685174036191284E-2</v>
      </c>
      <c r="Y28" s="13">
        <v>1.124490018643525E-2</v>
      </c>
      <c r="Z28" s="13">
        <v>2.1211087015720616E-2</v>
      </c>
      <c r="AA28" s="13">
        <v>2.9272288350158117E-3</v>
      </c>
      <c r="AB28" s="13">
        <v>2.4113254248068178E-2</v>
      </c>
      <c r="AC28" s="13">
        <v>-1.1202849320055304E-2</v>
      </c>
      <c r="AD28" s="14" t="s">
        <v>97</v>
      </c>
      <c r="AE28" s="13">
        <v>1.2476047400914354E-2</v>
      </c>
      <c r="AF28" s="13">
        <v>1.8478806722008499E-2</v>
      </c>
      <c r="AG28" s="13">
        <v>3.8196143414858446E-3</v>
      </c>
      <c r="AH28" s="14" t="s">
        <v>111</v>
      </c>
      <c r="AI28" s="13">
        <v>3.7834702999558739E-2</v>
      </c>
      <c r="AJ28" s="13">
        <v>-2.2918920728298973E-3</v>
      </c>
      <c r="AK28" s="13">
        <v>2.3658479150696375E-2</v>
      </c>
      <c r="AL28" s="13">
        <v>-4.4175275648889612E-3</v>
      </c>
      <c r="AM28" s="16">
        <v>-7.4113374411495158E-3</v>
      </c>
    </row>
    <row r="29" spans="1:39" ht="24">
      <c r="A29" s="10" t="s">
        <v>64</v>
      </c>
      <c r="B29" s="11" t="s">
        <v>40</v>
      </c>
      <c r="C29" s="12">
        <v>1.94927064694E-2</v>
      </c>
      <c r="D29" s="14" t="s">
        <v>77</v>
      </c>
      <c r="E29" s="14" t="s">
        <v>112</v>
      </c>
      <c r="F29" s="13">
        <v>9.2537003406523103E-3</v>
      </c>
      <c r="G29" s="14" t="s">
        <v>97</v>
      </c>
      <c r="H29" s="13">
        <v>1.1251640343855005E-2</v>
      </c>
      <c r="I29" s="13">
        <v>-5.042257209689284E-4</v>
      </c>
      <c r="J29" s="13">
        <v>5.7048802661047674E-3</v>
      </c>
      <c r="K29" s="13">
        <v>2.6081094012620858E-2</v>
      </c>
      <c r="L29" s="13">
        <v>2.258187052544202E-2</v>
      </c>
      <c r="M29" s="14" t="s">
        <v>81</v>
      </c>
      <c r="N29" s="13">
        <v>1.9286672746388827E-2</v>
      </c>
      <c r="O29" s="13">
        <v>2.1028061232495471E-2</v>
      </c>
      <c r="P29" s="13">
        <v>3.0640424763655E-2</v>
      </c>
      <c r="Q29" s="13">
        <v>1.8328169729504414E-2</v>
      </c>
      <c r="R29" s="13">
        <v>1.1573005427798179E-4</v>
      </c>
      <c r="S29" s="13">
        <v>2.0837370071923995E-2</v>
      </c>
      <c r="T29" s="13">
        <v>1.6639006758950952E-2</v>
      </c>
      <c r="U29" s="14" t="s">
        <v>97</v>
      </c>
      <c r="V29" s="13">
        <v>2.0210368577661279E-2</v>
      </c>
      <c r="W29" s="13">
        <v>3.0154851513452451E-2</v>
      </c>
      <c r="X29" s="14" t="s">
        <v>113</v>
      </c>
      <c r="Y29" s="13">
        <v>-2.1507450196266976E-2</v>
      </c>
      <c r="Z29" s="13">
        <v>-1.6274570396761428E-2</v>
      </c>
      <c r="AA29" s="13">
        <v>-2.0353086012884738E-2</v>
      </c>
      <c r="AB29" s="13">
        <v>1.9928964534592932E-3</v>
      </c>
      <c r="AC29" s="13">
        <v>2.1250267040234295E-2</v>
      </c>
      <c r="AD29" s="13">
        <v>-2.9605157442203745E-3</v>
      </c>
      <c r="AE29" s="13">
        <v>-7.4357424021381843E-3</v>
      </c>
      <c r="AF29" s="14" t="s">
        <v>104</v>
      </c>
      <c r="AG29" s="13">
        <v>7.2745058851738124E-3</v>
      </c>
      <c r="AH29" s="13">
        <v>8.8689337147254063E-3</v>
      </c>
      <c r="AI29" s="13">
        <v>-2.9231776210134959E-2</v>
      </c>
      <c r="AJ29" s="13">
        <v>3.2413263810275369E-3</v>
      </c>
      <c r="AK29" s="13">
        <v>-3.2544442889195597E-3</v>
      </c>
      <c r="AL29" s="13">
        <v>-2.5930235933360201E-2</v>
      </c>
      <c r="AM29" s="16">
        <v>-3.0969421004615361E-2</v>
      </c>
    </row>
    <row r="30" spans="1:39" ht="24">
      <c r="A30" s="10" t="s">
        <v>65</v>
      </c>
      <c r="B30" s="11" t="s">
        <v>40</v>
      </c>
      <c r="C30" s="12">
        <v>-8.3461022876847157E-3</v>
      </c>
      <c r="D30" s="13">
        <v>2.882214011007804E-2</v>
      </c>
      <c r="E30" s="13">
        <v>1.2117657043937375E-2</v>
      </c>
      <c r="F30" s="13">
        <v>1.5575838194882887E-2</v>
      </c>
      <c r="G30" s="14" t="s">
        <v>114</v>
      </c>
      <c r="H30" s="13">
        <v>5.8484082295203648E-3</v>
      </c>
      <c r="I30" s="13">
        <v>1.8060856488136129E-2</v>
      </c>
      <c r="J30" s="13">
        <v>3.6310478441515658E-2</v>
      </c>
      <c r="K30" s="13">
        <v>-2.0581746790865256E-3</v>
      </c>
      <c r="L30" s="14" t="s">
        <v>101</v>
      </c>
      <c r="M30" s="13">
        <v>2.9380523146981159E-2</v>
      </c>
      <c r="N30" s="13">
        <v>6.5694192431860971E-3</v>
      </c>
      <c r="O30" s="14" t="s">
        <v>100</v>
      </c>
      <c r="P30" s="13">
        <v>7.1969921575043005E-3</v>
      </c>
      <c r="Q30" s="13">
        <v>1.1076369350866151E-2</v>
      </c>
      <c r="R30" s="13">
        <v>1.006672008982354E-4</v>
      </c>
      <c r="S30" s="13">
        <v>3.6156837837274275E-2</v>
      </c>
      <c r="T30" s="13">
        <v>1.3362976754372521E-2</v>
      </c>
      <c r="U30" s="13">
        <v>8.9009884456435016E-3</v>
      </c>
      <c r="V30" s="13">
        <v>4.7085875187683462E-3</v>
      </c>
      <c r="W30" s="13">
        <v>1.9657559346748375E-3</v>
      </c>
      <c r="X30" s="13">
        <v>-4.4550664054197973E-3</v>
      </c>
      <c r="Y30" s="14" t="s">
        <v>115</v>
      </c>
      <c r="Z30" s="13">
        <v>-2.0132365095339961E-2</v>
      </c>
      <c r="AA30" s="13">
        <v>3.9255854087260969E-2</v>
      </c>
      <c r="AB30" s="13">
        <v>8.6120924560046906E-3</v>
      </c>
      <c r="AC30" s="13">
        <v>-2.9565806305166149E-2</v>
      </c>
      <c r="AD30" s="13">
        <v>-3.3651915947501304E-2</v>
      </c>
      <c r="AE30" s="13">
        <v>2.8329543077118841E-2</v>
      </c>
      <c r="AF30" s="13">
        <v>-2.1352423950543497E-2</v>
      </c>
      <c r="AG30" s="13">
        <v>-1.4826252297469039E-2</v>
      </c>
      <c r="AH30" s="13">
        <v>-2.4466542997677265E-2</v>
      </c>
      <c r="AI30" s="13">
        <v>1.3710702335109052E-2</v>
      </c>
      <c r="AJ30" s="14" t="s">
        <v>94</v>
      </c>
      <c r="AK30" s="13">
        <v>-3.8742988659276664E-3</v>
      </c>
      <c r="AL30" s="14" t="s">
        <v>113</v>
      </c>
      <c r="AM30" s="16">
        <v>-1.454179663475408E-2</v>
      </c>
    </row>
    <row r="31" spans="1:39" ht="24">
      <c r="A31" s="10" t="s">
        <v>66</v>
      </c>
      <c r="B31" s="11" t="s">
        <v>40</v>
      </c>
      <c r="C31" s="17" t="s">
        <v>116</v>
      </c>
      <c r="D31" s="14" t="s">
        <v>117</v>
      </c>
      <c r="E31" s="13">
        <v>7.5486153219784212E-3</v>
      </c>
      <c r="F31" s="13">
        <v>-2.327626947147635E-2</v>
      </c>
      <c r="G31" s="13">
        <v>1.6660097306691834E-2</v>
      </c>
      <c r="H31" s="13">
        <v>-9.4400621956527361E-3</v>
      </c>
      <c r="I31" s="13">
        <v>-1.4396243113283427E-2</v>
      </c>
      <c r="J31" s="13">
        <v>2.7117933452854511E-2</v>
      </c>
      <c r="K31" s="13">
        <v>3.7118763960844198E-3</v>
      </c>
      <c r="L31" s="13">
        <v>-8.3381778666244532E-3</v>
      </c>
      <c r="M31" s="13">
        <v>-2.0114603481642238E-2</v>
      </c>
      <c r="N31" s="13">
        <v>-3.2036672687781056E-2</v>
      </c>
      <c r="O31" s="13">
        <v>9.2401716092904602E-3</v>
      </c>
      <c r="P31" s="13">
        <v>-1.3405315729463718E-2</v>
      </c>
      <c r="Q31" s="13">
        <v>-2.7408049386584074E-2</v>
      </c>
      <c r="R31" s="13">
        <v>-2.2707128038998981E-2</v>
      </c>
      <c r="S31" s="13">
        <v>8.9683878403080497E-4</v>
      </c>
      <c r="T31" s="13">
        <v>-2.9778783938757901E-2</v>
      </c>
      <c r="U31" s="13">
        <v>-2.7288466864727037E-2</v>
      </c>
      <c r="V31" s="13">
        <v>-3.9307840254444705E-2</v>
      </c>
      <c r="W31" s="13">
        <v>-3.4062101820883317E-2</v>
      </c>
      <c r="X31" s="14" t="s">
        <v>114</v>
      </c>
      <c r="Y31" s="13">
        <v>2.8716036314683686E-2</v>
      </c>
      <c r="Z31" s="14" t="s">
        <v>79</v>
      </c>
      <c r="AA31" s="14" t="s">
        <v>118</v>
      </c>
      <c r="AB31" s="13">
        <v>1.5811034996939841E-2</v>
      </c>
      <c r="AC31" s="13">
        <v>2.0515409353669082E-2</v>
      </c>
      <c r="AD31" s="13">
        <v>-7.0684884235244537E-3</v>
      </c>
      <c r="AE31" s="13">
        <v>1.74179039865833E-2</v>
      </c>
      <c r="AF31" s="14" t="s">
        <v>77</v>
      </c>
      <c r="AG31" s="13">
        <v>2.4507125700199632E-2</v>
      </c>
      <c r="AH31" s="13">
        <v>5.6027169868275162E-3</v>
      </c>
      <c r="AI31" s="13">
        <v>7.6769492049874061E-3</v>
      </c>
      <c r="AJ31" s="13">
        <v>-2.5282433204658863E-2</v>
      </c>
      <c r="AK31" s="13">
        <v>7.5096105824441536E-3</v>
      </c>
      <c r="AL31" s="13">
        <v>2.254883891239149E-2</v>
      </c>
      <c r="AM31" s="15" t="s">
        <v>101</v>
      </c>
    </row>
    <row r="32" spans="1:39" ht="24">
      <c r="A32" s="10" t="s">
        <v>67</v>
      </c>
      <c r="B32" s="11" t="s">
        <v>40</v>
      </c>
      <c r="C32" s="12">
        <v>3.7619672177187494E-2</v>
      </c>
      <c r="D32" s="13">
        <v>1.6647814829755796E-2</v>
      </c>
      <c r="E32" s="13">
        <v>-4.3840558174510274E-3</v>
      </c>
      <c r="F32" s="13">
        <v>-1.8877078486541087E-2</v>
      </c>
      <c r="G32" s="14" t="s">
        <v>119</v>
      </c>
      <c r="H32" s="13">
        <v>-2.5780718810253511E-2</v>
      </c>
      <c r="I32" s="13">
        <v>-1.9318820792589907E-2</v>
      </c>
      <c r="J32" s="13">
        <v>1.5845323630784475E-2</v>
      </c>
      <c r="K32" s="13">
        <v>-3.1483198953560811E-2</v>
      </c>
      <c r="L32" s="13">
        <v>-9.0881771189568177E-3</v>
      </c>
      <c r="M32" s="13">
        <v>-3.9703309799468789E-2</v>
      </c>
      <c r="N32" s="13">
        <v>-2.3551832310889018E-2</v>
      </c>
      <c r="O32" s="13">
        <v>8.5062505122202852E-3</v>
      </c>
      <c r="P32" s="13">
        <v>-2.4862165652501454E-2</v>
      </c>
      <c r="Q32" s="13">
        <v>-1.3474711950559274E-2</v>
      </c>
      <c r="R32" s="13">
        <v>-2.5329223023213287E-2</v>
      </c>
      <c r="S32" s="13">
        <v>1.0073202883497581E-2</v>
      </c>
      <c r="T32" s="13">
        <v>-5.9018810172127099E-3</v>
      </c>
      <c r="U32" s="13">
        <v>-3.5915437595733866E-2</v>
      </c>
      <c r="V32" s="13">
        <v>-2.5383512016881594E-2</v>
      </c>
      <c r="W32" s="13">
        <v>-2.9539548892940515E-2</v>
      </c>
      <c r="X32" s="13">
        <v>2.8452137836241356E-2</v>
      </c>
      <c r="Y32" s="14" t="s">
        <v>114</v>
      </c>
      <c r="Z32" s="13">
        <v>3.8799950187329742E-2</v>
      </c>
      <c r="AA32" s="14" t="s">
        <v>120</v>
      </c>
      <c r="AB32" s="13">
        <v>1.3214543783436863E-2</v>
      </c>
      <c r="AC32" s="13">
        <v>3.455951430519303E-2</v>
      </c>
      <c r="AD32" s="13">
        <v>-2.8831843404303954E-2</v>
      </c>
      <c r="AE32" s="13">
        <v>9.5830607899891861E-3</v>
      </c>
      <c r="AF32" s="14" t="s">
        <v>106</v>
      </c>
      <c r="AG32" s="13">
        <v>2.8439694214143926E-2</v>
      </c>
      <c r="AH32" s="13">
        <v>2.3011057512088099E-2</v>
      </c>
      <c r="AI32" s="13">
        <v>1.9983384524295853E-2</v>
      </c>
      <c r="AJ32" s="13">
        <v>-2.0693297299998951E-3</v>
      </c>
      <c r="AK32" s="13">
        <v>-1.4478137363163947E-2</v>
      </c>
      <c r="AL32" s="13">
        <v>-6.0604561277371807E-3</v>
      </c>
      <c r="AM32" s="16">
        <v>3.3569246997017299E-2</v>
      </c>
    </row>
    <row r="33" spans="1:39" ht="24">
      <c r="A33" s="10" t="s">
        <v>68</v>
      </c>
      <c r="B33" s="11" t="s">
        <v>40</v>
      </c>
      <c r="C33" s="17" t="s">
        <v>121</v>
      </c>
      <c r="D33" s="13">
        <v>3.7157143732595402E-3</v>
      </c>
      <c r="E33" s="13">
        <v>-1.6962144363276807E-3</v>
      </c>
      <c r="F33" s="13">
        <v>-2.9140902266628667E-3</v>
      </c>
      <c r="G33" s="13">
        <v>-3.1554745997832451E-2</v>
      </c>
      <c r="H33" s="13">
        <v>-5.5032843790263908E-3</v>
      </c>
      <c r="I33" s="13">
        <v>-2.0942853728922205E-2</v>
      </c>
      <c r="J33" s="13">
        <v>3.1999666603372272E-2</v>
      </c>
      <c r="K33" s="14" t="s">
        <v>117</v>
      </c>
      <c r="L33" s="13">
        <v>-6.7487903031015501E-3</v>
      </c>
      <c r="M33" s="13">
        <v>-4.0202703270046054E-2</v>
      </c>
      <c r="N33" s="13">
        <v>-5.1721101094227891E-3</v>
      </c>
      <c r="O33" s="13">
        <v>-3.6813010422890931E-2</v>
      </c>
      <c r="P33" s="13">
        <v>-8.7849531532356046E-3</v>
      </c>
      <c r="Q33" s="13">
        <v>-2.6290288099619114E-2</v>
      </c>
      <c r="R33" s="13">
        <v>-7.6765009371754242E-3</v>
      </c>
      <c r="S33" s="14" t="s">
        <v>84</v>
      </c>
      <c r="T33" s="14" t="s">
        <v>91</v>
      </c>
      <c r="U33" s="13">
        <v>-1.4843805624622695E-2</v>
      </c>
      <c r="V33" s="13">
        <v>-4.0354057271300295E-3</v>
      </c>
      <c r="W33" s="13">
        <v>-2.2378399010557361E-2</v>
      </c>
      <c r="X33" s="13">
        <v>3.1620958975025891E-2</v>
      </c>
      <c r="Y33" s="13">
        <v>-2.0506548094277812E-3</v>
      </c>
      <c r="Z33" s="13">
        <v>3.7377191245514904E-2</v>
      </c>
      <c r="AA33" s="13">
        <v>-5.952464168986391E-3</v>
      </c>
      <c r="AB33" s="13">
        <v>-2.2053002276503251E-3</v>
      </c>
      <c r="AC33" s="14" t="s">
        <v>122</v>
      </c>
      <c r="AD33" s="13">
        <v>1.4007685963252386E-2</v>
      </c>
      <c r="AE33" s="13">
        <v>4.065179258763528E-2</v>
      </c>
      <c r="AF33" s="13">
        <v>2.5840026950024304E-2</v>
      </c>
      <c r="AG33" s="13">
        <v>1.7249654981308836E-2</v>
      </c>
      <c r="AH33" s="13">
        <v>2.4375504908262145E-2</v>
      </c>
      <c r="AI33" s="13">
        <v>1.4647913841372633E-2</v>
      </c>
      <c r="AJ33" s="14" t="s">
        <v>97</v>
      </c>
      <c r="AK33" s="13">
        <v>-7.3763139624488331E-3</v>
      </c>
      <c r="AL33" s="14" t="s">
        <v>111</v>
      </c>
      <c r="AM33" s="15" t="s">
        <v>111</v>
      </c>
    </row>
    <row r="34" spans="1:39" ht="24">
      <c r="A34" s="10" t="s">
        <v>69</v>
      </c>
      <c r="B34" s="11" t="s">
        <v>40</v>
      </c>
      <c r="C34" s="12">
        <v>3.5907923463302252E-2</v>
      </c>
      <c r="D34" s="13">
        <v>2.0527044248315716E-2</v>
      </c>
      <c r="E34" s="14" t="s">
        <v>112</v>
      </c>
      <c r="F34" s="14" t="s">
        <v>123</v>
      </c>
      <c r="G34" s="13">
        <v>3.4608881517753244E-2</v>
      </c>
      <c r="H34" s="14" t="s">
        <v>101</v>
      </c>
      <c r="I34" s="13">
        <v>9.0616426327985913E-3</v>
      </c>
      <c r="J34" s="13">
        <v>2.5861522595252286E-2</v>
      </c>
      <c r="K34" s="14" t="s">
        <v>122</v>
      </c>
      <c r="L34" s="13">
        <v>3.711378603141318E-2</v>
      </c>
      <c r="M34" s="13">
        <v>2.0982152880166111E-2</v>
      </c>
      <c r="N34" s="13">
        <v>1.2004658673863218E-2</v>
      </c>
      <c r="O34" s="13">
        <v>-3.2116454531633328E-3</v>
      </c>
      <c r="P34" s="13">
        <v>3.1300382375448285E-2</v>
      </c>
      <c r="Q34" s="13">
        <v>-1.1012249563186952E-2</v>
      </c>
      <c r="R34" s="13">
        <v>1.6321036341974494E-2</v>
      </c>
      <c r="S34" s="13">
        <v>1.5837976841670959E-2</v>
      </c>
      <c r="T34" s="13">
        <v>1.1070575591071187E-3</v>
      </c>
      <c r="U34" s="13">
        <v>3.4730680850359311E-2</v>
      </c>
      <c r="V34" s="13">
        <v>3.2340192076313612E-2</v>
      </c>
      <c r="W34" s="13">
        <v>2.6148856264325743E-2</v>
      </c>
      <c r="X34" s="13">
        <v>-3.0006723649376097E-2</v>
      </c>
      <c r="Y34" s="13">
        <v>-2.9463101182711997E-2</v>
      </c>
      <c r="Z34" s="13">
        <v>-1.753124652902464E-2</v>
      </c>
      <c r="AA34" s="13">
        <v>-2.3932979790698493E-2</v>
      </c>
      <c r="AB34" s="13">
        <v>-2.8733552765274794E-2</v>
      </c>
      <c r="AC34" s="14" t="s">
        <v>117</v>
      </c>
      <c r="AD34" s="13">
        <v>1.3199324516593983E-2</v>
      </c>
      <c r="AE34" s="13">
        <v>-2.8493312272542575E-2</v>
      </c>
      <c r="AF34" s="13">
        <v>2.1028544341656887E-2</v>
      </c>
      <c r="AG34" s="13">
        <v>-9.8231571390766503E-3</v>
      </c>
      <c r="AH34" s="13">
        <v>-9.9251178178347658E-3</v>
      </c>
      <c r="AI34" s="13">
        <v>-1.8202841049268868E-2</v>
      </c>
      <c r="AJ34" s="13">
        <v>2.5653585293145948E-2</v>
      </c>
      <c r="AK34" s="13">
        <v>-2.5965367612432264E-2</v>
      </c>
      <c r="AL34" s="13">
        <v>-1.811928515512595E-3</v>
      </c>
      <c r="AM34" s="15" t="s">
        <v>91</v>
      </c>
    </row>
    <row r="35" spans="1:39" ht="24">
      <c r="A35" s="10" t="s">
        <v>70</v>
      </c>
      <c r="B35" s="11" t="s">
        <v>40</v>
      </c>
      <c r="C35" s="12">
        <v>3.9453866890366528E-2</v>
      </c>
      <c r="D35" s="14" t="s">
        <v>114</v>
      </c>
      <c r="E35" s="13">
        <v>3.9167489924972661E-2</v>
      </c>
      <c r="F35" s="13">
        <v>-2.9077534525359609E-3</v>
      </c>
      <c r="G35" s="13">
        <v>2.8328180886342511E-2</v>
      </c>
      <c r="H35" s="14" t="s">
        <v>120</v>
      </c>
      <c r="I35" s="14" t="s">
        <v>100</v>
      </c>
      <c r="J35" s="14" t="s">
        <v>92</v>
      </c>
      <c r="K35" s="13">
        <v>3.1411090438052666E-2</v>
      </c>
      <c r="L35" s="13">
        <v>2.6993254009000437E-2</v>
      </c>
      <c r="M35" s="13">
        <v>1.5863172075261046E-2</v>
      </c>
      <c r="N35" s="13">
        <v>8.1329984791715937E-3</v>
      </c>
      <c r="O35" s="13">
        <v>2.7129170615796214E-2</v>
      </c>
      <c r="P35" s="13">
        <v>1.2957501492450622E-2</v>
      </c>
      <c r="Q35" s="13">
        <v>2.1163943554575515E-2</v>
      </c>
      <c r="R35" s="13">
        <v>-9.0689668945874197E-4</v>
      </c>
      <c r="S35" s="13">
        <v>-1.4674312822243051E-3</v>
      </c>
      <c r="T35" s="13">
        <v>1.5275561970317739E-2</v>
      </c>
      <c r="U35" s="13">
        <v>1.356139451231066E-4</v>
      </c>
      <c r="V35" s="13">
        <v>1.5960882397386869E-2</v>
      </c>
      <c r="W35" s="13">
        <v>-4.9443825232443643E-3</v>
      </c>
      <c r="X35" s="14" t="s">
        <v>124</v>
      </c>
      <c r="Y35" s="13">
        <v>-4.4165123968201523E-3</v>
      </c>
      <c r="Z35" s="13">
        <v>2.8679041592958809E-3</v>
      </c>
      <c r="AA35" s="13">
        <v>6.8702154769906803E-3</v>
      </c>
      <c r="AB35" s="13">
        <v>-3.8832207418664312E-2</v>
      </c>
      <c r="AC35" s="13">
        <v>-2.982471922967999E-2</v>
      </c>
      <c r="AD35" s="13">
        <v>-3.8741842760148776E-2</v>
      </c>
      <c r="AE35" s="13">
        <v>-3.4890448292359273E-2</v>
      </c>
      <c r="AF35" s="14" t="s">
        <v>125</v>
      </c>
      <c r="AG35" s="13">
        <v>-5.8947995535293422E-3</v>
      </c>
      <c r="AH35" s="13">
        <v>-7.7763101742493743E-3</v>
      </c>
      <c r="AI35" s="13">
        <v>-2.171117127534726E-3</v>
      </c>
      <c r="AJ35" s="14" t="s">
        <v>126</v>
      </c>
      <c r="AK35" s="13">
        <v>-1.6775070375206095E-2</v>
      </c>
      <c r="AL35" s="13">
        <v>2.2841061877089893E-2</v>
      </c>
      <c r="AM35" s="16">
        <v>5.3467793930375646E-3</v>
      </c>
    </row>
    <row r="36" spans="1:39" ht="24">
      <c r="A36" s="10" t="s">
        <v>71</v>
      </c>
      <c r="B36" s="11" t="s">
        <v>40</v>
      </c>
      <c r="C36" s="17" t="s">
        <v>127</v>
      </c>
      <c r="D36" s="13">
        <v>2.6905252398736881E-2</v>
      </c>
      <c r="E36" s="13">
        <v>5.2698471592670651E-3</v>
      </c>
      <c r="F36" s="13">
        <v>-7.282916960890908E-3</v>
      </c>
      <c r="G36" s="13">
        <v>1.5731906784134893E-2</v>
      </c>
      <c r="H36" s="13">
        <v>-8.079840104563054E-3</v>
      </c>
      <c r="I36" s="13">
        <v>-1.12208158640242E-2</v>
      </c>
      <c r="J36" s="14" t="s">
        <v>128</v>
      </c>
      <c r="K36" s="13">
        <v>3.169749695678821E-2</v>
      </c>
      <c r="L36" s="13">
        <v>-3.8126038597240705E-3</v>
      </c>
      <c r="M36" s="13">
        <v>-2.4674633041634697E-2</v>
      </c>
      <c r="N36" s="14" t="s">
        <v>83</v>
      </c>
      <c r="O36" s="13">
        <v>1.2035245844069137E-2</v>
      </c>
      <c r="P36" s="13">
        <v>-6.7891053480686496E-3</v>
      </c>
      <c r="Q36" s="13">
        <v>-2.0093381250727269E-2</v>
      </c>
      <c r="R36" s="13">
        <v>-1.8398991054604366E-2</v>
      </c>
      <c r="S36" s="13">
        <v>-2.5139891236736406E-2</v>
      </c>
      <c r="T36" s="14" t="s">
        <v>129</v>
      </c>
      <c r="U36" s="13">
        <v>-1.7119390283323783E-2</v>
      </c>
      <c r="V36" s="14" t="s">
        <v>113</v>
      </c>
      <c r="W36" s="14" t="s">
        <v>102</v>
      </c>
      <c r="X36" s="14" t="s">
        <v>92</v>
      </c>
      <c r="Y36" s="13">
        <v>3.5883546763305317E-2</v>
      </c>
      <c r="Z36" s="14" t="s">
        <v>123</v>
      </c>
      <c r="AA36" s="14" t="s">
        <v>110</v>
      </c>
      <c r="AB36" s="13">
        <v>1.61991604653638E-2</v>
      </c>
      <c r="AC36" s="13">
        <v>2.5622616928145447E-2</v>
      </c>
      <c r="AD36" s="13">
        <v>1.810353789077471E-2</v>
      </c>
      <c r="AE36" s="13">
        <v>2.5141121271950159E-2</v>
      </c>
      <c r="AF36" s="13">
        <v>5.5775382249934561E-3</v>
      </c>
      <c r="AG36" s="13">
        <v>2.9579516554019206E-2</v>
      </c>
      <c r="AH36" s="13">
        <v>1.0818541016382036E-3</v>
      </c>
      <c r="AI36" s="13">
        <v>7.6749160591789043E-3</v>
      </c>
      <c r="AJ36" s="13">
        <v>6.9075438991422888E-3</v>
      </c>
      <c r="AK36" s="13">
        <v>-1.7023264882511921E-2</v>
      </c>
      <c r="AL36" s="13">
        <v>3.4497281865915302E-2</v>
      </c>
      <c r="AM36" s="15" t="s">
        <v>130</v>
      </c>
    </row>
    <row r="37" spans="1:39" ht="24">
      <c r="A37" s="10" t="s">
        <v>72</v>
      </c>
      <c r="B37" s="11" t="s">
        <v>40</v>
      </c>
      <c r="C37" s="17" t="s">
        <v>81</v>
      </c>
      <c r="D37" s="13">
        <v>2.2400364823648676E-2</v>
      </c>
      <c r="E37" s="13">
        <v>1.952385882375841E-2</v>
      </c>
      <c r="F37" s="14" t="s">
        <v>82</v>
      </c>
      <c r="G37" s="13">
        <v>-6.0152771762061142E-3</v>
      </c>
      <c r="H37" s="14" t="s">
        <v>79</v>
      </c>
      <c r="I37" s="13">
        <v>1.0188127196691951E-2</v>
      </c>
      <c r="J37" s="13">
        <v>3.4558594760463232E-2</v>
      </c>
      <c r="K37" s="14" t="s">
        <v>131</v>
      </c>
      <c r="L37" s="13">
        <v>2.8970031720756292E-2</v>
      </c>
      <c r="M37" s="13">
        <v>1.8917713654088907E-2</v>
      </c>
      <c r="N37" s="13">
        <v>-7.0117937215957221E-3</v>
      </c>
      <c r="O37" s="13">
        <v>1.0983828897276898E-2</v>
      </c>
      <c r="P37" s="13">
        <v>2.6333450053808244E-2</v>
      </c>
      <c r="Q37" s="13">
        <v>-4.3243977090243876E-3</v>
      </c>
      <c r="R37" s="13">
        <v>2.4832870548902368E-2</v>
      </c>
      <c r="S37" s="13">
        <v>2.2507422040838238E-2</v>
      </c>
      <c r="T37" s="13">
        <v>1.0415578559430273E-2</v>
      </c>
      <c r="U37" s="13">
        <v>1.8051613978579826E-2</v>
      </c>
      <c r="V37" s="13">
        <v>1.4379140930157769E-2</v>
      </c>
      <c r="W37" s="13">
        <v>1.8770451667512521E-2</v>
      </c>
      <c r="X37" s="13">
        <v>2.2803051888157497E-2</v>
      </c>
      <c r="Y37" s="14" t="s">
        <v>113</v>
      </c>
      <c r="Z37" s="13">
        <v>-8.1643644411534318E-3</v>
      </c>
      <c r="AA37" s="13">
        <v>-3.1604663429155994E-2</v>
      </c>
      <c r="AB37" s="13">
        <v>-2.6121515656033677E-2</v>
      </c>
      <c r="AC37" s="13">
        <v>-1.7889683779572731E-3</v>
      </c>
      <c r="AD37" s="14" t="s">
        <v>102</v>
      </c>
      <c r="AE37" s="14" t="s">
        <v>132</v>
      </c>
      <c r="AF37" s="13">
        <v>-2.5489925679883358E-2</v>
      </c>
      <c r="AG37" s="13">
        <v>-1.5833086465430021E-2</v>
      </c>
      <c r="AH37" s="14" t="s">
        <v>129</v>
      </c>
      <c r="AI37" s="13">
        <v>-3.613423162848544E-2</v>
      </c>
      <c r="AJ37" s="13">
        <v>4.7781750224192799E-3</v>
      </c>
      <c r="AK37" s="14" t="s">
        <v>91</v>
      </c>
      <c r="AL37" s="14" t="s">
        <v>124</v>
      </c>
      <c r="AM37" s="16">
        <v>2.3451162623649224E-2</v>
      </c>
    </row>
    <row r="38" spans="1:39" ht="24">
      <c r="A38" s="10" t="s">
        <v>73</v>
      </c>
      <c r="B38" s="11" t="s">
        <v>40</v>
      </c>
      <c r="C38" s="17" t="s">
        <v>133</v>
      </c>
      <c r="D38" s="14" t="s">
        <v>77</v>
      </c>
      <c r="E38" s="13">
        <v>2.1180882222240613E-2</v>
      </c>
      <c r="F38" s="13">
        <v>3.5006732657595893E-2</v>
      </c>
      <c r="G38" s="13">
        <v>3.3294706449965891E-2</v>
      </c>
      <c r="H38" s="14" t="s">
        <v>106</v>
      </c>
      <c r="I38" s="13">
        <v>2.3852367066398712E-2</v>
      </c>
      <c r="J38" s="14" t="s">
        <v>130</v>
      </c>
      <c r="K38" s="14" t="s">
        <v>111</v>
      </c>
      <c r="L38" s="14" t="s">
        <v>131</v>
      </c>
      <c r="M38" s="13">
        <v>1.8403718655511377E-2</v>
      </c>
      <c r="N38" s="13">
        <v>3.7539761665350371E-3</v>
      </c>
      <c r="O38" s="14" t="s">
        <v>101</v>
      </c>
      <c r="P38" s="13">
        <v>1.6590981683193558E-2</v>
      </c>
      <c r="Q38" s="13">
        <v>-7.220148288138644E-3</v>
      </c>
      <c r="R38" s="13">
        <v>3.0968558690017373E-2</v>
      </c>
      <c r="S38" s="13">
        <v>3.9768033820522568E-2</v>
      </c>
      <c r="T38" s="13">
        <v>-1.7384661010336276E-2</v>
      </c>
      <c r="U38" s="13">
        <v>2.7030738461222004E-2</v>
      </c>
      <c r="V38" s="13">
        <v>-7.1008099470372555E-3</v>
      </c>
      <c r="W38" s="13">
        <v>-1.202941739517605E-2</v>
      </c>
      <c r="X38" s="13">
        <v>5.3095594867108922E-3</v>
      </c>
      <c r="Y38" s="13">
        <v>-1.4356540656295732E-2</v>
      </c>
      <c r="Z38" s="13">
        <v>3.1392796644882953E-4</v>
      </c>
      <c r="AA38" s="13">
        <v>4.5636195342607406E-4</v>
      </c>
      <c r="AB38" s="13">
        <v>-1.2886112578971006E-2</v>
      </c>
      <c r="AC38" s="14" t="s">
        <v>95</v>
      </c>
      <c r="AD38" s="13">
        <v>-3.099468346842138E-2</v>
      </c>
      <c r="AE38" s="13">
        <v>-1.3491211205597138E-2</v>
      </c>
      <c r="AF38" s="13">
        <v>-3.0357260736312976E-2</v>
      </c>
      <c r="AG38" s="13">
        <v>-7.2526354447246585E-3</v>
      </c>
      <c r="AH38" s="13">
        <v>-4.0086147557753575E-2</v>
      </c>
      <c r="AI38" s="13">
        <v>-2.9201784768784014E-2</v>
      </c>
      <c r="AJ38" s="13">
        <v>-3.7950233444735845E-2</v>
      </c>
      <c r="AK38" s="13">
        <v>-3.5836274242084264E-2</v>
      </c>
      <c r="AL38" s="13">
        <v>2.3379358155661185E-2</v>
      </c>
      <c r="AM38" s="15" t="s">
        <v>128</v>
      </c>
    </row>
    <row r="39" spans="1:39" ht="24">
      <c r="A39" s="10" t="s">
        <v>74</v>
      </c>
      <c r="B39" s="11" t="s">
        <v>40</v>
      </c>
      <c r="C39" s="12">
        <v>4.7695600637114709E-3</v>
      </c>
      <c r="D39" s="13">
        <v>-2.5018403024448247E-2</v>
      </c>
      <c r="E39" s="13">
        <v>4.1881147272555827E-3</v>
      </c>
      <c r="F39" s="13">
        <v>2.4922089387661637E-2</v>
      </c>
      <c r="G39" s="13">
        <v>-2.0530075789196179E-3</v>
      </c>
      <c r="H39" s="13">
        <v>1.4027462495878525E-2</v>
      </c>
      <c r="I39" s="13">
        <v>2.0094262217167549E-2</v>
      </c>
      <c r="J39" s="13">
        <v>6.898771514708588E-3</v>
      </c>
      <c r="K39" s="14" t="s">
        <v>97</v>
      </c>
      <c r="L39" s="13">
        <v>7.1940644178672096E-3</v>
      </c>
      <c r="M39" s="13">
        <v>2.0257339590663167E-2</v>
      </c>
      <c r="N39" s="14" t="s">
        <v>81</v>
      </c>
      <c r="O39" s="13">
        <v>-7.2423826753077085E-3</v>
      </c>
      <c r="P39" s="14" t="s">
        <v>81</v>
      </c>
      <c r="Q39" s="13">
        <v>-2.2360495259068774E-3</v>
      </c>
      <c r="R39" s="13">
        <v>2.2410762902668444E-2</v>
      </c>
      <c r="S39" s="13">
        <v>-1.9292458905101367E-2</v>
      </c>
      <c r="T39" s="13">
        <v>1.4550139247574818E-2</v>
      </c>
      <c r="U39" s="14" t="s">
        <v>111</v>
      </c>
      <c r="V39" s="14" t="s">
        <v>79</v>
      </c>
      <c r="W39" s="13">
        <v>2.303671152345612E-2</v>
      </c>
      <c r="X39" s="14" t="s">
        <v>126</v>
      </c>
      <c r="Y39" s="14" t="s">
        <v>134</v>
      </c>
      <c r="Z39" s="13">
        <v>-2.2435414616459082E-2</v>
      </c>
      <c r="AA39" s="14" t="s">
        <v>95</v>
      </c>
      <c r="AB39" s="13">
        <v>-3.9667607561975217E-2</v>
      </c>
      <c r="AC39" s="13">
        <v>2.5395625841561E-2</v>
      </c>
      <c r="AD39" s="14" t="s">
        <v>122</v>
      </c>
      <c r="AE39" s="13">
        <v>-3.9428913716399908E-2</v>
      </c>
      <c r="AF39" s="13">
        <v>3.1936275523820842E-3</v>
      </c>
      <c r="AG39" s="13">
        <v>-6.9670804438182014E-4</v>
      </c>
      <c r="AH39" s="13">
        <v>-1.4297490359292661E-2</v>
      </c>
      <c r="AI39" s="13">
        <v>-2.6839583401762606E-2</v>
      </c>
      <c r="AJ39" s="14" t="s">
        <v>135</v>
      </c>
      <c r="AK39" s="13">
        <v>1.8108592661316425E-2</v>
      </c>
      <c r="AL39" s="13">
        <v>4.7569113078191573E-3</v>
      </c>
      <c r="AM39" s="16">
        <v>-3.7895630220950716E-2</v>
      </c>
    </row>
    <row r="40" spans="1:39" ht="24">
      <c r="A40" s="10" t="s">
        <v>75</v>
      </c>
      <c r="B40" s="11" t="s">
        <v>40</v>
      </c>
      <c r="C40" s="17" t="s">
        <v>108</v>
      </c>
      <c r="D40" s="14" t="s">
        <v>136</v>
      </c>
      <c r="E40" s="13">
        <v>9.5198871230545972E-3</v>
      </c>
      <c r="F40" s="13">
        <v>1.2002938608812425E-2</v>
      </c>
      <c r="G40" s="14" t="s">
        <v>137</v>
      </c>
      <c r="H40" s="13">
        <v>7.3005491141729991E-3</v>
      </c>
      <c r="I40" s="13">
        <v>1.9121495950736259E-2</v>
      </c>
      <c r="J40" s="14" t="s">
        <v>138</v>
      </c>
      <c r="K40" s="13">
        <v>-5.8416502371763154E-3</v>
      </c>
      <c r="L40" s="13">
        <v>3.5311276675437805E-2</v>
      </c>
      <c r="M40" s="13">
        <v>2.8658980429970331E-2</v>
      </c>
      <c r="N40" s="13">
        <v>-2.4594104582553278E-2</v>
      </c>
      <c r="O40" s="14" t="s">
        <v>139</v>
      </c>
      <c r="P40" s="13">
        <v>1.7992194790044873E-2</v>
      </c>
      <c r="Q40" s="13">
        <v>2.7804167421224294E-3</v>
      </c>
      <c r="R40" s="13">
        <v>2.1503900766144056E-3</v>
      </c>
      <c r="S40" s="14" t="s">
        <v>140</v>
      </c>
      <c r="T40" s="13">
        <v>1.0870607495121004E-2</v>
      </c>
      <c r="U40" s="13">
        <v>-8.3372593923202645E-3</v>
      </c>
      <c r="V40" s="13">
        <v>8.6298035256956295E-3</v>
      </c>
      <c r="W40" s="13">
        <v>7.6213470585423512E-4</v>
      </c>
      <c r="X40" s="13">
        <v>6.7797555009532027E-3</v>
      </c>
      <c r="Y40" s="13">
        <v>3.8273726698308391E-2</v>
      </c>
      <c r="Z40" s="13">
        <v>4.5923169211513565E-3</v>
      </c>
      <c r="AA40" s="14" t="s">
        <v>141</v>
      </c>
      <c r="AB40" s="13">
        <v>-3.9208502979007735E-3</v>
      </c>
      <c r="AC40" s="13">
        <v>-2.3361336605659481E-2</v>
      </c>
      <c r="AD40" s="14" t="s">
        <v>134</v>
      </c>
      <c r="AE40" s="13">
        <v>-9.7471962216949641E-3</v>
      </c>
      <c r="AF40" s="13">
        <v>-1.9639343795830655E-2</v>
      </c>
      <c r="AG40" s="13">
        <v>-8.5488253135942143E-3</v>
      </c>
      <c r="AH40" s="13">
        <v>-3.0232937357239635E-2</v>
      </c>
      <c r="AI40" s="13">
        <v>-2.8255384181108685E-2</v>
      </c>
      <c r="AJ40" s="14" t="s">
        <v>129</v>
      </c>
      <c r="AK40" s="13">
        <v>-1.0194124057291264E-2</v>
      </c>
      <c r="AL40" s="13">
        <v>-3.1055972106006503E-2</v>
      </c>
      <c r="AM40" s="16">
        <v>5.01561263873588E-4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9.0805494152713426E-8</v>
      </c>
      <c r="E47" s="7">
        <f t="shared" ref="E47:AM47" si="0">$C5^2*E5^2</f>
        <v>2.5278762379699171E-7</v>
      </c>
      <c r="F47" s="7">
        <f t="shared" si="0"/>
        <v>3.8598051501191842E-7</v>
      </c>
      <c r="G47" s="7">
        <f t="shared" si="0"/>
        <v>7.7026761869232462E-8</v>
      </c>
      <c r="H47" s="7">
        <f t="shared" si="0"/>
        <v>3.109904620655705E-7</v>
      </c>
      <c r="I47" s="7">
        <f t="shared" si="0"/>
        <v>2.1601339028681397E-9</v>
      </c>
      <c r="J47" s="7">
        <f t="shared" si="0"/>
        <v>1.565245411235103E-7</v>
      </c>
      <c r="K47" s="7">
        <f t="shared" si="0"/>
        <v>1.4353852213907597E-6</v>
      </c>
      <c r="L47" s="7">
        <f t="shared" si="0"/>
        <v>6.8550904749731307E-8</v>
      </c>
      <c r="M47" s="7">
        <f t="shared" si="0"/>
        <v>1.0434803674572177E-7</v>
      </c>
      <c r="N47" s="7">
        <f t="shared" si="0"/>
        <v>4.6054207992519837E-9</v>
      </c>
      <c r="O47" s="8">
        <f t="shared" si="0"/>
        <v>1.0107512245136798E-3</v>
      </c>
      <c r="P47" s="7">
        <f t="shared" si="0"/>
        <v>2.5623364361461668E-7</v>
      </c>
      <c r="Q47" s="7">
        <f t="shared" si="0"/>
        <v>1.1036212075664253E-7</v>
      </c>
      <c r="R47" s="7">
        <f t="shared" si="0"/>
        <v>1.4433772903897453E-7</v>
      </c>
      <c r="S47" s="7">
        <f t="shared" si="0"/>
        <v>3.7194461614871924E-7</v>
      </c>
      <c r="T47" s="7">
        <f t="shared" si="0"/>
        <v>9.0121006450825701E-8</v>
      </c>
      <c r="U47" s="7">
        <f t="shared" si="0"/>
        <v>6.4779733422233644E-7</v>
      </c>
      <c r="V47" s="7">
        <f t="shared" si="0"/>
        <v>4.126486291513013E-8</v>
      </c>
      <c r="W47" s="7">
        <f t="shared" si="0"/>
        <v>4.3537406294322442E-7</v>
      </c>
      <c r="X47" s="7">
        <f t="shared" si="0"/>
        <v>7.902503508685357E-7</v>
      </c>
      <c r="Y47" s="8">
        <f t="shared" si="0"/>
        <v>2.2780833128769703E-6</v>
      </c>
      <c r="Z47" s="7">
        <f t="shared" si="0"/>
        <v>7.3184658573953963E-7</v>
      </c>
      <c r="AA47" s="8">
        <f t="shared" si="0"/>
        <v>7.8057096401836968E-6</v>
      </c>
      <c r="AB47" s="7">
        <f t="shared" si="0"/>
        <v>3.0282664614311667E-7</v>
      </c>
      <c r="AC47" s="7">
        <f t="shared" si="0"/>
        <v>1.102244533036209E-8</v>
      </c>
      <c r="AD47" s="7">
        <f t="shared" si="0"/>
        <v>1.9323074991428464E-8</v>
      </c>
      <c r="AE47" s="7">
        <f t="shared" si="0"/>
        <v>5.5185795584103425E-8</v>
      </c>
      <c r="AF47" s="7">
        <f t="shared" si="0"/>
        <v>4.5906949382051685E-7</v>
      </c>
      <c r="AG47" s="7">
        <f t="shared" si="0"/>
        <v>4.6584400399214871E-8</v>
      </c>
      <c r="AH47" s="7">
        <f t="shared" si="0"/>
        <v>1.480918185019198E-7</v>
      </c>
      <c r="AI47" s="7">
        <f t="shared" si="0"/>
        <v>1.0412280095609794E-7</v>
      </c>
      <c r="AJ47" s="7">
        <f t="shared" si="0"/>
        <v>5.6963974146886086E-8</v>
      </c>
      <c r="AK47" s="7">
        <f t="shared" si="0"/>
        <v>1.4000008353976489E-8</v>
      </c>
      <c r="AL47" s="7">
        <f t="shared" si="0"/>
        <v>1.2964558485833061E-7</v>
      </c>
      <c r="AM47" s="9">
        <f t="shared" si="0"/>
        <v>2.5781839213184371E-6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1.0311617795619833E-9</v>
      </c>
      <c r="E48" s="13">
        <f t="shared" si="1"/>
        <v>3.2838905875779029E-10</v>
      </c>
      <c r="F48" s="13">
        <f t="shared" si="1"/>
        <v>1.0787586320189951E-10</v>
      </c>
      <c r="G48" s="13">
        <f t="shared" si="1"/>
        <v>1.2285091362650701E-9</v>
      </c>
      <c r="H48" s="13">
        <f t="shared" si="1"/>
        <v>5.3025481339276957E-9</v>
      </c>
      <c r="I48" s="13">
        <f t="shared" si="1"/>
        <v>7.2218111886480201E-9</v>
      </c>
      <c r="J48" s="13">
        <f t="shared" si="1"/>
        <v>2.2073424654477937E-10</v>
      </c>
      <c r="K48" s="13">
        <f t="shared" si="1"/>
        <v>6.7294186970082481E-10</v>
      </c>
      <c r="L48" s="14">
        <f t="shared" si="1"/>
        <v>1.3982875982602059E-5</v>
      </c>
      <c r="M48" s="13">
        <f t="shared" si="1"/>
        <v>6.2209225639328005E-10</v>
      </c>
      <c r="N48" s="13">
        <f t="shared" si="1"/>
        <v>4.8713711455556101E-9</v>
      </c>
      <c r="O48" s="13">
        <f t="shared" si="1"/>
        <v>9.5860352683804006E-10</v>
      </c>
      <c r="P48" s="13">
        <f t="shared" si="1"/>
        <v>5.1066179906329626E-10</v>
      </c>
      <c r="Q48" s="13">
        <f t="shared" si="1"/>
        <v>9.0353625905035192E-9</v>
      </c>
      <c r="R48" s="13">
        <f t="shared" si="1"/>
        <v>1.4103146824771068E-10</v>
      </c>
      <c r="S48" s="13">
        <f t="shared" si="1"/>
        <v>2.0479620112139716E-9</v>
      </c>
      <c r="T48" s="13">
        <f t="shared" si="1"/>
        <v>1.2322695134578313E-8</v>
      </c>
      <c r="U48" s="13">
        <f t="shared" si="1"/>
        <v>2.3788645947663956E-9</v>
      </c>
      <c r="V48" s="13">
        <f t="shared" si="1"/>
        <v>7.3810191793966084E-10</v>
      </c>
      <c r="W48" s="13">
        <f t="shared" si="1"/>
        <v>2.858981356505273E-9</v>
      </c>
      <c r="X48" s="13">
        <f t="shared" si="1"/>
        <v>1.0895714804958685E-8</v>
      </c>
      <c r="Y48" s="14">
        <f t="shared" si="1"/>
        <v>3.4116566843444685E-8</v>
      </c>
      <c r="Z48" s="13">
        <f t="shared" si="1"/>
        <v>1.9236331802340608E-8</v>
      </c>
      <c r="AA48" s="13">
        <f t="shared" si="1"/>
        <v>1.9321900804332055E-8</v>
      </c>
      <c r="AB48" s="13">
        <f t="shared" si="1"/>
        <v>1.1603135808970941E-14</v>
      </c>
      <c r="AC48" s="13">
        <f t="shared" si="1"/>
        <v>2.0354320798410359E-8</v>
      </c>
      <c r="AD48" s="13">
        <f t="shared" si="1"/>
        <v>3.892501481067555E-13</v>
      </c>
      <c r="AE48" s="13">
        <f t="shared" si="1"/>
        <v>3.0330940627790486E-10</v>
      </c>
      <c r="AF48" s="13">
        <f t="shared" si="1"/>
        <v>7.3810135383893416E-9</v>
      </c>
      <c r="AG48" s="13">
        <f t="shared" si="1"/>
        <v>8.0932916681126394E-9</v>
      </c>
      <c r="AH48" s="13">
        <f t="shared" si="1"/>
        <v>7.3336520640953292E-12</v>
      </c>
      <c r="AI48" s="13">
        <f t="shared" si="1"/>
        <v>3.2364787026450849E-9</v>
      </c>
      <c r="AJ48" s="13">
        <f t="shared" si="1"/>
        <v>7.8421859398045942E-10</v>
      </c>
      <c r="AK48" s="13">
        <f t="shared" si="1"/>
        <v>4.1678190779003928E-11</v>
      </c>
      <c r="AL48" s="13">
        <f t="shared" si="1"/>
        <v>1.2571729092775302E-8</v>
      </c>
      <c r="AM48" s="15">
        <f t="shared" si="1"/>
        <v>4.1434364396286829E-8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2.9982919480920077E-8</v>
      </c>
      <c r="E49" s="13">
        <f t="shared" si="2"/>
        <v>2.4304592409227733E-8</v>
      </c>
      <c r="F49" s="13">
        <f t="shared" si="2"/>
        <v>7.8204236074416648E-8</v>
      </c>
      <c r="G49" s="13">
        <f t="shared" si="2"/>
        <v>9.0903162924476083E-9</v>
      </c>
      <c r="H49" s="13">
        <f t="shared" si="2"/>
        <v>4.0977085755572221E-11</v>
      </c>
      <c r="I49" s="13">
        <f t="shared" si="2"/>
        <v>9.6104816261691736E-8</v>
      </c>
      <c r="J49" s="13">
        <f t="shared" si="2"/>
        <v>6.3487422072242209E-8</v>
      </c>
      <c r="K49" s="13">
        <f t="shared" si="2"/>
        <v>1.6274731408849006E-7</v>
      </c>
      <c r="L49" s="13">
        <f t="shared" si="2"/>
        <v>2.021842328964003E-9</v>
      </c>
      <c r="M49" s="13">
        <f t="shared" si="2"/>
        <v>1.0194024635823885E-8</v>
      </c>
      <c r="N49" s="13">
        <f t="shared" si="2"/>
        <v>7.8084235394296171E-8</v>
      </c>
      <c r="O49" s="13">
        <f t="shared" si="2"/>
        <v>5.1387993634589559E-9</v>
      </c>
      <c r="P49" s="13">
        <f t="shared" si="2"/>
        <v>7.2253428214211783E-8</v>
      </c>
      <c r="Q49" s="13">
        <f t="shared" si="2"/>
        <v>1.4816945528240923E-8</v>
      </c>
      <c r="R49" s="13">
        <f t="shared" si="2"/>
        <v>1.0293954314342893E-8</v>
      </c>
      <c r="S49" s="13">
        <f t="shared" si="2"/>
        <v>2.7269874018880157E-8</v>
      </c>
      <c r="T49" s="13">
        <f t="shared" si="2"/>
        <v>5.4507072317924127E-9</v>
      </c>
      <c r="U49" s="13">
        <f t="shared" si="2"/>
        <v>1.6955257872248629E-9</v>
      </c>
      <c r="V49" s="13">
        <f t="shared" si="2"/>
        <v>3.7898473265760374E-8</v>
      </c>
      <c r="W49" s="13">
        <f t="shared" si="2"/>
        <v>2.5937796381954602E-9</v>
      </c>
      <c r="X49" s="13">
        <f t="shared" si="2"/>
        <v>1.2155761193467018E-7</v>
      </c>
      <c r="Y49" s="13">
        <f t="shared" si="2"/>
        <v>7.8653988653680862E-8</v>
      </c>
      <c r="Z49" s="13">
        <f t="shared" si="2"/>
        <v>3.0445392919469464E-9</v>
      </c>
      <c r="AA49" s="13">
        <f t="shared" si="2"/>
        <v>9.8706698873509925E-9</v>
      </c>
      <c r="AB49" s="13">
        <f t="shared" si="2"/>
        <v>2.8215927862387382E-11</v>
      </c>
      <c r="AC49" s="13">
        <f t="shared" si="2"/>
        <v>8.0176543712246461E-8</v>
      </c>
      <c r="AD49" s="13">
        <f t="shared" si="2"/>
        <v>8.6716677277791269E-10</v>
      </c>
      <c r="AE49" s="14">
        <f t="shared" si="2"/>
        <v>9.3579372948421176E-5</v>
      </c>
      <c r="AF49" s="13">
        <f t="shared" si="2"/>
        <v>5.3475753077372394E-9</v>
      </c>
      <c r="AG49" s="13">
        <f t="shared" si="2"/>
        <v>1.9472384431035599E-10</v>
      </c>
      <c r="AH49" s="13">
        <f t="shared" si="2"/>
        <v>4.788358314169722E-8</v>
      </c>
      <c r="AI49" s="13">
        <f t="shared" si="2"/>
        <v>2.5643788812244942E-9</v>
      </c>
      <c r="AJ49" s="13">
        <f t="shared" si="2"/>
        <v>1.5678720089526205E-7</v>
      </c>
      <c r="AK49" s="13">
        <f t="shared" si="2"/>
        <v>8.4760182089665747E-11</v>
      </c>
      <c r="AL49" s="14">
        <f t="shared" si="2"/>
        <v>3.538477647196475E-7</v>
      </c>
      <c r="AM49" s="16">
        <f t="shared" si="2"/>
        <v>1.8356613940844946E-8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3.0703191678213915E-10</v>
      </c>
      <c r="E50" s="13">
        <f t="shared" si="3"/>
        <v>4.2117681955661115E-7</v>
      </c>
      <c r="F50" s="13">
        <f t="shared" si="3"/>
        <v>6.3185530577754407E-9</v>
      </c>
      <c r="G50" s="13">
        <f t="shared" si="3"/>
        <v>3.8782610137586598E-8</v>
      </c>
      <c r="H50" s="13">
        <f t="shared" si="3"/>
        <v>3.7832522459286135E-7</v>
      </c>
      <c r="I50" s="13">
        <f t="shared" si="3"/>
        <v>6.3208237503453891E-10</v>
      </c>
      <c r="J50" s="13">
        <f t="shared" si="3"/>
        <v>2.4568921110657847E-7</v>
      </c>
      <c r="K50" s="14">
        <f t="shared" si="3"/>
        <v>8.9568637540923738E-7</v>
      </c>
      <c r="L50" s="13">
        <f t="shared" si="3"/>
        <v>5.3022714505161985E-8</v>
      </c>
      <c r="M50" s="13">
        <f t="shared" si="3"/>
        <v>7.7982846585712617E-8</v>
      </c>
      <c r="N50" s="13">
        <f t="shared" si="3"/>
        <v>3.3002703213813704E-8</v>
      </c>
      <c r="O50" s="13">
        <f t="shared" si="3"/>
        <v>1.3373578980167341E-7</v>
      </c>
      <c r="P50" s="13">
        <f t="shared" si="3"/>
        <v>2.0005992523152886E-7</v>
      </c>
      <c r="Q50" s="13">
        <f t="shared" si="3"/>
        <v>2.4112407868187369E-8</v>
      </c>
      <c r="R50" s="13">
        <f t="shared" si="3"/>
        <v>2.3406519735386882E-7</v>
      </c>
      <c r="S50" s="14">
        <f t="shared" si="3"/>
        <v>3.6562358039924758E-4</v>
      </c>
      <c r="T50" s="13">
        <f t="shared" si="3"/>
        <v>8.8841093358877114E-8</v>
      </c>
      <c r="U50" s="13">
        <f t="shared" si="3"/>
        <v>1.7032691456640084E-7</v>
      </c>
      <c r="V50" s="13">
        <f t="shared" si="3"/>
        <v>4.9176409410368254E-12</v>
      </c>
      <c r="W50" s="13">
        <f t="shared" si="3"/>
        <v>5.0009487576828929E-8</v>
      </c>
      <c r="X50" s="13">
        <f t="shared" si="3"/>
        <v>8.1723296027566883E-10</v>
      </c>
      <c r="Y50" s="13">
        <f t="shared" si="3"/>
        <v>4.9632126700869244E-7</v>
      </c>
      <c r="Z50" s="13">
        <f t="shared" si="3"/>
        <v>3.36450334658536E-7</v>
      </c>
      <c r="AA50" s="14">
        <f t="shared" si="3"/>
        <v>1.9879686358000104E-6</v>
      </c>
      <c r="AB50" s="13">
        <f t="shared" si="3"/>
        <v>1.0612597760282344E-7</v>
      </c>
      <c r="AC50" s="13">
        <f t="shared" si="3"/>
        <v>9.5703303945142306E-8</v>
      </c>
      <c r="AD50" s="13">
        <f t="shared" si="3"/>
        <v>3.3084074228755287E-8</v>
      </c>
      <c r="AE50" s="13">
        <f t="shared" si="3"/>
        <v>1.0550769814762455E-7</v>
      </c>
      <c r="AF50" s="13">
        <f t="shared" si="3"/>
        <v>1.6230736097358661E-7</v>
      </c>
      <c r="AG50" s="13">
        <f t="shared" si="3"/>
        <v>2.45632848217613E-7</v>
      </c>
      <c r="AH50" s="13">
        <f t="shared" si="3"/>
        <v>6.6731904830230542E-9</v>
      </c>
      <c r="AI50" s="13">
        <f t="shared" si="3"/>
        <v>1.1594652909161458E-7</v>
      </c>
      <c r="AJ50" s="13">
        <f t="shared" si="3"/>
        <v>1.4530032407473469E-7</v>
      </c>
      <c r="AK50" s="13">
        <f t="shared" si="3"/>
        <v>1.5062307590593296E-7</v>
      </c>
      <c r="AL50" s="13">
        <f t="shared" si="3"/>
        <v>1.961605744455956E-7</v>
      </c>
      <c r="AM50" s="16">
        <f t="shared" si="3"/>
        <v>6.1596658494517889E-7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7.1146824006613652E-7</v>
      </c>
      <c r="E51" s="13">
        <f t="shared" si="4"/>
        <v>1.4579915827107401E-7</v>
      </c>
      <c r="F51" s="13">
        <f t="shared" si="4"/>
        <v>2.8171737150769472E-7</v>
      </c>
      <c r="G51" s="13">
        <f t="shared" si="4"/>
        <v>2.7768818253105939E-6</v>
      </c>
      <c r="H51" s="13">
        <f t="shared" si="4"/>
        <v>7.834035107452899E-7</v>
      </c>
      <c r="I51" s="13">
        <f t="shared" si="4"/>
        <v>2.4850155611861999E-10</v>
      </c>
      <c r="J51" s="13">
        <f t="shared" si="4"/>
        <v>1.088248256361293E-6</v>
      </c>
      <c r="K51" s="13">
        <f t="shared" si="4"/>
        <v>2.8313553306693746E-6</v>
      </c>
      <c r="L51" s="13">
        <f t="shared" si="4"/>
        <v>7.3971234574138145E-8</v>
      </c>
      <c r="M51" s="14">
        <f t="shared" si="4"/>
        <v>1.6607307925115638E-3</v>
      </c>
      <c r="N51" s="13">
        <f t="shared" si="4"/>
        <v>6.0693940804258705E-8</v>
      </c>
      <c r="O51" s="13">
        <f t="shared" si="4"/>
        <v>1.7196968299248154E-7</v>
      </c>
      <c r="P51" s="13">
        <f t="shared" si="4"/>
        <v>8.7556233462448582E-7</v>
      </c>
      <c r="Q51" s="13">
        <f t="shared" si="4"/>
        <v>3.2856700286168471E-8</v>
      </c>
      <c r="R51" s="13">
        <f t="shared" si="4"/>
        <v>3.4153900072581655E-7</v>
      </c>
      <c r="S51" s="13">
        <f t="shared" si="4"/>
        <v>3.5762272516663582E-7</v>
      </c>
      <c r="T51" s="13">
        <f t="shared" si="4"/>
        <v>1.2122423153004568E-7</v>
      </c>
      <c r="U51" s="13">
        <f t="shared" si="4"/>
        <v>8.4186283058294642E-9</v>
      </c>
      <c r="V51" s="13">
        <f t="shared" si="4"/>
        <v>1.2673946354997453E-8</v>
      </c>
      <c r="W51" s="13">
        <f t="shared" si="4"/>
        <v>7.9250897966242658E-12</v>
      </c>
      <c r="X51" s="13">
        <f t="shared" si="4"/>
        <v>4.4741004889068661E-7</v>
      </c>
      <c r="Y51" s="13">
        <f t="shared" si="4"/>
        <v>1.5066486784349608E-6</v>
      </c>
      <c r="Z51" s="13">
        <f t="shared" si="4"/>
        <v>1.3541840151481008E-7</v>
      </c>
      <c r="AA51" s="13">
        <f t="shared" si="4"/>
        <v>1.5126426430188439E-6</v>
      </c>
      <c r="AB51" s="13">
        <f t="shared" si="4"/>
        <v>1.959923274654441E-6</v>
      </c>
      <c r="AC51" s="13">
        <f t="shared" si="4"/>
        <v>7.7337159007725019E-7</v>
      </c>
      <c r="AD51" s="13">
        <f t="shared" si="4"/>
        <v>1.7222889100836675E-7</v>
      </c>
      <c r="AE51" s="13">
        <f t="shared" si="4"/>
        <v>1.8142980249471256E-7</v>
      </c>
      <c r="AF51" s="14">
        <f t="shared" si="4"/>
        <v>4.21056862415449E-6</v>
      </c>
      <c r="AG51" s="13">
        <f t="shared" si="4"/>
        <v>6.3351213344802804E-7</v>
      </c>
      <c r="AH51" s="13">
        <f t="shared" si="4"/>
        <v>9.0734468100418758E-7</v>
      </c>
      <c r="AI51" s="13">
        <f t="shared" si="4"/>
        <v>2.8654422669556768E-7</v>
      </c>
      <c r="AJ51" s="13">
        <f t="shared" si="4"/>
        <v>7.371470156147191E-7</v>
      </c>
      <c r="AK51" s="13">
        <f t="shared" si="4"/>
        <v>5.4517854664252244E-7</v>
      </c>
      <c r="AL51" s="13">
        <f t="shared" si="4"/>
        <v>6.3755576947983199E-7</v>
      </c>
      <c r="AM51" s="16">
        <f t="shared" si="4"/>
        <v>6.0659287313119791E-7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6.2414466291954574E-7</v>
      </c>
      <c r="E52" s="13">
        <f t="shared" si="5"/>
        <v>3.6900160787332918E-7</v>
      </c>
      <c r="F52" s="13">
        <f t="shared" si="5"/>
        <v>3.6033387164538331E-8</v>
      </c>
      <c r="G52" s="13">
        <f t="shared" si="5"/>
        <v>2.6088121751021332E-7</v>
      </c>
      <c r="H52" s="13">
        <f t="shared" si="5"/>
        <v>1.3690267844445982E-8</v>
      </c>
      <c r="I52" s="13">
        <f t="shared" si="5"/>
        <v>3.0621727713404702E-8</v>
      </c>
      <c r="J52" s="14">
        <f t="shared" si="5"/>
        <v>7.5235109395728025E-7</v>
      </c>
      <c r="K52" s="13">
        <f t="shared" si="5"/>
        <v>6.5684432399512109E-9</v>
      </c>
      <c r="L52" s="13">
        <f t="shared" si="5"/>
        <v>2.015660997662891E-8</v>
      </c>
      <c r="M52" s="13">
        <f t="shared" si="5"/>
        <v>2.9105137324730628E-9</v>
      </c>
      <c r="N52" s="13">
        <f t="shared" si="5"/>
        <v>2.9569109322007418E-9</v>
      </c>
      <c r="O52" s="13">
        <f t="shared" si="5"/>
        <v>1.5735343073423524E-8</v>
      </c>
      <c r="P52" s="13">
        <f t="shared" si="5"/>
        <v>2.914853796028025E-8</v>
      </c>
      <c r="Q52" s="13">
        <f t="shared" si="5"/>
        <v>1.8488301307936882E-8</v>
      </c>
      <c r="R52" s="13">
        <f t="shared" si="5"/>
        <v>2.2658695226856096E-7</v>
      </c>
      <c r="S52" s="13">
        <f t="shared" si="5"/>
        <v>5.8640433210401612E-12</v>
      </c>
      <c r="T52" s="13">
        <f t="shared" si="5"/>
        <v>5.289870140631787E-8</v>
      </c>
      <c r="U52" s="13">
        <f t="shared" si="5"/>
        <v>1.4389748868171668E-8</v>
      </c>
      <c r="V52" s="14">
        <f t="shared" si="5"/>
        <v>3.8241819572519472E-4</v>
      </c>
      <c r="W52" s="13">
        <f t="shared" si="5"/>
        <v>4.6524507795377312E-7</v>
      </c>
      <c r="X52" s="13">
        <f t="shared" si="5"/>
        <v>1.0409278651837458E-7</v>
      </c>
      <c r="Y52" s="13">
        <f t="shared" si="5"/>
        <v>8.9236347285203111E-9</v>
      </c>
      <c r="Z52" s="13">
        <f t="shared" si="5"/>
        <v>9.9659604568615471E-10</v>
      </c>
      <c r="AA52" s="13">
        <f t="shared" si="5"/>
        <v>3.1727894667664573E-8</v>
      </c>
      <c r="AB52" s="13">
        <f t="shared" si="5"/>
        <v>1.481064394056329E-8</v>
      </c>
      <c r="AC52" s="13">
        <f t="shared" si="5"/>
        <v>4.2223634457003705E-7</v>
      </c>
      <c r="AD52" s="13">
        <f t="shared" si="5"/>
        <v>5.5073173847353452E-7</v>
      </c>
      <c r="AE52" s="13">
        <f t="shared" si="5"/>
        <v>1.5495632656344149E-7</v>
      </c>
      <c r="AF52" s="13">
        <f t="shared" si="5"/>
        <v>1.615749475693808E-7</v>
      </c>
      <c r="AG52" s="13">
        <f t="shared" si="5"/>
        <v>1.0896759596863398E-7</v>
      </c>
      <c r="AH52" s="13">
        <f t="shared" si="5"/>
        <v>2.0402364438038866E-7</v>
      </c>
      <c r="AI52" s="13">
        <f t="shared" si="5"/>
        <v>3.9342882490216089E-7</v>
      </c>
      <c r="AJ52" s="14">
        <f t="shared" si="5"/>
        <v>1.01077747695397E-6</v>
      </c>
      <c r="AK52" s="13">
        <f t="shared" si="5"/>
        <v>2.287109491164306E-7</v>
      </c>
      <c r="AL52" s="13">
        <f t="shared" si="5"/>
        <v>8.4703851077608524E-8</v>
      </c>
      <c r="AM52" s="16">
        <f t="shared" si="5"/>
        <v>2.0682384399204401E-8</v>
      </c>
    </row>
    <row r="53" spans="1:39" ht="24">
      <c r="A53" s="10" t="s">
        <v>46</v>
      </c>
      <c r="B53" s="11" t="s">
        <v>40</v>
      </c>
      <c r="C53" s="17"/>
      <c r="D53" s="13">
        <f t="shared" ref="D53:AM53" si="6">$C11^2*D11^2</f>
        <v>4.7050119584125426E-7</v>
      </c>
      <c r="E53" s="13">
        <f t="shared" si="6"/>
        <v>8.1690146853482581E-7</v>
      </c>
      <c r="F53" s="13">
        <f t="shared" si="6"/>
        <v>1.6303946033206321E-7</v>
      </c>
      <c r="G53" s="13">
        <f t="shared" si="6"/>
        <v>1.6196699767379146E-6</v>
      </c>
      <c r="H53" s="13">
        <f t="shared" si="6"/>
        <v>1.3813085276351186E-6</v>
      </c>
      <c r="I53" s="13">
        <f t="shared" si="6"/>
        <v>3.517850289620224E-7</v>
      </c>
      <c r="J53" s="13">
        <f t="shared" si="6"/>
        <v>1.2302169427346305E-7</v>
      </c>
      <c r="K53" s="13">
        <f t="shared" si="6"/>
        <v>2.0140715293995246E-7</v>
      </c>
      <c r="L53" s="13">
        <f t="shared" si="6"/>
        <v>9.0316110980498011E-8</v>
      </c>
      <c r="M53" s="13">
        <f t="shared" si="6"/>
        <v>1.3022555414217663E-6</v>
      </c>
      <c r="N53" s="13">
        <f t="shared" si="6"/>
        <v>6.6823025310739855E-7</v>
      </c>
      <c r="O53" s="13">
        <f t="shared" si="6"/>
        <v>6.3137922198093225E-7</v>
      </c>
      <c r="P53" s="14">
        <f t="shared" si="6"/>
        <v>2.4651225000000003E-3</v>
      </c>
      <c r="Q53" s="13">
        <f t="shared" si="6"/>
        <v>1.6054382701825248E-6</v>
      </c>
      <c r="R53" s="13">
        <f t="shared" si="6"/>
        <v>3.1082903546403793E-7</v>
      </c>
      <c r="S53" s="13">
        <f t="shared" si="6"/>
        <v>1.3684685663005182E-6</v>
      </c>
      <c r="T53" s="13">
        <f t="shared" si="6"/>
        <v>8.4762699326977888E-8</v>
      </c>
      <c r="U53" s="13">
        <f t="shared" si="6"/>
        <v>1.769465318884222E-8</v>
      </c>
      <c r="V53" s="13">
        <f t="shared" si="6"/>
        <v>1.8858748876588514E-7</v>
      </c>
      <c r="W53" s="13">
        <f t="shared" si="6"/>
        <v>4.7520630092426436E-8</v>
      </c>
      <c r="X53" s="13">
        <f t="shared" si="6"/>
        <v>4.4418577150548292E-7</v>
      </c>
      <c r="Y53" s="13">
        <f t="shared" si="6"/>
        <v>1.3483226673954302E-7</v>
      </c>
      <c r="Z53" s="13">
        <f t="shared" si="6"/>
        <v>2.6350330964864717E-6</v>
      </c>
      <c r="AA53" s="13">
        <f t="shared" si="6"/>
        <v>8.8864782394580292E-7</v>
      </c>
      <c r="AB53" s="13">
        <f t="shared" si="6"/>
        <v>2.1894325951047584E-6</v>
      </c>
      <c r="AC53" s="13">
        <f t="shared" si="6"/>
        <v>2.5588754078684625E-6</v>
      </c>
      <c r="AD53" s="13">
        <f t="shared" si="6"/>
        <v>3.2023449292305501E-9</v>
      </c>
      <c r="AE53" s="13">
        <f t="shared" si="6"/>
        <v>1.9114847461708328E-6</v>
      </c>
      <c r="AF53" s="13">
        <f t="shared" si="6"/>
        <v>2.4022827037530228E-6</v>
      </c>
      <c r="AG53" s="13">
        <f t="shared" si="6"/>
        <v>1.8000024199127342E-6</v>
      </c>
      <c r="AH53" s="13">
        <f t="shared" si="6"/>
        <v>1.1839254642171439E-6</v>
      </c>
      <c r="AI53" s="13">
        <f t="shared" si="6"/>
        <v>1.0280260702084098E-7</v>
      </c>
      <c r="AJ53" s="14">
        <f t="shared" si="6"/>
        <v>6.5025E-6</v>
      </c>
      <c r="AK53" s="13">
        <f t="shared" si="6"/>
        <v>6.1581694882823256E-8</v>
      </c>
      <c r="AL53" s="13">
        <f t="shared" si="6"/>
        <v>1.8346160300176207E-6</v>
      </c>
      <c r="AM53" s="16">
        <f t="shared" si="6"/>
        <v>7.3323978566557925E-7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9.4006412040178135E-8</v>
      </c>
      <c r="E54" s="13">
        <f t="shared" si="7"/>
        <v>5.0827006708867273E-8</v>
      </c>
      <c r="F54" s="13">
        <f t="shared" si="7"/>
        <v>2.7328035777755614E-8</v>
      </c>
      <c r="G54" s="13">
        <f t="shared" si="7"/>
        <v>6.5741917665526503E-8</v>
      </c>
      <c r="H54" s="13">
        <f t="shared" si="7"/>
        <v>1.3877442988340882E-7</v>
      </c>
      <c r="I54" s="13">
        <f t="shared" si="7"/>
        <v>6.0624022439170436E-9</v>
      </c>
      <c r="J54" s="13">
        <f t="shared" si="7"/>
        <v>1.0036636362838678E-7</v>
      </c>
      <c r="K54" s="13">
        <f t="shared" si="7"/>
        <v>1.8048820680379069E-9</v>
      </c>
      <c r="L54" s="13">
        <f t="shared" si="7"/>
        <v>2.6720248382949547E-13</v>
      </c>
      <c r="M54" s="13">
        <f t="shared" si="7"/>
        <v>4.1923824555801501E-7</v>
      </c>
      <c r="N54" s="13">
        <f t="shared" si="7"/>
        <v>6.0093971322981062E-7</v>
      </c>
      <c r="O54" s="13">
        <f t="shared" si="7"/>
        <v>1.0717293728233763E-7</v>
      </c>
      <c r="P54" s="13">
        <f t="shared" si="7"/>
        <v>3.1498419248640983E-7</v>
      </c>
      <c r="Q54" s="13">
        <f t="shared" si="7"/>
        <v>2.106166328672688E-7</v>
      </c>
      <c r="R54" s="13">
        <f t="shared" si="7"/>
        <v>3.7402903344314029E-8</v>
      </c>
      <c r="S54" s="13">
        <f t="shared" si="7"/>
        <v>1.0438112640150049E-7</v>
      </c>
      <c r="T54" s="13">
        <f t="shared" si="7"/>
        <v>3.2035618138524764E-7</v>
      </c>
      <c r="U54" s="13">
        <f t="shared" si="7"/>
        <v>5.7410183500172202E-9</v>
      </c>
      <c r="V54" s="13">
        <f t="shared" si="7"/>
        <v>1.3799885887436703E-8</v>
      </c>
      <c r="W54" s="13">
        <f t="shared" si="7"/>
        <v>2.0923196169477354E-8</v>
      </c>
      <c r="X54" s="13">
        <f t="shared" si="7"/>
        <v>5.7293390628664041E-7</v>
      </c>
      <c r="Y54" s="13">
        <f t="shared" si="7"/>
        <v>2.7597525813941055E-8</v>
      </c>
      <c r="Z54" s="13">
        <f t="shared" si="7"/>
        <v>2.2076062455366731E-8</v>
      </c>
      <c r="AA54" s="13">
        <f t="shared" si="7"/>
        <v>6.1636929666630641E-9</v>
      </c>
      <c r="AB54" s="14">
        <f t="shared" si="7"/>
        <v>3.5362671711923618E-4</v>
      </c>
      <c r="AC54" s="13">
        <f t="shared" si="7"/>
        <v>3.1012963688225643E-7</v>
      </c>
      <c r="AD54" s="13">
        <f t="shared" si="7"/>
        <v>1.059517091501456E-7</v>
      </c>
      <c r="AE54" s="13">
        <f t="shared" si="7"/>
        <v>1.0752320917668714E-10</v>
      </c>
      <c r="AF54" s="13">
        <f t="shared" si="7"/>
        <v>1.4520446998612143E-9</v>
      </c>
      <c r="AG54" s="13">
        <f t="shared" si="7"/>
        <v>1.0535666600964007E-7</v>
      </c>
      <c r="AH54" s="13">
        <f t="shared" si="7"/>
        <v>1.2863686196482049E-9</v>
      </c>
      <c r="AI54" s="13">
        <f t="shared" si="7"/>
        <v>3.5496881600543126E-8</v>
      </c>
      <c r="AJ54" s="13">
        <f t="shared" si="7"/>
        <v>6.0409094395651644E-7</v>
      </c>
      <c r="AK54" s="13">
        <f t="shared" si="7"/>
        <v>1.9246806918214023E-7</v>
      </c>
      <c r="AL54" s="13">
        <f t="shared" si="7"/>
        <v>2.5976252536575332E-7</v>
      </c>
      <c r="AM54" s="16">
        <f t="shared" si="7"/>
        <v>6.3647159099067222E-8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1.7285299917239597E-7</v>
      </c>
      <c r="E55" s="13">
        <f t="shared" si="8"/>
        <v>1.1859003088419803E-7</v>
      </c>
      <c r="F55" s="13">
        <f t="shared" si="8"/>
        <v>5.6673282443486813E-9</v>
      </c>
      <c r="G55" s="13">
        <f t="shared" si="8"/>
        <v>2.1550072755306411E-7</v>
      </c>
      <c r="H55" s="13">
        <f t="shared" si="8"/>
        <v>2.1483056183571259E-7</v>
      </c>
      <c r="I55" s="13">
        <f t="shared" si="8"/>
        <v>2.4787564179581814E-7</v>
      </c>
      <c r="J55" s="13">
        <f t="shared" si="8"/>
        <v>1.1549855129902361E-7</v>
      </c>
      <c r="K55" s="13">
        <f t="shared" si="8"/>
        <v>1.9766209676412838E-8</v>
      </c>
      <c r="L55" s="13">
        <f t="shared" si="8"/>
        <v>3.2047719588036883E-9</v>
      </c>
      <c r="M55" s="13">
        <f t="shared" si="8"/>
        <v>6.5178017910614296E-8</v>
      </c>
      <c r="N55" s="13">
        <f t="shared" si="8"/>
        <v>1.8251569767860561E-8</v>
      </c>
      <c r="O55" s="13">
        <f t="shared" si="8"/>
        <v>4.5574902764889093E-8</v>
      </c>
      <c r="P55" s="13">
        <f t="shared" si="8"/>
        <v>3.9899697122415285E-8</v>
      </c>
      <c r="Q55" s="13">
        <f t="shared" si="8"/>
        <v>2.1408115791522041E-7</v>
      </c>
      <c r="R55" s="14">
        <f t="shared" si="8"/>
        <v>3.1369606595354918E-4</v>
      </c>
      <c r="S55" s="13">
        <f t="shared" si="8"/>
        <v>2.0529991739888733E-7</v>
      </c>
      <c r="T55" s="13">
        <f t="shared" si="8"/>
        <v>1.3696749405428314E-7</v>
      </c>
      <c r="U55" s="13">
        <f t="shared" si="8"/>
        <v>1.4513317255038963E-8</v>
      </c>
      <c r="V55" s="13">
        <f t="shared" si="8"/>
        <v>1.8815539501879353E-7</v>
      </c>
      <c r="W55" s="13">
        <f t="shared" si="8"/>
        <v>1.6644625086305318E-10</v>
      </c>
      <c r="X55" s="13">
        <f t="shared" si="8"/>
        <v>2.6337043512834143E-10</v>
      </c>
      <c r="Y55" s="13">
        <f t="shared" si="8"/>
        <v>4.3386801485861766E-12</v>
      </c>
      <c r="Z55" s="13">
        <f t="shared" si="8"/>
        <v>1.4576308299649063E-7</v>
      </c>
      <c r="AA55" s="13">
        <f t="shared" si="8"/>
        <v>1.6838401293879898E-9</v>
      </c>
      <c r="AB55" s="13">
        <f t="shared" si="8"/>
        <v>3.3368788690966218E-8</v>
      </c>
      <c r="AC55" s="13">
        <f t="shared" si="8"/>
        <v>8.925333106495383E-8</v>
      </c>
      <c r="AD55" s="13">
        <f t="shared" si="8"/>
        <v>2.3927056166433128E-8</v>
      </c>
      <c r="AE55" s="13">
        <f t="shared" si="8"/>
        <v>3.4965015103631917E-8</v>
      </c>
      <c r="AF55" s="13">
        <f t="shared" si="8"/>
        <v>4.9235123575543748E-12</v>
      </c>
      <c r="AG55" s="13">
        <f t="shared" si="8"/>
        <v>2.4358884372605267E-7</v>
      </c>
      <c r="AH55" s="13">
        <f t="shared" si="8"/>
        <v>2.2469837633896991E-9</v>
      </c>
      <c r="AI55" s="13">
        <f t="shared" si="8"/>
        <v>4.3180480052255917E-9</v>
      </c>
      <c r="AJ55" s="13">
        <f t="shared" si="8"/>
        <v>1.7199371064528233E-7</v>
      </c>
      <c r="AK55" s="13">
        <f t="shared" si="8"/>
        <v>4.9341578413768644E-8</v>
      </c>
      <c r="AL55" s="13">
        <f t="shared" si="8"/>
        <v>2.0944612440576185E-7</v>
      </c>
      <c r="AM55" s="16">
        <f t="shared" si="8"/>
        <v>3.2771100658662401E-7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4.1301184797642992E-8</v>
      </c>
      <c r="E56" s="13">
        <f t="shared" si="9"/>
        <v>4.6335721443960837E-8</v>
      </c>
      <c r="F56" s="13">
        <f t="shared" si="9"/>
        <v>5.6010694511827564E-9</v>
      </c>
      <c r="G56" s="13">
        <f t="shared" si="9"/>
        <v>7.4482912397880457E-8</v>
      </c>
      <c r="H56" s="13">
        <f t="shared" si="9"/>
        <v>1.1050717204202605E-12</v>
      </c>
      <c r="I56" s="14">
        <f t="shared" si="9"/>
        <v>1.8710775327492648E-4</v>
      </c>
      <c r="J56" s="13">
        <f t="shared" si="9"/>
        <v>2.5523016575171312E-8</v>
      </c>
      <c r="K56" s="13">
        <f t="shared" si="9"/>
        <v>8.7063367577862815E-8</v>
      </c>
      <c r="L56" s="13">
        <f t="shared" si="9"/>
        <v>9.7224386686763654E-8</v>
      </c>
      <c r="M56" s="13">
        <f t="shared" si="9"/>
        <v>2.8060021506661894E-11</v>
      </c>
      <c r="N56" s="13">
        <f t="shared" si="9"/>
        <v>3.2085159173653454E-8</v>
      </c>
      <c r="O56" s="13">
        <f t="shared" si="9"/>
        <v>4.1306536343736285E-10</v>
      </c>
      <c r="P56" s="13">
        <f t="shared" si="9"/>
        <v>2.6799636709514943E-8</v>
      </c>
      <c r="Q56" s="13">
        <f t="shared" si="9"/>
        <v>7.3678421416126731E-8</v>
      </c>
      <c r="R56" s="13">
        <f t="shared" si="9"/>
        <v>1.4716511914242644E-7</v>
      </c>
      <c r="S56" s="13">
        <f t="shared" si="9"/>
        <v>3.3560612025782778E-10</v>
      </c>
      <c r="T56" s="13">
        <f t="shared" si="9"/>
        <v>2.456240480994672E-8</v>
      </c>
      <c r="U56" s="13">
        <f t="shared" si="9"/>
        <v>4.0137544597732323E-9</v>
      </c>
      <c r="V56" s="13">
        <f t="shared" si="9"/>
        <v>1.5097536335760077E-8</v>
      </c>
      <c r="W56" s="13">
        <f t="shared" si="9"/>
        <v>8.0656563275653318E-10</v>
      </c>
      <c r="X56" s="14">
        <f t="shared" si="9"/>
        <v>4.1832587778614604E-7</v>
      </c>
      <c r="Y56" s="13">
        <f t="shared" si="9"/>
        <v>6.4522851356327574E-8</v>
      </c>
      <c r="Z56" s="13">
        <f t="shared" si="9"/>
        <v>1.0768548177176911E-8</v>
      </c>
      <c r="AA56" s="13">
        <f t="shared" si="9"/>
        <v>7.6338257127884807E-8</v>
      </c>
      <c r="AB56" s="13">
        <f t="shared" si="9"/>
        <v>3.2130111918471572E-9</v>
      </c>
      <c r="AC56" s="13">
        <f t="shared" si="9"/>
        <v>1.6345738845574451E-8</v>
      </c>
      <c r="AD56" s="13">
        <f t="shared" si="9"/>
        <v>5.5107910897641735E-9</v>
      </c>
      <c r="AE56" s="13">
        <f t="shared" si="9"/>
        <v>1.9369259654515435E-7</v>
      </c>
      <c r="AF56" s="13">
        <f t="shared" si="9"/>
        <v>4.8409276315223183E-11</v>
      </c>
      <c r="AG56" s="13">
        <f t="shared" si="9"/>
        <v>2.3410116902835778E-7</v>
      </c>
      <c r="AH56" s="13">
        <f t="shared" si="9"/>
        <v>2.4728862465772227E-7</v>
      </c>
      <c r="AI56" s="13">
        <f t="shared" si="9"/>
        <v>1.6060508081472161E-7</v>
      </c>
      <c r="AJ56" s="13">
        <f t="shared" si="9"/>
        <v>8.2151850912271311E-8</v>
      </c>
      <c r="AK56" s="13">
        <f t="shared" si="9"/>
        <v>8.3604717779726458E-8</v>
      </c>
      <c r="AL56" s="13">
        <f t="shared" si="9"/>
        <v>2.0985164187053232E-8</v>
      </c>
      <c r="AM56" s="16">
        <f t="shared" si="9"/>
        <v>1.1542770108220494E-7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1.6784286411026882E-8</v>
      </c>
      <c r="E57" s="13">
        <f t="shared" si="10"/>
        <v>2.8475474948232478E-7</v>
      </c>
      <c r="F57" s="13">
        <f t="shared" si="10"/>
        <v>1.5634872663353816E-9</v>
      </c>
      <c r="G57" s="13">
        <f t="shared" si="10"/>
        <v>2.8323303900449106E-7</v>
      </c>
      <c r="H57" s="13">
        <f t="shared" si="10"/>
        <v>7.2539987538846209E-8</v>
      </c>
      <c r="I57" s="13">
        <f t="shared" si="10"/>
        <v>6.6230625865597401E-7</v>
      </c>
      <c r="J57" s="13">
        <f t="shared" si="10"/>
        <v>6.578687778731144E-10</v>
      </c>
      <c r="K57" s="13">
        <f t="shared" si="10"/>
        <v>3.1598355920130161E-7</v>
      </c>
      <c r="L57" s="13">
        <f t="shared" si="10"/>
        <v>2.6328676029925794E-10</v>
      </c>
      <c r="M57" s="13">
        <f t="shared" si="10"/>
        <v>2.7534821996559838E-7</v>
      </c>
      <c r="N57" s="13">
        <f t="shared" si="10"/>
        <v>9.384566734553399E-8</v>
      </c>
      <c r="O57" s="13">
        <f t="shared" si="10"/>
        <v>7.4584326140917211E-8</v>
      </c>
      <c r="P57" s="13">
        <f t="shared" si="10"/>
        <v>2.4149571303957841E-7</v>
      </c>
      <c r="Q57" s="14">
        <f t="shared" si="10"/>
        <v>1.4962035074564968E-6</v>
      </c>
      <c r="R57" s="13">
        <f t="shared" si="10"/>
        <v>3.5861586639917877E-9</v>
      </c>
      <c r="S57" s="13">
        <f t="shared" si="10"/>
        <v>9.3649115927986762E-9</v>
      </c>
      <c r="T57" s="13">
        <f t="shared" si="10"/>
        <v>1.8545008585040433E-8</v>
      </c>
      <c r="U57" s="13">
        <f t="shared" si="10"/>
        <v>8.8868882375748575E-8</v>
      </c>
      <c r="V57" s="13">
        <f t="shared" si="10"/>
        <v>2.6936397151226195E-7</v>
      </c>
      <c r="W57" s="13">
        <f t="shared" si="10"/>
        <v>4.5720108938886353E-7</v>
      </c>
      <c r="X57" s="13">
        <f t="shared" si="10"/>
        <v>3.2671725442080794E-8</v>
      </c>
      <c r="Y57" s="13">
        <f t="shared" si="10"/>
        <v>3.1695720061319246E-7</v>
      </c>
      <c r="Z57" s="13">
        <f t="shared" si="10"/>
        <v>3.4848130127975345E-7</v>
      </c>
      <c r="AA57" s="13">
        <f t="shared" si="10"/>
        <v>5.107767900325893E-7</v>
      </c>
      <c r="AB57" s="13">
        <f t="shared" si="10"/>
        <v>1.8259200484868475E-9</v>
      </c>
      <c r="AC57" s="13">
        <f t="shared" si="10"/>
        <v>5.2540876065439893E-8</v>
      </c>
      <c r="AD57" s="13">
        <f t="shared" si="10"/>
        <v>1.2335019125117545E-7</v>
      </c>
      <c r="AE57" s="13">
        <f t="shared" si="10"/>
        <v>2.5855940848869918E-7</v>
      </c>
      <c r="AF57" s="13">
        <f t="shared" si="10"/>
        <v>4.1018234653845748E-8</v>
      </c>
      <c r="AG57" s="13">
        <f t="shared" si="10"/>
        <v>3.7947067613465227E-8</v>
      </c>
      <c r="AH57" s="14">
        <f t="shared" si="10"/>
        <v>5.0492455705132718E-4</v>
      </c>
      <c r="AI57" s="13">
        <f t="shared" si="10"/>
        <v>3.3588094391480979E-8</v>
      </c>
      <c r="AJ57" s="13">
        <f t="shared" si="10"/>
        <v>1.1155840440020346E-7</v>
      </c>
      <c r="AK57" s="13">
        <f t="shared" si="10"/>
        <v>5.1224697394003566E-9</v>
      </c>
      <c r="AL57" s="14">
        <f t="shared" si="10"/>
        <v>1.1334408600724971E-6</v>
      </c>
      <c r="AM57" s="16">
        <f t="shared" si="10"/>
        <v>8.7298970915470018E-7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7.1661473657004643E-8</v>
      </c>
      <c r="E58" s="13">
        <f t="shared" si="11"/>
        <v>2.9859996699500225E-8</v>
      </c>
      <c r="F58" s="13">
        <f t="shared" si="11"/>
        <v>2.4068755803096888E-8</v>
      </c>
      <c r="G58" s="13">
        <f t="shared" si="11"/>
        <v>1.2435312764502357E-7</v>
      </c>
      <c r="H58" s="13">
        <f t="shared" si="11"/>
        <v>1.015780088004565E-7</v>
      </c>
      <c r="I58" s="13">
        <f t="shared" si="11"/>
        <v>1.9377279824481682E-9</v>
      </c>
      <c r="J58" s="13">
        <f t="shared" si="11"/>
        <v>2.8656462998712825E-8</v>
      </c>
      <c r="K58" s="13">
        <f t="shared" si="11"/>
        <v>2.1150379508519994E-8</v>
      </c>
      <c r="L58" s="13">
        <f t="shared" si="11"/>
        <v>1.5483519031952277E-8</v>
      </c>
      <c r="M58" s="13">
        <f t="shared" si="11"/>
        <v>4.6203365245397075E-10</v>
      </c>
      <c r="N58" s="13">
        <f t="shared" si="11"/>
        <v>1.1614725111253447E-7</v>
      </c>
      <c r="O58" s="13">
        <f t="shared" si="11"/>
        <v>5.8682351222741063E-8</v>
      </c>
      <c r="P58" s="13">
        <f t="shared" si="11"/>
        <v>6.5018132235534293E-10</v>
      </c>
      <c r="Q58" s="13">
        <f t="shared" si="11"/>
        <v>4.5416639804655488E-8</v>
      </c>
      <c r="R58" s="13">
        <f t="shared" si="11"/>
        <v>4.1604558151199097E-9</v>
      </c>
      <c r="S58" s="13">
        <f t="shared" si="11"/>
        <v>4.2876643350243832E-8</v>
      </c>
      <c r="T58" s="13">
        <f t="shared" si="11"/>
        <v>1.5395465092368579E-10</v>
      </c>
      <c r="U58" s="14">
        <f t="shared" si="11"/>
        <v>9.1560097745605539E-5</v>
      </c>
      <c r="V58" s="13">
        <f t="shared" si="11"/>
        <v>3.4265002111659781E-9</v>
      </c>
      <c r="W58" s="13">
        <f t="shared" si="11"/>
        <v>2.1301413207789268E-10</v>
      </c>
      <c r="X58" s="13">
        <f t="shared" si="11"/>
        <v>2.3932038179194464E-12</v>
      </c>
      <c r="Y58" s="13">
        <f t="shared" si="11"/>
        <v>7.5895443934687481E-9</v>
      </c>
      <c r="Z58" s="13">
        <f t="shared" si="11"/>
        <v>2.7912727262851369E-8</v>
      </c>
      <c r="AA58" s="13">
        <f t="shared" si="11"/>
        <v>6.9243763179837499E-9</v>
      </c>
      <c r="AB58" s="13">
        <f t="shared" si="11"/>
        <v>1.4650961651614233E-9</v>
      </c>
      <c r="AC58" s="13">
        <f t="shared" si="11"/>
        <v>1.1610984375668473E-7</v>
      </c>
      <c r="AD58" s="14">
        <f t="shared" si="11"/>
        <v>1.8085945233699859E-7</v>
      </c>
      <c r="AE58" s="13">
        <f t="shared" si="11"/>
        <v>1.6517301207919656E-9</v>
      </c>
      <c r="AF58" s="14">
        <f t="shared" si="11"/>
        <v>1.8085945233699859E-7</v>
      </c>
      <c r="AG58" s="13">
        <f t="shared" si="11"/>
        <v>1.2256782491116074E-7</v>
      </c>
      <c r="AH58" s="13">
        <f t="shared" si="11"/>
        <v>1.6050451037458367E-8</v>
      </c>
      <c r="AI58" s="13">
        <f t="shared" si="11"/>
        <v>1.1122804221914827E-8</v>
      </c>
      <c r="AJ58" s="14">
        <f t="shared" si="11"/>
        <v>2.8259289427656034E-7</v>
      </c>
      <c r="AK58" s="13">
        <f t="shared" si="11"/>
        <v>6.6570332658817812E-8</v>
      </c>
      <c r="AL58" s="13">
        <f t="shared" si="11"/>
        <v>3.1793502401098886E-8</v>
      </c>
      <c r="AM58" s="16">
        <f t="shared" si="11"/>
        <v>7.1664654011176854E-8</v>
      </c>
    </row>
    <row r="59" spans="1:39" ht="24">
      <c r="A59" s="10" t="s">
        <v>52</v>
      </c>
      <c r="B59" s="11" t="s">
        <v>40</v>
      </c>
      <c r="C59" s="17"/>
      <c r="D59" s="13">
        <f t="shared" ref="D59:AM59" si="12">$C17^2*D17^2</f>
        <v>4.9309057034082501E-6</v>
      </c>
      <c r="E59" s="13">
        <f t="shared" si="12"/>
        <v>3.5007831736025524E-7</v>
      </c>
      <c r="F59" s="13">
        <f t="shared" si="12"/>
        <v>1.3899676129563356E-6</v>
      </c>
      <c r="G59" s="13">
        <f t="shared" si="12"/>
        <v>3.7175719496500118E-6</v>
      </c>
      <c r="H59" s="13">
        <f t="shared" si="12"/>
        <v>4.0349489481271312E-7</v>
      </c>
      <c r="I59" s="13">
        <f t="shared" si="12"/>
        <v>1.7277259056228029E-8</v>
      </c>
      <c r="J59" s="14">
        <f t="shared" si="12"/>
        <v>9.8344960000000012E-6</v>
      </c>
      <c r="K59" s="13">
        <f t="shared" si="12"/>
        <v>2.124015959756903E-6</v>
      </c>
      <c r="L59" s="13">
        <f t="shared" si="12"/>
        <v>8.2165821267442175E-7</v>
      </c>
      <c r="M59" s="13">
        <f t="shared" si="12"/>
        <v>1.8625221263196627E-11</v>
      </c>
      <c r="N59" s="13">
        <f t="shared" si="12"/>
        <v>4.5776158393570699E-7</v>
      </c>
      <c r="O59" s="13">
        <f t="shared" si="12"/>
        <v>1.7428409639039613E-6</v>
      </c>
      <c r="P59" s="13">
        <f t="shared" si="12"/>
        <v>7.7369488148090667E-8</v>
      </c>
      <c r="Q59" s="13">
        <f t="shared" si="12"/>
        <v>4.9881640826429335E-6</v>
      </c>
      <c r="R59" s="13">
        <f t="shared" si="12"/>
        <v>2.1296392197454111E-9</v>
      </c>
      <c r="S59" s="13">
        <f t="shared" si="12"/>
        <v>5.5599670765218379E-7</v>
      </c>
      <c r="T59" s="13">
        <f t="shared" si="12"/>
        <v>8.8955916640927375E-7</v>
      </c>
      <c r="U59" s="13">
        <f t="shared" si="12"/>
        <v>9.3541479828012059E-9</v>
      </c>
      <c r="V59" s="13">
        <f t="shared" si="12"/>
        <v>4.8980728826322468E-6</v>
      </c>
      <c r="W59" s="14">
        <f t="shared" si="12"/>
        <v>4.0307261439999995E-3</v>
      </c>
      <c r="X59" s="13">
        <f t="shared" si="12"/>
        <v>1.0435974214154395E-7</v>
      </c>
      <c r="Y59" s="13">
        <f t="shared" si="12"/>
        <v>1.6514705945308461E-8</v>
      </c>
      <c r="Z59" s="13">
        <f t="shared" si="12"/>
        <v>6.2274784109764796E-7</v>
      </c>
      <c r="AA59" s="13">
        <f t="shared" si="12"/>
        <v>2.9203885260523529E-9</v>
      </c>
      <c r="AB59" s="13">
        <f t="shared" si="12"/>
        <v>2.3677967453128618E-7</v>
      </c>
      <c r="AC59" s="13">
        <f t="shared" si="12"/>
        <v>2.9055506607108427E-6</v>
      </c>
      <c r="AD59" s="13">
        <f t="shared" si="12"/>
        <v>6.2025502737900734E-6</v>
      </c>
      <c r="AE59" s="13">
        <f t="shared" si="12"/>
        <v>1.1174409877492615E-7</v>
      </c>
      <c r="AF59" s="13">
        <f t="shared" si="12"/>
        <v>3.7851499847582834E-6</v>
      </c>
      <c r="AG59" s="13">
        <f t="shared" si="12"/>
        <v>4.0290972391632444E-6</v>
      </c>
      <c r="AH59" s="13">
        <f t="shared" si="12"/>
        <v>3.6453876843290169E-6</v>
      </c>
      <c r="AI59" s="13">
        <f t="shared" si="12"/>
        <v>8.8835244710577146E-7</v>
      </c>
      <c r="AJ59" s="13">
        <f t="shared" si="12"/>
        <v>2.3028043962881175E-6</v>
      </c>
      <c r="AK59" s="13">
        <f t="shared" si="12"/>
        <v>5.0144950550864172E-6</v>
      </c>
      <c r="AL59" s="13">
        <f t="shared" si="12"/>
        <v>1.5184724480566681E-6</v>
      </c>
      <c r="AM59" s="16">
        <f t="shared" si="12"/>
        <v>6.2489218096864163E-7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7.868947997855096E-8</v>
      </c>
      <c r="E60" s="14">
        <f t="shared" si="13"/>
        <v>2.4764582915842011E-6</v>
      </c>
      <c r="F60" s="13">
        <f t="shared" si="13"/>
        <v>1.2598586911134582E-7</v>
      </c>
      <c r="G60" s="13">
        <f t="shared" si="13"/>
        <v>5.3312642774808655E-7</v>
      </c>
      <c r="H60" s="13">
        <f t="shared" si="13"/>
        <v>2.3861811991423533E-7</v>
      </c>
      <c r="I60" s="13">
        <f t="shared" si="13"/>
        <v>1.0738531643355434E-6</v>
      </c>
      <c r="J60" s="13">
        <f t="shared" si="13"/>
        <v>8.0049044444644723E-8</v>
      </c>
      <c r="K60" s="13">
        <f t="shared" si="13"/>
        <v>2.8520576242617253E-7</v>
      </c>
      <c r="L60" s="13">
        <f t="shared" si="13"/>
        <v>2.9124731384533508E-7</v>
      </c>
      <c r="M60" s="13">
        <f t="shared" si="13"/>
        <v>2.1721954992522085E-7</v>
      </c>
      <c r="N60" s="13">
        <f t="shared" si="13"/>
        <v>2.8324097286153125E-8</v>
      </c>
      <c r="O60" s="13">
        <f t="shared" si="13"/>
        <v>1.3094164604837738E-7</v>
      </c>
      <c r="P60" s="13">
        <f t="shared" si="13"/>
        <v>5.2390877716960192E-8</v>
      </c>
      <c r="Q60" s="13">
        <f t="shared" si="13"/>
        <v>1.8355382365657403E-6</v>
      </c>
      <c r="R60" s="13">
        <f t="shared" si="13"/>
        <v>1.7163189815020849E-8</v>
      </c>
      <c r="S60" s="13">
        <f t="shared" si="13"/>
        <v>4.0422771149533271E-7</v>
      </c>
      <c r="T60" s="13">
        <f t="shared" si="13"/>
        <v>1.2893053787939942E-6</v>
      </c>
      <c r="U60" s="13">
        <f t="shared" si="13"/>
        <v>1.5391922951531989E-7</v>
      </c>
      <c r="V60" s="13">
        <f t="shared" si="13"/>
        <v>1.2967328754641191E-6</v>
      </c>
      <c r="W60" s="13">
        <f t="shared" si="13"/>
        <v>2.7809397369549858E-7</v>
      </c>
      <c r="X60" s="13">
        <f t="shared" si="13"/>
        <v>6.4372507365301509E-9</v>
      </c>
      <c r="Y60" s="13">
        <f t="shared" si="13"/>
        <v>2.4814350911876727E-7</v>
      </c>
      <c r="Z60" s="13">
        <f t="shared" si="13"/>
        <v>3.5405220533505826E-7</v>
      </c>
      <c r="AA60" s="13">
        <f t="shared" si="13"/>
        <v>1.1144782922367615E-6</v>
      </c>
      <c r="AB60" s="13">
        <f t="shared" si="13"/>
        <v>1.2572508012372819E-7</v>
      </c>
      <c r="AC60" s="13">
        <f t="shared" si="13"/>
        <v>4.406994554335859E-7</v>
      </c>
      <c r="AD60" s="13">
        <f t="shared" si="13"/>
        <v>2.0470777954956226E-7</v>
      </c>
      <c r="AE60" s="13">
        <f t="shared" si="13"/>
        <v>3.4521655260493557E-8</v>
      </c>
      <c r="AF60" s="13">
        <f t="shared" si="13"/>
        <v>1.1135599159396846E-6</v>
      </c>
      <c r="AG60" s="13">
        <f t="shared" si="13"/>
        <v>1.6518144432533655E-6</v>
      </c>
      <c r="AH60" s="13">
        <f t="shared" si="13"/>
        <v>8.3778097163138419E-8</v>
      </c>
      <c r="AI60" s="14">
        <f t="shared" si="13"/>
        <v>1.258777609633014E-3</v>
      </c>
      <c r="AJ60" s="13">
        <f t="shared" si="13"/>
        <v>9.7943925707812957E-7</v>
      </c>
      <c r="AK60" s="13">
        <f t="shared" si="13"/>
        <v>4.228565861527289E-7</v>
      </c>
      <c r="AL60" s="13">
        <f t="shared" si="13"/>
        <v>1.7593593756196685E-6</v>
      </c>
      <c r="AM60" s="16">
        <f t="shared" si="13"/>
        <v>1.1564230717416044E-6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1.532337738736903E-6</v>
      </c>
      <c r="E61" s="13">
        <f t="shared" si="14"/>
        <v>1.9391043405403187E-7</v>
      </c>
      <c r="F61" s="13">
        <f t="shared" si="14"/>
        <v>4.5884575224415143E-7</v>
      </c>
      <c r="G61" s="13">
        <f t="shared" si="14"/>
        <v>6.0483488351387485E-8</v>
      </c>
      <c r="H61" s="13">
        <f t="shared" si="14"/>
        <v>1.9518604063777945E-6</v>
      </c>
      <c r="I61" s="13">
        <f t="shared" si="14"/>
        <v>2.1314912071314489E-7</v>
      </c>
      <c r="J61" s="14">
        <f t="shared" si="14"/>
        <v>3.5284692525276342E-6</v>
      </c>
      <c r="K61" s="14">
        <f t="shared" si="14"/>
        <v>3.6835484777096149E-6</v>
      </c>
      <c r="L61" s="13">
        <f t="shared" si="14"/>
        <v>1.4397321218413262E-6</v>
      </c>
      <c r="M61" s="13">
        <f t="shared" si="14"/>
        <v>1.1935475096492113E-7</v>
      </c>
      <c r="N61" s="13">
        <f t="shared" si="14"/>
        <v>1.2996451369266242E-6</v>
      </c>
      <c r="O61" s="13">
        <f t="shared" si="14"/>
        <v>1.4652737538827827E-7</v>
      </c>
      <c r="P61" s="13">
        <f t="shared" si="14"/>
        <v>5.604227794231064E-8</v>
      </c>
      <c r="Q61" s="13">
        <f t="shared" si="14"/>
        <v>5.2036687101349908E-9</v>
      </c>
      <c r="R61" s="13">
        <f t="shared" si="14"/>
        <v>7.0572107214915432E-7</v>
      </c>
      <c r="S61" s="13">
        <f t="shared" si="14"/>
        <v>4.0152130935445014E-7</v>
      </c>
      <c r="T61" s="14">
        <f t="shared" si="14"/>
        <v>1.6376382854402607E-3</v>
      </c>
      <c r="U61" s="13">
        <f t="shared" si="14"/>
        <v>2.7605238134976345E-9</v>
      </c>
      <c r="V61" s="13">
        <f t="shared" si="14"/>
        <v>2.2647424254214537E-7</v>
      </c>
      <c r="W61" s="13">
        <f t="shared" si="14"/>
        <v>3.6149089275673325E-7</v>
      </c>
      <c r="X61" s="13">
        <f t="shared" si="14"/>
        <v>4.0819668951629689E-7</v>
      </c>
      <c r="Y61" s="13">
        <f t="shared" si="14"/>
        <v>3.0656050246509889E-7</v>
      </c>
      <c r="Z61" s="13">
        <f t="shared" si="14"/>
        <v>3.2269541620975632E-7</v>
      </c>
      <c r="AA61" s="13">
        <f t="shared" si="14"/>
        <v>2.1419105835040145E-7</v>
      </c>
      <c r="AB61" s="13">
        <f t="shared" si="14"/>
        <v>1.4728550923981892E-6</v>
      </c>
      <c r="AC61" s="13">
        <f t="shared" si="14"/>
        <v>2.0992757656455204E-9</v>
      </c>
      <c r="AD61" s="13">
        <f t="shared" si="14"/>
        <v>1.7930366463781568E-6</v>
      </c>
      <c r="AE61" s="13">
        <f t="shared" si="14"/>
        <v>9.5334169527729891E-8</v>
      </c>
      <c r="AF61" s="13">
        <f t="shared" si="14"/>
        <v>4.6820997486289326E-7</v>
      </c>
      <c r="AG61" s="13">
        <f t="shared" si="14"/>
        <v>7.8939833709518587E-7</v>
      </c>
      <c r="AH61" s="13">
        <f t="shared" si="14"/>
        <v>6.0046723834428577E-8</v>
      </c>
      <c r="AI61" s="13">
        <f t="shared" si="14"/>
        <v>1.6737348336636287E-6</v>
      </c>
      <c r="AJ61" s="13">
        <f t="shared" si="14"/>
        <v>3.7363552755764915E-7</v>
      </c>
      <c r="AK61" s="14">
        <f t="shared" si="14"/>
        <v>3.6835484777096149E-6</v>
      </c>
      <c r="AL61" s="13">
        <f t="shared" si="14"/>
        <v>1.9019718134808233E-7</v>
      </c>
      <c r="AM61" s="16">
        <f t="shared" si="14"/>
        <v>5.3136260316274497E-7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3.136000725646444E-8</v>
      </c>
      <c r="E62" s="13">
        <f t="shared" si="15"/>
        <v>9.0711890108639185E-8</v>
      </c>
      <c r="F62" s="13">
        <f t="shared" si="15"/>
        <v>1.2872876475650247E-7</v>
      </c>
      <c r="G62" s="13">
        <f t="shared" si="15"/>
        <v>5.2275307965837334E-7</v>
      </c>
      <c r="H62" s="13">
        <f t="shared" si="15"/>
        <v>9.155013090602468E-8</v>
      </c>
      <c r="I62" s="13">
        <f t="shared" si="15"/>
        <v>1.7353464787189807E-8</v>
      </c>
      <c r="J62" s="13">
        <f t="shared" si="15"/>
        <v>2.0949055728843707E-7</v>
      </c>
      <c r="K62" s="13">
        <f t="shared" si="15"/>
        <v>1.2297746062485486E-7</v>
      </c>
      <c r="L62" s="13">
        <f t="shared" si="15"/>
        <v>1.8349781560955291E-11</v>
      </c>
      <c r="M62" s="13">
        <f t="shared" si="15"/>
        <v>6.1507298110060171E-8</v>
      </c>
      <c r="N62" s="13">
        <f t="shared" si="15"/>
        <v>4.3782340079318572E-7</v>
      </c>
      <c r="O62" s="13">
        <f t="shared" si="15"/>
        <v>1.1346888883363365E-8</v>
      </c>
      <c r="P62" s="13">
        <f t="shared" si="15"/>
        <v>7.8645600654358828E-10</v>
      </c>
      <c r="Q62" s="14">
        <f t="shared" si="15"/>
        <v>1.1450007625874089E-6</v>
      </c>
      <c r="R62" s="13">
        <f t="shared" si="15"/>
        <v>4.4812150679017417E-8</v>
      </c>
      <c r="S62" s="13">
        <f t="shared" si="15"/>
        <v>5.4410234152119802E-8</v>
      </c>
      <c r="T62" s="13">
        <f t="shared" si="15"/>
        <v>6.5193989057461256E-7</v>
      </c>
      <c r="U62" s="14">
        <f t="shared" si="15"/>
        <v>1.1988758660731334E-6</v>
      </c>
      <c r="V62" s="13">
        <f t="shared" si="15"/>
        <v>8.5663323916182486E-7</v>
      </c>
      <c r="W62" s="13">
        <f t="shared" si="15"/>
        <v>9.1684553510925958E-7</v>
      </c>
      <c r="X62" s="13">
        <f t="shared" si="15"/>
        <v>9.5226961213220073E-7</v>
      </c>
      <c r="Y62" s="13">
        <f t="shared" si="15"/>
        <v>7.0618688108029667E-7</v>
      </c>
      <c r="Z62" s="13">
        <f t="shared" si="15"/>
        <v>2.3616637006018519E-8</v>
      </c>
      <c r="AA62" s="14">
        <f t="shared" si="15"/>
        <v>2.6163484164044372E-6</v>
      </c>
      <c r="AB62" s="13">
        <f t="shared" si="15"/>
        <v>1.7708046267683529E-7</v>
      </c>
      <c r="AC62" s="13">
        <f t="shared" si="15"/>
        <v>1.0954664370154429E-7</v>
      </c>
      <c r="AD62" s="14">
        <f t="shared" si="15"/>
        <v>6.0448113812608113E-4</v>
      </c>
      <c r="AE62" s="13">
        <f t="shared" si="15"/>
        <v>5.5114600794872839E-9</v>
      </c>
      <c r="AF62" s="13">
        <f t="shared" si="15"/>
        <v>5.3508807772599078E-9</v>
      </c>
      <c r="AG62" s="13">
        <f t="shared" si="15"/>
        <v>1.6632616085599985E-7</v>
      </c>
      <c r="AH62" s="13">
        <f t="shared" si="15"/>
        <v>1.4553728150557586E-7</v>
      </c>
      <c r="AI62" s="13">
        <f t="shared" si="15"/>
        <v>9.6792581566990727E-8</v>
      </c>
      <c r="AJ62" s="14">
        <f t="shared" si="15"/>
        <v>1.3103415974229083E-6</v>
      </c>
      <c r="AK62" s="13">
        <f t="shared" si="15"/>
        <v>2.5105079924955607E-9</v>
      </c>
      <c r="AL62" s="14">
        <f t="shared" si="15"/>
        <v>1.4868290053933856E-6</v>
      </c>
      <c r="AM62" s="16">
        <f t="shared" si="15"/>
        <v>6.1500523982761259E-7</v>
      </c>
    </row>
    <row r="63" spans="1:39" ht="24">
      <c r="A63" s="10" t="s">
        <v>56</v>
      </c>
      <c r="B63" s="11" t="s">
        <v>40</v>
      </c>
      <c r="C63" s="17"/>
      <c r="D63" s="13">
        <f t="shared" ref="D63:AM63" si="16">$C21^2*D21^2</f>
        <v>1.2815391561136137E-6</v>
      </c>
      <c r="E63" s="14">
        <f t="shared" si="16"/>
        <v>5.3084160000000003E-6</v>
      </c>
      <c r="F63" s="14">
        <f t="shared" si="16"/>
        <v>2.2581504000000001E-3</v>
      </c>
      <c r="G63" s="13">
        <f t="shared" si="16"/>
        <v>8.4492431060080295E-7</v>
      </c>
      <c r="H63" s="13">
        <f t="shared" si="16"/>
        <v>9.4583532502093634E-8</v>
      </c>
      <c r="I63" s="13">
        <f t="shared" si="16"/>
        <v>6.6374068802953569E-8</v>
      </c>
      <c r="J63" s="13">
        <f t="shared" si="16"/>
        <v>1.2789369782521116E-7</v>
      </c>
      <c r="K63" s="13">
        <f t="shared" si="16"/>
        <v>2.0052577760623488E-8</v>
      </c>
      <c r="L63" s="13">
        <f t="shared" si="16"/>
        <v>1.7170082244176518E-8</v>
      </c>
      <c r="M63" s="13">
        <f t="shared" si="16"/>
        <v>3.7897423965622171E-7</v>
      </c>
      <c r="N63" s="13">
        <f t="shared" si="16"/>
        <v>2.714474910720669E-6</v>
      </c>
      <c r="O63" s="13">
        <f t="shared" si="16"/>
        <v>8.6076307016489652E-7</v>
      </c>
      <c r="P63" s="13">
        <f t="shared" si="16"/>
        <v>1.4808591686102832E-7</v>
      </c>
      <c r="Q63" s="13">
        <f t="shared" si="16"/>
        <v>1.7105426597270592E-6</v>
      </c>
      <c r="R63" s="13">
        <f t="shared" si="16"/>
        <v>4.0226730747632949E-8</v>
      </c>
      <c r="S63" s="13">
        <f t="shared" si="16"/>
        <v>3.9024737847514154E-8</v>
      </c>
      <c r="T63" s="13">
        <f t="shared" si="16"/>
        <v>6.283611298357723E-7</v>
      </c>
      <c r="U63" s="13">
        <f t="shared" si="16"/>
        <v>5.9134204090364142E-7</v>
      </c>
      <c r="V63" s="13">
        <f t="shared" si="16"/>
        <v>2.1079334189065572E-7</v>
      </c>
      <c r="W63" s="13">
        <f t="shared" si="16"/>
        <v>7.7290347645076388E-7</v>
      </c>
      <c r="X63" s="13">
        <f t="shared" si="16"/>
        <v>2.0058767346099727E-8</v>
      </c>
      <c r="Y63" s="13">
        <f t="shared" si="16"/>
        <v>5.69961164664484E-7</v>
      </c>
      <c r="Z63" s="13">
        <f t="shared" si="16"/>
        <v>7.3969910554352931E-7</v>
      </c>
      <c r="AA63" s="13">
        <f t="shared" si="16"/>
        <v>3.5831037472078996E-7</v>
      </c>
      <c r="AB63" s="13">
        <f t="shared" si="16"/>
        <v>1.7163527003000817E-7</v>
      </c>
      <c r="AC63" s="14">
        <f t="shared" si="16"/>
        <v>9.7344000000000012E-6</v>
      </c>
      <c r="AD63" s="13">
        <f t="shared" si="16"/>
        <v>4.8506692048711836E-7</v>
      </c>
      <c r="AE63" s="13">
        <f t="shared" si="16"/>
        <v>1.8732817496690168E-6</v>
      </c>
      <c r="AF63" s="13">
        <f t="shared" si="16"/>
        <v>1.9861217297423267E-7</v>
      </c>
      <c r="AG63" s="14">
        <f t="shared" si="16"/>
        <v>5.0895360000000003E-6</v>
      </c>
      <c r="AH63" s="13">
        <f t="shared" si="16"/>
        <v>6.9688214146376082E-9</v>
      </c>
      <c r="AI63" s="13">
        <f t="shared" si="16"/>
        <v>2.2440503809210714E-7</v>
      </c>
      <c r="AJ63" s="13">
        <f t="shared" si="16"/>
        <v>1.5026166261472069E-6</v>
      </c>
      <c r="AK63" s="13">
        <f t="shared" si="16"/>
        <v>1.7088181850003927E-11</v>
      </c>
      <c r="AL63" s="14">
        <f t="shared" si="16"/>
        <v>6.9696000000000002E-6</v>
      </c>
      <c r="AM63" s="16">
        <f t="shared" si="16"/>
        <v>2.9540415237136138E-6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9.971678941523594E-8</v>
      </c>
      <c r="E64" s="13">
        <f t="shared" si="17"/>
        <v>4.3095577203298684E-9</v>
      </c>
      <c r="F64" s="13">
        <f t="shared" si="17"/>
        <v>4.4968289982650233E-8</v>
      </c>
      <c r="G64" s="13">
        <f t="shared" si="17"/>
        <v>7.4651208527021036E-7</v>
      </c>
      <c r="H64" s="14">
        <f t="shared" si="17"/>
        <v>1.0769060553764294E-3</v>
      </c>
      <c r="I64" s="13">
        <f t="shared" si="17"/>
        <v>3.4217067972449955E-12</v>
      </c>
      <c r="J64" s="13">
        <f t="shared" si="17"/>
        <v>7.4376199591208004E-8</v>
      </c>
      <c r="K64" s="13">
        <f t="shared" si="17"/>
        <v>3.3814579025134601E-8</v>
      </c>
      <c r="L64" s="13">
        <f t="shared" si="17"/>
        <v>4.0167131635211909E-7</v>
      </c>
      <c r="M64" s="13">
        <f t="shared" si="17"/>
        <v>4.9979356399110659E-7</v>
      </c>
      <c r="N64" s="13">
        <f t="shared" si="17"/>
        <v>6.6341236559450599E-7</v>
      </c>
      <c r="O64" s="13">
        <f t="shared" si="17"/>
        <v>3.2818130637357143E-7</v>
      </c>
      <c r="P64" s="13">
        <f t="shared" si="17"/>
        <v>5.9256802198581515E-7</v>
      </c>
      <c r="Q64" s="13">
        <f t="shared" si="17"/>
        <v>3.3409576067965922E-7</v>
      </c>
      <c r="R64" s="13">
        <f t="shared" si="17"/>
        <v>7.1858556837230374E-7</v>
      </c>
      <c r="S64" s="13">
        <f t="shared" si="17"/>
        <v>1.1100625722199367E-6</v>
      </c>
      <c r="T64" s="13">
        <f t="shared" si="17"/>
        <v>1.2665469989785076E-6</v>
      </c>
      <c r="U64" s="13">
        <f t="shared" si="17"/>
        <v>1.1839311872310367E-6</v>
      </c>
      <c r="V64" s="13">
        <f t="shared" si="17"/>
        <v>3.7908102899609054E-8</v>
      </c>
      <c r="W64" s="13">
        <f t="shared" si="17"/>
        <v>1.0645977461771446E-7</v>
      </c>
      <c r="X64" s="14">
        <f t="shared" si="17"/>
        <v>7.0463662005101089E-6</v>
      </c>
      <c r="Y64" s="13">
        <f t="shared" si="17"/>
        <v>3.8156111648363097E-8</v>
      </c>
      <c r="Z64" s="13">
        <f t="shared" si="17"/>
        <v>7.5602992919327712E-7</v>
      </c>
      <c r="AA64" s="13">
        <f t="shared" si="17"/>
        <v>6.3167691060819074E-8</v>
      </c>
      <c r="AB64" s="13">
        <f t="shared" si="17"/>
        <v>4.1336671174573425E-7</v>
      </c>
      <c r="AC64" s="14">
        <f t="shared" si="17"/>
        <v>2.5366918321836391E-6</v>
      </c>
      <c r="AD64" s="13">
        <f t="shared" si="17"/>
        <v>1.6377353018379494E-7</v>
      </c>
      <c r="AE64" s="13">
        <f t="shared" si="17"/>
        <v>4.4371608790145452E-10</v>
      </c>
      <c r="AF64" s="13">
        <f t="shared" si="17"/>
        <v>1.3871441143498558E-7</v>
      </c>
      <c r="AG64" s="13">
        <f t="shared" si="17"/>
        <v>2.4139901894981363E-7</v>
      </c>
      <c r="AH64" s="13">
        <f t="shared" si="17"/>
        <v>1.5251748193090907E-7</v>
      </c>
      <c r="AI64" s="13">
        <f t="shared" si="17"/>
        <v>2.0092654623287954E-7</v>
      </c>
      <c r="AJ64" s="13">
        <f t="shared" si="17"/>
        <v>2.2538276322429963E-7</v>
      </c>
      <c r="AK64" s="13">
        <f t="shared" si="17"/>
        <v>7.0602230953373831E-8</v>
      </c>
      <c r="AL64" s="14">
        <f t="shared" si="17"/>
        <v>2.8636872636760609E-6</v>
      </c>
      <c r="AM64" s="15">
        <f t="shared" si="17"/>
        <v>2.0357392351161231E-6</v>
      </c>
    </row>
    <row r="65" spans="1:39" ht="24">
      <c r="A65" s="10" t="s">
        <v>58</v>
      </c>
      <c r="B65" s="11" t="s">
        <v>40</v>
      </c>
      <c r="C65" s="17"/>
      <c r="D65" s="13">
        <f t="shared" ref="D65:AM65" si="18">$C23^2*D23^2</f>
        <v>1.4132676217331378E-7</v>
      </c>
      <c r="E65" s="14">
        <f t="shared" si="18"/>
        <v>2.3627376640000001E-3</v>
      </c>
      <c r="F65" s="14">
        <f t="shared" si="18"/>
        <v>5.5319040000000013E-6</v>
      </c>
      <c r="G65" s="13">
        <f t="shared" si="18"/>
        <v>4.8073690098996643E-8</v>
      </c>
      <c r="H65" s="13">
        <f t="shared" si="18"/>
        <v>9.7396299495604844E-9</v>
      </c>
      <c r="I65" s="13">
        <f t="shared" si="18"/>
        <v>5.7967682289589428E-7</v>
      </c>
      <c r="J65" s="13">
        <f t="shared" si="18"/>
        <v>6.97889063567933E-8</v>
      </c>
      <c r="K65" s="13">
        <f t="shared" si="18"/>
        <v>7.2070836343548736E-9</v>
      </c>
      <c r="L65" s="13">
        <f t="shared" si="18"/>
        <v>5.5378818052228777E-8</v>
      </c>
      <c r="M65" s="13">
        <f t="shared" si="18"/>
        <v>2.0657322140456513E-7</v>
      </c>
      <c r="N65" s="13">
        <f t="shared" si="18"/>
        <v>1.3455757921132957E-6</v>
      </c>
      <c r="O65" s="13">
        <f t="shared" si="18"/>
        <v>5.9295629842438887E-7</v>
      </c>
      <c r="P65" s="13">
        <f t="shared" si="18"/>
        <v>7.7830439048887583E-7</v>
      </c>
      <c r="Q65" s="13">
        <f t="shared" si="18"/>
        <v>3.3454145853410088E-7</v>
      </c>
      <c r="R65" s="13">
        <f t="shared" si="18"/>
        <v>8.8079804893962901E-7</v>
      </c>
      <c r="S65" s="13">
        <f t="shared" si="18"/>
        <v>2.7430992312818743E-6</v>
      </c>
      <c r="T65" s="13">
        <f t="shared" si="18"/>
        <v>2.7949631702419339E-7</v>
      </c>
      <c r="U65" s="13">
        <f t="shared" si="18"/>
        <v>7.7234432354324527E-7</v>
      </c>
      <c r="V65" s="13">
        <f t="shared" si="18"/>
        <v>2.2740576322010136E-6</v>
      </c>
      <c r="W65" s="13">
        <f t="shared" si="18"/>
        <v>2.0479588542509848E-7</v>
      </c>
      <c r="X65" s="13">
        <f t="shared" si="18"/>
        <v>3.858113951433358E-6</v>
      </c>
      <c r="Y65" s="13">
        <f t="shared" si="18"/>
        <v>3.6300771203134565E-7</v>
      </c>
      <c r="Z65" s="13">
        <f t="shared" si="18"/>
        <v>1.8619869566654854E-6</v>
      </c>
      <c r="AA65" s="13">
        <f t="shared" si="18"/>
        <v>2.3710496612811065E-7</v>
      </c>
      <c r="AB65" s="13">
        <f t="shared" si="18"/>
        <v>3.3663661965541572E-7</v>
      </c>
      <c r="AC65" s="14">
        <f t="shared" si="18"/>
        <v>4.2353640000000008E-6</v>
      </c>
      <c r="AD65" s="13">
        <f t="shared" si="18"/>
        <v>3.5987641179975852E-7</v>
      </c>
      <c r="AE65" s="13">
        <f t="shared" si="18"/>
        <v>6.1266238719028639E-7</v>
      </c>
      <c r="AF65" s="14">
        <f t="shared" si="18"/>
        <v>4.2353640000000008E-6</v>
      </c>
      <c r="AG65" s="13">
        <f t="shared" si="18"/>
        <v>8.9330709084213045E-8</v>
      </c>
      <c r="AH65" s="13">
        <f t="shared" si="18"/>
        <v>1.3304221068208488E-6</v>
      </c>
      <c r="AI65" s="14">
        <f t="shared" si="18"/>
        <v>4.4394490000000001E-6</v>
      </c>
      <c r="AJ65" s="13">
        <f t="shared" si="18"/>
        <v>4.4931328573479421E-8</v>
      </c>
      <c r="AK65" s="13">
        <f t="shared" si="18"/>
        <v>5.9489262765341099E-9</v>
      </c>
      <c r="AL65" s="13">
        <f t="shared" si="18"/>
        <v>9.6166447526317994E-7</v>
      </c>
      <c r="AM65" s="16">
        <f t="shared" si="18"/>
        <v>1.1375716135167621E-6</v>
      </c>
    </row>
    <row r="66" spans="1:39" ht="24">
      <c r="A66" s="10" t="s">
        <v>59</v>
      </c>
      <c r="B66" s="11" t="s">
        <v>40</v>
      </c>
      <c r="C66" s="17"/>
      <c r="D66" s="13">
        <f t="shared" ref="D66:AM66" si="19">$C24^2*D24^2</f>
        <v>2.8520174494263455E-7</v>
      </c>
      <c r="E66" s="13">
        <f t="shared" si="19"/>
        <v>1.1997168390536568E-8</v>
      </c>
      <c r="F66" s="13">
        <f t="shared" si="19"/>
        <v>3.5226221816082544E-11</v>
      </c>
      <c r="G66" s="13">
        <f t="shared" si="19"/>
        <v>1.0605538062276831E-6</v>
      </c>
      <c r="H66" s="13">
        <f t="shared" si="19"/>
        <v>3.1765521183116595E-7</v>
      </c>
      <c r="I66" s="13">
        <f t="shared" si="19"/>
        <v>2.1226092469573011E-6</v>
      </c>
      <c r="J66" s="13">
        <f t="shared" si="19"/>
        <v>1.4853424879622377E-6</v>
      </c>
      <c r="K66" s="13">
        <f t="shared" si="19"/>
        <v>2.7363284176995642E-7</v>
      </c>
      <c r="L66" s="13">
        <f t="shared" si="19"/>
        <v>1.4300158617707639E-8</v>
      </c>
      <c r="M66" s="13">
        <f t="shared" si="19"/>
        <v>1.5676461002147836E-6</v>
      </c>
      <c r="N66" s="14">
        <f t="shared" si="19"/>
        <v>1.7640000000000001E-5</v>
      </c>
      <c r="O66" s="13">
        <f t="shared" si="19"/>
        <v>6.6881342285609979E-8</v>
      </c>
      <c r="P66" s="13">
        <f t="shared" si="19"/>
        <v>1.1868013618929356E-7</v>
      </c>
      <c r="Q66" s="13">
        <f t="shared" si="19"/>
        <v>2.7264921166044836E-6</v>
      </c>
      <c r="R66" s="13">
        <f t="shared" si="19"/>
        <v>7.4318155857501472E-7</v>
      </c>
      <c r="S66" s="13">
        <f t="shared" si="19"/>
        <v>1.9910989518282165E-6</v>
      </c>
      <c r="T66" s="14">
        <f t="shared" si="19"/>
        <v>1.0824100000000002E-5</v>
      </c>
      <c r="U66" s="13">
        <f t="shared" si="19"/>
        <v>3.4964081041004266E-6</v>
      </c>
      <c r="V66" s="13">
        <f t="shared" si="19"/>
        <v>2.8619036546008801E-6</v>
      </c>
      <c r="W66" s="13">
        <f t="shared" si="19"/>
        <v>5.960369276851383E-6</v>
      </c>
      <c r="X66" s="13">
        <f t="shared" si="19"/>
        <v>1.4353182312066926E-6</v>
      </c>
      <c r="Y66" s="13">
        <f t="shared" si="19"/>
        <v>7.4794933280126935E-8</v>
      </c>
      <c r="Z66" s="13">
        <f t="shared" si="19"/>
        <v>7.3172993360575495E-6</v>
      </c>
      <c r="AA66" s="13">
        <f t="shared" si="19"/>
        <v>5.5008769065530276E-7</v>
      </c>
      <c r="AB66" s="13">
        <f t="shared" si="19"/>
        <v>2.5901202310043332E-6</v>
      </c>
      <c r="AC66" s="13">
        <f t="shared" si="19"/>
        <v>3.4045230777433772E-6</v>
      </c>
      <c r="AD66" s="13">
        <f t="shared" si="19"/>
        <v>2.0245065529435046E-8</v>
      </c>
      <c r="AE66" s="13">
        <f t="shared" si="19"/>
        <v>4.3730590387624001E-9</v>
      </c>
      <c r="AF66" s="13">
        <f t="shared" si="19"/>
        <v>5.2243583043073092E-8</v>
      </c>
      <c r="AG66" s="13">
        <f t="shared" si="19"/>
        <v>1.8419433018690824E-6</v>
      </c>
      <c r="AH66" s="13">
        <f t="shared" si="19"/>
        <v>4.8533833024179236E-8</v>
      </c>
      <c r="AI66" s="13">
        <f t="shared" si="19"/>
        <v>1.6064985533905122E-6</v>
      </c>
      <c r="AJ66" s="13">
        <f t="shared" si="19"/>
        <v>1.6914834677186353E-6</v>
      </c>
      <c r="AK66" s="14">
        <f t="shared" si="19"/>
        <v>4.8121969000000002E-3</v>
      </c>
      <c r="AL66" s="14">
        <f t="shared" si="19"/>
        <v>1.1289600000000001E-5</v>
      </c>
      <c r="AM66" s="16">
        <f t="shared" si="19"/>
        <v>6.6115581576283096E-6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3.0076242195335461E-8</v>
      </c>
      <c r="E67" s="13">
        <f t="shared" si="20"/>
        <v>1.7975117906275501E-9</v>
      </c>
      <c r="F67" s="14">
        <f t="shared" si="20"/>
        <v>1.1110031415125726E-7</v>
      </c>
      <c r="G67" s="13">
        <f t="shared" si="20"/>
        <v>4.0593548302833252E-8</v>
      </c>
      <c r="H67" s="13">
        <f t="shared" si="20"/>
        <v>1.0783719443951847E-8</v>
      </c>
      <c r="I67" s="13">
        <f t="shared" si="20"/>
        <v>5.890122789088088E-8</v>
      </c>
      <c r="J67" s="13">
        <f t="shared" si="20"/>
        <v>4.4576629740416566E-8</v>
      </c>
      <c r="K67" s="13">
        <f t="shared" si="20"/>
        <v>1.4869005703126054E-8</v>
      </c>
      <c r="L67" s="13">
        <f t="shared" si="20"/>
        <v>2.7414824217531684E-8</v>
      </c>
      <c r="M67" s="13">
        <f t="shared" si="20"/>
        <v>1.8060107820207647E-8</v>
      </c>
      <c r="N67" s="13">
        <f t="shared" si="20"/>
        <v>1.2209451675934492E-8</v>
      </c>
      <c r="O67" s="13">
        <f t="shared" si="20"/>
        <v>2.2012438165664806E-9</v>
      </c>
      <c r="P67" s="13">
        <f t="shared" si="20"/>
        <v>3.4502202913361806E-8</v>
      </c>
      <c r="Q67" s="13">
        <f t="shared" si="20"/>
        <v>7.0338678447774064E-10</v>
      </c>
      <c r="R67" s="13">
        <f t="shared" si="20"/>
        <v>3.6390294957587011E-8</v>
      </c>
      <c r="S67" s="13">
        <f t="shared" si="20"/>
        <v>3.2190951939879684E-8</v>
      </c>
      <c r="T67" s="13">
        <f t="shared" si="20"/>
        <v>2.2886598623430436E-8</v>
      </c>
      <c r="U67" s="13">
        <f t="shared" si="20"/>
        <v>6.3776818286930403E-8</v>
      </c>
      <c r="V67" s="13">
        <f t="shared" si="20"/>
        <v>1.3513859187657717E-8</v>
      </c>
      <c r="W67" s="13">
        <f t="shared" si="20"/>
        <v>4.7461144116077306E-8</v>
      </c>
      <c r="X67" s="13">
        <f t="shared" si="20"/>
        <v>1.7701065618026937E-9</v>
      </c>
      <c r="Y67" s="13">
        <f t="shared" si="20"/>
        <v>1.0939775801721881E-8</v>
      </c>
      <c r="Z67" s="13">
        <f t="shared" si="20"/>
        <v>2.5413148463327583E-8</v>
      </c>
      <c r="AA67" s="13">
        <f t="shared" si="20"/>
        <v>3.8664189705862144E-9</v>
      </c>
      <c r="AB67" s="13">
        <f t="shared" si="20"/>
        <v>1.4040861663075096E-8</v>
      </c>
      <c r="AC67" s="13">
        <f t="shared" si="20"/>
        <v>4.8375823733032909E-9</v>
      </c>
      <c r="AD67" s="13">
        <f t="shared" si="20"/>
        <v>1.3267323486783576E-8</v>
      </c>
      <c r="AE67" s="13">
        <f t="shared" si="20"/>
        <v>9.8863727706999588E-11</v>
      </c>
      <c r="AF67" s="13">
        <f t="shared" si="20"/>
        <v>2.5879172480466017E-9</v>
      </c>
      <c r="AG67" s="14">
        <f t="shared" si="20"/>
        <v>4.7452178621936983E-5</v>
      </c>
      <c r="AH67" s="13">
        <f t="shared" si="20"/>
        <v>3.5667992121106003E-9</v>
      </c>
      <c r="AI67" s="13">
        <f t="shared" si="20"/>
        <v>6.2150202057114587E-8</v>
      </c>
      <c r="AJ67" s="13">
        <f t="shared" si="20"/>
        <v>2.5698347615791067E-11</v>
      </c>
      <c r="AK67" s="13">
        <f t="shared" si="20"/>
        <v>1.826298761757357E-8</v>
      </c>
      <c r="AL67" s="13">
        <f t="shared" si="20"/>
        <v>1.2729129627621079E-8</v>
      </c>
      <c r="AM67" s="16">
        <f t="shared" si="20"/>
        <v>2.6923315956135465E-9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7.9447576230098613E-8</v>
      </c>
      <c r="E68" s="13">
        <f t="shared" si="21"/>
        <v>4.1867570015489946E-8</v>
      </c>
      <c r="F68" s="13">
        <f t="shared" si="21"/>
        <v>8.8820387931196958E-8</v>
      </c>
      <c r="G68" s="13">
        <f t="shared" si="21"/>
        <v>4.301908951598826E-8</v>
      </c>
      <c r="H68" s="13">
        <f t="shared" si="21"/>
        <v>4.5798898510517947E-8</v>
      </c>
      <c r="I68" s="13">
        <f t="shared" si="21"/>
        <v>1.247126590612542E-8</v>
      </c>
      <c r="J68" s="14">
        <f t="shared" si="21"/>
        <v>2.913848859113878E-7</v>
      </c>
      <c r="K68" s="13">
        <f t="shared" si="21"/>
        <v>2.0724521933021181E-9</v>
      </c>
      <c r="L68" s="13">
        <f t="shared" si="21"/>
        <v>2.5507563193695126E-8</v>
      </c>
      <c r="M68" s="13">
        <f t="shared" si="21"/>
        <v>2.6681814527521447E-9</v>
      </c>
      <c r="N68" s="14">
        <f t="shared" si="21"/>
        <v>7.4144036418452794E-5</v>
      </c>
      <c r="O68" s="13">
        <f t="shared" si="21"/>
        <v>3.3229165978191316E-10</v>
      </c>
      <c r="P68" s="13">
        <f t="shared" si="21"/>
        <v>1.980131297094094E-8</v>
      </c>
      <c r="Q68" s="13">
        <f t="shared" si="21"/>
        <v>7.8695486611813026E-9</v>
      </c>
      <c r="R68" s="13">
        <f t="shared" si="21"/>
        <v>4.2076465352959367E-9</v>
      </c>
      <c r="S68" s="13">
        <f t="shared" si="21"/>
        <v>6.6668917704078771E-9</v>
      </c>
      <c r="T68" s="13">
        <f t="shared" si="21"/>
        <v>5.8262069400111472E-8</v>
      </c>
      <c r="U68" s="13">
        <f t="shared" si="21"/>
        <v>9.3468832365242791E-8</v>
      </c>
      <c r="V68" s="13">
        <f t="shared" si="21"/>
        <v>5.6966891962596134E-10</v>
      </c>
      <c r="W68" s="13">
        <f t="shared" si="21"/>
        <v>8.3489609793513352E-9</v>
      </c>
      <c r="X68" s="13">
        <f t="shared" si="21"/>
        <v>5.1962003829046203E-9</v>
      </c>
      <c r="Y68" s="13">
        <f t="shared" si="21"/>
        <v>3.3248121140964179E-9</v>
      </c>
      <c r="Z68" s="13">
        <f t="shared" si="21"/>
        <v>8.4913624303598066E-10</v>
      </c>
      <c r="AA68" s="13">
        <f t="shared" si="21"/>
        <v>4.8938584724061325E-8</v>
      </c>
      <c r="AB68" s="13">
        <f t="shared" si="21"/>
        <v>1.237946779581139E-7</v>
      </c>
      <c r="AC68" s="13">
        <f t="shared" si="21"/>
        <v>1.1157483679537997E-8</v>
      </c>
      <c r="AD68" s="13">
        <f t="shared" si="21"/>
        <v>5.3897536722203248E-8</v>
      </c>
      <c r="AE68" s="13">
        <f t="shared" si="21"/>
        <v>6.1189169713454565E-8</v>
      </c>
      <c r="AF68" s="13">
        <f t="shared" si="21"/>
        <v>2.8204432792536142E-8</v>
      </c>
      <c r="AG68" s="13">
        <f t="shared" si="21"/>
        <v>1.8861859662104021E-8</v>
      </c>
      <c r="AH68" s="13">
        <f t="shared" si="21"/>
        <v>1.3623088846863923E-8</v>
      </c>
      <c r="AI68" s="13">
        <f t="shared" si="21"/>
        <v>1.6488562352080952E-9</v>
      </c>
      <c r="AJ68" s="14">
        <f t="shared" si="21"/>
        <v>1.8950629937004932E-7</v>
      </c>
      <c r="AK68" s="14">
        <f t="shared" si="21"/>
        <v>2.6386857124285663E-7</v>
      </c>
      <c r="AL68" s="13">
        <f t="shared" si="21"/>
        <v>3.8445781849818257E-9</v>
      </c>
      <c r="AM68" s="16">
        <f t="shared" si="21"/>
        <v>1.1121290099447573E-9</v>
      </c>
    </row>
    <row r="69" spans="1:39" ht="24">
      <c r="A69" s="10" t="s">
        <v>62</v>
      </c>
      <c r="B69" s="11" t="s">
        <v>40</v>
      </c>
      <c r="C69" s="12"/>
      <c r="D69" s="14">
        <f t="shared" ref="D69:AM69" si="22">$C27^2*D27^2</f>
        <v>2.7120565290536091E-6</v>
      </c>
      <c r="E69" s="13">
        <f t="shared" si="22"/>
        <v>7.9713864098640485E-7</v>
      </c>
      <c r="F69" s="13">
        <f t="shared" si="22"/>
        <v>3.3315971896672827E-7</v>
      </c>
      <c r="G69" s="13">
        <f t="shared" si="22"/>
        <v>1.6075874081154147E-6</v>
      </c>
      <c r="H69" s="13">
        <f t="shared" si="22"/>
        <v>7.1779328758782142E-7</v>
      </c>
      <c r="I69" s="13">
        <f t="shared" si="22"/>
        <v>5.7535547623421362E-8</v>
      </c>
      <c r="J69" s="14">
        <f t="shared" si="22"/>
        <v>4.4053974760674746E-6</v>
      </c>
      <c r="K69" s="13">
        <f t="shared" si="22"/>
        <v>1.4849472008828867E-6</v>
      </c>
      <c r="L69" s="13">
        <f t="shared" si="22"/>
        <v>1.3858046485339158E-6</v>
      </c>
      <c r="M69" s="13">
        <f t="shared" si="22"/>
        <v>8.2043158686897418E-8</v>
      </c>
      <c r="N69" s="13">
        <f t="shared" si="22"/>
        <v>1.1680173160423952E-8</v>
      </c>
      <c r="O69" s="13">
        <f t="shared" si="22"/>
        <v>7.3428070014312811E-7</v>
      </c>
      <c r="P69" s="13">
        <f t="shared" si="22"/>
        <v>1.0743722934439412E-6</v>
      </c>
      <c r="Q69" s="13">
        <f t="shared" si="22"/>
        <v>4.6154303919128402E-7</v>
      </c>
      <c r="R69" s="13">
        <f t="shared" si="22"/>
        <v>4.6294896321400827E-7</v>
      </c>
      <c r="S69" s="13">
        <f t="shared" si="22"/>
        <v>9.3750517295468781E-7</v>
      </c>
      <c r="T69" s="13">
        <f t="shared" si="22"/>
        <v>1.9897921435900065E-7</v>
      </c>
      <c r="U69" s="13">
        <f t="shared" si="22"/>
        <v>3.0890142918754428E-7</v>
      </c>
      <c r="V69" s="13">
        <f t="shared" si="22"/>
        <v>2.6500795827499208E-9</v>
      </c>
      <c r="W69" s="13">
        <f t="shared" si="22"/>
        <v>1.5627412799133099E-7</v>
      </c>
      <c r="X69" s="13">
        <f t="shared" si="22"/>
        <v>8.7326412107315676E-9</v>
      </c>
      <c r="Y69" s="13">
        <f t="shared" si="22"/>
        <v>4.2892763602853624E-7</v>
      </c>
      <c r="Z69" s="14">
        <f t="shared" si="22"/>
        <v>1.0198844460801407E-3</v>
      </c>
      <c r="AA69" s="13">
        <f t="shared" si="22"/>
        <v>2.3052391107762482E-8</v>
      </c>
      <c r="AB69" s="13">
        <f t="shared" si="22"/>
        <v>6.2540551601051353E-8</v>
      </c>
      <c r="AC69" s="13">
        <f t="shared" si="22"/>
        <v>3.2710628401017243E-7</v>
      </c>
      <c r="AD69" s="13">
        <f t="shared" si="22"/>
        <v>4.0021472860902764E-8</v>
      </c>
      <c r="AE69" s="13">
        <f t="shared" si="22"/>
        <v>3.2766547120146114E-8</v>
      </c>
      <c r="AF69" s="13">
        <f t="shared" si="22"/>
        <v>2.7623647517827245E-7</v>
      </c>
      <c r="AG69" s="13">
        <f t="shared" si="22"/>
        <v>5.401949349522901E-7</v>
      </c>
      <c r="AH69" s="13">
        <f t="shared" si="22"/>
        <v>6.9637676514963823E-7</v>
      </c>
      <c r="AI69" s="13">
        <f t="shared" si="22"/>
        <v>2.8340536229912384E-7</v>
      </c>
      <c r="AJ69" s="13">
        <f t="shared" si="22"/>
        <v>5.4801306782098939E-7</v>
      </c>
      <c r="AK69" s="13">
        <f t="shared" si="22"/>
        <v>1.5425221101577095E-6</v>
      </c>
      <c r="AL69" s="13">
        <f t="shared" si="22"/>
        <v>7.2041729585469888E-8</v>
      </c>
      <c r="AM69" s="16">
        <f t="shared" si="22"/>
        <v>1.0010303094663648E-10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1.4390222957712064E-8</v>
      </c>
      <c r="E70" s="13">
        <f t="shared" si="23"/>
        <v>2.5741083680504456E-9</v>
      </c>
      <c r="F70" s="13">
        <f t="shared" si="23"/>
        <v>1.3843304873050454E-8</v>
      </c>
      <c r="G70" s="13">
        <f t="shared" si="23"/>
        <v>3.4856492068160621E-9</v>
      </c>
      <c r="H70" s="13">
        <f t="shared" si="23"/>
        <v>5.709007731796343E-9</v>
      </c>
      <c r="I70" s="13">
        <f t="shared" si="23"/>
        <v>7.0901361116641322E-9</v>
      </c>
      <c r="J70" s="13">
        <f t="shared" si="23"/>
        <v>7.8575834389101685E-9</v>
      </c>
      <c r="K70" s="13">
        <f t="shared" si="23"/>
        <v>1.3193840369431335E-8</v>
      </c>
      <c r="L70" s="13">
        <f t="shared" si="23"/>
        <v>1.1704581069025112E-8</v>
      </c>
      <c r="M70" s="13">
        <f t="shared" si="23"/>
        <v>3.5826817819066603E-10</v>
      </c>
      <c r="N70" s="13">
        <f t="shared" si="23"/>
        <v>1.9445927495732036E-9</v>
      </c>
      <c r="O70" s="13">
        <f t="shared" si="23"/>
        <v>1.9908514576222783E-9</v>
      </c>
      <c r="P70" s="13">
        <f t="shared" si="23"/>
        <v>1.1767244008692441E-8</v>
      </c>
      <c r="Q70" s="14">
        <f t="shared" si="23"/>
        <v>1.8163002245556448E-5</v>
      </c>
      <c r="R70" s="13">
        <f t="shared" si="23"/>
        <v>1.2232560036618505E-8</v>
      </c>
      <c r="S70" s="13">
        <f t="shared" si="23"/>
        <v>1.208960937114276E-9</v>
      </c>
      <c r="T70" s="13">
        <f t="shared" si="23"/>
        <v>5.7368546072707352E-11</v>
      </c>
      <c r="U70" s="13">
        <f t="shared" si="23"/>
        <v>9.0395407504868308E-9</v>
      </c>
      <c r="V70" s="13">
        <f t="shared" si="23"/>
        <v>8.775844413758853E-10</v>
      </c>
      <c r="W70" s="13">
        <f t="shared" si="23"/>
        <v>2.2474152619719081E-8</v>
      </c>
      <c r="X70" s="13">
        <f t="shared" si="23"/>
        <v>8.67940824336596E-9</v>
      </c>
      <c r="Y70" s="13">
        <f t="shared" si="23"/>
        <v>2.3338637687901872E-9</v>
      </c>
      <c r="Z70" s="13">
        <f t="shared" si="23"/>
        <v>8.3040535960167118E-9</v>
      </c>
      <c r="AA70" s="13">
        <f t="shared" si="23"/>
        <v>1.5815307538702663E-10</v>
      </c>
      <c r="AB70" s="13">
        <f t="shared" si="23"/>
        <v>1.0731883338291654E-8</v>
      </c>
      <c r="AC70" s="13">
        <f t="shared" si="23"/>
        <v>2.3164412056209837E-9</v>
      </c>
      <c r="AD70" s="14">
        <f t="shared" si="23"/>
        <v>3.4127242894805489E-8</v>
      </c>
      <c r="AE70" s="13">
        <f t="shared" si="23"/>
        <v>2.8728855477881023E-9</v>
      </c>
      <c r="AF70" s="13">
        <f t="shared" si="23"/>
        <v>6.3024896093981553E-9</v>
      </c>
      <c r="AG70" s="13">
        <f t="shared" si="23"/>
        <v>2.6927951905134482E-10</v>
      </c>
      <c r="AH70" s="14">
        <f t="shared" si="23"/>
        <v>5.1846092640080381E-8</v>
      </c>
      <c r="AI70" s="13">
        <f t="shared" si="23"/>
        <v>2.6420738374765474E-8</v>
      </c>
      <c r="AJ70" s="13">
        <f t="shared" si="23"/>
        <v>9.6951072399742214E-11</v>
      </c>
      <c r="AK70" s="13">
        <f t="shared" si="23"/>
        <v>1.0330894791949358E-8</v>
      </c>
      <c r="AL70" s="13">
        <f t="shared" si="23"/>
        <v>3.6018268282774266E-10</v>
      </c>
      <c r="AM70" s="16">
        <f t="shared" si="23"/>
        <v>1.0138120922388463E-9</v>
      </c>
    </row>
    <row r="71" spans="1:39" ht="24">
      <c r="A71" s="10" t="s">
        <v>64</v>
      </c>
      <c r="B71" s="11" t="s">
        <v>40</v>
      </c>
      <c r="C71" s="12"/>
      <c r="D71" s="14">
        <f t="shared" ref="D71:AM71" si="24">$C29^2*D29^2</f>
        <v>8.3934402255433465E-7</v>
      </c>
      <c r="E71" s="14">
        <f t="shared" si="24"/>
        <v>6.3872218284917914E-7</v>
      </c>
      <c r="F71" s="13">
        <f t="shared" si="24"/>
        <v>3.2536823363733631E-8</v>
      </c>
      <c r="G71" s="14">
        <f t="shared" si="24"/>
        <v>7.0255640457354665E-7</v>
      </c>
      <c r="H71" s="13">
        <f t="shared" si="24"/>
        <v>4.8103421639292051E-8</v>
      </c>
      <c r="I71" s="13">
        <f t="shared" si="24"/>
        <v>9.6603814940745246E-11</v>
      </c>
      <c r="J71" s="13">
        <f t="shared" si="24"/>
        <v>1.2366230971632703E-8</v>
      </c>
      <c r="K71" s="13">
        <f t="shared" si="24"/>
        <v>2.5846152071568906E-7</v>
      </c>
      <c r="L71" s="13">
        <f t="shared" si="24"/>
        <v>1.9375999388221606E-7</v>
      </c>
      <c r="M71" s="14">
        <f t="shared" si="24"/>
        <v>9.1229741881075494E-7</v>
      </c>
      <c r="N71" s="13">
        <f t="shared" si="24"/>
        <v>1.4133798941902424E-7</v>
      </c>
      <c r="O71" s="13">
        <f t="shared" si="24"/>
        <v>1.6801294795807783E-7</v>
      </c>
      <c r="P71" s="13">
        <f t="shared" si="24"/>
        <v>3.5672524850492609E-7</v>
      </c>
      <c r="Q71" s="13">
        <f t="shared" si="24"/>
        <v>1.2763873227892965E-7</v>
      </c>
      <c r="R71" s="13">
        <f t="shared" si="24"/>
        <v>5.0890486151794812E-12</v>
      </c>
      <c r="S71" s="13">
        <f t="shared" si="24"/>
        <v>1.649795428223594E-7</v>
      </c>
      <c r="T71" s="13">
        <f t="shared" si="24"/>
        <v>1.0519596510941501E-7</v>
      </c>
      <c r="U71" s="14">
        <f t="shared" si="24"/>
        <v>7.0255640457354665E-7</v>
      </c>
      <c r="V71" s="13">
        <f t="shared" si="24"/>
        <v>1.5520037051495469E-7</v>
      </c>
      <c r="W71" s="13">
        <f t="shared" si="24"/>
        <v>3.4550845108820082E-7</v>
      </c>
      <c r="X71" s="14">
        <f t="shared" si="24"/>
        <v>7.0255640457354665E-7</v>
      </c>
      <c r="Y71" s="13">
        <f t="shared" si="24"/>
        <v>1.7576084742197361E-7</v>
      </c>
      <c r="Z71" s="13">
        <f t="shared" si="24"/>
        <v>1.0063831402452219E-7</v>
      </c>
      <c r="AA71" s="13">
        <f t="shared" si="24"/>
        <v>1.5740003403847476E-7</v>
      </c>
      <c r="AB71" s="13">
        <f t="shared" si="24"/>
        <v>1.5090851817648978E-9</v>
      </c>
      <c r="AC71" s="13">
        <f t="shared" si="24"/>
        <v>1.7158253107111106E-7</v>
      </c>
      <c r="AD71" s="13">
        <f t="shared" si="24"/>
        <v>3.3302668634205006E-9</v>
      </c>
      <c r="AE71" s="13">
        <f t="shared" si="24"/>
        <v>2.1008399046062204E-8</v>
      </c>
      <c r="AF71" s="14">
        <f t="shared" si="24"/>
        <v>3.7165233801940623E-4</v>
      </c>
      <c r="AG71" s="13">
        <f t="shared" si="24"/>
        <v>2.0107185528875972E-8</v>
      </c>
      <c r="AH71" s="13">
        <f t="shared" si="24"/>
        <v>2.9887328987852281E-8</v>
      </c>
      <c r="AI71" s="13">
        <f t="shared" si="24"/>
        <v>3.2467937136550913E-7</v>
      </c>
      <c r="AJ71" s="13">
        <f t="shared" si="24"/>
        <v>3.9919933938114357E-9</v>
      </c>
      <c r="AK71" s="13">
        <f t="shared" si="24"/>
        <v>4.0243706131322946E-9</v>
      </c>
      <c r="AL71" s="13">
        <f t="shared" si="24"/>
        <v>2.5548018543877793E-7</v>
      </c>
      <c r="AM71" s="16">
        <f t="shared" si="24"/>
        <v>3.644269262611138E-7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5.7865519453030006E-8</v>
      </c>
      <c r="E72" s="13">
        <f t="shared" si="25"/>
        <v>1.0228329725948035E-8</v>
      </c>
      <c r="F72" s="13">
        <f t="shared" si="25"/>
        <v>1.6899360091696502E-8</v>
      </c>
      <c r="G72" s="14">
        <f t="shared" si="25"/>
        <v>2.5919527245836176E-7</v>
      </c>
      <c r="H72" s="13">
        <f t="shared" si="25"/>
        <v>2.3825540687059917E-9</v>
      </c>
      <c r="I72" s="13">
        <f t="shared" si="25"/>
        <v>2.2721870979357279E-8</v>
      </c>
      <c r="J72" s="13">
        <f t="shared" si="25"/>
        <v>9.1839888713376414E-8</v>
      </c>
      <c r="K72" s="13">
        <f t="shared" si="25"/>
        <v>2.9507462774470368E-10</v>
      </c>
      <c r="L72" s="14">
        <f t="shared" si="25"/>
        <v>1.604907035055269E-7</v>
      </c>
      <c r="M72" s="13">
        <f t="shared" si="25"/>
        <v>6.0129342516432592E-8</v>
      </c>
      <c r="N72" s="13">
        <f t="shared" si="25"/>
        <v>3.0062241727955096E-9</v>
      </c>
      <c r="O72" s="14">
        <f t="shared" si="25"/>
        <v>1.4739510790698562E-7</v>
      </c>
      <c r="P72" s="13">
        <f t="shared" si="25"/>
        <v>3.6080243918346242E-9</v>
      </c>
      <c r="Q72" s="13">
        <f t="shared" si="25"/>
        <v>8.5459877209883187E-9</v>
      </c>
      <c r="R72" s="13">
        <f t="shared" si="25"/>
        <v>7.0590034154905773E-13</v>
      </c>
      <c r="S72" s="13">
        <f t="shared" si="25"/>
        <v>9.1064328376390485E-8</v>
      </c>
      <c r="T72" s="13">
        <f t="shared" si="25"/>
        <v>1.243866672953038E-8</v>
      </c>
      <c r="U72" s="13">
        <f t="shared" si="25"/>
        <v>5.5187901511586308E-9</v>
      </c>
      <c r="V72" s="13">
        <f t="shared" si="25"/>
        <v>1.5443605533978809E-9</v>
      </c>
      <c r="W72" s="13">
        <f t="shared" si="25"/>
        <v>2.6916996435348231E-10</v>
      </c>
      <c r="X72" s="13">
        <f t="shared" si="25"/>
        <v>1.3825338382602528E-9</v>
      </c>
      <c r="Y72" s="14">
        <f t="shared" si="25"/>
        <v>6.7858102492741155E-5</v>
      </c>
      <c r="Z72" s="13">
        <f t="shared" si="25"/>
        <v>2.8232998252331745E-8</v>
      </c>
      <c r="AA72" s="13">
        <f t="shared" si="25"/>
        <v>1.0734362749829045E-7</v>
      </c>
      <c r="AB72" s="13">
        <f t="shared" si="25"/>
        <v>5.1663612846737279E-9</v>
      </c>
      <c r="AC72" s="13">
        <f t="shared" si="25"/>
        <v>6.0890124322174948E-8</v>
      </c>
      <c r="AD72" s="13">
        <f t="shared" si="25"/>
        <v>7.8883649915313429E-8</v>
      </c>
      <c r="AE72" s="13">
        <f t="shared" si="25"/>
        <v>5.590447145669123E-8</v>
      </c>
      <c r="AF72" s="13">
        <f t="shared" si="25"/>
        <v>3.1758631015999167E-8</v>
      </c>
      <c r="AG72" s="13">
        <f t="shared" si="25"/>
        <v>1.5311938582527026E-8</v>
      </c>
      <c r="AH72" s="13">
        <f t="shared" si="25"/>
        <v>4.16977504660045E-8</v>
      </c>
      <c r="AI72" s="13">
        <f t="shared" si="25"/>
        <v>1.3094436396059814E-8</v>
      </c>
      <c r="AJ72" s="14">
        <f t="shared" si="25"/>
        <v>2.8531680623204777E-7</v>
      </c>
      <c r="AK72" s="13">
        <f t="shared" si="25"/>
        <v>1.0455712786855927E-9</v>
      </c>
      <c r="AL72" s="14">
        <f t="shared" si="25"/>
        <v>1.2879657586012117E-7</v>
      </c>
      <c r="AM72" s="16">
        <f t="shared" si="25"/>
        <v>1.4730026888378293E-8</v>
      </c>
    </row>
    <row r="73" spans="1:39" ht="24">
      <c r="A73" s="10" t="s">
        <v>66</v>
      </c>
      <c r="B73" s="11" t="s">
        <v>40</v>
      </c>
      <c r="C73" s="17"/>
      <c r="D73" s="14">
        <f t="shared" ref="D73:AM73" si="26">$C31^2*D31^2</f>
        <v>3.7371214239999995E-3</v>
      </c>
      <c r="E73" s="13">
        <f t="shared" si="26"/>
        <v>2.1903724456527317E-7</v>
      </c>
      <c r="F73" s="13">
        <f t="shared" si="26"/>
        <v>2.0826204656357573E-6</v>
      </c>
      <c r="G73" s="13">
        <f t="shared" si="26"/>
        <v>1.0669361896798852E-6</v>
      </c>
      <c r="H73" s="13">
        <f t="shared" si="26"/>
        <v>3.4255719224695224E-7</v>
      </c>
      <c r="I73" s="13">
        <f t="shared" si="26"/>
        <v>7.9667597984586736E-7</v>
      </c>
      <c r="J73" s="13">
        <f t="shared" si="26"/>
        <v>2.8268096179122454E-6</v>
      </c>
      <c r="K73" s="13">
        <f t="shared" si="26"/>
        <v>5.296273340398449E-8</v>
      </c>
      <c r="L73" s="13">
        <f t="shared" si="26"/>
        <v>2.6725490776073101E-7</v>
      </c>
      <c r="M73" s="13">
        <f t="shared" si="26"/>
        <v>1.5552719182718799E-6</v>
      </c>
      <c r="N73" s="13">
        <f t="shared" si="26"/>
        <v>3.9452832376990396E-6</v>
      </c>
      <c r="O73" s="13">
        <f t="shared" si="26"/>
        <v>3.2820368514296435E-7</v>
      </c>
      <c r="P73" s="13">
        <f t="shared" si="26"/>
        <v>6.9077637081659869E-7</v>
      </c>
      <c r="Q73" s="13">
        <f t="shared" si="26"/>
        <v>2.8876173020060469E-6</v>
      </c>
      <c r="R73" s="13">
        <f t="shared" si="26"/>
        <v>1.9820189235683735E-6</v>
      </c>
      <c r="S73" s="13">
        <f t="shared" si="26"/>
        <v>3.0918053286588821E-9</v>
      </c>
      <c r="T73" s="13">
        <f t="shared" si="26"/>
        <v>3.4087668397169909E-6</v>
      </c>
      <c r="U73" s="13">
        <f t="shared" si="26"/>
        <v>2.8624746691921622E-6</v>
      </c>
      <c r="V73" s="13">
        <f t="shared" si="26"/>
        <v>5.9393886382226188E-6</v>
      </c>
      <c r="W73" s="13">
        <f t="shared" si="26"/>
        <v>4.4599117440737195E-6</v>
      </c>
      <c r="X73" s="14">
        <f t="shared" si="26"/>
        <v>1.4303523999999998E-5</v>
      </c>
      <c r="Y73" s="13">
        <f t="shared" si="26"/>
        <v>3.1698036908112362E-6</v>
      </c>
      <c r="Z73" s="14">
        <f t="shared" si="26"/>
        <v>9.6100000000000012E-6</v>
      </c>
      <c r="AA73" s="14">
        <f t="shared" si="26"/>
        <v>1.7255716000000002E-5</v>
      </c>
      <c r="AB73" s="13">
        <f t="shared" si="26"/>
        <v>9.6095705358061054E-7</v>
      </c>
      <c r="AC73" s="13">
        <f t="shared" si="26"/>
        <v>1.6178704885264677E-6</v>
      </c>
      <c r="AD73" s="13">
        <f t="shared" si="26"/>
        <v>1.9205980391341096E-7</v>
      </c>
      <c r="AE73" s="13">
        <f t="shared" si="26"/>
        <v>1.1662057099747473E-6</v>
      </c>
      <c r="AF73" s="14">
        <f t="shared" si="26"/>
        <v>8.4913959999999988E-6</v>
      </c>
      <c r="AG73" s="13">
        <f t="shared" si="26"/>
        <v>2.3087033635682211E-6</v>
      </c>
      <c r="AH73" s="13">
        <f t="shared" si="26"/>
        <v>1.2066484226696264E-7</v>
      </c>
      <c r="AI73" s="13">
        <f t="shared" si="26"/>
        <v>2.2654825072485782E-7</v>
      </c>
      <c r="AJ73" s="13">
        <f t="shared" si="26"/>
        <v>2.4570902921074543E-6</v>
      </c>
      <c r="AK73" s="13">
        <f t="shared" si="26"/>
        <v>2.1677950122823554E-7</v>
      </c>
      <c r="AL73" s="13">
        <f t="shared" si="26"/>
        <v>1.9544823239255936E-6</v>
      </c>
      <c r="AM73" s="15">
        <f t="shared" si="26"/>
        <v>8.8565760000000002E-6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3.9223332254198016E-7</v>
      </c>
      <c r="E74" s="13">
        <f t="shared" si="27"/>
        <v>2.720083044410781E-8</v>
      </c>
      <c r="F74" s="13">
        <f t="shared" si="27"/>
        <v>5.0431231849547805E-7</v>
      </c>
      <c r="G74" s="14">
        <f t="shared" si="27"/>
        <v>1.373100971617795E-3</v>
      </c>
      <c r="H74" s="13">
        <f t="shared" si="27"/>
        <v>9.4063266785149645E-7</v>
      </c>
      <c r="I74" s="13">
        <f t="shared" si="27"/>
        <v>5.2819129712844954E-7</v>
      </c>
      <c r="J74" s="13">
        <f t="shared" si="27"/>
        <v>3.5533029878668901E-7</v>
      </c>
      <c r="K74" s="13">
        <f t="shared" si="27"/>
        <v>1.4027740432261541E-6</v>
      </c>
      <c r="L74" s="13">
        <f t="shared" si="27"/>
        <v>1.168916740142583E-7</v>
      </c>
      <c r="M74" s="13">
        <f t="shared" si="27"/>
        <v>2.2309171312789259E-6</v>
      </c>
      <c r="N74" s="13">
        <f t="shared" si="27"/>
        <v>7.8501763752321143E-7</v>
      </c>
      <c r="O74" s="13">
        <f t="shared" si="27"/>
        <v>1.0240150767067606E-7</v>
      </c>
      <c r="P74" s="13">
        <f t="shared" si="27"/>
        <v>8.7479828908941313E-7</v>
      </c>
      <c r="Q74" s="13">
        <f t="shared" si="27"/>
        <v>2.5696205306344311E-7</v>
      </c>
      <c r="R74" s="13">
        <f t="shared" si="27"/>
        <v>9.0797470412112112E-7</v>
      </c>
      <c r="S74" s="13">
        <f t="shared" si="27"/>
        <v>1.4360354985194415E-7</v>
      </c>
      <c r="T74" s="13">
        <f t="shared" si="27"/>
        <v>4.9295912838561167E-8</v>
      </c>
      <c r="U74" s="13">
        <f t="shared" si="27"/>
        <v>1.8255441389226765E-6</v>
      </c>
      <c r="V74" s="13">
        <f t="shared" si="27"/>
        <v>9.1187106198753344E-7</v>
      </c>
      <c r="W74" s="13">
        <f t="shared" si="27"/>
        <v>1.2349168914573205E-6</v>
      </c>
      <c r="X74" s="13">
        <f t="shared" si="27"/>
        <v>1.1456707396893126E-6</v>
      </c>
      <c r="Y74" s="14">
        <f t="shared" si="27"/>
        <v>5.2661070528896032E-6</v>
      </c>
      <c r="Z74" s="13">
        <f t="shared" si="27"/>
        <v>2.1305530356818348E-6</v>
      </c>
      <c r="AA74" s="14">
        <f t="shared" si="27"/>
        <v>8.61031854603073E-6</v>
      </c>
      <c r="AB74" s="13">
        <f t="shared" si="27"/>
        <v>2.4713506035289622E-7</v>
      </c>
      <c r="AC74" s="13">
        <f t="shared" si="27"/>
        <v>1.6903057706163464E-6</v>
      </c>
      <c r="AD74" s="13">
        <f t="shared" si="27"/>
        <v>1.1764536851628947E-6</v>
      </c>
      <c r="AE74" s="13">
        <f t="shared" si="27"/>
        <v>1.2996861760894401E-7</v>
      </c>
      <c r="AF74" s="14">
        <f t="shared" si="27"/>
        <v>2.4964828920444133E-6</v>
      </c>
      <c r="AG74" s="13">
        <f t="shared" si="27"/>
        <v>1.144668834222677E-6</v>
      </c>
      <c r="AH74" s="13">
        <f t="shared" si="27"/>
        <v>7.4938184810753759E-7</v>
      </c>
      <c r="AI74" s="13">
        <f t="shared" si="27"/>
        <v>5.6515568934145231E-7</v>
      </c>
      <c r="AJ74" s="13">
        <f t="shared" si="27"/>
        <v>6.0602342011791786E-9</v>
      </c>
      <c r="AK74" s="13">
        <f t="shared" si="27"/>
        <v>2.9665754537540966E-7</v>
      </c>
      <c r="AL74" s="13">
        <f t="shared" si="27"/>
        <v>5.1980522041157781E-8</v>
      </c>
      <c r="AM74" s="16">
        <f t="shared" si="27"/>
        <v>1.594825652383609E-6</v>
      </c>
    </row>
    <row r="75" spans="1:39" ht="24">
      <c r="A75" s="10" t="s">
        <v>68</v>
      </c>
      <c r="B75" s="11" t="s">
        <v>40</v>
      </c>
      <c r="C75" s="17"/>
      <c r="D75" s="13">
        <f t="shared" ref="D75:AM75" si="28">$C33^2*D33^2</f>
        <v>1.6103940445374488E-7</v>
      </c>
      <c r="E75" s="13">
        <f t="shared" si="28"/>
        <v>3.3559000780971018E-8</v>
      </c>
      <c r="F75" s="13">
        <f t="shared" si="28"/>
        <v>9.9049776448276079E-8</v>
      </c>
      <c r="G75" s="13">
        <f t="shared" si="28"/>
        <v>1.1613868069536802E-5</v>
      </c>
      <c r="H75" s="13">
        <f t="shared" si="28"/>
        <v>3.5325752478786817E-7</v>
      </c>
      <c r="I75" s="13">
        <f t="shared" si="28"/>
        <v>5.1158668186358618E-6</v>
      </c>
      <c r="J75" s="13">
        <f t="shared" si="28"/>
        <v>1.194368712204748E-5</v>
      </c>
      <c r="K75" s="14">
        <f t="shared" si="28"/>
        <v>1.1339694143999999E-2</v>
      </c>
      <c r="L75" s="13">
        <f t="shared" si="28"/>
        <v>5.3125053335629035E-7</v>
      </c>
      <c r="M75" s="13">
        <f t="shared" si="28"/>
        <v>1.8852025732958751E-5</v>
      </c>
      <c r="N75" s="13">
        <f t="shared" si="28"/>
        <v>3.1202043288529919E-7</v>
      </c>
      <c r="O75" s="13">
        <f t="shared" si="28"/>
        <v>1.5807026397321499E-5</v>
      </c>
      <c r="P75" s="13">
        <f t="shared" si="28"/>
        <v>9.0017388781460346E-7</v>
      </c>
      <c r="Q75" s="13">
        <f t="shared" si="28"/>
        <v>8.0619147528824042E-6</v>
      </c>
      <c r="R75" s="13">
        <f t="shared" si="28"/>
        <v>6.8734396767094105E-7</v>
      </c>
      <c r="S75" s="14">
        <f t="shared" si="28"/>
        <v>2.8005264000000003E-5</v>
      </c>
      <c r="T75" s="14">
        <f t="shared" si="28"/>
        <v>2.5765775999999998E-5</v>
      </c>
      <c r="U75" s="13">
        <f t="shared" si="28"/>
        <v>2.5700290270773133E-6</v>
      </c>
      <c r="V75" s="13">
        <f t="shared" si="28"/>
        <v>1.89942400798108E-7</v>
      </c>
      <c r="W75" s="13">
        <f t="shared" si="28"/>
        <v>5.8412465459039348E-6</v>
      </c>
      <c r="X75" s="13">
        <f t="shared" si="28"/>
        <v>1.1662659182379154E-5</v>
      </c>
      <c r="Y75" s="13">
        <f t="shared" si="28"/>
        <v>4.904927955961523E-8</v>
      </c>
      <c r="Z75" s="13">
        <f t="shared" si="28"/>
        <v>1.6295242817909875E-5</v>
      </c>
      <c r="AA75" s="13">
        <f t="shared" si="28"/>
        <v>4.1327686142329164E-7</v>
      </c>
      <c r="AB75" s="13">
        <f t="shared" si="28"/>
        <v>5.6726103833285845E-8</v>
      </c>
      <c r="AC75" s="14">
        <f t="shared" si="28"/>
        <v>2.3619599999999997E-5</v>
      </c>
      <c r="AD75" s="13">
        <f t="shared" si="28"/>
        <v>2.2886548631500223E-6</v>
      </c>
      <c r="AE75" s="13">
        <f t="shared" si="28"/>
        <v>1.9275555958219814E-5</v>
      </c>
      <c r="AF75" s="13">
        <f t="shared" si="28"/>
        <v>7.7881343637623858E-6</v>
      </c>
      <c r="AG75" s="13">
        <f t="shared" si="28"/>
        <v>3.4706301631069838E-6</v>
      </c>
      <c r="AH75" s="13">
        <f t="shared" si="28"/>
        <v>6.9303433539095512E-6</v>
      </c>
      <c r="AI75" s="13">
        <f t="shared" si="28"/>
        <v>2.5026439352034749E-6</v>
      </c>
      <c r="AJ75" s="14">
        <f t="shared" si="28"/>
        <v>2.1566735999999996E-5</v>
      </c>
      <c r="AK75" s="13">
        <f t="shared" si="28"/>
        <v>6.3463832949341167E-7</v>
      </c>
      <c r="AL75" s="14">
        <f t="shared" si="28"/>
        <v>3.2764175999999995E-5</v>
      </c>
      <c r="AM75" s="15">
        <f t="shared" si="28"/>
        <v>3.2764175999999995E-5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5.4329213579369952E-7</v>
      </c>
      <c r="E76" s="14">
        <f t="shared" si="29"/>
        <v>2.1674460442773524E-6</v>
      </c>
      <c r="F76" s="14">
        <f t="shared" si="29"/>
        <v>5.2812962506603413E-6</v>
      </c>
      <c r="G76" s="13">
        <f t="shared" si="29"/>
        <v>1.544385480015613E-6</v>
      </c>
      <c r="H76" s="14">
        <f t="shared" si="29"/>
        <v>2.9707291409964424E-6</v>
      </c>
      <c r="I76" s="13">
        <f t="shared" si="29"/>
        <v>1.0587524861975135E-7</v>
      </c>
      <c r="J76" s="13">
        <f t="shared" si="29"/>
        <v>8.6236031475032034E-7</v>
      </c>
      <c r="K76" s="14">
        <f t="shared" si="29"/>
        <v>2.610992409078904E-6</v>
      </c>
      <c r="L76" s="13">
        <f t="shared" si="29"/>
        <v>1.7760332857213398E-6</v>
      </c>
      <c r="M76" s="13">
        <f t="shared" si="29"/>
        <v>5.6765004389681554E-7</v>
      </c>
      <c r="N76" s="13">
        <f t="shared" si="29"/>
        <v>1.8581476240227181E-7</v>
      </c>
      <c r="O76" s="13">
        <f t="shared" si="29"/>
        <v>1.3299514063017113E-8</v>
      </c>
      <c r="P76" s="13">
        <f t="shared" si="29"/>
        <v>1.2632225442875371E-6</v>
      </c>
      <c r="Q76" s="13">
        <f t="shared" si="29"/>
        <v>1.5636252377558431E-7</v>
      </c>
      <c r="R76" s="13">
        <f t="shared" si="29"/>
        <v>3.4345990487745636E-7</v>
      </c>
      <c r="S76" s="13">
        <f t="shared" si="29"/>
        <v>3.2342976772034157E-7</v>
      </c>
      <c r="T76" s="13">
        <f t="shared" si="29"/>
        <v>1.5802324836716255E-9</v>
      </c>
      <c r="U76" s="13">
        <f t="shared" si="29"/>
        <v>1.5552749460987949E-6</v>
      </c>
      <c r="V76" s="13">
        <f t="shared" si="29"/>
        <v>1.3485460198473235E-6</v>
      </c>
      <c r="W76" s="13">
        <f t="shared" si="29"/>
        <v>8.8162922338707656E-7</v>
      </c>
      <c r="X76" s="13">
        <f t="shared" si="29"/>
        <v>1.1609612889166859E-6</v>
      </c>
      <c r="Y76" s="13">
        <f t="shared" si="29"/>
        <v>1.1192767849618079E-6</v>
      </c>
      <c r="Z76" s="13">
        <f t="shared" si="29"/>
        <v>3.9628366926645493E-7</v>
      </c>
      <c r="AA76" s="13">
        <f t="shared" si="29"/>
        <v>7.3854018324669366E-7</v>
      </c>
      <c r="AB76" s="13">
        <f t="shared" si="29"/>
        <v>1.0645332652564479E-6</v>
      </c>
      <c r="AC76" s="14">
        <f t="shared" si="29"/>
        <v>1.2535290746354935E-3</v>
      </c>
      <c r="AD76" s="13">
        <f t="shared" si="29"/>
        <v>2.2463839868802135E-7</v>
      </c>
      <c r="AE76" s="13">
        <f t="shared" si="29"/>
        <v>1.046806612114645E-6</v>
      </c>
      <c r="AF76" s="13">
        <f t="shared" si="29"/>
        <v>5.7016296310174779E-7</v>
      </c>
      <c r="AG76" s="13">
        <f t="shared" si="29"/>
        <v>1.2441787069720995E-7</v>
      </c>
      <c r="AH76" s="13">
        <f t="shared" si="29"/>
        <v>1.2701409651804451E-7</v>
      </c>
      <c r="AI76" s="13">
        <f t="shared" si="29"/>
        <v>4.2722723967012565E-7</v>
      </c>
      <c r="AJ76" s="13">
        <f t="shared" si="29"/>
        <v>8.4854860000460734E-7</v>
      </c>
      <c r="AK76" s="13">
        <f t="shared" si="29"/>
        <v>8.6929970632744745E-7</v>
      </c>
      <c r="AL76" s="13">
        <f t="shared" si="29"/>
        <v>4.2331406768453294E-9</v>
      </c>
      <c r="AM76" s="15">
        <f t="shared" si="29"/>
        <v>2.8482381390890368E-6</v>
      </c>
    </row>
    <row r="77" spans="1:39" ht="24">
      <c r="A77" s="10" t="s">
        <v>70</v>
      </c>
      <c r="B77" s="11" t="s">
        <v>40</v>
      </c>
      <c r="C77" s="12"/>
      <c r="D77" s="14">
        <f t="shared" ref="D77:AM77" si="30">$C35^2*D35^2</f>
        <v>5.7921369264948708E-6</v>
      </c>
      <c r="E77" s="13">
        <f t="shared" si="30"/>
        <v>2.3879797012827711E-6</v>
      </c>
      <c r="F77" s="13">
        <f t="shared" si="30"/>
        <v>1.3161164281853577E-8</v>
      </c>
      <c r="G77" s="13">
        <f t="shared" si="30"/>
        <v>1.2491555556097147E-6</v>
      </c>
      <c r="H77" s="14">
        <f t="shared" si="30"/>
        <v>9.4704007150751938E-6</v>
      </c>
      <c r="I77" s="14">
        <f t="shared" si="30"/>
        <v>3.2937817082674403E-6</v>
      </c>
      <c r="J77" s="14">
        <f t="shared" si="30"/>
        <v>3.0135923379989435E-6</v>
      </c>
      <c r="K77" s="13">
        <f t="shared" si="30"/>
        <v>1.5358371784879871E-6</v>
      </c>
      <c r="L77" s="13">
        <f t="shared" si="30"/>
        <v>1.1341999739351243E-6</v>
      </c>
      <c r="M77" s="13">
        <f t="shared" si="30"/>
        <v>3.9170509499228591E-7</v>
      </c>
      <c r="N77" s="13">
        <f t="shared" si="30"/>
        <v>1.0296284453121846E-7</v>
      </c>
      <c r="O77" s="13">
        <f t="shared" si="30"/>
        <v>1.145650591709263E-6</v>
      </c>
      <c r="P77" s="13">
        <f t="shared" si="30"/>
        <v>2.6134950694513551E-7</v>
      </c>
      <c r="Q77" s="13">
        <f t="shared" si="30"/>
        <v>6.972240178356924E-7</v>
      </c>
      <c r="R77" s="13">
        <f t="shared" si="30"/>
        <v>1.2802499959632052E-9</v>
      </c>
      <c r="S77" s="13">
        <f t="shared" si="30"/>
        <v>3.3519281132602866E-9</v>
      </c>
      <c r="T77" s="13">
        <f t="shared" si="30"/>
        <v>3.6322316872213068E-7</v>
      </c>
      <c r="U77" s="13">
        <f t="shared" si="30"/>
        <v>2.8627791815769533E-11</v>
      </c>
      <c r="V77" s="13">
        <f t="shared" si="30"/>
        <v>3.9654542647032163E-7</v>
      </c>
      <c r="W77" s="13">
        <f t="shared" si="30"/>
        <v>3.8054259498072887E-8</v>
      </c>
      <c r="X77" s="14">
        <f t="shared" si="30"/>
        <v>1.5071946605482982E-3</v>
      </c>
      <c r="Y77" s="13">
        <f t="shared" si="30"/>
        <v>3.0362537042266269E-8</v>
      </c>
      <c r="Z77" s="13">
        <f t="shared" si="30"/>
        <v>1.280290189656738E-8</v>
      </c>
      <c r="AA77" s="13">
        <f t="shared" si="30"/>
        <v>7.3471662479849249E-8</v>
      </c>
      <c r="AB77" s="13">
        <f t="shared" si="30"/>
        <v>2.3472714017081419E-6</v>
      </c>
      <c r="AC77" s="13">
        <f t="shared" si="30"/>
        <v>1.3846240726551765E-6</v>
      </c>
      <c r="AD77" s="13">
        <f t="shared" si="30"/>
        <v>2.3363596561984835E-6</v>
      </c>
      <c r="AE77" s="13">
        <f t="shared" si="30"/>
        <v>1.8949259756378501E-6</v>
      </c>
      <c r="AF77" s="14">
        <f t="shared" si="30"/>
        <v>2.7458558286312692E-6</v>
      </c>
      <c r="AG77" s="13">
        <f t="shared" si="30"/>
        <v>5.4090031448731152E-8</v>
      </c>
      <c r="AH77" s="13">
        <f t="shared" si="30"/>
        <v>9.4129618826721654E-8</v>
      </c>
      <c r="AI77" s="13">
        <f t="shared" si="30"/>
        <v>7.3374584824264986E-9</v>
      </c>
      <c r="AJ77" s="14">
        <f t="shared" si="30"/>
        <v>4.5390677983496482E-6</v>
      </c>
      <c r="AK77" s="13">
        <f t="shared" si="30"/>
        <v>4.3803403036169479E-7</v>
      </c>
      <c r="AL77" s="13">
        <f t="shared" si="30"/>
        <v>8.1210415160612454E-7</v>
      </c>
      <c r="AM77" s="16">
        <f t="shared" si="30"/>
        <v>4.4500376069268239E-8</v>
      </c>
    </row>
    <row r="78" spans="1:39" ht="24">
      <c r="A78" s="10" t="s">
        <v>71</v>
      </c>
      <c r="B78" s="11" t="s">
        <v>40</v>
      </c>
      <c r="C78" s="17"/>
      <c r="D78" s="13">
        <f t="shared" ref="D78:AM78" si="31">$C36^2*D36^2</f>
        <v>6.1270270225987303E-6</v>
      </c>
      <c r="E78" s="13">
        <f t="shared" si="31"/>
        <v>2.3505619079034552E-7</v>
      </c>
      <c r="F78" s="13">
        <f t="shared" si="31"/>
        <v>4.4893800374294351E-7</v>
      </c>
      <c r="G78" s="13">
        <f t="shared" si="31"/>
        <v>2.0947798299717008E-6</v>
      </c>
      <c r="H78" s="13">
        <f t="shared" si="31"/>
        <v>5.5256221959994578E-7</v>
      </c>
      <c r="I78" s="13">
        <f t="shared" si="31"/>
        <v>1.0656743820503096E-6</v>
      </c>
      <c r="J78" s="14">
        <f t="shared" si="31"/>
        <v>8.1786700959999986E-3</v>
      </c>
      <c r="K78" s="13">
        <f t="shared" si="31"/>
        <v>8.5040458359878595E-6</v>
      </c>
      <c r="L78" s="13">
        <f t="shared" si="31"/>
        <v>1.230322654901719E-7</v>
      </c>
      <c r="M78" s="13">
        <f t="shared" si="31"/>
        <v>5.1532007332176952E-6</v>
      </c>
      <c r="N78" s="14">
        <f t="shared" si="31"/>
        <v>3.1494543999999995E-5</v>
      </c>
      <c r="O78" s="13">
        <f t="shared" si="31"/>
        <v>1.2259862143500806E-6</v>
      </c>
      <c r="P78" s="13">
        <f t="shared" si="31"/>
        <v>3.9012227687960359E-7</v>
      </c>
      <c r="Q78" s="13">
        <f t="shared" si="31"/>
        <v>3.4172889628170296E-6</v>
      </c>
      <c r="R78" s="13">
        <f t="shared" si="31"/>
        <v>2.8652575871472104E-6</v>
      </c>
      <c r="S78" s="13">
        <f t="shared" si="31"/>
        <v>5.3493676081267375E-6</v>
      </c>
      <c r="T78" s="14">
        <f t="shared" si="31"/>
        <v>1.7139599999999998E-5</v>
      </c>
      <c r="U78" s="13">
        <f t="shared" si="31"/>
        <v>2.4805743043662464E-6</v>
      </c>
      <c r="V78" s="14">
        <f t="shared" si="31"/>
        <v>1.5649935999999996E-5</v>
      </c>
      <c r="W78" s="14">
        <f t="shared" si="31"/>
        <v>1.9501055999999998E-5</v>
      </c>
      <c r="X78" s="14">
        <f t="shared" si="31"/>
        <v>1.6386303999999997E-5</v>
      </c>
      <c r="Y78" s="13">
        <f t="shared" si="31"/>
        <v>1.08984912492524E-5</v>
      </c>
      <c r="Z78" s="14">
        <f t="shared" si="31"/>
        <v>3.4668543999999995E-5</v>
      </c>
      <c r="AA78" s="14">
        <f t="shared" si="31"/>
        <v>2.9463183999999996E-5</v>
      </c>
      <c r="AB78" s="13">
        <f t="shared" si="31"/>
        <v>2.221061937359973E-6</v>
      </c>
      <c r="AC78" s="13">
        <f t="shared" si="31"/>
        <v>5.5567725691582544E-6</v>
      </c>
      <c r="AD78" s="13">
        <f t="shared" si="31"/>
        <v>2.7739751443532251E-6</v>
      </c>
      <c r="AE78" s="13">
        <f t="shared" si="31"/>
        <v>5.3498910846554973E-6</v>
      </c>
      <c r="AF78" s="13">
        <f t="shared" si="31"/>
        <v>2.6330600596029132E-7</v>
      </c>
      <c r="AG78" s="13">
        <f t="shared" si="31"/>
        <v>7.4055581755562155E-6</v>
      </c>
      <c r="AH78" s="13">
        <f t="shared" si="31"/>
        <v>9.9063358277666092E-9</v>
      </c>
      <c r="AI78" s="13">
        <f t="shared" si="31"/>
        <v>4.9856630426670308E-7</v>
      </c>
      <c r="AJ78" s="13">
        <f t="shared" si="31"/>
        <v>4.0385267325004292E-7</v>
      </c>
      <c r="AK78" s="13">
        <f t="shared" si="31"/>
        <v>2.4527956560100242E-6</v>
      </c>
      <c r="AL78" s="13">
        <f t="shared" si="31"/>
        <v>1.0072688628738564E-5</v>
      </c>
      <c r="AM78" s="15">
        <f t="shared" si="31"/>
        <v>2.7499535999999998E-5</v>
      </c>
    </row>
    <row r="79" spans="1:39" ht="24">
      <c r="A79" s="10" t="s">
        <v>72</v>
      </c>
      <c r="B79" s="11" t="s">
        <v>40</v>
      </c>
      <c r="C79" s="17"/>
      <c r="D79" s="13">
        <f t="shared" ref="D79:AM79" si="32">$C37^2*D37^2</f>
        <v>1.2047650025023695E-6</v>
      </c>
      <c r="E79" s="13">
        <f t="shared" si="32"/>
        <v>9.1521573315148808E-7</v>
      </c>
      <c r="F79" s="14">
        <f t="shared" si="32"/>
        <v>7.0013160000000006E-6</v>
      </c>
      <c r="G79" s="13">
        <f t="shared" si="32"/>
        <v>8.6876726375313499E-8</v>
      </c>
      <c r="H79" s="14">
        <f t="shared" si="32"/>
        <v>6.0025000000000022E-6</v>
      </c>
      <c r="I79" s="13">
        <f t="shared" si="32"/>
        <v>2.4921884379811408E-7</v>
      </c>
      <c r="J79" s="13">
        <f t="shared" si="32"/>
        <v>2.8675058288348188E-6</v>
      </c>
      <c r="K79" s="14">
        <f t="shared" si="32"/>
        <v>6.4923040000000006E-6</v>
      </c>
      <c r="L79" s="13">
        <f t="shared" si="32"/>
        <v>2.0150698337018038E-6</v>
      </c>
      <c r="M79" s="13">
        <f t="shared" si="32"/>
        <v>8.5926961564534283E-7</v>
      </c>
      <c r="N79" s="13">
        <f t="shared" si="32"/>
        <v>1.1804576811729628E-7</v>
      </c>
      <c r="O79" s="13">
        <f t="shared" si="32"/>
        <v>2.8966743788441679E-7</v>
      </c>
      <c r="P79" s="13">
        <f t="shared" si="32"/>
        <v>1.6649748707591288E-6</v>
      </c>
      <c r="Q79" s="13">
        <f t="shared" si="32"/>
        <v>4.4899697725502716E-8</v>
      </c>
      <c r="R79" s="13">
        <f t="shared" si="32"/>
        <v>1.480628174736201E-6</v>
      </c>
      <c r="S79" s="13">
        <f t="shared" si="32"/>
        <v>1.2163082966655107E-6</v>
      </c>
      <c r="T79" s="13">
        <f t="shared" si="32"/>
        <v>2.6047074842312034E-7</v>
      </c>
      <c r="U79" s="13">
        <f t="shared" si="32"/>
        <v>7.8239170212321226E-7</v>
      </c>
      <c r="V79" s="13">
        <f t="shared" si="32"/>
        <v>4.9643002502830158E-7</v>
      </c>
      <c r="W79" s="13">
        <f t="shared" si="32"/>
        <v>8.4594398378161915E-7</v>
      </c>
      <c r="X79" s="13">
        <f t="shared" si="32"/>
        <v>1.2484700001690218E-6</v>
      </c>
      <c r="Y79" s="14">
        <f t="shared" si="32"/>
        <v>4.4394490000000001E-6</v>
      </c>
      <c r="Z79" s="13">
        <f t="shared" si="32"/>
        <v>1.6004308899385743E-7</v>
      </c>
      <c r="AA79" s="13">
        <f t="shared" si="32"/>
        <v>2.3982502558790229E-6</v>
      </c>
      <c r="AB79" s="13">
        <f t="shared" si="32"/>
        <v>1.6382829259843586E-6</v>
      </c>
      <c r="AC79" s="13">
        <f t="shared" si="32"/>
        <v>7.6841792654519171E-9</v>
      </c>
      <c r="AD79" s="14">
        <f t="shared" si="32"/>
        <v>5.5319040000000013E-6</v>
      </c>
      <c r="AE79" s="14">
        <f t="shared" si="32"/>
        <v>8.3578809999999997E-6</v>
      </c>
      <c r="AF79" s="13">
        <f t="shared" si="32"/>
        <v>1.560016883109511E-6</v>
      </c>
      <c r="AG79" s="13">
        <f t="shared" si="32"/>
        <v>6.0189859147930183E-7</v>
      </c>
      <c r="AH79" s="14">
        <f t="shared" si="32"/>
        <v>4.8620250000000003E-6</v>
      </c>
      <c r="AI79" s="13">
        <f t="shared" si="32"/>
        <v>3.1349441516098718E-6</v>
      </c>
      <c r="AJ79" s="13">
        <f t="shared" si="32"/>
        <v>5.4817126664236442E-8</v>
      </c>
      <c r="AK79" s="14">
        <f t="shared" si="32"/>
        <v>5.3038090000000012E-6</v>
      </c>
      <c r="AL79" s="14">
        <f t="shared" si="32"/>
        <v>2.3247826560000005E-3</v>
      </c>
      <c r="AM79" s="16">
        <f t="shared" si="32"/>
        <v>1.3204468251904226E-6</v>
      </c>
    </row>
    <row r="80" spans="1:39" ht="24">
      <c r="A80" s="10" t="s">
        <v>73</v>
      </c>
      <c r="B80" s="11" t="s">
        <v>40</v>
      </c>
      <c r="C80" s="17"/>
      <c r="D80" s="14">
        <f t="shared" ref="D80:AM80" si="33">$C38^2*D38^2</f>
        <v>1.7497489E-5</v>
      </c>
      <c r="E80" s="13">
        <f t="shared" si="33"/>
        <v>3.5535964217341453E-6</v>
      </c>
      <c r="F80" s="13">
        <f t="shared" si="33"/>
        <v>9.7069584157056547E-6</v>
      </c>
      <c r="G80" s="13">
        <f t="shared" si="33"/>
        <v>8.7807253599856387E-6</v>
      </c>
      <c r="H80" s="14">
        <f t="shared" si="33"/>
        <v>1.3972643999999999E-5</v>
      </c>
      <c r="I80" s="13">
        <f t="shared" si="33"/>
        <v>4.5065374196028269E-6</v>
      </c>
      <c r="J80" s="14">
        <f t="shared" si="33"/>
        <v>2.5735329E-5</v>
      </c>
      <c r="K80" s="14">
        <f t="shared" si="33"/>
        <v>2.2250088999999995E-5</v>
      </c>
      <c r="L80" s="14">
        <f t="shared" si="33"/>
        <v>2.1418383999999998E-5</v>
      </c>
      <c r="M80" s="13">
        <f t="shared" si="33"/>
        <v>2.6828178308419936E-6</v>
      </c>
      <c r="N80" s="13">
        <f t="shared" si="33"/>
        <v>1.1162540184365061E-7</v>
      </c>
      <c r="O80" s="14">
        <f t="shared" si="33"/>
        <v>1.8249983999999999E-5</v>
      </c>
      <c r="P80" s="13">
        <f t="shared" si="33"/>
        <v>2.1803397925127599E-6</v>
      </c>
      <c r="Q80" s="13">
        <f t="shared" si="33"/>
        <v>4.1292601765877689E-7</v>
      </c>
      <c r="R80" s="13">
        <f t="shared" si="33"/>
        <v>7.5966479401367764E-6</v>
      </c>
      <c r="S80" s="13">
        <f t="shared" si="33"/>
        <v>1.2527033886999745E-5</v>
      </c>
      <c r="T80" s="13">
        <f t="shared" si="33"/>
        <v>2.3939356189173501E-6</v>
      </c>
      <c r="U80" s="13">
        <f t="shared" si="33"/>
        <v>5.7875643691529319E-6</v>
      </c>
      <c r="V80" s="13">
        <f t="shared" si="33"/>
        <v>3.9938871658113425E-7</v>
      </c>
      <c r="W80" s="13">
        <f t="shared" si="33"/>
        <v>1.1462232191923914E-6</v>
      </c>
      <c r="X80" s="13">
        <f t="shared" si="33"/>
        <v>2.2330425320988223E-7</v>
      </c>
      <c r="Y80" s="13">
        <f t="shared" si="33"/>
        <v>1.6325993664173243E-6</v>
      </c>
      <c r="Z80" s="13">
        <f t="shared" si="33"/>
        <v>7.8062063426820238E-10</v>
      </c>
      <c r="AA80" s="13">
        <f t="shared" si="33"/>
        <v>1.6496768279086434E-9</v>
      </c>
      <c r="AB80" s="13">
        <f t="shared" si="33"/>
        <v>1.3152970792888832E-6</v>
      </c>
      <c r="AC80" s="14">
        <f t="shared" si="33"/>
        <v>1.6760835999999996E-5</v>
      </c>
      <c r="AD80" s="13">
        <f t="shared" si="33"/>
        <v>7.6094702645997648E-6</v>
      </c>
      <c r="AE80" s="13">
        <f t="shared" si="33"/>
        <v>1.4417232287485098E-6</v>
      </c>
      <c r="AF80" s="13">
        <f t="shared" si="33"/>
        <v>7.2997027362263284E-6</v>
      </c>
      <c r="AG80" s="13">
        <f t="shared" si="33"/>
        <v>4.1665031020197948E-7</v>
      </c>
      <c r="AH80" s="13">
        <f t="shared" si="33"/>
        <v>1.2728248769320204E-5</v>
      </c>
      <c r="AI80" s="13">
        <f t="shared" si="33"/>
        <v>6.7545870749981792E-6</v>
      </c>
      <c r="AJ80" s="13">
        <f t="shared" si="33"/>
        <v>1.140798435081729E-5</v>
      </c>
      <c r="AK80" s="13">
        <f t="shared" si="33"/>
        <v>1.0172453566858219E-5</v>
      </c>
      <c r="AL80" s="13">
        <f t="shared" si="33"/>
        <v>4.3295741455315654E-6</v>
      </c>
      <c r="AM80" s="15">
        <f t="shared" si="33"/>
        <v>7.6539751689999993E-3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1.4238879452236711E-8</v>
      </c>
      <c r="E81" s="13">
        <f t="shared" si="34"/>
        <v>3.9901919179312371E-10</v>
      </c>
      <c r="F81" s="13">
        <f t="shared" si="34"/>
        <v>1.4129459317101873E-8</v>
      </c>
      <c r="G81" s="13">
        <f t="shared" si="34"/>
        <v>9.5882146910586003E-11</v>
      </c>
      <c r="H81" s="13">
        <f t="shared" si="34"/>
        <v>4.4762555969807538E-9</v>
      </c>
      <c r="I81" s="13">
        <f t="shared" si="34"/>
        <v>9.1854571391429204E-9</v>
      </c>
      <c r="J81" s="13">
        <f t="shared" si="34"/>
        <v>1.0826801327756527E-9</v>
      </c>
      <c r="K81" s="14">
        <f t="shared" si="34"/>
        <v>4.2062352219298672E-8</v>
      </c>
      <c r="L81" s="13">
        <f t="shared" si="34"/>
        <v>1.1773491895544627E-9</v>
      </c>
      <c r="M81" s="13">
        <f t="shared" si="34"/>
        <v>9.3351534618369254E-9</v>
      </c>
      <c r="N81" s="14">
        <f t="shared" si="34"/>
        <v>5.4619636386444646E-8</v>
      </c>
      <c r="O81" s="13">
        <f t="shared" si="34"/>
        <v>1.193217410233601E-9</v>
      </c>
      <c r="P81" s="14">
        <f t="shared" si="34"/>
        <v>5.4619636386444646E-8</v>
      </c>
      <c r="Q81" s="13">
        <f t="shared" si="34"/>
        <v>1.1374163883628113E-10</v>
      </c>
      <c r="R81" s="13">
        <f t="shared" si="34"/>
        <v>1.142536087863337E-8</v>
      </c>
      <c r="S81" s="13">
        <f t="shared" si="34"/>
        <v>8.4670439141422173E-9</v>
      </c>
      <c r="T81" s="13">
        <f t="shared" si="34"/>
        <v>4.816049520046139E-9</v>
      </c>
      <c r="U81" s="14">
        <f t="shared" si="34"/>
        <v>6.3901107292595993E-8</v>
      </c>
      <c r="V81" s="14">
        <f t="shared" si="34"/>
        <v>5.6871758003378434E-8</v>
      </c>
      <c r="W81" s="13">
        <f t="shared" si="34"/>
        <v>1.2072511072114042E-8</v>
      </c>
      <c r="X81" s="14">
        <f t="shared" si="34"/>
        <v>6.6335218535140581E-8</v>
      </c>
      <c r="Y81" s="14">
        <f t="shared" si="34"/>
        <v>9.0289603006163593E-8</v>
      </c>
      <c r="Z81" s="13">
        <f t="shared" si="34"/>
        <v>1.1450510369248234E-8</v>
      </c>
      <c r="AA81" s="14">
        <f t="shared" si="34"/>
        <v>4.8136255974059494E-8</v>
      </c>
      <c r="AB81" s="13">
        <f t="shared" si="34"/>
        <v>3.5795518753038267E-8</v>
      </c>
      <c r="AC81" s="13">
        <f t="shared" si="34"/>
        <v>1.4671498865890856E-8</v>
      </c>
      <c r="AD81" s="14">
        <f t="shared" si="34"/>
        <v>4.6066123982736519E-8</v>
      </c>
      <c r="AE81" s="13">
        <f t="shared" si="34"/>
        <v>3.5366026584396812E-8</v>
      </c>
      <c r="AF81" s="13">
        <f t="shared" si="34"/>
        <v>2.3201986907822692E-10</v>
      </c>
      <c r="AG81" s="13">
        <f t="shared" si="34"/>
        <v>1.1042268285883078E-11</v>
      </c>
      <c r="AH81" s="13">
        <f t="shared" si="34"/>
        <v>4.6502496562748511E-9</v>
      </c>
      <c r="AI81" s="13">
        <f t="shared" si="34"/>
        <v>1.6387329479776388E-8</v>
      </c>
      <c r="AJ81" s="14">
        <f t="shared" si="34"/>
        <v>2.1937120465939958E-5</v>
      </c>
      <c r="AK81" s="13">
        <f t="shared" si="34"/>
        <v>7.4597804182708661E-9</v>
      </c>
      <c r="AL81" s="13">
        <f t="shared" si="34"/>
        <v>5.1476232385700225E-10</v>
      </c>
      <c r="AM81" s="16">
        <f t="shared" si="34"/>
        <v>3.2668930163895009E-8</v>
      </c>
    </row>
    <row r="82" spans="1:39" ht="24">
      <c r="A82" s="10" t="s">
        <v>75</v>
      </c>
      <c r="B82" s="11" t="s">
        <v>40</v>
      </c>
      <c r="C82" s="17"/>
      <c r="D82" s="14">
        <f t="shared" ref="D82:AM82" si="35">$C40^2*D40^2</f>
        <v>1.5681600000000002E-5</v>
      </c>
      <c r="E82" s="13">
        <f t="shared" si="35"/>
        <v>3.2626170300852263E-7</v>
      </c>
      <c r="F82" s="13">
        <f t="shared" si="35"/>
        <v>5.186539268889119E-7</v>
      </c>
      <c r="G82" s="14">
        <f t="shared" si="35"/>
        <v>2.07936E-5</v>
      </c>
      <c r="H82" s="13">
        <f t="shared" si="35"/>
        <v>1.9187286252642776E-7</v>
      </c>
      <c r="I82" s="13">
        <f t="shared" si="35"/>
        <v>1.3162737866184833E-6</v>
      </c>
      <c r="J82" s="14">
        <f t="shared" si="35"/>
        <v>1.21104E-5</v>
      </c>
      <c r="K82" s="13">
        <f t="shared" si="35"/>
        <v>1.2284955897660758E-7</v>
      </c>
      <c r="L82" s="13">
        <f t="shared" si="35"/>
        <v>4.4887905376175446E-6</v>
      </c>
      <c r="M82" s="13">
        <f t="shared" si="35"/>
        <v>2.9568137734275205E-6</v>
      </c>
      <c r="N82" s="13">
        <f t="shared" si="35"/>
        <v>2.1775319287832455E-6</v>
      </c>
      <c r="O82" s="14">
        <f t="shared" si="35"/>
        <v>2.5401600000000001E-5</v>
      </c>
      <c r="P82" s="13">
        <f t="shared" si="35"/>
        <v>1.1653886641065043E-6</v>
      </c>
      <c r="Q82" s="13">
        <f t="shared" si="35"/>
        <v>2.7830582135548934E-8</v>
      </c>
      <c r="R82" s="13">
        <f t="shared" si="35"/>
        <v>1.6647038933766152E-8</v>
      </c>
      <c r="S82" s="14">
        <f t="shared" si="35"/>
        <v>1.8147599999999999E-5</v>
      </c>
      <c r="T82" s="13">
        <f t="shared" si="35"/>
        <v>4.2541238632673139E-7</v>
      </c>
      <c r="U82" s="13">
        <f t="shared" si="35"/>
        <v>2.5023561902939685E-7</v>
      </c>
      <c r="V82" s="13">
        <f t="shared" si="35"/>
        <v>2.6810463201159137E-7</v>
      </c>
      <c r="W82" s="13">
        <f t="shared" si="35"/>
        <v>2.091057515523077E-9</v>
      </c>
      <c r="X82" s="13">
        <f t="shared" si="35"/>
        <v>1.6547430474973875E-7</v>
      </c>
      <c r="Y82" s="13">
        <f t="shared" si="35"/>
        <v>5.2735613593564957E-6</v>
      </c>
      <c r="Z82" s="13">
        <f t="shared" si="35"/>
        <v>7.5921748935455056E-8</v>
      </c>
      <c r="AA82" s="14">
        <f t="shared" si="35"/>
        <v>3.4433424E-3</v>
      </c>
      <c r="AB82" s="13">
        <f t="shared" si="35"/>
        <v>5.5343041410774899E-8</v>
      </c>
      <c r="AC82" s="13">
        <f t="shared" si="35"/>
        <v>1.9647073728105323E-6</v>
      </c>
      <c r="AD82" s="14">
        <f t="shared" si="35"/>
        <v>1.42884E-5</v>
      </c>
      <c r="AE82" s="13">
        <f t="shared" si="35"/>
        <v>3.4202820306320845E-7</v>
      </c>
      <c r="AF82" s="13">
        <f t="shared" si="35"/>
        <v>1.3885337690309952E-6</v>
      </c>
      <c r="AG82" s="13">
        <f t="shared" si="35"/>
        <v>2.6309669127245718E-7</v>
      </c>
      <c r="AH82" s="13">
        <f t="shared" si="35"/>
        <v>3.2905098044883929E-6</v>
      </c>
      <c r="AI82" s="13">
        <f t="shared" si="35"/>
        <v>2.8741202467993688E-6</v>
      </c>
      <c r="AJ82" s="14">
        <f t="shared" si="35"/>
        <v>7.2899999999999997E-6</v>
      </c>
      <c r="AK82" s="13">
        <f t="shared" si="35"/>
        <v>3.7411259506360021E-7</v>
      </c>
      <c r="AL82" s="13">
        <f t="shared" si="35"/>
        <v>3.4721042524165945E-6</v>
      </c>
      <c r="AM82" s="16">
        <f t="shared" si="35"/>
        <v>9.0562932510649536E-10</v>
      </c>
    </row>
    <row r="83" spans="1:39">
      <c r="A83" t="s">
        <v>142</v>
      </c>
      <c r="D83" s="18">
        <f>SUM($D$47:$D$82)</f>
        <v>3.7989743502505418E-3</v>
      </c>
      <c r="E83" s="18">
        <f>SUM($E$47:$E$82)</f>
        <v>2.3850922930568996E-3</v>
      </c>
      <c r="F83" s="18">
        <f>SUM($F$47:$F$82)</f>
        <v>2.2931132612813809E-3</v>
      </c>
      <c r="G83" s="18">
        <f>SUM($G$47:$G$82)</f>
        <v>1.4360687038621554E-3</v>
      </c>
      <c r="H83" s="18">
        <f>SUM($H$47:$H$82)</f>
        <v>1.1190465463816193E-3</v>
      </c>
      <c r="I83" s="18">
        <f>SUM($I$47:$I$82)</f>
        <v>2.0975110357085214E-4</v>
      </c>
      <c r="J83" s="18">
        <f>SUM($J$47:$J$82)</f>
        <v>8.2613497672577221E-3</v>
      </c>
      <c r="K83" s="18">
        <f>SUM($K$47:$K$82)</f>
        <v>1.1397011946126219E-2</v>
      </c>
      <c r="L83" s="18">
        <f>SUM($L$47:$L$82)</f>
        <v>5.1125034679955091E-5</v>
      </c>
      <c r="M83" s="18">
        <f>SUM($M$47:$M$82)</f>
        <v>1.7023750109989961E-3</v>
      </c>
      <c r="N83" s="18">
        <f>SUM($N$47:$N$82)</f>
        <v>1.3990241198319855E-4</v>
      </c>
      <c r="O83">
        <f>SUM($O$47:$O$82)</f>
        <v>1.0794962341371594E-3</v>
      </c>
      <c r="P83" s="18">
        <f>SUM($P$47:$P$82)</f>
        <v>2.4799508676832949E-3</v>
      </c>
      <c r="Q83" s="18">
        <f>SUM($Q$47:$Q$82)</f>
        <v>5.1667127805763658E-5</v>
      </c>
      <c r="R83" s="18">
        <f>SUM($R$47:$R$82)</f>
        <v>3.3471726056140514E-4</v>
      </c>
      <c r="S83" s="18">
        <f>SUM($S$47:$S$82)</f>
        <v>4.423737734031534E-4</v>
      </c>
      <c r="T83" s="18">
        <f>SUM($T$47:$T$82)</f>
        <v>1.7046344973395179E-3</v>
      </c>
      <c r="U83" s="18">
        <f>SUM($U$47:$U$82)</f>
        <v>1.1930615213710485E-4</v>
      </c>
      <c r="V83" s="18">
        <f>SUM($V$47:$V$82)</f>
        <v>4.2168316337856334E-4</v>
      </c>
      <c r="W83" s="18">
        <f>SUM($W$47:$W$82)</f>
        <v>4.0753535045137713E-3</v>
      </c>
      <c r="X83" s="18">
        <f>SUM($X$47:$X$82)</f>
        <v>1.5710602080664174E-3</v>
      </c>
      <c r="Y83">
        <f>SUM($Y$47:$Y$82)</f>
        <v>1.0772595604754986E-4</v>
      </c>
      <c r="Z83" s="18">
        <f>SUM($Z$47:$Z$82)</f>
        <v>1.0998246611592269E-3</v>
      </c>
      <c r="AA83">
        <f>SUM($AA$47:$AA$82)</f>
        <v>3.5207000876942411E-3</v>
      </c>
      <c r="AB83" s="18">
        <f>SUM($AB$47:$AB$82)</f>
        <v>3.7392412325103024E-4</v>
      </c>
      <c r="AC83" s="18">
        <f>SUM($AC$47:$AC$82)</f>
        <v>1.334639031362509E-3</v>
      </c>
      <c r="AD83" s="18">
        <f>SUM($AD$47:$AD$82)</f>
        <v>6.5162094106623991E-4</v>
      </c>
      <c r="AE83" s="18">
        <f>SUM($AE$47:$AE$82)</f>
        <v>1.3842928194910374E-4</v>
      </c>
      <c r="AF83" s="18">
        <f>SUM($AF$47:$AF$82)</f>
        <v>4.2223037113437351E-4</v>
      </c>
      <c r="AG83" s="18">
        <f>SUM($AG$47:$AG$82)</f>
        <v>8.1322043089022115E-5</v>
      </c>
      <c r="AH83" s="18">
        <f>SUM($AH$47:$AH$82)</f>
        <v>5.4291644296903293E-4</v>
      </c>
      <c r="AI83" s="18">
        <f>SUM($AI$47:$AI$82)</f>
        <v>1.2868804620356535E-3</v>
      </c>
      <c r="AJ83" s="18">
        <f>SUM($AJ$47:$AJ$82)</f>
        <v>8.9831511336052128E-5</v>
      </c>
      <c r="AK83" s="18">
        <f>SUM($AK$47:$AK$82)</f>
        <v>4.8454003009702389E-3</v>
      </c>
      <c r="AL83" s="18">
        <f>SUM($AL$47:$AL$82)</f>
        <v>2.4106617055381211E-3</v>
      </c>
      <c r="AM83">
        <f>SUM($AM$47:$AM$82)</f>
        <v>7.7510536082645038E-3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143</v>
      </c>
      <c r="C85">
        <f>SUM($D$83:$AM$83)</f>
        <v>6.9731213746342613E-2</v>
      </c>
      <c r="D85" s="19">
        <f>$D$83/$C$85</f>
        <v>5.4480255629421007E-2</v>
      </c>
      <c r="E85" s="19">
        <f>$E$83/$C$85</f>
        <v>3.4204084009393815E-2</v>
      </c>
      <c r="F85" s="19">
        <f>$F$83/$C$85</f>
        <v>3.2885032944111839E-2</v>
      </c>
      <c r="G85" s="19">
        <f>$G$83/$C$85</f>
        <v>2.0594345440279632E-2</v>
      </c>
      <c r="H85" s="19">
        <f>$H$83/$C$85</f>
        <v>1.6048000404127672E-2</v>
      </c>
      <c r="I85" s="19">
        <f>$I$83/$C$85</f>
        <v>3.0079944446951999E-3</v>
      </c>
      <c r="J85" s="19">
        <f>$J$83/$C$85</f>
        <v>0.11847420005206818</v>
      </c>
      <c r="K85" s="19">
        <f>$K$83/$C$85</f>
        <v>0.16344204171727889</v>
      </c>
      <c r="L85" s="19">
        <f>$L$83/$C$85</f>
        <v>7.3317287815941089E-4</v>
      </c>
      <c r="M85" s="19">
        <f>$M$83/$C$85</f>
        <v>2.4413385620844514E-2</v>
      </c>
      <c r="N85" s="19">
        <f>$N$83/$C$85</f>
        <v>2.0063097208104512E-3</v>
      </c>
      <c r="O85" s="19">
        <f>$O$83/$C$85</f>
        <v>1.5480818074728819E-2</v>
      </c>
      <c r="P85" s="19">
        <f>$P$83/$C$85</f>
        <v>3.5564429965387882E-2</v>
      </c>
      <c r="Q85" s="19">
        <f>$Q$83/$C$85</f>
        <v>7.4094691645136589E-4</v>
      </c>
      <c r="R85" s="19">
        <f>$R$83/$C$85</f>
        <v>4.8001066176617492E-3</v>
      </c>
      <c r="S85" s="19">
        <f>$S$83/$C$85</f>
        <v>6.343984990887324E-3</v>
      </c>
      <c r="T85" s="19">
        <f>$T$83/$C$85</f>
        <v>2.4445788417513752E-2</v>
      </c>
      <c r="U85" s="19">
        <f>$U$83/$C$85</f>
        <v>1.7109432881965635E-3</v>
      </c>
      <c r="V85" s="19">
        <f>$V$83/$C$85</f>
        <v>6.0472655031145297E-3</v>
      </c>
      <c r="W85" s="19">
        <f>$W$83/$C$85</f>
        <v>5.8443748295253541E-2</v>
      </c>
      <c r="X85" s="19">
        <f>$X$83/$C$85</f>
        <v>2.2530228912712984E-2</v>
      </c>
      <c r="Y85" s="19">
        <f>$Y$83/$C$85</f>
        <v>1.5448742429669822E-3</v>
      </c>
      <c r="Z85" s="19">
        <f>$Z$83/$C$85</f>
        <v>1.5772343575719164E-2</v>
      </c>
      <c r="AA85" s="19">
        <f>$AA$83/$C$85</f>
        <v>5.0489585632358239E-2</v>
      </c>
      <c r="AB85" s="19">
        <f>$AB$83/$C$85</f>
        <v>5.3623636125313028E-3</v>
      </c>
      <c r="AC85" s="19">
        <f>$AC$83/$C$85</f>
        <v>1.9139764814899849E-2</v>
      </c>
      <c r="AD85" s="19">
        <f>$AD$83/$C$85</f>
        <v>9.344752601562414E-3</v>
      </c>
      <c r="AE85" s="19">
        <f>$AE$83/$C$85</f>
        <v>1.9851838869843898E-3</v>
      </c>
      <c r="AF85" s="19">
        <f>$AF$83/$C$85</f>
        <v>6.055112889190451E-3</v>
      </c>
      <c r="AG85" s="19">
        <f>$AG$83/$C$85</f>
        <v>1.1662215343740154E-3</v>
      </c>
      <c r="AH85" s="19">
        <f>$AH$83/$C$85</f>
        <v>7.7858453022769704E-3</v>
      </c>
      <c r="AI85" s="19">
        <f>$AI$83/$C$85</f>
        <v>1.8454869675965595E-2</v>
      </c>
      <c r="AJ85" s="19">
        <f>$AJ$83/$C$85</f>
        <v>1.2882539469745537E-3</v>
      </c>
      <c r="AK85" s="19">
        <f>$AK$83/$C$85</f>
        <v>6.9486820042973643E-2</v>
      </c>
      <c r="AL85" s="19">
        <f>$AL$83/$C$85</f>
        <v>3.4570769330177616E-2</v>
      </c>
      <c r="AM85" s="19">
        <f>$AM$83/$C$85</f>
        <v>0.11115615506794538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C8471-1E30-47EE-93E5-B2330CFE0024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144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-6.1014512024235995E-3</v>
      </c>
      <c r="D5" s="7">
        <v>-2.2457721702405169E-2</v>
      </c>
      <c r="E5" s="7">
        <v>-1.2628572366295311E-2</v>
      </c>
      <c r="F5" s="8" t="s">
        <v>124</v>
      </c>
      <c r="G5" s="7">
        <v>-1.8318218323510386E-2</v>
      </c>
      <c r="H5" s="7">
        <v>-2.4710697167438896E-2</v>
      </c>
      <c r="I5" s="7">
        <v>-2.8806203755526734E-2</v>
      </c>
      <c r="J5" s="7">
        <v>2.5094089003760991E-3</v>
      </c>
      <c r="K5" s="7">
        <v>3.856789950453026E-3</v>
      </c>
      <c r="L5" s="7">
        <v>-3.1881097493051201E-2</v>
      </c>
      <c r="M5" s="7">
        <v>-2.1197065268713806E-3</v>
      </c>
      <c r="N5" s="7">
        <v>-7.4205764292155372E-3</v>
      </c>
      <c r="O5" s="7">
        <v>-2.661995523015577E-2</v>
      </c>
      <c r="P5" s="7">
        <v>6.2955178768791713E-3</v>
      </c>
      <c r="Q5" s="7">
        <v>-8.7263391446849494E-3</v>
      </c>
      <c r="R5" s="7">
        <v>7.4582761480541243E-3</v>
      </c>
      <c r="S5" s="7">
        <v>8.1133890042156976E-3</v>
      </c>
      <c r="T5" s="7">
        <v>8.9320774671647982E-3</v>
      </c>
      <c r="U5" s="7">
        <v>-2.7730686803778435E-3</v>
      </c>
      <c r="V5" s="7">
        <v>-3.0245492556307301E-2</v>
      </c>
      <c r="W5" s="7">
        <v>5.8820303054954821E-3</v>
      </c>
      <c r="X5" s="7">
        <v>2.3187045191859643E-2</v>
      </c>
      <c r="Y5" s="7">
        <v>1.8516810954019206E-2</v>
      </c>
      <c r="Z5" s="7">
        <v>2.1567988064492741E-2</v>
      </c>
      <c r="AA5" s="7">
        <v>-3.5725976955497019E-3</v>
      </c>
      <c r="AB5" s="7">
        <v>-3.5865719775749365E-2</v>
      </c>
      <c r="AC5" s="7">
        <v>3.7382797648116677E-3</v>
      </c>
      <c r="AD5" s="7">
        <v>1.3212082956371705E-3</v>
      </c>
      <c r="AE5" s="7">
        <v>-1.2908782055275066E-2</v>
      </c>
      <c r="AF5" s="7">
        <v>1.8420226916091888E-2</v>
      </c>
      <c r="AG5" s="7">
        <v>6.9287406873217924E-2</v>
      </c>
      <c r="AH5" s="7">
        <v>4.5817932819764991E-2</v>
      </c>
      <c r="AI5" s="7">
        <v>-5.499547762538028E-3</v>
      </c>
      <c r="AJ5" s="8" t="s">
        <v>120</v>
      </c>
      <c r="AK5" s="7">
        <v>-3.7686841055275005E-2</v>
      </c>
      <c r="AL5" s="8" t="s">
        <v>145</v>
      </c>
      <c r="AM5" s="22">
        <v>3.0031798527663824E-2</v>
      </c>
    </row>
    <row r="6" spans="1:39" ht="24">
      <c r="A6" s="10" t="s">
        <v>41</v>
      </c>
      <c r="B6" s="11" t="s">
        <v>40</v>
      </c>
      <c r="C6" s="17" t="s">
        <v>146</v>
      </c>
      <c r="D6" s="13">
        <v>-1.1656659837687166E-2</v>
      </c>
      <c r="E6" s="13">
        <v>4.9072917086265949E-4</v>
      </c>
      <c r="F6" s="13">
        <v>8.2614721941060669E-3</v>
      </c>
      <c r="G6" s="13">
        <v>2.4383209696272969E-2</v>
      </c>
      <c r="H6" s="13">
        <v>-1.6841446114427006E-2</v>
      </c>
      <c r="I6" s="13">
        <v>3.0536421943668074E-3</v>
      </c>
      <c r="J6" s="13">
        <v>-3.7795823892525712E-2</v>
      </c>
      <c r="K6" s="13">
        <v>-4.8273936730275961E-2</v>
      </c>
      <c r="L6" s="13">
        <v>1.5634240792606873E-2</v>
      </c>
      <c r="M6" s="13">
        <v>1.4374703801642864E-2</v>
      </c>
      <c r="N6" s="13">
        <v>-2.3594831208359701E-2</v>
      </c>
      <c r="O6" s="13">
        <v>3.272480253364751E-3</v>
      </c>
      <c r="P6" s="13">
        <v>-2.205150419692951E-2</v>
      </c>
      <c r="Q6" s="13">
        <v>-8.0987905276159802E-3</v>
      </c>
      <c r="R6" s="13">
        <v>1.0092625540799342E-2</v>
      </c>
      <c r="S6" s="14" t="s">
        <v>76</v>
      </c>
      <c r="T6" s="13">
        <v>-2.0406121155961389E-2</v>
      </c>
      <c r="U6" s="13">
        <v>-1.5445441660695287E-2</v>
      </c>
      <c r="V6" s="13">
        <v>3.355131258437693E-3</v>
      </c>
      <c r="W6" s="13">
        <v>-5.6215495750224054E-2</v>
      </c>
      <c r="X6" s="13">
        <v>6.0841375975327593E-3</v>
      </c>
      <c r="Y6" s="13">
        <v>3.5278795483658393E-2</v>
      </c>
      <c r="Z6" s="13">
        <v>9.3735070694667671E-3</v>
      </c>
      <c r="AA6" s="13">
        <v>4.5003786512821768E-3</v>
      </c>
      <c r="AB6" s="13">
        <v>3.08841703890459E-3</v>
      </c>
      <c r="AC6" s="13">
        <v>-6.0024955734654627E-3</v>
      </c>
      <c r="AD6" s="13">
        <v>-5.2350637593026354E-3</v>
      </c>
      <c r="AE6" s="13">
        <v>3.7119691768639114E-2</v>
      </c>
      <c r="AF6" s="13">
        <v>1.7681400091655804E-2</v>
      </c>
      <c r="AG6" s="13">
        <v>2.9301582851270384E-2</v>
      </c>
      <c r="AH6" s="13">
        <v>-9.0986770836341338E-3</v>
      </c>
      <c r="AI6" s="13">
        <v>6.8804917394157963E-2</v>
      </c>
      <c r="AJ6" s="13">
        <v>-3.5902976146714571E-3</v>
      </c>
      <c r="AK6" s="13">
        <v>1.9699756145054152E-2</v>
      </c>
      <c r="AL6" s="13">
        <v>-1.704591080926781E-2</v>
      </c>
      <c r="AM6" s="16">
        <v>3.7004125458534882E-2</v>
      </c>
    </row>
    <row r="7" spans="1:39" ht="24">
      <c r="A7" s="10" t="s">
        <v>42</v>
      </c>
      <c r="B7" s="11" t="s">
        <v>40</v>
      </c>
      <c r="C7" s="12">
        <v>-6.225270769153797E-2</v>
      </c>
      <c r="D7" s="13">
        <v>3.7123869866029578E-2</v>
      </c>
      <c r="E7" s="13">
        <v>5.0876376812075373E-3</v>
      </c>
      <c r="F7" s="13">
        <v>-3.6162100647182178E-2</v>
      </c>
      <c r="G7" s="13">
        <v>1.4856273165152313E-2</v>
      </c>
      <c r="H7" s="13">
        <v>3.4269283422739674E-2</v>
      </c>
      <c r="I7" s="13">
        <v>2.9308579821268983E-3</v>
      </c>
      <c r="J7" s="13">
        <v>-1.7794478661008702E-2</v>
      </c>
      <c r="K7" s="13">
        <v>-2.2873664846530879E-2</v>
      </c>
      <c r="L7" s="13">
        <v>1.9922929617599026E-2</v>
      </c>
      <c r="M7" s="13">
        <v>4.5053016529653614E-2</v>
      </c>
      <c r="N7" s="13">
        <v>-2.9132543120480412E-3</v>
      </c>
      <c r="O7" s="13">
        <v>1.2058635193885298E-2</v>
      </c>
      <c r="P7" s="13">
        <v>3.0262119809228464E-3</v>
      </c>
      <c r="Q7" s="13">
        <v>2.31302091492992E-2</v>
      </c>
      <c r="R7" s="13">
        <v>4.7110227302786356E-2</v>
      </c>
      <c r="S7" s="13">
        <v>3.0515680416546074E-3</v>
      </c>
      <c r="T7" s="13">
        <v>7.4640842971355212E-3</v>
      </c>
      <c r="U7" s="13">
        <v>3.6196859254582175E-3</v>
      </c>
      <c r="V7" s="13">
        <v>7.0082887459015655E-2</v>
      </c>
      <c r="W7" s="13">
        <v>-1.671340721198853E-2</v>
      </c>
      <c r="X7" s="13">
        <v>-6.8094892858072678E-3</v>
      </c>
      <c r="Y7" s="13">
        <v>1.1549685552501961E-2</v>
      </c>
      <c r="Z7" s="13">
        <v>-1.7133656939315477E-2</v>
      </c>
      <c r="AA7" s="13">
        <v>2.1104502797094197E-2</v>
      </c>
      <c r="AB7" s="14" t="s">
        <v>115</v>
      </c>
      <c r="AC7" s="13">
        <v>-4.8711310157578978E-2</v>
      </c>
      <c r="AD7" s="13">
        <v>-4.9634001577639968E-2</v>
      </c>
      <c r="AE7" s="13">
        <v>-4.2915135120461873E-4</v>
      </c>
      <c r="AF7" s="13">
        <v>-3.0978256719586404E-2</v>
      </c>
      <c r="AG7" s="13">
        <v>-2.6819151328780634E-2</v>
      </c>
      <c r="AH7" s="13">
        <v>1.7641888215783667E-2</v>
      </c>
      <c r="AI7" s="13">
        <v>4.6378252103440362E-2</v>
      </c>
      <c r="AJ7" s="13">
        <v>-2.9780880103463941E-2</v>
      </c>
      <c r="AK7" s="13">
        <v>7.7161892877029171E-3</v>
      </c>
      <c r="AL7" s="13">
        <v>-1.7747578195643442E-2</v>
      </c>
      <c r="AM7" s="16">
        <v>1.1554186066274735E-2</v>
      </c>
    </row>
    <row r="8" spans="1:39" ht="24">
      <c r="A8" s="10" t="s">
        <v>43</v>
      </c>
      <c r="B8" s="11" t="s">
        <v>40</v>
      </c>
      <c r="C8" s="12">
        <v>4.1645311990380261E-2</v>
      </c>
      <c r="D8" s="13">
        <v>1.0222738048505339E-2</v>
      </c>
      <c r="E8" s="14" t="s">
        <v>147</v>
      </c>
      <c r="F8" s="13">
        <v>6.2440233391014418E-3</v>
      </c>
      <c r="G8" s="13">
        <v>5.4228402490478994E-3</v>
      </c>
      <c r="H8" s="13">
        <v>-4.3861229415350755E-2</v>
      </c>
      <c r="I8" s="13">
        <v>-3.7169156612927384E-2</v>
      </c>
      <c r="J8" s="13">
        <v>-5.3342584437794313E-3</v>
      </c>
      <c r="K8" s="13">
        <v>5.3443092566360277E-3</v>
      </c>
      <c r="L8" s="13">
        <v>2.1683513846661555E-2</v>
      </c>
      <c r="M8" s="13">
        <v>-3.3247539648430489E-2</v>
      </c>
      <c r="N8" s="13">
        <v>-2.1498594703232513E-2</v>
      </c>
      <c r="O8" s="13">
        <v>-1.6856441186598878E-2</v>
      </c>
      <c r="P8" s="14" t="s">
        <v>128</v>
      </c>
      <c r="Q8" s="13">
        <v>-1.0666191678512517E-2</v>
      </c>
      <c r="R8" s="13">
        <v>5.5072630267219824E-3</v>
      </c>
      <c r="S8" s="13">
        <v>-2.1594812860401654E-2</v>
      </c>
      <c r="T8" s="13">
        <v>-2.0265793698376142E-2</v>
      </c>
      <c r="U8" s="13">
        <v>-6.5189285886881696E-3</v>
      </c>
      <c r="V8" s="13">
        <v>9.0123808465379859E-3</v>
      </c>
      <c r="W8" s="13">
        <v>2.0039916022874426E-2</v>
      </c>
      <c r="X8" s="13">
        <v>-8.6721196850060613E-3</v>
      </c>
      <c r="Y8" s="13">
        <v>1.0889420887694932E-2</v>
      </c>
      <c r="Z8" s="13">
        <v>-5.2077987849199602E-3</v>
      </c>
      <c r="AA8" s="13">
        <v>5.9115014845271706E-3</v>
      </c>
      <c r="AB8" s="13">
        <v>2.9578762172847968E-3</v>
      </c>
      <c r="AC8" s="14" t="s">
        <v>148</v>
      </c>
      <c r="AD8" s="13">
        <v>4.3051371087474997E-2</v>
      </c>
      <c r="AE8" s="13">
        <v>2.7026255902287792E-2</v>
      </c>
      <c r="AF8" s="13">
        <v>4.4833054191208907E-2</v>
      </c>
      <c r="AG8" s="13">
        <v>8.5862530070262792E-3</v>
      </c>
      <c r="AH8" s="13">
        <v>2.6855932353645043E-2</v>
      </c>
      <c r="AI8" s="13">
        <v>-2.0327454481849503E-2</v>
      </c>
      <c r="AJ8" s="13">
        <v>6.3342876901645973E-2</v>
      </c>
      <c r="AK8" s="13">
        <v>1.7999789497385801E-2</v>
      </c>
      <c r="AL8" s="13">
        <v>4.979571622231347E-2</v>
      </c>
      <c r="AM8" s="16">
        <v>2.640624469877121E-2</v>
      </c>
    </row>
    <row r="9" spans="1:39" ht="24">
      <c r="A9" s="10" t="s">
        <v>44</v>
      </c>
      <c r="B9" s="11" t="s">
        <v>40</v>
      </c>
      <c r="C9" s="12">
        <v>-6.3802380004129933E-3</v>
      </c>
      <c r="D9" s="13">
        <v>-2.0998777590043528E-2</v>
      </c>
      <c r="E9" s="13">
        <v>-1.923837428052964E-2</v>
      </c>
      <c r="F9" s="13">
        <v>7.5404526327419652E-3</v>
      </c>
      <c r="G9" s="13">
        <v>-4.2275799738901616E-2</v>
      </c>
      <c r="H9" s="13">
        <v>-2.1926656185985261E-2</v>
      </c>
      <c r="I9" s="13">
        <v>-1.677918795156047E-2</v>
      </c>
      <c r="J9" s="13">
        <v>-2.9975011100177595E-2</v>
      </c>
      <c r="K9" s="13">
        <v>9.9227725080367184E-3</v>
      </c>
      <c r="L9" s="13">
        <v>-2.3124212964057325E-2</v>
      </c>
      <c r="M9" s="13">
        <v>-1.7569995384439444E-2</v>
      </c>
      <c r="N9" s="13">
        <v>-2.2973192442589576E-3</v>
      </c>
      <c r="O9" s="13">
        <v>-3.0722104654841331E-2</v>
      </c>
      <c r="P9" s="13">
        <v>5.5822655062769391E-3</v>
      </c>
      <c r="Q9" s="13">
        <v>-1.8226627483358623E-2</v>
      </c>
      <c r="R9" s="14" t="s">
        <v>104</v>
      </c>
      <c r="S9" s="13">
        <v>1.0068520598023207E-2</v>
      </c>
      <c r="T9" s="13">
        <v>-4.955195820699957E-2</v>
      </c>
      <c r="U9" s="13">
        <v>-1.3191702796742488E-2</v>
      </c>
      <c r="V9" s="13">
        <v>-9.8371577341611095E-3</v>
      </c>
      <c r="W9" s="13">
        <v>3.1769654956757619E-2</v>
      </c>
      <c r="X9" s="13">
        <v>2.9867184463001559E-2</v>
      </c>
      <c r="Y9" s="13">
        <v>4.4281989020270029E-3</v>
      </c>
      <c r="Z9" s="13">
        <v>2.9664904153248538E-2</v>
      </c>
      <c r="AA9" s="13">
        <v>-4.4086362042094387E-2</v>
      </c>
      <c r="AB9" s="13">
        <v>4.7411929630918385E-2</v>
      </c>
      <c r="AC9" s="13">
        <v>6.6474095567233479E-3</v>
      </c>
      <c r="AD9" s="13">
        <v>2.2343962631669032E-2</v>
      </c>
      <c r="AE9" s="13">
        <v>1.3523788427292814E-2</v>
      </c>
      <c r="AF9" s="13">
        <v>3.7396870891248941E-2</v>
      </c>
      <c r="AG9" s="13">
        <v>2.1778055957329404E-2</v>
      </c>
      <c r="AH9" s="13">
        <v>2.6239821917301148E-2</v>
      </c>
      <c r="AI9" s="13">
        <v>7.0074559112085896E-3</v>
      </c>
      <c r="AJ9" s="13">
        <v>4.9389863444141792E-2</v>
      </c>
      <c r="AK9" s="13">
        <v>1.6167343071742588E-2</v>
      </c>
      <c r="AL9" s="13">
        <v>4.419158211838403E-3</v>
      </c>
      <c r="AM9" s="16">
        <v>1.6402814408454452E-2</v>
      </c>
    </row>
    <row r="10" spans="1:39" ht="24">
      <c r="A10" s="10" t="s">
        <v>45</v>
      </c>
      <c r="B10" s="11" t="s">
        <v>40</v>
      </c>
      <c r="C10" s="12">
        <v>-3.7884548747110086E-2</v>
      </c>
      <c r="D10" s="13">
        <v>5.0035505697512877E-3</v>
      </c>
      <c r="E10" s="13">
        <v>-8.6475081996302081E-3</v>
      </c>
      <c r="F10" s="13">
        <v>-1.2948839558847911E-2</v>
      </c>
      <c r="G10" s="13">
        <v>-1.7856527011170964E-3</v>
      </c>
      <c r="H10" s="13">
        <v>9.4420708693435877E-4</v>
      </c>
      <c r="I10" s="13">
        <v>5.6927617472157771E-2</v>
      </c>
      <c r="J10" s="13">
        <v>-3.866925134726828E-3</v>
      </c>
      <c r="K10" s="13">
        <v>1.5804632404524257E-2</v>
      </c>
      <c r="L10" s="13">
        <v>-3.291516768985567E-3</v>
      </c>
      <c r="M10" s="13">
        <v>1.0868460554324026E-2</v>
      </c>
      <c r="N10" s="13">
        <v>-3.21286564146279E-2</v>
      </c>
      <c r="O10" s="13">
        <v>4.3199429466891613E-2</v>
      </c>
      <c r="P10" s="13">
        <v>2.7299037798493846E-2</v>
      </c>
      <c r="Q10" s="13">
        <v>4.2282466324300039E-3</v>
      </c>
      <c r="R10" s="13">
        <v>1.3398834062126537E-2</v>
      </c>
      <c r="S10" s="13">
        <v>3.6701011611549011E-2</v>
      </c>
      <c r="T10" s="13">
        <v>3.2681824787140802E-2</v>
      </c>
      <c r="U10" s="13">
        <v>3.8868784518551719E-2</v>
      </c>
      <c r="V10" s="13">
        <v>-2.0324559382819875E-2</v>
      </c>
      <c r="W10" s="13">
        <v>-1.1538886589200263E-2</v>
      </c>
      <c r="X10" s="13">
        <v>4.7390781166610892E-2</v>
      </c>
      <c r="Y10" s="13">
        <v>3.5712229956094819E-2</v>
      </c>
      <c r="Z10" s="13">
        <v>-1.5031744346255427E-2</v>
      </c>
      <c r="AA10" s="13">
        <v>-2.7019474742299987E-3</v>
      </c>
      <c r="AB10" s="13">
        <v>-4.2099126950423968E-4</v>
      </c>
      <c r="AC10" s="13">
        <v>-4.7761239695197175E-2</v>
      </c>
      <c r="AD10" s="13">
        <v>-3.0059526969475121E-2</v>
      </c>
      <c r="AE10" s="14" t="s">
        <v>117</v>
      </c>
      <c r="AF10" s="13">
        <v>-6.932391108703936E-3</v>
      </c>
      <c r="AG10" s="13">
        <v>-3.9065957047731782E-2</v>
      </c>
      <c r="AH10" s="13">
        <v>-3.4371335223564996E-2</v>
      </c>
      <c r="AI10" s="13">
        <v>1.8263549618751204E-2</v>
      </c>
      <c r="AJ10" s="13">
        <v>-5.8040015278945402E-2</v>
      </c>
      <c r="AK10" s="13">
        <v>1.5254563659968137E-3</v>
      </c>
      <c r="AL10" s="13">
        <v>-3.1488010023228555E-2</v>
      </c>
      <c r="AM10" s="16">
        <v>-4.1625448755265033E-2</v>
      </c>
    </row>
    <row r="11" spans="1:39" ht="24">
      <c r="A11" s="10" t="s">
        <v>46</v>
      </c>
      <c r="B11" s="11" t="s">
        <v>40</v>
      </c>
      <c r="C11" s="12">
        <v>3.8996494046314577E-2</v>
      </c>
      <c r="D11" s="13">
        <v>-5.5050282917208211E-2</v>
      </c>
      <c r="E11" s="13">
        <v>5.6747430472818741E-3</v>
      </c>
      <c r="F11" s="13">
        <v>-2.7941126830544091E-3</v>
      </c>
      <c r="G11" s="13">
        <v>-4.9366985669185147E-2</v>
      </c>
      <c r="H11" s="13">
        <v>1.1189529371802135E-3</v>
      </c>
      <c r="I11" s="13">
        <v>-4.0381440941501874E-2</v>
      </c>
      <c r="J11" s="13">
        <v>-3.3369692649125655E-2</v>
      </c>
      <c r="K11" s="13">
        <v>-2.4448634017772648E-2</v>
      </c>
      <c r="L11" s="13">
        <v>-2.4024142822599719E-2</v>
      </c>
      <c r="M11" s="13">
        <v>7.3983741987938599E-3</v>
      </c>
      <c r="N11" s="13">
        <v>-1.2374230244837119E-2</v>
      </c>
      <c r="O11" s="13">
        <v>-4.2153182187737968E-2</v>
      </c>
      <c r="P11" s="13">
        <v>-6.5418251699436913E-3</v>
      </c>
      <c r="Q11" s="13">
        <v>-4.6523575457720047E-2</v>
      </c>
      <c r="R11" s="13">
        <v>-1.2958253102452187E-2</v>
      </c>
      <c r="S11" s="13">
        <v>-1.5162720411445759E-2</v>
      </c>
      <c r="T11" s="13">
        <v>-3.9263665591226633E-2</v>
      </c>
      <c r="U11" s="14" t="s">
        <v>124</v>
      </c>
      <c r="V11" s="13">
        <v>2.7452923444964486E-2</v>
      </c>
      <c r="W11" s="13">
        <v>1.9601147833481797E-2</v>
      </c>
      <c r="X11" s="13">
        <v>-2.5106649392061937E-2</v>
      </c>
      <c r="Y11" s="13">
        <v>-1.236549044305091E-2</v>
      </c>
      <c r="Z11" s="13">
        <v>2.2249531040671611E-2</v>
      </c>
      <c r="AA11" s="13">
        <v>7.5250457547053617E-3</v>
      </c>
      <c r="AB11" s="13">
        <v>3.5520986757819201E-3</v>
      </c>
      <c r="AC11" s="13">
        <v>4.2557932618440895E-2</v>
      </c>
      <c r="AD11" s="13">
        <v>6.0150396011607307E-2</v>
      </c>
      <c r="AE11" s="13">
        <v>3.8579060289568388E-2</v>
      </c>
      <c r="AF11" s="13">
        <v>5.056455891811619E-2</v>
      </c>
      <c r="AG11" s="13">
        <v>3.0247660874755701E-2</v>
      </c>
      <c r="AH11" s="13">
        <v>3.5444200729821264E-3</v>
      </c>
      <c r="AI11" s="13">
        <v>1.1361734541737747E-2</v>
      </c>
      <c r="AJ11" s="13">
        <v>6.4554153817695636E-2</v>
      </c>
      <c r="AK11" s="13">
        <v>-1.3937766922295207E-3</v>
      </c>
      <c r="AL11" s="13">
        <v>9.9961822752443752E-3</v>
      </c>
      <c r="AM11" s="16">
        <v>1.5536586915681831E-2</v>
      </c>
    </row>
    <row r="12" spans="1:39" ht="24">
      <c r="A12" s="10" t="s">
        <v>47</v>
      </c>
      <c r="B12" s="11" t="s">
        <v>40</v>
      </c>
      <c r="C12" s="12">
        <v>-1.5375990898040379E-2</v>
      </c>
      <c r="D12" s="13">
        <v>-9.7714981992160308E-3</v>
      </c>
      <c r="E12" s="13">
        <v>-2.6209368672241704E-3</v>
      </c>
      <c r="F12" s="13">
        <v>-2.6879392871200506E-2</v>
      </c>
      <c r="G12" s="13">
        <v>1.755305256949476E-2</v>
      </c>
      <c r="H12" s="13">
        <v>-3.9277876187266518E-2</v>
      </c>
      <c r="I12" s="13">
        <v>8.8945017938995251E-3</v>
      </c>
      <c r="J12" s="13">
        <v>1.7858793403419268E-2</v>
      </c>
      <c r="K12" s="13">
        <v>-5.3468350280419005E-2</v>
      </c>
      <c r="L12" s="13">
        <v>-5.8636733501389246E-3</v>
      </c>
      <c r="M12" s="13">
        <v>1.1819891321673485E-2</v>
      </c>
      <c r="N12" s="13">
        <v>-1.7838659400118528E-2</v>
      </c>
      <c r="O12" s="14" t="s">
        <v>99</v>
      </c>
      <c r="P12" s="13">
        <v>-1.7083974570690427E-2</v>
      </c>
      <c r="Q12" s="13">
        <v>1.5715145492891675E-2</v>
      </c>
      <c r="R12" s="13">
        <v>-3.0572528092411493E-2</v>
      </c>
      <c r="S12" s="13">
        <v>3.2487385828740825E-3</v>
      </c>
      <c r="T12" s="13">
        <v>3.2680089891675389E-2</v>
      </c>
      <c r="U12" s="13">
        <v>-4.2634025408485043E-2</v>
      </c>
      <c r="V12" s="13">
        <v>-4.2463812106563102E-2</v>
      </c>
      <c r="W12" s="13">
        <v>-1.0136617010937876E-2</v>
      </c>
      <c r="X12" s="13">
        <v>2.5667737924425026E-2</v>
      </c>
      <c r="Y12" s="13">
        <v>4.9918655671296899E-2</v>
      </c>
      <c r="Z12" s="13">
        <v>-2.4064871833234087E-2</v>
      </c>
      <c r="AA12" s="13">
        <v>4.7729161763498083E-2</v>
      </c>
      <c r="AB12" s="13">
        <v>1.2092756391478455E-2</v>
      </c>
      <c r="AC12" s="13">
        <v>4.5737661118959395E-3</v>
      </c>
      <c r="AD12" s="13">
        <v>-1.8233534215165777E-2</v>
      </c>
      <c r="AE12" s="13">
        <v>4.3370105656903725E-2</v>
      </c>
      <c r="AF12" s="13">
        <v>2.2303095606818452E-2</v>
      </c>
      <c r="AG12" s="13">
        <v>2.0404279884965354E-4</v>
      </c>
      <c r="AH12" s="13">
        <v>3.9469349895408498E-2</v>
      </c>
      <c r="AI12" s="13">
        <v>2.2695208078525601E-2</v>
      </c>
      <c r="AJ12" s="13">
        <v>-1.5615529521330997E-2</v>
      </c>
      <c r="AK12" s="13">
        <v>3.388758184141856E-2</v>
      </c>
      <c r="AL12" s="13">
        <v>-2.163076895075277E-2</v>
      </c>
      <c r="AM12" s="16">
        <v>-2.6271293864730803E-3</v>
      </c>
    </row>
    <row r="13" spans="1:39" ht="24">
      <c r="A13" s="10" t="s">
        <v>48</v>
      </c>
      <c r="B13" s="11" t="s">
        <v>40</v>
      </c>
      <c r="C13" s="12">
        <v>1.937220979375234E-2</v>
      </c>
      <c r="D13" s="13">
        <v>-2.7653994381367467E-2</v>
      </c>
      <c r="E13" s="13">
        <v>3.4064819782329683E-2</v>
      </c>
      <c r="F13" s="13">
        <v>-3.2112241027297539E-2</v>
      </c>
      <c r="G13" s="13">
        <v>-1.0186471358538242E-3</v>
      </c>
      <c r="H13" s="13">
        <v>2.0527819287899571E-2</v>
      </c>
      <c r="I13" s="13">
        <v>1.8685753693965582E-2</v>
      </c>
      <c r="J13" s="13">
        <v>1.3976446262236595E-2</v>
      </c>
      <c r="K13" s="13">
        <v>-7.2292885391530157E-2</v>
      </c>
      <c r="L13" s="14" t="s">
        <v>117</v>
      </c>
      <c r="M13" s="13">
        <v>-4.2733610305136054E-2</v>
      </c>
      <c r="N13" s="13">
        <v>-1.9714513096609752E-3</v>
      </c>
      <c r="O13" s="13">
        <v>-5.825711259623537E-3</v>
      </c>
      <c r="P13" s="13">
        <v>2.189611486557776E-2</v>
      </c>
      <c r="Q13" s="13">
        <v>-3.7169870928111207E-2</v>
      </c>
      <c r="R13" s="13">
        <v>-2.290866114952541E-2</v>
      </c>
      <c r="S13" s="13">
        <v>1.5468434684250717E-2</v>
      </c>
      <c r="T13" s="13">
        <v>-1.8154712848132376E-3</v>
      </c>
      <c r="U13" s="13">
        <v>-2.4185546432454304E-2</v>
      </c>
      <c r="V13" s="13">
        <v>-1.3189002172858498E-2</v>
      </c>
      <c r="W13" s="13">
        <v>-4.9461957467642334E-3</v>
      </c>
      <c r="X13" s="13">
        <v>2.2092063207195745E-2</v>
      </c>
      <c r="Y13" s="13">
        <v>8.3015793623711608E-3</v>
      </c>
      <c r="Z13" s="13">
        <v>4.3600496016942693E-2</v>
      </c>
      <c r="AA13" s="13">
        <v>-1.6902255088156359E-2</v>
      </c>
      <c r="AB13" s="13">
        <v>1.9875181944366493E-2</v>
      </c>
      <c r="AC13" s="13">
        <v>2.756265900959971E-2</v>
      </c>
      <c r="AD13" s="13">
        <v>1.6201715070877393E-2</v>
      </c>
      <c r="AE13" s="13">
        <v>-3.3011393179566053E-3</v>
      </c>
      <c r="AF13" s="14" t="s">
        <v>149</v>
      </c>
      <c r="AG13" s="13">
        <v>1.2347647617774803E-2</v>
      </c>
      <c r="AH13" s="13">
        <v>2.3871901113065749E-2</v>
      </c>
      <c r="AI13" s="13">
        <v>1.5066561769485636E-2</v>
      </c>
      <c r="AJ13" s="13">
        <v>1.2048956332709127E-2</v>
      </c>
      <c r="AK13" s="13">
        <v>1.1504807743276529E-2</v>
      </c>
      <c r="AL13" s="13">
        <v>3.8303254397410072E-2</v>
      </c>
      <c r="AM13" s="16">
        <v>4.0012809583148817E-2</v>
      </c>
    </row>
    <row r="14" spans="1:39" ht="24">
      <c r="A14" s="10" t="s">
        <v>49</v>
      </c>
      <c r="B14" s="11" t="s">
        <v>40</v>
      </c>
      <c r="C14" s="12">
        <v>2.5867087152501578E-2</v>
      </c>
      <c r="D14" s="13">
        <v>-2.6538157286472006E-2</v>
      </c>
      <c r="E14" s="13">
        <v>-1.9369132077641193E-2</v>
      </c>
      <c r="F14" s="13">
        <v>-7.4984417933756766E-3</v>
      </c>
      <c r="G14" s="13">
        <v>-2.8848202320288362E-2</v>
      </c>
      <c r="H14" s="13">
        <v>-3.236188237790813E-2</v>
      </c>
      <c r="I14" s="13">
        <v>-1.664051512182211E-2</v>
      </c>
      <c r="J14" s="13">
        <v>-3.8814474928388541E-2</v>
      </c>
      <c r="K14" s="13">
        <v>-3.8200421607091917E-2</v>
      </c>
      <c r="L14" s="13">
        <v>-1.9829232893471072E-3</v>
      </c>
      <c r="M14" s="13">
        <v>4.2590682097028279E-2</v>
      </c>
      <c r="N14" s="14" t="s">
        <v>117</v>
      </c>
      <c r="O14" s="13">
        <v>-1.773659603135436E-2</v>
      </c>
      <c r="P14" s="13">
        <v>-2.1693990198869393E-2</v>
      </c>
      <c r="Q14" s="13">
        <v>-5.3157325246256416E-3</v>
      </c>
      <c r="R14" s="13">
        <v>-2.2639875915277971E-3</v>
      </c>
      <c r="S14" s="13">
        <v>-2.3308352228876172E-2</v>
      </c>
      <c r="T14" s="13">
        <v>1.419324979429947E-2</v>
      </c>
      <c r="U14" s="13">
        <v>-1.2470226924211359E-2</v>
      </c>
      <c r="V14" s="13">
        <v>6.36213080429812E-3</v>
      </c>
      <c r="W14" s="13">
        <v>-3.2232501202783884E-2</v>
      </c>
      <c r="X14" s="13">
        <v>-3.1542498792788705E-2</v>
      </c>
      <c r="Y14" s="13">
        <v>-1.4227722760706472E-2</v>
      </c>
      <c r="Z14" s="13">
        <v>1.1495604130113867E-2</v>
      </c>
      <c r="AA14" s="13">
        <v>4.1119135154451397E-2</v>
      </c>
      <c r="AB14" s="13">
        <v>-2.8978708532758834E-3</v>
      </c>
      <c r="AC14" s="13">
        <v>-4.121026251917171E-4</v>
      </c>
      <c r="AD14" s="13">
        <v>2.7601004238241751E-2</v>
      </c>
      <c r="AE14" s="13">
        <v>-3.2081894221157328E-2</v>
      </c>
      <c r="AF14" s="13">
        <v>1.8863103791206249E-2</v>
      </c>
      <c r="AG14" s="13">
        <v>3.0885199790207481E-2</v>
      </c>
      <c r="AH14" s="13">
        <v>5.8005479439558603E-2</v>
      </c>
      <c r="AI14" s="13">
        <v>1.0811647368179009E-2</v>
      </c>
      <c r="AJ14" s="13">
        <v>4.6793388483131429E-2</v>
      </c>
      <c r="AK14" s="13">
        <v>7.209743998782088E-2</v>
      </c>
      <c r="AL14" s="13">
        <v>3.8426363125752174E-3</v>
      </c>
      <c r="AM14" s="16">
        <v>3.1668032122001311E-2</v>
      </c>
    </row>
    <row r="15" spans="1:39" ht="24">
      <c r="A15" s="10" t="s">
        <v>50</v>
      </c>
      <c r="B15" s="11" t="s">
        <v>40</v>
      </c>
      <c r="C15" s="12">
        <v>-2.5956418176934438E-2</v>
      </c>
      <c r="D15" s="13">
        <v>-3.7702233845166036E-2</v>
      </c>
      <c r="E15" s="13">
        <v>8.3266041904308807E-3</v>
      </c>
      <c r="F15" s="13">
        <v>-2.487335848275558E-2</v>
      </c>
      <c r="G15" s="13">
        <v>1.7055451116032051E-2</v>
      </c>
      <c r="H15" s="14" t="s">
        <v>117</v>
      </c>
      <c r="I15" s="13">
        <v>3.433241010670196E-2</v>
      </c>
      <c r="J15" s="13">
        <v>1.0508674979660383E-2</v>
      </c>
      <c r="K15" s="13">
        <v>-3.6987789161083369E-2</v>
      </c>
      <c r="L15" s="13">
        <v>2.0480988656667712E-2</v>
      </c>
      <c r="M15" s="13">
        <v>-2.8268876255004183E-2</v>
      </c>
      <c r="N15" s="13">
        <v>-3.2329271374588353E-2</v>
      </c>
      <c r="O15" s="13">
        <v>-3.9044880136813301E-2</v>
      </c>
      <c r="P15" s="13">
        <v>-4.422179369648823E-2</v>
      </c>
      <c r="Q15" s="13">
        <v>6.4857567258246691E-3</v>
      </c>
      <c r="R15" s="13">
        <v>-2.1688458648105893E-2</v>
      </c>
      <c r="S15" s="13">
        <v>-1.6627566410153012E-2</v>
      </c>
      <c r="T15" s="13">
        <v>-3.5596947604334378E-2</v>
      </c>
      <c r="U15" s="13">
        <v>1.1191934946597037E-3</v>
      </c>
      <c r="V15" s="13">
        <v>-3.1345894942802766E-2</v>
      </c>
      <c r="W15" s="13">
        <v>-1.1986550429126292E-2</v>
      </c>
      <c r="X15" s="13">
        <v>5.1763166829151448E-2</v>
      </c>
      <c r="Y15" s="13">
        <v>3.9595564737211479E-2</v>
      </c>
      <c r="Z15" s="13">
        <v>1.3725518847258618E-2</v>
      </c>
      <c r="AA15" s="13">
        <v>1.8581630385308308E-2</v>
      </c>
      <c r="AB15" s="13">
        <v>3.4129665596434461E-2</v>
      </c>
      <c r="AC15" s="13">
        <v>4.1987259329806195E-2</v>
      </c>
      <c r="AD15" s="13">
        <v>7.1025948415848585E-4</v>
      </c>
      <c r="AE15" s="13">
        <v>9.4298256598105313E-4</v>
      </c>
      <c r="AF15" s="13">
        <v>1.8698407345707758E-2</v>
      </c>
      <c r="AG15" s="13">
        <v>4.0393585592953626E-2</v>
      </c>
      <c r="AH15" s="13">
        <v>-1.8661204589851706E-2</v>
      </c>
      <c r="AI15" s="13">
        <v>2.7179997646486171E-2</v>
      </c>
      <c r="AJ15" s="13">
        <v>2.5873458405687284E-2</v>
      </c>
      <c r="AK15" s="13">
        <v>-8.0782834992891642E-3</v>
      </c>
      <c r="AL15" s="13">
        <v>4.1877970329903945E-2</v>
      </c>
      <c r="AM15" s="16">
        <v>4.5362597919472308E-2</v>
      </c>
    </row>
    <row r="16" spans="1:39" ht="24">
      <c r="A16" s="10" t="s">
        <v>51</v>
      </c>
      <c r="B16" s="11" t="s">
        <v>40</v>
      </c>
      <c r="C16" s="12">
        <v>1.25539905342523E-2</v>
      </c>
      <c r="D16" s="13">
        <v>1.1302524367968797E-3</v>
      </c>
      <c r="E16" s="13">
        <v>6.1223976261130591E-4</v>
      </c>
      <c r="F16" s="13">
        <v>1.8505626584994366E-2</v>
      </c>
      <c r="G16" s="13">
        <v>1.0950630116121497E-2</v>
      </c>
      <c r="H16" s="13">
        <v>1.8700324827873867E-2</v>
      </c>
      <c r="I16" s="13">
        <v>2.1550084795941251E-2</v>
      </c>
      <c r="J16" s="13">
        <v>-3.2081960260791465E-4</v>
      </c>
      <c r="K16" s="13">
        <v>5.2951590890770762E-2</v>
      </c>
      <c r="L16" s="14" t="s">
        <v>149</v>
      </c>
      <c r="M16" s="13">
        <v>6.9399452354166086E-2</v>
      </c>
      <c r="N16" s="13">
        <v>1.8845012618305214E-2</v>
      </c>
      <c r="O16" s="13">
        <v>2.2168735289816451E-2</v>
      </c>
      <c r="P16" s="13">
        <v>4.5174827591035492E-2</v>
      </c>
      <c r="Q16" s="13">
        <v>4.7661836516513364E-3</v>
      </c>
      <c r="R16" s="13">
        <v>3.6975423478405538E-2</v>
      </c>
      <c r="S16" s="13">
        <v>1.7460952087094857E-2</v>
      </c>
      <c r="T16" s="13">
        <v>4.3881477652598774E-3</v>
      </c>
      <c r="U16" s="13">
        <v>5.0824053525017961E-2</v>
      </c>
      <c r="V16" s="13">
        <v>6.6021178482818989E-3</v>
      </c>
      <c r="W16" s="13">
        <v>4.0696684624788064E-3</v>
      </c>
      <c r="X16" s="13">
        <v>-3.5381553054925782E-2</v>
      </c>
      <c r="Y16" s="13">
        <v>-1.9621006234186066E-2</v>
      </c>
      <c r="Z16" s="13">
        <v>-1.7289441773104611E-2</v>
      </c>
      <c r="AA16" s="13">
        <v>-7.7838199000911414E-3</v>
      </c>
      <c r="AB16" s="13">
        <v>-3.0822985125673056E-2</v>
      </c>
      <c r="AC16" s="13">
        <v>-4.1054716038060185E-3</v>
      </c>
      <c r="AD16" s="13">
        <v>-4.66630677036584E-3</v>
      </c>
      <c r="AE16" s="13">
        <v>-6.9113444489289234E-3</v>
      </c>
      <c r="AF16" s="14" t="s">
        <v>117</v>
      </c>
      <c r="AG16" s="13">
        <v>1.9579722532066832E-2</v>
      </c>
      <c r="AH16" s="13">
        <v>-2.3048848289221102E-2</v>
      </c>
      <c r="AI16" s="13">
        <v>-1.9551788372264078E-2</v>
      </c>
      <c r="AJ16" s="13">
        <v>3.5488840764388054E-2</v>
      </c>
      <c r="AK16" s="13">
        <v>1.3363533728338319E-2</v>
      </c>
      <c r="AL16" s="13">
        <v>-2.9829004102011111E-2</v>
      </c>
      <c r="AM16" s="16">
        <v>-3.2257614278078731E-2</v>
      </c>
    </row>
    <row r="17" spans="1:39" ht="24">
      <c r="A17" s="10" t="s">
        <v>52</v>
      </c>
      <c r="B17" s="11" t="s">
        <v>40</v>
      </c>
      <c r="C17" s="12">
        <v>2.188069634991221E-3</v>
      </c>
      <c r="D17" s="13">
        <v>3.9597514804283619E-2</v>
      </c>
      <c r="E17" s="13">
        <v>-6.0085554945743672E-3</v>
      </c>
      <c r="F17" s="13">
        <v>-8.6557798034113797E-3</v>
      </c>
      <c r="G17" s="13">
        <v>1.3602340689591999E-2</v>
      </c>
      <c r="H17" s="13">
        <v>6.4262022159879747E-3</v>
      </c>
      <c r="I17" s="13">
        <v>4.981105886887958E-4</v>
      </c>
      <c r="J17" s="13">
        <v>1.4253454773016492E-2</v>
      </c>
      <c r="K17" s="13">
        <v>-2.902116672000853E-2</v>
      </c>
      <c r="L17" s="13">
        <v>-3.668354630075079E-2</v>
      </c>
      <c r="M17" s="13">
        <v>-1.7897238699357422E-2</v>
      </c>
      <c r="N17" s="13">
        <v>-5.2340887627671806E-3</v>
      </c>
      <c r="O17" s="13">
        <v>1.5456362574842036E-2</v>
      </c>
      <c r="P17" s="13">
        <v>-1.0623168254547725E-2</v>
      </c>
      <c r="Q17" s="14" t="s">
        <v>135</v>
      </c>
      <c r="R17" s="13">
        <v>-1.7826836023023762E-2</v>
      </c>
      <c r="S17" s="13">
        <v>-7.8799318704476842E-3</v>
      </c>
      <c r="T17" s="13">
        <v>1.0450830117186298E-2</v>
      </c>
      <c r="U17" s="13">
        <v>-4.6246092672577913E-2</v>
      </c>
      <c r="V17" s="13">
        <v>-2.8279194878426603E-2</v>
      </c>
      <c r="W17" s="13">
        <v>-6.9758803767107497E-2</v>
      </c>
      <c r="X17" s="13">
        <v>2.5325062591986143E-2</v>
      </c>
      <c r="Y17" s="13">
        <v>2.9870112472767552E-2</v>
      </c>
      <c r="Z17" s="13">
        <v>-1.0167534479349729E-2</v>
      </c>
      <c r="AA17" s="13">
        <v>4.1642032784826789E-2</v>
      </c>
      <c r="AB17" s="13">
        <v>2.2811459206425719E-2</v>
      </c>
      <c r="AC17" s="13">
        <v>-2.0854772041703647E-3</v>
      </c>
      <c r="AD17" s="13">
        <v>5.3658391230104057E-4</v>
      </c>
      <c r="AE17" s="13">
        <v>4.1651885363007237E-3</v>
      </c>
      <c r="AF17" s="13">
        <v>4.7205457189666575E-3</v>
      </c>
      <c r="AG17" s="13">
        <v>2.9139210074138984E-3</v>
      </c>
      <c r="AH17" s="13">
        <v>2.1904408774890461E-2</v>
      </c>
      <c r="AI17" s="13">
        <v>6.8836425796662021E-2</v>
      </c>
      <c r="AJ17" s="13">
        <v>-5.4977571998014063E-2</v>
      </c>
      <c r="AK17" s="13">
        <v>6.972737021251188E-2</v>
      </c>
      <c r="AL17" s="13">
        <v>-6.6808991524955792E-3</v>
      </c>
      <c r="AM17" s="15" t="s">
        <v>150</v>
      </c>
    </row>
    <row r="18" spans="1:39" ht="24">
      <c r="A18" s="10" t="s">
        <v>53</v>
      </c>
      <c r="B18" s="11" t="s">
        <v>40</v>
      </c>
      <c r="C18" s="12">
        <v>-2.2414854734697238E-2</v>
      </c>
      <c r="D18" s="13">
        <v>4.3998135331472128E-2</v>
      </c>
      <c r="E18" s="13">
        <v>4.4373605144365044E-2</v>
      </c>
      <c r="F18" s="13">
        <v>2.3058705456582156E-2</v>
      </c>
      <c r="G18" s="13">
        <v>1.5021670469754164E-2</v>
      </c>
      <c r="H18" s="13">
        <v>5.1240015666944395E-2</v>
      </c>
      <c r="I18" s="13">
        <v>3.9021131015066213E-2</v>
      </c>
      <c r="J18" s="13">
        <v>7.14183180089039E-2</v>
      </c>
      <c r="K18" s="13">
        <v>3.2407802238209819E-2</v>
      </c>
      <c r="L18" s="13">
        <v>2.1854319367606834E-2</v>
      </c>
      <c r="M18" s="13">
        <v>-1.9624260791982276E-2</v>
      </c>
      <c r="N18" s="13">
        <v>-3.1236227803249115E-2</v>
      </c>
      <c r="O18" s="13">
        <v>2.5277465926926809E-2</v>
      </c>
      <c r="P18" s="13">
        <v>-8.6312390702768579E-3</v>
      </c>
      <c r="Q18" s="13">
        <v>2.535821978952044E-2</v>
      </c>
      <c r="R18" s="13">
        <v>2.9229008488621394E-2</v>
      </c>
      <c r="S18" s="13">
        <v>5.9408108974013107E-3</v>
      </c>
      <c r="T18" s="13">
        <v>1.0316133196289056E-2</v>
      </c>
      <c r="U18" s="13">
        <v>-2.5005937491011519E-2</v>
      </c>
      <c r="V18" s="13">
        <v>1.2956844672586497E-2</v>
      </c>
      <c r="W18" s="13">
        <v>9.0338682025007545E-3</v>
      </c>
      <c r="X18" s="14" t="s">
        <v>135</v>
      </c>
      <c r="Y18" s="13">
        <v>1.2222840136177554E-2</v>
      </c>
      <c r="Z18" s="13">
        <v>9.237777004878784E-3</v>
      </c>
      <c r="AA18" s="13">
        <v>-7.0811820430075629E-3</v>
      </c>
      <c r="AB18" s="13">
        <v>-6.6990077953869914E-3</v>
      </c>
      <c r="AC18" s="13">
        <v>-3.0451014717589573E-2</v>
      </c>
      <c r="AD18" s="14" t="s">
        <v>151</v>
      </c>
      <c r="AE18" s="13">
        <v>4.6834283813692944E-2</v>
      </c>
      <c r="AF18" s="13">
        <v>-3.5032952510897004E-2</v>
      </c>
      <c r="AG18" s="13">
        <v>2.3214536707563196E-2</v>
      </c>
      <c r="AH18" s="13">
        <v>-7.9184467494681655E-3</v>
      </c>
      <c r="AI18" s="13">
        <v>-1.1648566340989982E-2</v>
      </c>
      <c r="AJ18" s="13">
        <v>-5.9061074637584719E-2</v>
      </c>
      <c r="AK18" s="13">
        <v>-2.4536326574744506E-3</v>
      </c>
      <c r="AL18" s="13">
        <v>5.181392196564303E-3</v>
      </c>
      <c r="AM18" s="16">
        <v>2.4176258753442832E-2</v>
      </c>
    </row>
    <row r="19" spans="1:39" ht="24">
      <c r="A19" s="10" t="s">
        <v>54</v>
      </c>
      <c r="B19" s="11" t="s">
        <v>40</v>
      </c>
      <c r="C19" s="12">
        <v>1.5630683389730188E-2</v>
      </c>
      <c r="D19" s="13">
        <v>-1.994943420577144E-2</v>
      </c>
      <c r="E19" s="13">
        <v>6.7860769431544142E-4</v>
      </c>
      <c r="F19" s="13">
        <v>8.9731306426807638E-3</v>
      </c>
      <c r="G19" s="13">
        <v>2.4474069375559113E-2</v>
      </c>
      <c r="H19" s="13">
        <v>-3.5547463899805273E-2</v>
      </c>
      <c r="I19" s="13">
        <v>-2.5698255180527249E-2</v>
      </c>
      <c r="J19" s="13">
        <v>-6.9277203470413558E-3</v>
      </c>
      <c r="K19" s="13">
        <v>-2.9959752313534326E-2</v>
      </c>
      <c r="L19" s="13">
        <v>-1.8085285748072157E-3</v>
      </c>
      <c r="M19" s="13">
        <v>2.9952563431506856E-2</v>
      </c>
      <c r="N19" s="13">
        <v>1.4151868689224044E-2</v>
      </c>
      <c r="O19" s="13">
        <v>3.2447484641420887E-2</v>
      </c>
      <c r="P19" s="13">
        <v>-2.038517085156475E-2</v>
      </c>
      <c r="Q19" s="13">
        <v>1.0534519562902649E-2</v>
      </c>
      <c r="R19" s="13">
        <v>-4.8952996303780291E-2</v>
      </c>
      <c r="S19" s="13">
        <v>-2.012358463444058E-2</v>
      </c>
      <c r="T19" s="14" t="s">
        <v>119</v>
      </c>
      <c r="U19" s="13">
        <v>-3.9439857979246429E-2</v>
      </c>
      <c r="V19" s="13">
        <v>1.0398335349473341E-2</v>
      </c>
      <c r="W19" s="13">
        <v>-4.8417737956782773E-2</v>
      </c>
      <c r="X19" s="13">
        <v>1.0425291636093546E-2</v>
      </c>
      <c r="Y19" s="13">
        <v>5.9221238281184564E-2</v>
      </c>
      <c r="Z19" s="13">
        <v>3.8924996363896569E-2</v>
      </c>
      <c r="AA19" s="13">
        <v>1.0568490311570831E-2</v>
      </c>
      <c r="AB19" s="13">
        <v>7.4250908810929569E-3</v>
      </c>
      <c r="AC19" s="13">
        <v>-1.3946627311197283E-2</v>
      </c>
      <c r="AD19" s="13">
        <v>2.7200978032307348E-2</v>
      </c>
      <c r="AE19" s="13">
        <v>3.2578658239334604E-2</v>
      </c>
      <c r="AF19" s="13">
        <v>4.3711603337237438E-3</v>
      </c>
      <c r="AG19" s="13">
        <v>3.8484694441085418E-2</v>
      </c>
      <c r="AH19" s="13">
        <v>6.2843573644270234E-2</v>
      </c>
      <c r="AI19" s="13">
        <v>3.6799772080840329E-2</v>
      </c>
      <c r="AJ19" s="13">
        <v>1.2632924107808946E-2</v>
      </c>
      <c r="AK19" s="13">
        <v>3.9207720858334967E-2</v>
      </c>
      <c r="AL19" s="13">
        <v>-2.3386213204509718E-2</v>
      </c>
      <c r="AM19" s="16">
        <v>1.0870314856352099E-2</v>
      </c>
    </row>
    <row r="20" spans="1:39" ht="24">
      <c r="A20" s="10" t="s">
        <v>55</v>
      </c>
      <c r="B20" s="11" t="s">
        <v>40</v>
      </c>
      <c r="C20" s="12">
        <v>-5.649921474035046E-3</v>
      </c>
      <c r="D20" s="13">
        <v>3.3994665025996899E-2</v>
      </c>
      <c r="E20" s="13">
        <v>7.3169206280833052E-2</v>
      </c>
      <c r="F20" s="13">
        <v>2.162746330782727E-2</v>
      </c>
      <c r="G20" s="13">
        <v>6.6010760967146323E-2</v>
      </c>
      <c r="H20" s="13">
        <v>1.3693284309448458E-2</v>
      </c>
      <c r="I20" s="13">
        <v>5.6710556115602197E-2</v>
      </c>
      <c r="J20" s="13">
        <v>5.3966578552329211E-2</v>
      </c>
      <c r="K20" s="13">
        <v>5.0067980760615239E-4</v>
      </c>
      <c r="L20" s="13">
        <v>4.3399189928593256E-2</v>
      </c>
      <c r="M20" s="13">
        <v>3.4891375026774377E-2</v>
      </c>
      <c r="N20" s="13">
        <v>1.1423092741276616E-2</v>
      </c>
      <c r="O20" s="13">
        <v>-2.3818373032387138E-2</v>
      </c>
      <c r="P20" s="13">
        <v>-5.1946598706295562E-3</v>
      </c>
      <c r="Q20" s="13">
        <v>-1.0254056982393869E-2</v>
      </c>
      <c r="R20" s="13">
        <v>2.9224293639108345E-2</v>
      </c>
      <c r="S20" s="13">
        <v>9.2207259166337228E-3</v>
      </c>
      <c r="T20" s="13">
        <v>3.8848068023855771E-2</v>
      </c>
      <c r="U20" s="13">
        <v>2.2296506370114145E-2</v>
      </c>
      <c r="V20" s="13">
        <v>6.7511870637693696E-3</v>
      </c>
      <c r="W20" s="13">
        <v>8.5184165041214781E-3</v>
      </c>
      <c r="X20" s="13">
        <v>9.2833956244269562E-3</v>
      </c>
      <c r="Y20" s="13">
        <v>-1.3615900260635716E-2</v>
      </c>
      <c r="Z20" s="14" t="s">
        <v>124</v>
      </c>
      <c r="AA20" s="13">
        <v>2.3824291047347589E-2</v>
      </c>
      <c r="AB20" s="13">
        <v>-1.6996922819364838E-2</v>
      </c>
      <c r="AC20" s="13">
        <v>-1.8969694535753059E-2</v>
      </c>
      <c r="AD20" s="13">
        <v>-2.9049850142996998E-2</v>
      </c>
      <c r="AE20" s="13">
        <v>-1.4962492289975914E-2</v>
      </c>
      <c r="AF20" s="13">
        <v>-1.7250495643979107E-2</v>
      </c>
      <c r="AG20" s="13">
        <v>4.8089784073921359E-3</v>
      </c>
      <c r="AH20" s="13">
        <v>-1.6632770803145559E-2</v>
      </c>
      <c r="AI20" s="13">
        <v>1.4315304484058265E-2</v>
      </c>
      <c r="AJ20" s="13">
        <v>-4.5969513994121108E-2</v>
      </c>
      <c r="AK20" s="13">
        <v>1.1984202381871456E-2</v>
      </c>
      <c r="AL20" s="13">
        <v>-3.2892168903969933E-2</v>
      </c>
      <c r="AM20" s="16">
        <v>2.7598028641499572E-4</v>
      </c>
    </row>
    <row r="21" spans="1:39" ht="24">
      <c r="A21" s="10" t="s">
        <v>56</v>
      </c>
      <c r="B21" s="11" t="s">
        <v>40</v>
      </c>
      <c r="C21" s="12">
        <v>-3.9875985634933463E-2</v>
      </c>
      <c r="D21" s="13">
        <v>2.492174004177786E-2</v>
      </c>
      <c r="E21" s="13">
        <v>-1.302408162844817E-2</v>
      </c>
      <c r="F21" s="13">
        <v>-1.8261288339016368E-2</v>
      </c>
      <c r="G21" s="14" t="s">
        <v>128</v>
      </c>
      <c r="H21" s="13">
        <v>1.6951596865368065E-2</v>
      </c>
      <c r="I21" s="13">
        <v>1.7586299332684654E-3</v>
      </c>
      <c r="J21" s="13">
        <v>6.4435174838832088E-3</v>
      </c>
      <c r="K21" s="13">
        <v>-6.3171412989579817E-2</v>
      </c>
      <c r="L21" s="13">
        <v>-1.0076343999660712E-3</v>
      </c>
      <c r="M21" s="13">
        <v>2.9720884539229239E-3</v>
      </c>
      <c r="N21" s="13">
        <v>-2.8599969080169943E-2</v>
      </c>
      <c r="O21" s="13">
        <v>1.7327463022623075E-2</v>
      </c>
      <c r="P21" s="13">
        <v>5.4151985038825862E-3</v>
      </c>
      <c r="Q21" s="13">
        <v>1.3635303882292102E-2</v>
      </c>
      <c r="R21" s="13">
        <v>-4.1510524599062203E-2</v>
      </c>
      <c r="S21" s="13">
        <v>2.3897834814685666E-2</v>
      </c>
      <c r="T21" s="13">
        <v>2.4338890437541748E-2</v>
      </c>
      <c r="U21" s="13">
        <v>-4.925171366319054E-2</v>
      </c>
      <c r="V21" s="13">
        <v>-5.1978078628186895E-2</v>
      </c>
      <c r="W21" s="13">
        <v>-4.1153734345912241E-2</v>
      </c>
      <c r="X21" s="13">
        <v>1.5045109201770998E-2</v>
      </c>
      <c r="Y21" s="13">
        <v>5.7615327185059337E-2</v>
      </c>
      <c r="Z21" s="13">
        <v>6.5757270098261447E-2</v>
      </c>
      <c r="AA21" s="13">
        <v>6.0659267724282588E-2</v>
      </c>
      <c r="AB21" s="13">
        <v>1.469370123692087E-2</v>
      </c>
      <c r="AC21" s="13">
        <v>1.2533272984432919E-2</v>
      </c>
      <c r="AD21" s="13">
        <v>-1.7131959168348091E-2</v>
      </c>
      <c r="AE21" s="13">
        <v>-1.7806099956948231E-3</v>
      </c>
      <c r="AF21" s="13">
        <v>1.0861670567811062E-2</v>
      </c>
      <c r="AG21" s="13">
        <v>5.4074529323508556E-2</v>
      </c>
      <c r="AH21" s="13">
        <v>8.7436328814789986E-3</v>
      </c>
      <c r="AI21" s="13">
        <v>1.5033986319472246E-2</v>
      </c>
      <c r="AJ21" s="13">
        <v>-1.955012142085822E-2</v>
      </c>
      <c r="AK21" s="13">
        <v>1.5164665640543808E-2</v>
      </c>
      <c r="AL21" s="13">
        <v>5.1411827635173216E-3</v>
      </c>
      <c r="AM21" s="16">
        <v>3.302111762515305E-2</v>
      </c>
    </row>
    <row r="22" spans="1:39" ht="24">
      <c r="A22" s="10" t="s">
        <v>57</v>
      </c>
      <c r="B22" s="11" t="s">
        <v>40</v>
      </c>
      <c r="C22" s="12">
        <v>6.7880282073099804E-2</v>
      </c>
      <c r="D22" s="13">
        <v>5.3466884933614936E-3</v>
      </c>
      <c r="E22" s="13">
        <v>4.0112505425565553E-3</v>
      </c>
      <c r="F22" s="13">
        <v>-3.7613016988756839E-2</v>
      </c>
      <c r="G22" s="13">
        <v>1.5183204521534602E-2</v>
      </c>
      <c r="H22" s="13">
        <v>-8.0489802504714793E-3</v>
      </c>
      <c r="I22" s="13">
        <v>4.822821060116475E-2</v>
      </c>
      <c r="J22" s="13">
        <v>1.279764997379222E-2</v>
      </c>
      <c r="K22" s="13">
        <v>-2.2612706066191566E-2</v>
      </c>
      <c r="L22" s="13">
        <v>1.1382132563079784E-2</v>
      </c>
      <c r="M22" s="13">
        <v>7.1010807988498778E-2</v>
      </c>
      <c r="N22" s="13">
        <v>7.1639062499738032E-2</v>
      </c>
      <c r="O22" s="13">
        <v>3.3498882630525251E-2</v>
      </c>
      <c r="P22" s="13">
        <v>1.8035216898112102E-2</v>
      </c>
      <c r="Q22" s="13">
        <v>7.0101245137073581E-2</v>
      </c>
      <c r="R22" s="13">
        <v>1.5892297592619967E-2</v>
      </c>
      <c r="S22" s="13">
        <v>1.9328403590168214E-2</v>
      </c>
      <c r="T22" s="13">
        <v>3.9056371710531106E-2</v>
      </c>
      <c r="U22" s="13">
        <v>-1.3971835034774231E-3</v>
      </c>
      <c r="V22" s="13">
        <v>3.2010607607948836E-3</v>
      </c>
      <c r="W22" s="13">
        <v>3.5756310334140486E-3</v>
      </c>
      <c r="X22" s="13">
        <v>-2.4902468394286609E-3</v>
      </c>
      <c r="Y22" s="13">
        <v>1.9294226808212394E-2</v>
      </c>
      <c r="Z22" s="13">
        <v>1.1957608070150489E-2</v>
      </c>
      <c r="AA22" s="13">
        <v>-1.4507693525998547E-2</v>
      </c>
      <c r="AB22" s="13">
        <v>7.6573648043331494E-3</v>
      </c>
      <c r="AC22" s="13">
        <v>-5.413614207716267E-2</v>
      </c>
      <c r="AD22" s="13">
        <v>-3.4601676288646695E-2</v>
      </c>
      <c r="AE22" s="13">
        <v>1.5068688308477348E-3</v>
      </c>
      <c r="AF22" s="13">
        <v>1.3300209395007761E-2</v>
      </c>
      <c r="AG22" s="13">
        <v>-1.7637949045411095E-2</v>
      </c>
      <c r="AH22" s="13">
        <v>-1.764649278999502E-3</v>
      </c>
      <c r="AI22" s="13">
        <v>6.8485742645161907E-3</v>
      </c>
      <c r="AJ22" s="13">
        <v>-1.2401274762850346E-2</v>
      </c>
      <c r="AK22" s="14" t="s">
        <v>124</v>
      </c>
      <c r="AL22" s="13">
        <v>-5.0283304591636831E-2</v>
      </c>
      <c r="AM22" s="16">
        <v>3.0287771319790265E-2</v>
      </c>
    </row>
    <row r="23" spans="1:39" ht="24">
      <c r="A23" s="10" t="s">
        <v>58</v>
      </c>
      <c r="B23" s="11" t="s">
        <v>40</v>
      </c>
      <c r="C23" s="12">
        <v>5.6230655302537437E-2</v>
      </c>
      <c r="D23" s="13">
        <v>3.3246488745768958E-2</v>
      </c>
      <c r="E23" s="13">
        <v>4.4589028281828841E-3</v>
      </c>
      <c r="F23" s="13">
        <v>2.4768910113990008E-3</v>
      </c>
      <c r="G23" s="13">
        <v>6.4607190366355802E-3</v>
      </c>
      <c r="H23" s="13">
        <v>1.0489093607588222E-2</v>
      </c>
      <c r="I23" s="13">
        <v>-2.1181174307221697E-2</v>
      </c>
      <c r="J23" s="14" t="s">
        <v>124</v>
      </c>
      <c r="K23" s="13">
        <v>6.2325466514910454E-3</v>
      </c>
      <c r="L23" s="13">
        <v>1.3917225138519437E-2</v>
      </c>
      <c r="M23" s="13">
        <v>-3.1994623301753469E-2</v>
      </c>
      <c r="N23" s="13">
        <v>-3.8633053926148589E-2</v>
      </c>
      <c r="O23" s="13">
        <v>1.7678100108600884E-2</v>
      </c>
      <c r="P23" s="13">
        <v>-5.3673098354788118E-3</v>
      </c>
      <c r="Q23" s="13">
        <v>1.4335725785241617E-2</v>
      </c>
      <c r="R23" s="13">
        <v>-2.951258306288794E-2</v>
      </c>
      <c r="S23" s="13">
        <v>-3.7150972456460339E-2</v>
      </c>
      <c r="T23" s="13">
        <v>-6.9125630248695084E-3</v>
      </c>
      <c r="U23" s="13">
        <v>-3.3410048850853601E-2</v>
      </c>
      <c r="V23" s="13">
        <v>-4.6538393412743288E-2</v>
      </c>
      <c r="W23" s="13">
        <v>-1.1988065486463653E-2</v>
      </c>
      <c r="X23" s="13">
        <v>7.1842219397312918E-2</v>
      </c>
      <c r="Y23" s="13">
        <v>7.8993827232177322E-3</v>
      </c>
      <c r="Z23" s="13">
        <v>5.3934156040383298E-2</v>
      </c>
      <c r="AA23" s="13">
        <v>2.4252688663245647E-2</v>
      </c>
      <c r="AB23" s="13">
        <v>-1.7647893982879543E-2</v>
      </c>
      <c r="AC23" s="13">
        <v>3.191982262714653E-2</v>
      </c>
      <c r="AD23" s="13">
        <v>-2.8667445262498547E-2</v>
      </c>
      <c r="AE23" s="13">
        <v>-3.8337861372851468E-3</v>
      </c>
      <c r="AF23" s="13">
        <v>-3.3460102512034023E-4</v>
      </c>
      <c r="AG23" s="13">
        <v>5.5626163837155775E-2</v>
      </c>
      <c r="AH23" s="13">
        <v>1.6634538034006285E-2</v>
      </c>
      <c r="AI23" s="13">
        <v>2.4125504558238985E-2</v>
      </c>
      <c r="AJ23" s="13">
        <v>1.7078474541985536E-2</v>
      </c>
      <c r="AK23" s="13">
        <v>1.2834521770880821E-2</v>
      </c>
      <c r="AL23" s="13">
        <v>5.4794058842510339E-2</v>
      </c>
      <c r="AM23" s="16">
        <v>5.0990217691472162E-2</v>
      </c>
    </row>
    <row r="24" spans="1:39" ht="24">
      <c r="A24" s="10" t="s">
        <v>59</v>
      </c>
      <c r="B24" s="11" t="s">
        <v>40</v>
      </c>
      <c r="C24" s="12">
        <v>1.9759784618239979E-2</v>
      </c>
      <c r="D24" s="13">
        <v>-2.1497551668992875E-2</v>
      </c>
      <c r="E24" s="14" t="s">
        <v>124</v>
      </c>
      <c r="F24" s="13">
        <v>-1.2638453586228263E-2</v>
      </c>
      <c r="G24" s="13">
        <v>-1.3051271190446613E-2</v>
      </c>
      <c r="H24" s="13">
        <v>8.3061251997192647E-3</v>
      </c>
      <c r="I24" s="13">
        <v>7.3364967830697484E-3</v>
      </c>
      <c r="J24" s="13">
        <v>4.455842533084539E-3</v>
      </c>
      <c r="K24" s="13">
        <v>-5.591613237809363E-3</v>
      </c>
      <c r="L24" s="13">
        <v>3.3824955612224553E-2</v>
      </c>
      <c r="M24" s="13">
        <v>-2.5518803781285609E-2</v>
      </c>
      <c r="N24" s="13">
        <v>-1.9235055736941918E-2</v>
      </c>
      <c r="O24" s="13">
        <v>-2.5851963643512342E-3</v>
      </c>
      <c r="P24" s="14" t="s">
        <v>147</v>
      </c>
      <c r="Q24" s="13">
        <v>-6.0413787381386405E-3</v>
      </c>
      <c r="R24" s="13">
        <v>-1.8917708063171949E-2</v>
      </c>
      <c r="S24" s="13">
        <v>4.9273390091906664E-4</v>
      </c>
      <c r="T24" s="13">
        <v>6.924137748207333E-4</v>
      </c>
      <c r="U24" s="13">
        <v>5.6813521336413139E-3</v>
      </c>
      <c r="V24" s="13">
        <v>-4.685165846145041E-2</v>
      </c>
      <c r="W24" s="13">
        <v>-5.3161049548784339E-2</v>
      </c>
      <c r="X24" s="13">
        <v>4.4574821280194653E-2</v>
      </c>
      <c r="Y24" s="13">
        <v>5.5734802462284155E-2</v>
      </c>
      <c r="Z24" s="13">
        <v>7.3024307700435762E-2</v>
      </c>
      <c r="AA24" s="13">
        <v>2.8555530077049744E-2</v>
      </c>
      <c r="AB24" s="13">
        <v>5.0429337542063973E-3</v>
      </c>
      <c r="AC24" s="13">
        <v>1.2857204447579937E-2</v>
      </c>
      <c r="AD24" s="13">
        <v>-1.9228001225508575E-2</v>
      </c>
      <c r="AE24" s="13">
        <v>-8.6003381918828455E-3</v>
      </c>
      <c r="AF24" s="13">
        <v>5.7003458248078482E-4</v>
      </c>
      <c r="AG24" s="13">
        <v>1.4397309179829875E-2</v>
      </c>
      <c r="AH24" s="13">
        <v>5.0168643951800873E-2</v>
      </c>
      <c r="AI24" s="13">
        <v>3.4623761041685033E-2</v>
      </c>
      <c r="AJ24" s="13">
        <v>-5.1802054835818996E-3</v>
      </c>
      <c r="AK24" s="13">
        <v>4.0262498694817002E-3</v>
      </c>
      <c r="AL24" s="13">
        <v>3.3085948030190132E-2</v>
      </c>
      <c r="AM24" s="16">
        <v>-1.244409377692764E-2</v>
      </c>
    </row>
    <row r="25" spans="1:39" ht="24">
      <c r="A25" s="10" t="s">
        <v>60</v>
      </c>
      <c r="B25" s="11" t="s">
        <v>40</v>
      </c>
      <c r="C25" s="12">
        <v>-6.1955408880980068E-3</v>
      </c>
      <c r="D25" s="13">
        <v>3.9339762061489675E-2</v>
      </c>
      <c r="E25" s="13">
        <v>-1.2347082887390644E-2</v>
      </c>
      <c r="F25" s="13">
        <v>2.9844470896034352E-2</v>
      </c>
      <c r="G25" s="13">
        <v>3.2908228231107062E-2</v>
      </c>
      <c r="H25" s="13">
        <v>4.4849132834103231E-2</v>
      </c>
      <c r="I25" s="13">
        <v>-1.2089219310255363E-2</v>
      </c>
      <c r="J25" s="13">
        <v>5.0623447287654576E-2</v>
      </c>
      <c r="K25" s="13">
        <v>-1.5452489373802411E-3</v>
      </c>
      <c r="L25" s="13">
        <v>3.9487640850240195E-2</v>
      </c>
      <c r="M25" s="13">
        <v>2.2461992735804726E-2</v>
      </c>
      <c r="N25" s="13">
        <v>3.1258242614781759E-2</v>
      </c>
      <c r="O25" s="13">
        <v>-2.5598560745052914E-3</v>
      </c>
      <c r="P25" s="13">
        <v>2.6312090847326785E-2</v>
      </c>
      <c r="Q25" s="14" t="s">
        <v>150</v>
      </c>
      <c r="R25" s="13">
        <v>1.6019129483145145E-2</v>
      </c>
      <c r="S25" s="13">
        <v>3.609812439207101E-2</v>
      </c>
      <c r="T25" s="13">
        <v>1.0762960297193916E-2</v>
      </c>
      <c r="U25" s="13">
        <v>1.5433712227337604E-2</v>
      </c>
      <c r="V25" s="13">
        <v>6.8670355759794365E-3</v>
      </c>
      <c r="W25" s="13">
        <v>-2.4115388916060184E-2</v>
      </c>
      <c r="X25" s="13">
        <v>2.4127600502248724E-2</v>
      </c>
      <c r="Y25" s="13">
        <v>-1.6951124148645191E-2</v>
      </c>
      <c r="Z25" s="13">
        <v>2.8016212048392354E-4</v>
      </c>
      <c r="AA25" s="13">
        <v>3.6008071217976359E-3</v>
      </c>
      <c r="AB25" s="13">
        <v>1.1396535446026724E-2</v>
      </c>
      <c r="AC25" s="13">
        <v>-4.4306721262678095E-2</v>
      </c>
      <c r="AD25" s="13">
        <v>-6.5229820030015859E-2</v>
      </c>
      <c r="AE25" s="13">
        <v>-4.1066622946226254E-2</v>
      </c>
      <c r="AF25" s="13">
        <v>-3.191852824528961E-2</v>
      </c>
      <c r="AG25" s="13">
        <v>-7.6247673721257158E-3</v>
      </c>
      <c r="AH25" s="13">
        <v>-3.4778519747531544E-2</v>
      </c>
      <c r="AI25" s="13">
        <v>-2.9503036989805527E-3</v>
      </c>
      <c r="AJ25" s="13">
        <v>-5.9562299391040574E-2</v>
      </c>
      <c r="AK25" s="13">
        <v>3.0116405485755966E-2</v>
      </c>
      <c r="AL25" s="13">
        <v>6.8917055974543747E-3</v>
      </c>
      <c r="AM25" s="15" t="s">
        <v>135</v>
      </c>
    </row>
    <row r="26" spans="1:39" ht="24">
      <c r="A26" s="10" t="s">
        <v>61</v>
      </c>
      <c r="B26" s="11" t="s">
        <v>40</v>
      </c>
      <c r="C26" s="12">
        <v>-3.8745810219253176E-4</v>
      </c>
      <c r="D26" s="13">
        <v>-4.2479666968139061E-2</v>
      </c>
      <c r="E26" s="13">
        <v>7.3343887381220113E-3</v>
      </c>
      <c r="F26" s="13">
        <v>-2.8866528478123606E-2</v>
      </c>
      <c r="G26" s="13">
        <v>1.7516458573413221E-3</v>
      </c>
      <c r="H26" s="13">
        <v>3.4258912385954896E-2</v>
      </c>
      <c r="I26" s="14" t="s">
        <v>119</v>
      </c>
      <c r="J26" s="13">
        <v>-2.1216507067507346E-2</v>
      </c>
      <c r="K26" s="13">
        <v>-3.7800778050617365E-2</v>
      </c>
      <c r="L26" s="13">
        <v>1.8605558331966091E-2</v>
      </c>
      <c r="M26" s="13">
        <v>1.4309829250198915E-2</v>
      </c>
      <c r="N26" s="13">
        <v>-1.6599226115816094E-2</v>
      </c>
      <c r="O26" s="13">
        <v>8.8248621826748433E-3</v>
      </c>
      <c r="P26" s="13">
        <v>-3.7345800688359423E-2</v>
      </c>
      <c r="Q26" s="13">
        <v>4.928623571086089E-4</v>
      </c>
      <c r="R26" s="13">
        <v>-1.6548893590811246E-2</v>
      </c>
      <c r="S26" s="13">
        <v>3.013323978930638E-3</v>
      </c>
      <c r="T26" s="13">
        <v>-2.5660190269071372E-2</v>
      </c>
      <c r="U26" s="13">
        <v>-4.05005606062303E-2</v>
      </c>
      <c r="V26" s="13">
        <v>-2.8228186376544301E-3</v>
      </c>
      <c r="W26" s="13">
        <v>-3.0445488870989471E-2</v>
      </c>
      <c r="X26" s="13">
        <v>3.9327184044348824E-2</v>
      </c>
      <c r="Y26" s="13">
        <v>1.1745390961484078E-2</v>
      </c>
      <c r="Z26" s="13">
        <v>5.6772439479086917E-2</v>
      </c>
      <c r="AA26" s="13">
        <v>1.4492235115467305E-2</v>
      </c>
      <c r="AB26" s="13">
        <v>2.9178397242145132E-3</v>
      </c>
      <c r="AC26" s="13">
        <v>-3.3493755520710371E-2</v>
      </c>
      <c r="AD26" s="13">
        <v>9.5740826168543968E-3</v>
      </c>
      <c r="AE26" s="13">
        <v>5.667501008952238E-2</v>
      </c>
      <c r="AF26" s="13">
        <v>2.1482734483412081E-2</v>
      </c>
      <c r="AG26" s="13">
        <v>1.798334107990273E-2</v>
      </c>
      <c r="AH26" s="13">
        <v>3.0880647648352116E-2</v>
      </c>
      <c r="AI26" s="13">
        <v>7.0854905815826083E-2</v>
      </c>
      <c r="AJ26" s="13">
        <v>-3.2048586551855461E-3</v>
      </c>
      <c r="AK26" s="13">
        <v>4.8383036691071538E-2</v>
      </c>
      <c r="AL26" s="13">
        <v>-1.3213524357704969E-2</v>
      </c>
      <c r="AM26" s="16">
        <v>-1.2206363294796994E-2</v>
      </c>
    </row>
    <row r="27" spans="1:39" ht="24">
      <c r="A27" s="10" t="s">
        <v>62</v>
      </c>
      <c r="B27" s="11" t="s">
        <v>40</v>
      </c>
      <c r="C27" s="12">
        <v>-5.1321942266371705E-2</v>
      </c>
      <c r="D27" s="13">
        <v>-4.907870687600404E-2</v>
      </c>
      <c r="E27" s="13">
        <v>-4.6352297244753114E-2</v>
      </c>
      <c r="F27" s="13">
        <v>-2.9895125388240462E-2</v>
      </c>
      <c r="G27" s="13">
        <v>-5.153772119448858E-2</v>
      </c>
      <c r="H27" s="13">
        <v>-3.0827990497694743E-2</v>
      </c>
      <c r="I27" s="13">
        <v>-2.7716113715213564E-3</v>
      </c>
      <c r="J27" s="13">
        <v>-4.6000477186898356E-2</v>
      </c>
      <c r="K27" s="13">
        <v>-5.3135579789070513E-2</v>
      </c>
      <c r="L27" s="13">
        <v>-1.2947628117922721E-2</v>
      </c>
      <c r="M27" s="13">
        <v>-7.492861042120322E-3</v>
      </c>
      <c r="N27" s="13">
        <v>6.2845050172542546E-3</v>
      </c>
      <c r="O27" s="13">
        <v>-4.1534178719187263E-2</v>
      </c>
      <c r="P27" s="13">
        <v>8.9342908413840728E-3</v>
      </c>
      <c r="Q27" s="13">
        <v>-2.8150257410966727E-2</v>
      </c>
      <c r="R27" s="13">
        <v>-9.5368158237844405E-3</v>
      </c>
      <c r="S27" s="13">
        <v>3.2474218728820096E-3</v>
      </c>
      <c r="T27" s="13">
        <v>1.0263549759396471E-2</v>
      </c>
      <c r="U27" s="13">
        <v>2.7180973416117294E-2</v>
      </c>
      <c r="V27" s="14" t="s">
        <v>152</v>
      </c>
      <c r="W27" s="13">
        <v>-2.3930856901721691E-2</v>
      </c>
      <c r="X27" s="13">
        <v>1.2869977032261079E-2</v>
      </c>
      <c r="Y27" s="13">
        <v>-1.4641894562669056E-2</v>
      </c>
      <c r="Z27" s="13">
        <v>6.6563444407467384E-3</v>
      </c>
      <c r="AA27" s="13">
        <v>1.5266519507307331E-2</v>
      </c>
      <c r="AB27" s="13">
        <v>6.8620533434925399E-2</v>
      </c>
      <c r="AC27" s="13">
        <v>1.1668748387993639E-2</v>
      </c>
      <c r="AD27" s="14" t="s">
        <v>153</v>
      </c>
      <c r="AE27" s="13">
        <v>-1.9983042978871053E-2</v>
      </c>
      <c r="AF27" s="13">
        <v>6.4942681347818047E-3</v>
      </c>
      <c r="AG27" s="13">
        <v>8.8220452320608E-3</v>
      </c>
      <c r="AH27" s="13">
        <v>5.637041396564646E-2</v>
      </c>
      <c r="AI27" s="13">
        <v>1.0868291116689735E-2</v>
      </c>
      <c r="AJ27" s="13">
        <v>6.7541151444490868E-2</v>
      </c>
      <c r="AK27" s="13">
        <v>3.1547853220369993E-3</v>
      </c>
      <c r="AL27" s="13">
        <v>-1.4019450756534452E-2</v>
      </c>
      <c r="AM27" s="16">
        <v>6.8289515371806634E-3</v>
      </c>
    </row>
    <row r="28" spans="1:39" ht="24">
      <c r="A28" s="10" t="s">
        <v>63</v>
      </c>
      <c r="B28" s="11" t="s">
        <v>40</v>
      </c>
      <c r="C28" s="12">
        <v>6.8112135527319997E-2</v>
      </c>
      <c r="D28" s="13">
        <v>3.613626567441814E-2</v>
      </c>
      <c r="E28" s="13">
        <v>5.0412605453911262E-2</v>
      </c>
      <c r="F28" s="13">
        <v>4.5993030953906583E-2</v>
      </c>
      <c r="G28" s="13">
        <v>8.8068848000165834E-3</v>
      </c>
      <c r="H28" s="13">
        <v>-1.8653345356978164E-2</v>
      </c>
      <c r="I28" s="13">
        <v>3.0928042548375244E-2</v>
      </c>
      <c r="J28" s="13">
        <v>1.6685688550838771E-2</v>
      </c>
      <c r="K28" s="13">
        <v>8.2140426679801898E-3</v>
      </c>
      <c r="L28" s="13">
        <v>2.382210583016222E-2</v>
      </c>
      <c r="M28" s="13">
        <v>3.1370289545670928E-2</v>
      </c>
      <c r="N28" s="13">
        <v>5.7897545470439252E-2</v>
      </c>
      <c r="O28" s="13">
        <v>3.9191600703791844E-2</v>
      </c>
      <c r="P28" s="13">
        <v>2.705895037968762E-2</v>
      </c>
      <c r="Q28" s="13">
        <v>2.2142409870560383E-2</v>
      </c>
      <c r="R28" s="13">
        <v>2.5921238280314139E-2</v>
      </c>
      <c r="S28" s="13">
        <v>-8.9739291260248315E-3</v>
      </c>
      <c r="T28" s="13">
        <v>6.2874946663526818E-2</v>
      </c>
      <c r="U28" s="13">
        <v>3.5718649591057641E-3</v>
      </c>
      <c r="V28" s="13">
        <v>5.7250738850380609E-2</v>
      </c>
      <c r="W28" s="13">
        <v>3.6131507844467073E-2</v>
      </c>
      <c r="X28" s="13">
        <v>-8.004321729223501E-3</v>
      </c>
      <c r="Y28" s="13">
        <v>-2.7905267738828284E-2</v>
      </c>
      <c r="Z28" s="13">
        <v>-1.6681371220216554E-2</v>
      </c>
      <c r="AA28" s="13">
        <v>6.9612674845131121E-3</v>
      </c>
      <c r="AB28" s="13">
        <v>1.7541980906768159E-2</v>
      </c>
      <c r="AC28" s="13">
        <v>-8.1396340449696389E-3</v>
      </c>
      <c r="AD28" s="13">
        <v>-1.1003622680152801E-2</v>
      </c>
      <c r="AE28" s="13">
        <v>-3.428332535062073E-2</v>
      </c>
      <c r="AF28" s="13">
        <v>-2.3037217043801655E-2</v>
      </c>
      <c r="AG28" s="13">
        <v>-2.9717286489694969E-3</v>
      </c>
      <c r="AH28" s="14" t="s">
        <v>119</v>
      </c>
      <c r="AI28" s="13">
        <v>-3.208863553090103E-3</v>
      </c>
      <c r="AJ28" s="13">
        <v>-1.7036142946649256E-2</v>
      </c>
      <c r="AK28" s="13">
        <v>-1.7895417553844167E-3</v>
      </c>
      <c r="AL28" s="13">
        <v>2.6144866186416722E-3</v>
      </c>
      <c r="AM28" s="16">
        <v>-3.5146693273096337E-2</v>
      </c>
    </row>
    <row r="29" spans="1:39" ht="24">
      <c r="A29" s="10" t="s">
        <v>64</v>
      </c>
      <c r="B29" s="11" t="s">
        <v>40</v>
      </c>
      <c r="C29" s="12">
        <v>-4.171258077601632E-2</v>
      </c>
      <c r="D29" s="13">
        <v>5.7405050348236404E-2</v>
      </c>
      <c r="E29" s="13">
        <v>1.4432675754564575E-2</v>
      </c>
      <c r="F29" s="13">
        <v>6.9423316065601551E-2</v>
      </c>
      <c r="G29" s="13">
        <v>5.4326692418705295E-2</v>
      </c>
      <c r="H29" s="13">
        <v>4.0261911751975278E-2</v>
      </c>
      <c r="I29" s="13">
        <v>1.79704777032717E-2</v>
      </c>
      <c r="J29" s="13">
        <v>5.5688565738616816E-2</v>
      </c>
      <c r="K29" s="13">
        <v>3.9418731724694678E-2</v>
      </c>
      <c r="L29" s="13">
        <v>1.2286687634525909E-2</v>
      </c>
      <c r="M29" s="13">
        <v>8.9460796113025182E-3</v>
      </c>
      <c r="N29" s="13">
        <v>3.0758388378945165E-2</v>
      </c>
      <c r="O29" s="13">
        <v>2.1065267503892325E-4</v>
      </c>
      <c r="P29" s="13">
        <v>8.6463781898898952E-3</v>
      </c>
      <c r="Q29" s="13">
        <v>2.9611916198872637E-3</v>
      </c>
      <c r="R29" s="13">
        <v>2.1468384823703737E-2</v>
      </c>
      <c r="S29" s="13">
        <v>2.8835695803140118E-2</v>
      </c>
      <c r="T29" s="13">
        <v>3.8424344356587647E-2</v>
      </c>
      <c r="U29" s="13">
        <v>3.0307274495851463E-2</v>
      </c>
      <c r="V29" s="13">
        <v>8.9261436341270695E-3</v>
      </c>
      <c r="W29" s="13">
        <v>1.0032755434965854E-2</v>
      </c>
      <c r="X29" s="13">
        <v>2.337641938325969E-2</v>
      </c>
      <c r="Y29" s="13">
        <v>-3.5027159443103924E-2</v>
      </c>
      <c r="Z29" s="13">
        <v>4.8105397878301761E-3</v>
      </c>
      <c r="AA29" s="13">
        <v>-3.9039450784486909E-2</v>
      </c>
      <c r="AB29" s="13">
        <v>-2.6624268531406509E-2</v>
      </c>
      <c r="AC29" s="13">
        <v>-1.04842487321181E-2</v>
      </c>
      <c r="AD29" s="13">
        <v>1.330645970852219E-2</v>
      </c>
      <c r="AE29" s="13">
        <v>-3.8882935276270632E-2</v>
      </c>
      <c r="AF29" s="13">
        <v>1.9518609630350417E-2</v>
      </c>
      <c r="AG29" s="14" t="s">
        <v>119</v>
      </c>
      <c r="AH29" s="13">
        <v>-2.9692952293875773E-3</v>
      </c>
      <c r="AI29" s="13">
        <v>-2.0280153719496343E-2</v>
      </c>
      <c r="AJ29" s="13">
        <v>1.3305943389380177E-3</v>
      </c>
      <c r="AK29" s="13">
        <v>-1.770224260298572E-2</v>
      </c>
      <c r="AL29" s="13">
        <v>-3.0176383222557227E-2</v>
      </c>
      <c r="AM29" s="16">
        <v>-7.6653993362580022E-3</v>
      </c>
    </row>
    <row r="30" spans="1:39" ht="24">
      <c r="A30" s="10" t="s">
        <v>65</v>
      </c>
      <c r="B30" s="11" t="s">
        <v>40</v>
      </c>
      <c r="C30" s="17" t="s">
        <v>154</v>
      </c>
      <c r="D30" s="13">
        <v>2.315808604341937E-2</v>
      </c>
      <c r="E30" s="13">
        <v>3.4325218026226019E-2</v>
      </c>
      <c r="F30" s="13">
        <v>-5.3982500604339819E-3</v>
      </c>
      <c r="G30" s="13">
        <v>1.4954751513439488E-2</v>
      </c>
      <c r="H30" s="13">
        <v>2.6828967150008712E-2</v>
      </c>
      <c r="I30" s="13">
        <v>7.00538862943684E-2</v>
      </c>
      <c r="J30" s="13">
        <v>2.3887590365787987E-2</v>
      </c>
      <c r="K30" s="13">
        <v>-6.5348252370442769E-2</v>
      </c>
      <c r="L30" s="13">
        <v>1.4840863843173891E-2</v>
      </c>
      <c r="M30" s="13">
        <v>2.2736040635493383E-2</v>
      </c>
      <c r="N30" s="13">
        <v>1.0652350466832284E-2</v>
      </c>
      <c r="O30" s="13">
        <v>2.2272007754674972E-2</v>
      </c>
      <c r="P30" s="13">
        <v>-2.0173042257930866E-2</v>
      </c>
      <c r="Q30" s="13">
        <v>6.8643991095220458E-2</v>
      </c>
      <c r="R30" s="13">
        <v>6.8281244117202973E-3</v>
      </c>
      <c r="S30" s="13">
        <v>6.6958503620648244E-2</v>
      </c>
      <c r="T30" s="13">
        <v>3.6343164313855252E-2</v>
      </c>
      <c r="U30" s="13">
        <v>1.1264840177983968E-2</v>
      </c>
      <c r="V30" s="13">
        <v>1.0903742932835827E-2</v>
      </c>
      <c r="W30" s="13">
        <v>-4.646557342073606E-2</v>
      </c>
      <c r="X30" s="13">
        <v>-1.1621371212017001E-2</v>
      </c>
      <c r="Y30" s="13">
        <v>-1.4123949186876827E-2</v>
      </c>
      <c r="Z30" s="13">
        <v>1.4147411196855742E-2</v>
      </c>
      <c r="AA30" s="13">
        <v>-1.6372568301223283E-4</v>
      </c>
      <c r="AB30" s="13">
        <v>4.5557473214131311E-2</v>
      </c>
      <c r="AC30" s="13">
        <v>-5.8346234157589875E-2</v>
      </c>
      <c r="AD30" s="13">
        <v>-7.4060916851839608E-3</v>
      </c>
      <c r="AE30" s="13">
        <v>1.7983749327433206E-2</v>
      </c>
      <c r="AF30" s="13">
        <v>-1.9299366115200525E-2</v>
      </c>
      <c r="AG30" s="13">
        <v>-2.0073362734645914E-2</v>
      </c>
      <c r="AH30" s="13">
        <v>-3.1802454028845577E-3</v>
      </c>
      <c r="AI30" s="14" t="s">
        <v>155</v>
      </c>
      <c r="AJ30" s="13">
        <v>-3.8997394065540543E-2</v>
      </c>
      <c r="AK30" s="13">
        <v>6.8026018484759572E-3</v>
      </c>
      <c r="AL30" s="13">
        <v>-4.1636947374991969E-2</v>
      </c>
      <c r="AM30" s="16">
        <v>-2.9589694276413296E-3</v>
      </c>
    </row>
    <row r="31" spans="1:39" ht="24">
      <c r="A31" s="10" t="s">
        <v>66</v>
      </c>
      <c r="B31" s="11" t="s">
        <v>40</v>
      </c>
      <c r="C31" s="12">
        <v>1.0752500305229094E-2</v>
      </c>
      <c r="D31" s="13">
        <v>5.4057940387939679E-2</v>
      </c>
      <c r="E31" s="13">
        <v>5.4905051317266182E-2</v>
      </c>
      <c r="F31" s="13">
        <v>1.8263723454979713E-2</v>
      </c>
      <c r="G31" s="13">
        <v>5.6878682236273244E-2</v>
      </c>
      <c r="H31" s="13">
        <v>3.8774247275022676E-2</v>
      </c>
      <c r="I31" s="13">
        <v>1.1543718981989732E-2</v>
      </c>
      <c r="J31" s="13">
        <v>7.7759074156503174E-3</v>
      </c>
      <c r="K31" s="13">
        <v>2.2762656157072493E-2</v>
      </c>
      <c r="L31" s="13">
        <v>8.1257218424539961E-3</v>
      </c>
      <c r="M31" s="13">
        <v>3.2802520079629006E-2</v>
      </c>
      <c r="N31" s="13">
        <v>-1.3948918240029036E-2</v>
      </c>
      <c r="O31" s="13">
        <v>4.8621938426945226E-2</v>
      </c>
      <c r="P31" s="13">
        <v>1.0782951916304842E-2</v>
      </c>
      <c r="Q31" s="13">
        <v>2.9615017140093285E-2</v>
      </c>
      <c r="R31" s="13">
        <v>4.2578080549892129E-3</v>
      </c>
      <c r="S31" s="13">
        <v>3.4118733382813675E-2</v>
      </c>
      <c r="T31" s="13">
        <v>5.8094726206713118E-2</v>
      </c>
      <c r="U31" s="13">
        <v>-1.2189368120434644E-2</v>
      </c>
      <c r="V31" s="13">
        <v>-1.456673045663868E-2</v>
      </c>
      <c r="W31" s="13">
        <v>-1.1274858723334821E-2</v>
      </c>
      <c r="X31" s="13">
        <v>1.2091408291256078E-2</v>
      </c>
      <c r="Y31" s="14" t="s">
        <v>156</v>
      </c>
      <c r="Z31" s="13">
        <v>-1.3377731683198057E-2</v>
      </c>
      <c r="AA31" s="13">
        <v>5.769451821099799E-2</v>
      </c>
      <c r="AB31" s="13">
        <v>1.1301863072456196E-2</v>
      </c>
      <c r="AC31" s="13">
        <v>-5.9585247057907881E-2</v>
      </c>
      <c r="AD31" s="13">
        <v>-3.9840455997689025E-2</v>
      </c>
      <c r="AE31" s="13">
        <v>3.4929949432061222E-2</v>
      </c>
      <c r="AF31" s="13">
        <v>-1.9244412716582077E-2</v>
      </c>
      <c r="AG31" s="13">
        <v>-3.4423686557056396E-2</v>
      </c>
      <c r="AH31" s="13">
        <v>-2.734997181979883E-2</v>
      </c>
      <c r="AI31" s="13">
        <v>-1.4012041054445808E-2</v>
      </c>
      <c r="AJ31" s="13">
        <v>-7.2314867174144606E-2</v>
      </c>
      <c r="AK31" s="13">
        <v>1.9011977476299111E-2</v>
      </c>
      <c r="AL31" s="13">
        <v>-4.221717776126422E-2</v>
      </c>
      <c r="AM31" s="16">
        <v>-1.6798370948609847E-2</v>
      </c>
    </row>
    <row r="32" spans="1:39" ht="24">
      <c r="A32" s="10" t="s">
        <v>67</v>
      </c>
      <c r="B32" s="11" t="s">
        <v>40</v>
      </c>
      <c r="C32" s="12">
        <v>-6.7559818826907281E-3</v>
      </c>
      <c r="D32" s="13">
        <v>-1.9648018803306199E-2</v>
      </c>
      <c r="E32" s="13">
        <v>-2.5324685001308855E-2</v>
      </c>
      <c r="F32" s="13">
        <v>-2.116439193250684E-3</v>
      </c>
      <c r="G32" s="13">
        <v>2.9674704882364485E-3</v>
      </c>
      <c r="H32" s="13">
        <v>-2.7867644070938405E-2</v>
      </c>
      <c r="I32" s="13">
        <v>1.415218625923681E-2</v>
      </c>
      <c r="J32" s="13">
        <v>-3.1660666479862924E-2</v>
      </c>
      <c r="K32" s="13">
        <v>-2.342691502782706E-2</v>
      </c>
      <c r="L32" s="13">
        <v>-4.2095957972786827E-2</v>
      </c>
      <c r="M32" s="14" t="s">
        <v>155</v>
      </c>
      <c r="N32" s="13">
        <v>4.1985098231971753E-2</v>
      </c>
      <c r="O32" s="13">
        <v>1.1617844665547685E-2</v>
      </c>
      <c r="P32" s="13">
        <v>-3.3045727009441569E-2</v>
      </c>
      <c r="Q32" s="13">
        <v>-1.7837234200032089E-2</v>
      </c>
      <c r="R32" s="13">
        <v>-1.7149462024534566E-2</v>
      </c>
      <c r="S32" s="13">
        <v>1.39919560444767E-2</v>
      </c>
      <c r="T32" s="13">
        <v>2.9581357623073293E-2</v>
      </c>
      <c r="U32" s="13">
        <v>7.3434249326994258E-3</v>
      </c>
      <c r="V32" s="13">
        <v>-7.5134200331573985E-3</v>
      </c>
      <c r="W32" s="13">
        <v>-3.5091836961124521E-2</v>
      </c>
      <c r="X32" s="13">
        <v>-1.9541199647607491E-2</v>
      </c>
      <c r="Y32" s="13">
        <v>3.3054881216314981E-2</v>
      </c>
      <c r="Z32" s="13">
        <v>3.4556797759383875E-2</v>
      </c>
      <c r="AA32" s="14" t="s">
        <v>157</v>
      </c>
      <c r="AB32" s="13">
        <v>4.4242469084854449E-2</v>
      </c>
      <c r="AC32" s="13">
        <v>1.0530993300418632E-4</v>
      </c>
      <c r="AD32" s="13">
        <v>-9.4942071307300164E-3</v>
      </c>
      <c r="AE32" s="13">
        <v>1.0700077893621898E-2</v>
      </c>
      <c r="AF32" s="13">
        <v>6.8455298384021757E-2</v>
      </c>
      <c r="AG32" s="13">
        <v>8.8350275083985599E-3</v>
      </c>
      <c r="AH32" s="13">
        <v>3.0965906411531782E-2</v>
      </c>
      <c r="AI32" s="13">
        <v>2.2711106290544555E-2</v>
      </c>
      <c r="AJ32" s="13">
        <v>2.7382817901595587E-2</v>
      </c>
      <c r="AK32" s="13">
        <v>7.039391255167303E-2</v>
      </c>
      <c r="AL32" s="13">
        <v>-2.3711709657195167E-2</v>
      </c>
      <c r="AM32" s="16">
        <v>2.2425672671222568E-2</v>
      </c>
    </row>
    <row r="33" spans="1:39" ht="24">
      <c r="A33" s="10" t="s">
        <v>68</v>
      </c>
      <c r="B33" s="11" t="s">
        <v>40</v>
      </c>
      <c r="C33" s="12">
        <v>-5.6956576357717493E-3</v>
      </c>
      <c r="D33" s="13">
        <v>6.9861477475751499E-2</v>
      </c>
      <c r="E33" s="13">
        <v>2.8037060577816995E-2</v>
      </c>
      <c r="F33" s="13">
        <v>-3.4766804898744589E-3</v>
      </c>
      <c r="G33" s="13">
        <v>5.9756105845461108E-2</v>
      </c>
      <c r="H33" s="13">
        <v>1.8142210381588041E-2</v>
      </c>
      <c r="I33" s="13">
        <v>1.4207888894360589E-2</v>
      </c>
      <c r="J33" s="13">
        <v>2.3808672370150906E-2</v>
      </c>
      <c r="K33" s="13">
        <v>1.6822481035642722E-2</v>
      </c>
      <c r="L33" s="13">
        <v>-1.6527215182955291E-2</v>
      </c>
      <c r="M33" s="14" t="s">
        <v>133</v>
      </c>
      <c r="N33" s="13">
        <v>4.0168377679486368E-2</v>
      </c>
      <c r="O33" s="13">
        <v>4.6399671963221915E-2</v>
      </c>
      <c r="P33" s="13">
        <v>5.839411807254934E-3</v>
      </c>
      <c r="Q33" s="13">
        <v>4.1171777784195514E-2</v>
      </c>
      <c r="R33" s="13">
        <v>-4.2678904803142861E-2</v>
      </c>
      <c r="S33" s="13">
        <v>4.3550535334744515E-3</v>
      </c>
      <c r="T33" s="13">
        <v>1.0359652787858655E-2</v>
      </c>
      <c r="U33" s="13">
        <v>7.3940929932885362E-3</v>
      </c>
      <c r="V33" s="13">
        <v>1.516875475770804E-2</v>
      </c>
      <c r="W33" s="13">
        <v>-3.8339871366231557E-2</v>
      </c>
      <c r="X33" s="13">
        <v>-7.0172410639768989E-3</v>
      </c>
      <c r="Y33" s="13">
        <v>5.7589035050775651E-2</v>
      </c>
      <c r="Z33" s="13">
        <v>2.3395353900352803E-2</v>
      </c>
      <c r="AA33" s="14" t="s">
        <v>141</v>
      </c>
      <c r="AB33" s="13">
        <v>2.0589180050312773E-2</v>
      </c>
      <c r="AC33" s="13">
        <v>-3.4758018913169833E-2</v>
      </c>
      <c r="AD33" s="13">
        <v>-4.5995886107389215E-2</v>
      </c>
      <c r="AE33" s="13">
        <v>-2.6225203231188469E-3</v>
      </c>
      <c r="AF33" s="13">
        <v>-7.589388255169899E-3</v>
      </c>
      <c r="AG33" s="13">
        <v>-3.8274669535330083E-2</v>
      </c>
      <c r="AH33" s="13">
        <v>6.8379228415802375E-3</v>
      </c>
      <c r="AI33" s="13">
        <v>-1.4130730629852229E-4</v>
      </c>
      <c r="AJ33" s="13">
        <v>-6.3193512202385782E-2</v>
      </c>
      <c r="AK33" s="13">
        <v>-1.4256265816877958E-2</v>
      </c>
      <c r="AL33" s="13">
        <v>-3.5365968965013296E-2</v>
      </c>
      <c r="AM33" s="16">
        <v>3.5718406047313286E-3</v>
      </c>
    </row>
    <row r="34" spans="1:39" ht="24">
      <c r="A34" s="10" t="s">
        <v>69</v>
      </c>
      <c r="B34" s="11" t="s">
        <v>40</v>
      </c>
      <c r="C34" s="12">
        <v>6.8834357896265339E-2</v>
      </c>
      <c r="D34" s="14" t="s">
        <v>152</v>
      </c>
      <c r="E34" s="13">
        <v>-2.1273910616781803E-2</v>
      </c>
      <c r="F34" s="13">
        <v>-2.2174778777421141E-2</v>
      </c>
      <c r="G34" s="13">
        <v>2.4706079140660725E-2</v>
      </c>
      <c r="H34" s="13">
        <v>-3.7093122470719123E-2</v>
      </c>
      <c r="I34" s="13">
        <v>-4.1909889972599243E-2</v>
      </c>
      <c r="J34" s="13">
        <v>3.2857064288552951E-2</v>
      </c>
      <c r="K34" s="13">
        <v>-3.3455416588231077E-2</v>
      </c>
      <c r="L34" s="13">
        <v>-2.7182050490066723E-2</v>
      </c>
      <c r="M34" s="13">
        <v>-1.962369537637669E-2</v>
      </c>
      <c r="N34" s="13">
        <v>-2.6087132343099773E-2</v>
      </c>
      <c r="O34" s="13">
        <v>-9.5457402428259508E-3</v>
      </c>
      <c r="P34" s="13">
        <v>1.0120993862154211E-2</v>
      </c>
      <c r="Q34" s="13">
        <v>3.9405630759758725E-2</v>
      </c>
      <c r="R34" s="13">
        <v>-2.0445214234881919E-2</v>
      </c>
      <c r="S34" s="13">
        <v>-1.1321099308349505E-2</v>
      </c>
      <c r="T34" s="13">
        <v>-1.9659139903350251E-2</v>
      </c>
      <c r="U34" s="13">
        <v>-5.4468817831431961E-2</v>
      </c>
      <c r="V34" s="13">
        <v>-4.9096889527168196E-2</v>
      </c>
      <c r="W34" s="13">
        <v>-1.5281161413182429E-2</v>
      </c>
      <c r="X34" s="13">
        <v>4.3731691723963961E-2</v>
      </c>
      <c r="Y34" s="13">
        <v>5.4318201071276731E-2</v>
      </c>
      <c r="Z34" s="13">
        <v>3.3576725972899582E-2</v>
      </c>
      <c r="AA34" s="13">
        <v>7.0334623305615004E-2</v>
      </c>
      <c r="AB34" s="13">
        <v>3.639502786880653E-2</v>
      </c>
      <c r="AC34" s="13">
        <v>3.3279864269190045E-2</v>
      </c>
      <c r="AD34" s="13">
        <v>-7.2166275409909098E-3</v>
      </c>
      <c r="AE34" s="13">
        <v>4.9161626513281069E-3</v>
      </c>
      <c r="AF34" s="13">
        <v>1.1194171305511076E-3</v>
      </c>
      <c r="AG34" s="13">
        <v>5.6649792094971306E-2</v>
      </c>
      <c r="AH34" s="13">
        <v>3.5614723253462932E-2</v>
      </c>
      <c r="AI34" s="13">
        <v>2.309344560248891E-2</v>
      </c>
      <c r="AJ34" s="13">
        <v>-1.3086595895181361E-2</v>
      </c>
      <c r="AK34" s="13">
        <v>5.2954726056850089E-3</v>
      </c>
      <c r="AL34" s="13">
        <v>-3.6158835693077658E-2</v>
      </c>
      <c r="AM34" s="16">
        <v>3.9137495225764693E-2</v>
      </c>
    </row>
    <row r="35" spans="1:39" ht="24">
      <c r="A35" s="10" t="s">
        <v>70</v>
      </c>
      <c r="B35" s="11" t="s">
        <v>40</v>
      </c>
      <c r="C35" s="12">
        <v>4.9544202875303742E-2</v>
      </c>
      <c r="D35" s="13">
        <v>-1.4887690310198544E-2</v>
      </c>
      <c r="E35" s="13">
        <v>-5.1212372308734128E-2</v>
      </c>
      <c r="F35" s="13">
        <v>5.6869616760414883E-3</v>
      </c>
      <c r="G35" s="13">
        <v>-3.97532001221391E-2</v>
      </c>
      <c r="H35" s="13">
        <v>-1.1417525456670357E-2</v>
      </c>
      <c r="I35" s="13">
        <v>-2.9288889652980852E-2</v>
      </c>
      <c r="J35" s="13">
        <v>-1.1488779025438035E-2</v>
      </c>
      <c r="K35" s="13">
        <v>2.5153673238378912E-2</v>
      </c>
      <c r="L35" s="13">
        <v>-4.670412371588435E-3</v>
      </c>
      <c r="M35" s="13">
        <v>-3.4072597640681726E-2</v>
      </c>
      <c r="N35" s="13">
        <v>-3.0834229453864277E-2</v>
      </c>
      <c r="O35" s="13">
        <v>-9.691348005169657E-3</v>
      </c>
      <c r="P35" s="13">
        <v>1.9434211015273709E-2</v>
      </c>
      <c r="Q35" s="13">
        <v>-6.7641536214413198E-2</v>
      </c>
      <c r="R35" s="13">
        <v>3.0197202958679243E-2</v>
      </c>
      <c r="S35" s="13">
        <v>-5.3185181829990477E-2</v>
      </c>
      <c r="T35" s="13">
        <v>-4.6493899589766685E-2</v>
      </c>
      <c r="U35" s="13">
        <v>1.8978812584895647E-2</v>
      </c>
      <c r="V35" s="13">
        <v>-2.329351008632265E-2</v>
      </c>
      <c r="W35" s="14" t="s">
        <v>158</v>
      </c>
      <c r="X35" s="13">
        <v>8.6990613009409658E-3</v>
      </c>
      <c r="Y35" s="13">
        <v>-1.1121345741176921E-2</v>
      </c>
      <c r="Z35" s="13">
        <v>8.1398269355515002E-3</v>
      </c>
      <c r="AA35" s="13">
        <v>-3.7662615619499837E-2</v>
      </c>
      <c r="AB35" s="13">
        <v>-1.6031886778868923E-2</v>
      </c>
      <c r="AC35" s="14" t="s">
        <v>159</v>
      </c>
      <c r="AD35" s="13">
        <v>4.2470747427823828E-2</v>
      </c>
      <c r="AE35" s="13">
        <v>-1.1138511034212371E-2</v>
      </c>
      <c r="AF35" s="13">
        <v>3.9117620033594569E-3</v>
      </c>
      <c r="AG35" s="13">
        <v>9.6195880978856112E-3</v>
      </c>
      <c r="AH35" s="13">
        <v>3.465739001213243E-2</v>
      </c>
      <c r="AI35" s="13">
        <v>-4.5250165244507055E-2</v>
      </c>
      <c r="AJ35" s="14" t="s">
        <v>160</v>
      </c>
      <c r="AK35" s="13">
        <v>3.3977061825871493E-3</v>
      </c>
      <c r="AL35" s="14" t="s">
        <v>153</v>
      </c>
      <c r="AM35" s="16">
        <v>-2.345165594663073E-2</v>
      </c>
    </row>
    <row r="36" spans="1:39" ht="24">
      <c r="A36" s="10" t="s">
        <v>71</v>
      </c>
      <c r="B36" s="11" t="s">
        <v>40</v>
      </c>
      <c r="C36" s="12">
        <v>4.625419756189017E-2</v>
      </c>
      <c r="D36" s="13">
        <v>-7.0501608980705456E-3</v>
      </c>
      <c r="E36" s="13">
        <v>-1.857706650178554E-2</v>
      </c>
      <c r="F36" s="13">
        <v>1.2702175501955412E-3</v>
      </c>
      <c r="G36" s="13">
        <v>-1.6602062317048735E-2</v>
      </c>
      <c r="H36" s="13">
        <v>6.3768686582153908E-4</v>
      </c>
      <c r="I36" s="13">
        <v>9.2191264947664928E-3</v>
      </c>
      <c r="J36" s="13">
        <v>-2.7679024334394498E-2</v>
      </c>
      <c r="K36" s="13">
        <v>2.8677990886116042E-2</v>
      </c>
      <c r="L36" s="13">
        <v>1.5504724564921005E-2</v>
      </c>
      <c r="M36" s="13">
        <v>-9.1791568613804608E-3</v>
      </c>
      <c r="N36" s="13">
        <v>2.6512869341339819E-2</v>
      </c>
      <c r="O36" s="13">
        <v>-1.742093619018939E-2</v>
      </c>
      <c r="P36" s="13">
        <v>4.1619295300875568E-2</v>
      </c>
      <c r="Q36" s="13">
        <v>5.0341414733043126E-4</v>
      </c>
      <c r="R36" s="13">
        <v>2.1218905315861566E-2</v>
      </c>
      <c r="S36" s="13">
        <v>-4.9602327469015252E-3</v>
      </c>
      <c r="T36" s="13">
        <v>2.6175477223944549E-2</v>
      </c>
      <c r="U36" s="13">
        <v>5.8083413439996935E-2</v>
      </c>
      <c r="V36" s="14" t="s">
        <v>161</v>
      </c>
      <c r="W36" s="13">
        <v>4.2464428387113E-2</v>
      </c>
      <c r="X36" s="14" t="s">
        <v>162</v>
      </c>
      <c r="Y36" s="13">
        <v>-3.903144687760398E-2</v>
      </c>
      <c r="Z36" s="13">
        <v>-2.7976938046355173E-2</v>
      </c>
      <c r="AA36" s="13">
        <v>-4.5138184088366715E-2</v>
      </c>
      <c r="AB36" s="13">
        <v>-4.7429139615320144E-2</v>
      </c>
      <c r="AC36" s="13">
        <v>3.7403951749336459E-2</v>
      </c>
      <c r="AD36" s="14" t="s">
        <v>158</v>
      </c>
      <c r="AE36" s="13">
        <v>-2.8817507632832678E-2</v>
      </c>
      <c r="AF36" s="13">
        <v>-4.4263929185947327E-3</v>
      </c>
      <c r="AG36" s="13">
        <v>1.2844904503861136E-2</v>
      </c>
      <c r="AH36" s="13">
        <v>-1.0574556976551597E-2</v>
      </c>
      <c r="AI36" s="13">
        <v>-7.1775110343793597E-3</v>
      </c>
      <c r="AJ36" s="14" t="s">
        <v>153</v>
      </c>
      <c r="AK36" s="13">
        <v>-3.339447317492774E-2</v>
      </c>
      <c r="AL36" s="14" t="s">
        <v>163</v>
      </c>
      <c r="AM36" s="16">
        <v>-6.335774127266984E-2</v>
      </c>
    </row>
    <row r="37" spans="1:39" ht="24">
      <c r="A37" s="10" t="s">
        <v>72</v>
      </c>
      <c r="B37" s="11" t="s">
        <v>40</v>
      </c>
      <c r="C37" s="12">
        <v>2.560391783229831E-2</v>
      </c>
      <c r="D37" s="13">
        <v>-3.5400345946126753E-2</v>
      </c>
      <c r="E37" s="13">
        <v>3.2056646589725533E-2</v>
      </c>
      <c r="F37" s="14" t="s">
        <v>164</v>
      </c>
      <c r="G37" s="13">
        <v>4.9835933948023355E-3</v>
      </c>
      <c r="H37" s="13">
        <v>4.0302057263390839E-2</v>
      </c>
      <c r="I37" s="13">
        <v>-1.2797407844765137E-2</v>
      </c>
      <c r="J37" s="13">
        <v>5.3005810614405333E-2</v>
      </c>
      <c r="K37" s="13">
        <v>6.0622241419022053E-2</v>
      </c>
      <c r="L37" s="13">
        <v>3.6821020964663047E-2</v>
      </c>
      <c r="M37" s="13">
        <v>-2.3164394041037744E-2</v>
      </c>
      <c r="N37" s="13">
        <v>3.6545084424836026E-3</v>
      </c>
      <c r="O37" s="13">
        <v>-2.0728103526077672E-2</v>
      </c>
      <c r="P37" s="13">
        <v>4.8350993687687409E-2</v>
      </c>
      <c r="Q37" s="13">
        <v>-6.5247613975684448E-3</v>
      </c>
      <c r="R37" s="13">
        <v>4.2048230188159097E-3</v>
      </c>
      <c r="S37" s="13">
        <v>-1.6227583148797721E-2</v>
      </c>
      <c r="T37" s="13">
        <v>-2.2596412919374302E-2</v>
      </c>
      <c r="U37" s="13">
        <v>9.6501748098376389E-3</v>
      </c>
      <c r="V37" s="13">
        <v>-1.37764621204298E-2</v>
      </c>
      <c r="W37" s="14" t="s">
        <v>139</v>
      </c>
      <c r="X37" s="13">
        <v>5.0705302150034449E-3</v>
      </c>
      <c r="Y37" s="13">
        <v>-4.1460801237505396E-2</v>
      </c>
      <c r="Z37" s="13">
        <v>-3.1756654238696364E-2</v>
      </c>
      <c r="AA37" s="13">
        <v>-3.4807784898650405E-2</v>
      </c>
      <c r="AB37" s="13">
        <v>-1.703060148946017E-2</v>
      </c>
      <c r="AC37" s="13">
        <v>-1.3941799405966512E-2</v>
      </c>
      <c r="AD37" s="14" t="s">
        <v>146</v>
      </c>
      <c r="AE37" s="13">
        <v>-3.02682625407509E-2</v>
      </c>
      <c r="AF37" s="13">
        <v>-2.871166722083289E-2</v>
      </c>
      <c r="AG37" s="13">
        <v>-2.9114736928330227E-2</v>
      </c>
      <c r="AH37" s="13">
        <v>2.5942217861244063E-3</v>
      </c>
      <c r="AI37" s="13">
        <v>-4.0654221741279285E-2</v>
      </c>
      <c r="AJ37" s="13">
        <v>4.2097510029776852E-3</v>
      </c>
      <c r="AK37" s="13">
        <v>-4.8697223164191061E-2</v>
      </c>
      <c r="AL37" s="14" t="s">
        <v>165</v>
      </c>
      <c r="AM37" s="16">
        <v>6.7642314151023734E-3</v>
      </c>
    </row>
    <row r="38" spans="1:39" ht="24">
      <c r="A38" s="10" t="s">
        <v>73</v>
      </c>
      <c r="B38" s="11" t="s">
        <v>40</v>
      </c>
      <c r="C38" s="12">
        <v>6.6483654178927445E-2</v>
      </c>
      <c r="D38" s="13">
        <v>3.2369235059056117E-2</v>
      </c>
      <c r="E38" s="13">
        <v>1.2361915806449235E-2</v>
      </c>
      <c r="F38" s="13">
        <v>3.6255896378035906E-3</v>
      </c>
      <c r="G38" s="13">
        <v>1.2041036398566896E-2</v>
      </c>
      <c r="H38" s="13">
        <v>4.0168534801043286E-2</v>
      </c>
      <c r="I38" s="13">
        <v>-3.2213358326829707E-2</v>
      </c>
      <c r="J38" s="13">
        <v>3.0713142591785293E-2</v>
      </c>
      <c r="K38" s="14" t="s">
        <v>159</v>
      </c>
      <c r="L38" s="13">
        <v>2.6339307728974418E-2</v>
      </c>
      <c r="M38" s="13">
        <v>7.048380680157971E-5</v>
      </c>
      <c r="N38" s="13">
        <v>-4.4320125401114513E-4</v>
      </c>
      <c r="O38" s="13">
        <v>4.2984212220272917E-3</v>
      </c>
      <c r="P38" s="14" t="s">
        <v>166</v>
      </c>
      <c r="Q38" s="13">
        <v>-2.0557821492299677E-3</v>
      </c>
      <c r="R38" s="13">
        <v>6.3275503228094245E-3</v>
      </c>
      <c r="S38" s="13">
        <v>-5.7573425170117497E-3</v>
      </c>
      <c r="T38" s="13">
        <v>-1.3453029986291436E-2</v>
      </c>
      <c r="U38" s="13">
        <v>4.0980158078469629E-2</v>
      </c>
      <c r="V38" s="13">
        <v>1.1301504587373995E-2</v>
      </c>
      <c r="W38" s="14" t="s">
        <v>159</v>
      </c>
      <c r="X38" s="13">
        <v>-2.9441169916272401E-2</v>
      </c>
      <c r="Y38" s="13">
        <v>-5.8237803431475756E-2</v>
      </c>
      <c r="Z38" s="13">
        <v>-1.8249486470988473E-2</v>
      </c>
      <c r="AA38" s="13">
        <v>-3.4080352024266923E-2</v>
      </c>
      <c r="AB38" s="13">
        <v>-4.6494169549166735E-2</v>
      </c>
      <c r="AC38" s="14" t="s">
        <v>158</v>
      </c>
      <c r="AD38" s="13">
        <v>3.7336337657757929E-2</v>
      </c>
      <c r="AE38" s="13">
        <v>-4.5645744252001262E-2</v>
      </c>
      <c r="AF38" s="13">
        <v>-3.891053001136245E-3</v>
      </c>
      <c r="AG38" s="13">
        <v>-1.0039140228974099E-2</v>
      </c>
      <c r="AH38" s="13">
        <v>-7.7685015296636659E-3</v>
      </c>
      <c r="AI38" s="13">
        <v>-5.6727860548466978E-2</v>
      </c>
      <c r="AJ38" s="13">
        <v>4.6586830609819913E-2</v>
      </c>
      <c r="AK38" s="13">
        <v>-5.2152800549507647E-2</v>
      </c>
      <c r="AL38" s="13">
        <v>-1.3791794520440073E-2</v>
      </c>
      <c r="AM38" s="16">
        <v>-4.2937499261129032E-2</v>
      </c>
    </row>
    <row r="39" spans="1:39" ht="24">
      <c r="A39" s="10" t="s">
        <v>74</v>
      </c>
      <c r="B39" s="11" t="s">
        <v>40</v>
      </c>
      <c r="C39" s="12">
        <v>6.8856420875966787E-2</v>
      </c>
      <c r="D39" s="13">
        <v>-3.2567050847747754E-2</v>
      </c>
      <c r="E39" s="13">
        <v>-5.3820315275110798E-3</v>
      </c>
      <c r="F39" s="13">
        <v>3.6875027868838207E-3</v>
      </c>
      <c r="G39" s="13">
        <v>-6.0967161580889363E-2</v>
      </c>
      <c r="H39" s="13">
        <v>-3.5404027296671275E-2</v>
      </c>
      <c r="I39" s="13">
        <v>-3.6337716195818076E-2</v>
      </c>
      <c r="J39" s="13">
        <v>6.0048919474727479E-3</v>
      </c>
      <c r="K39" s="14" t="s">
        <v>158</v>
      </c>
      <c r="L39" s="13">
        <v>-6.9099588593809338E-2</v>
      </c>
      <c r="M39" s="13">
        <v>-2.2762569274941583E-2</v>
      </c>
      <c r="N39" s="13">
        <v>-3.6541274150588762E-2</v>
      </c>
      <c r="O39" s="13">
        <v>-5.092228321223962E-2</v>
      </c>
      <c r="P39" s="13">
        <v>5.1815030960385405E-3</v>
      </c>
      <c r="Q39" s="13">
        <v>-2.8101797424497237E-2</v>
      </c>
      <c r="R39" s="13">
        <v>9.4469431267367038E-3</v>
      </c>
      <c r="S39" s="13">
        <v>-4.5649915262216144E-2</v>
      </c>
      <c r="T39" s="13">
        <v>-2.877060024907354E-2</v>
      </c>
      <c r="U39" s="13">
        <v>-2.3519767788073399E-2</v>
      </c>
      <c r="V39" s="13">
        <v>-5.1731288953213599E-2</v>
      </c>
      <c r="W39" s="13">
        <v>2.5082100243021425E-2</v>
      </c>
      <c r="X39" s="13">
        <v>3.1334973600979123E-2</v>
      </c>
      <c r="Y39" s="13">
        <v>2.2228837871457588E-2</v>
      </c>
      <c r="Z39" s="13">
        <v>4.4138199543312218E-4</v>
      </c>
      <c r="AA39" s="13">
        <v>1.6477237889362749E-2</v>
      </c>
      <c r="AB39" s="13">
        <v>-2.1882389674912288E-2</v>
      </c>
      <c r="AC39" s="14" t="s">
        <v>159</v>
      </c>
      <c r="AD39" s="13">
        <v>2.868701831763263E-2</v>
      </c>
      <c r="AE39" s="13">
        <v>1.5070870516295689E-2</v>
      </c>
      <c r="AF39" s="13">
        <v>5.0737279410771281E-2</v>
      </c>
      <c r="AG39" s="13">
        <v>3.7867714739730114E-2</v>
      </c>
      <c r="AH39" s="13">
        <v>7.8657212066581689E-3</v>
      </c>
      <c r="AI39" s="13">
        <v>-6.3515734864775297E-2</v>
      </c>
      <c r="AJ39" s="13">
        <v>6.7272867712310752E-2</v>
      </c>
      <c r="AK39" s="13">
        <v>-2.1816578331530074E-2</v>
      </c>
      <c r="AL39" s="13">
        <v>6.0282143620056808E-2</v>
      </c>
      <c r="AM39" s="16">
        <v>-1.5377393525431785E-3</v>
      </c>
    </row>
    <row r="40" spans="1:39" ht="24">
      <c r="A40" s="10" t="s">
        <v>75</v>
      </c>
      <c r="B40" s="11" t="s">
        <v>40</v>
      </c>
      <c r="C40" s="12">
        <v>6.2562857231593091E-2</v>
      </c>
      <c r="D40" s="13">
        <v>-1.2340813462365739E-2</v>
      </c>
      <c r="E40" s="13">
        <v>-4.8582226681081545E-3</v>
      </c>
      <c r="F40" s="13">
        <v>7.2119131079234275E-2</v>
      </c>
      <c r="G40" s="13">
        <v>-1.8263343424032692E-2</v>
      </c>
      <c r="H40" s="13">
        <v>2.3829023945743631E-2</v>
      </c>
      <c r="I40" s="13">
        <v>-3.0192802488584573E-3</v>
      </c>
      <c r="J40" s="13">
        <v>1.579849337805371E-2</v>
      </c>
      <c r="K40" s="13">
        <v>6.4790415878970706E-2</v>
      </c>
      <c r="L40" s="13">
        <v>1.1090135533687937E-2</v>
      </c>
      <c r="M40" s="13">
        <v>2.5599225061880629E-2</v>
      </c>
      <c r="N40" s="13">
        <v>4.3145302124653062E-2</v>
      </c>
      <c r="O40" s="13">
        <v>-1.4409954255369043E-2</v>
      </c>
      <c r="P40" s="13">
        <v>5.8927067364091888E-2</v>
      </c>
      <c r="Q40" s="13">
        <v>-5.1382731544337298E-2</v>
      </c>
      <c r="R40" s="13">
        <v>4.5148584672314244E-2</v>
      </c>
      <c r="S40" s="13">
        <v>-3.3361828700040463E-3</v>
      </c>
      <c r="T40" s="13">
        <v>1.1636911094897933E-2</v>
      </c>
      <c r="U40" s="13">
        <v>5.993297909405193E-2</v>
      </c>
      <c r="V40" s="13">
        <v>6.333709720562726E-2</v>
      </c>
      <c r="W40" s="14" t="s">
        <v>167</v>
      </c>
      <c r="X40" s="13">
        <v>-5.5068799672352314E-2</v>
      </c>
      <c r="Y40" s="13">
        <v>-6.8141223967042988E-2</v>
      </c>
      <c r="Z40" s="13">
        <v>-4.2574847629758515E-2</v>
      </c>
      <c r="AA40" s="13">
        <v>-5.972850547059607E-2</v>
      </c>
      <c r="AB40" s="13">
        <v>-2.7449096251019749E-2</v>
      </c>
      <c r="AC40" s="13">
        <v>4.4920212266221553E-2</v>
      </c>
      <c r="AD40" s="14" t="s">
        <v>105</v>
      </c>
      <c r="AE40" s="13">
        <v>-5.3497894368257956E-2</v>
      </c>
      <c r="AF40" s="13">
        <v>3.2820112640306667E-2</v>
      </c>
      <c r="AG40" s="13">
        <v>1.2986212619136286E-3</v>
      </c>
      <c r="AH40" s="13">
        <v>-1.5689155930788828E-2</v>
      </c>
      <c r="AI40" s="13">
        <v>-3.6531132245775616E-2</v>
      </c>
      <c r="AJ40" s="14" t="s">
        <v>168</v>
      </c>
      <c r="AK40" s="13">
        <v>-1.1558466300298017E-2</v>
      </c>
      <c r="AL40" s="13">
        <v>4.0689202961886111E-3</v>
      </c>
      <c r="AM40" s="16">
        <v>-5.5606544424093039E-2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1.8775766514993114E-8</v>
      </c>
      <c r="E47" s="7">
        <f t="shared" ref="E47:AM47" si="0">$C5^2*E5^2</f>
        <v>5.9371059482399031E-9</v>
      </c>
      <c r="F47" s="8">
        <f t="shared" si="0"/>
        <v>3.6045950451673126E-5</v>
      </c>
      <c r="G47" s="7">
        <f t="shared" si="0"/>
        <v>1.2492022164658628E-8</v>
      </c>
      <c r="H47" s="7">
        <f t="shared" si="0"/>
        <v>2.2731928498672587E-8</v>
      </c>
      <c r="I47" s="7">
        <f t="shared" si="0"/>
        <v>3.0891453352364122E-8</v>
      </c>
      <c r="J47" s="7">
        <f t="shared" si="0"/>
        <v>2.344278219409595E-10</v>
      </c>
      <c r="K47" s="7">
        <f t="shared" si="0"/>
        <v>5.5375576199609279E-10</v>
      </c>
      <c r="L47" s="7">
        <f t="shared" si="0"/>
        <v>3.7838404125803485E-8</v>
      </c>
      <c r="M47" s="7">
        <f t="shared" si="0"/>
        <v>1.6726988513245797E-10</v>
      </c>
      <c r="N47" s="7">
        <f t="shared" si="0"/>
        <v>2.0499419812925601E-9</v>
      </c>
      <c r="O47" s="7">
        <f t="shared" si="0"/>
        <v>2.6380372643308757E-8</v>
      </c>
      <c r="P47" s="7">
        <f t="shared" si="0"/>
        <v>1.4754660043227014E-9</v>
      </c>
      <c r="Q47" s="7">
        <f t="shared" si="0"/>
        <v>2.834852452201518E-9</v>
      </c>
      <c r="R47" s="7">
        <f t="shared" si="0"/>
        <v>2.0708240652017451E-9</v>
      </c>
      <c r="S47" s="7">
        <f t="shared" si="0"/>
        <v>2.4505912743371929E-9</v>
      </c>
      <c r="T47" s="7">
        <f t="shared" si="0"/>
        <v>2.9701011953006652E-9</v>
      </c>
      <c r="U47" s="7">
        <f t="shared" si="0"/>
        <v>2.8627771111445853E-10</v>
      </c>
      <c r="V47" s="7">
        <f t="shared" si="0"/>
        <v>3.4055527179242702E-8</v>
      </c>
      <c r="W47" s="7">
        <f t="shared" si="0"/>
        <v>1.2880146419422023E-9</v>
      </c>
      <c r="X47" s="7">
        <f t="shared" si="0"/>
        <v>2.0015069452828303E-8</v>
      </c>
      <c r="Y47" s="7">
        <f t="shared" si="0"/>
        <v>1.2764348995661687E-8</v>
      </c>
      <c r="Z47" s="7">
        <f t="shared" si="0"/>
        <v>1.7317514245847737E-8</v>
      </c>
      <c r="AA47" s="7">
        <f t="shared" si="0"/>
        <v>4.7515413390944485E-10</v>
      </c>
      <c r="AB47" s="7">
        <f t="shared" si="0"/>
        <v>4.7887855213932321E-8</v>
      </c>
      <c r="AC47" s="7">
        <f t="shared" si="0"/>
        <v>5.2024735918274314E-10</v>
      </c>
      <c r="AD47" s="7">
        <f t="shared" si="0"/>
        <v>6.498436331716719E-11</v>
      </c>
      <c r="AE47" s="7">
        <f t="shared" si="0"/>
        <v>6.2035004987780244E-9</v>
      </c>
      <c r="AF47" s="7">
        <f t="shared" si="0"/>
        <v>1.2631538099440327E-8</v>
      </c>
      <c r="AG47" s="7">
        <f t="shared" si="0"/>
        <v>1.7872071790251772E-7</v>
      </c>
      <c r="AH47" s="7">
        <f t="shared" si="0"/>
        <v>7.8151490767026027E-8</v>
      </c>
      <c r="AI47" s="7">
        <f t="shared" si="0"/>
        <v>1.1259529441744444E-9</v>
      </c>
      <c r="AJ47" s="8">
        <f t="shared" si="0"/>
        <v>2.2649336802248507E-7</v>
      </c>
      <c r="AK47" s="7">
        <f t="shared" si="0"/>
        <v>5.2874437058187707E-8</v>
      </c>
      <c r="AL47" s="8">
        <f t="shared" si="0"/>
        <v>3.2894401706881628E-7</v>
      </c>
      <c r="AM47" s="22">
        <f t="shared" si="0"/>
        <v>3.3576000916486806E-8</v>
      </c>
    </row>
    <row r="48" spans="1:39" ht="24">
      <c r="A48" s="10" t="s">
        <v>41</v>
      </c>
      <c r="B48" s="11" t="s">
        <v>40</v>
      </c>
      <c r="C48" s="17"/>
      <c r="D48" s="13">
        <f t="shared" ref="D48:AM48" si="1">$C6^2*D6^2</f>
        <v>1.0522370526180753E-6</v>
      </c>
      <c r="E48" s="13">
        <f t="shared" si="1"/>
        <v>1.8648722825857242E-9</v>
      </c>
      <c r="F48" s="13">
        <f t="shared" si="1"/>
        <v>5.285428902715208E-7</v>
      </c>
      <c r="G48" s="13">
        <f t="shared" si="1"/>
        <v>4.6041248464757016E-6</v>
      </c>
      <c r="H48" s="13">
        <f t="shared" si="1"/>
        <v>2.1964640751515497E-6</v>
      </c>
      <c r="I48" s="13">
        <f t="shared" si="1"/>
        <v>7.2210714163026994E-8</v>
      </c>
      <c r="J48" s="13">
        <f t="shared" si="1"/>
        <v>1.1062492207967545E-5</v>
      </c>
      <c r="K48" s="13">
        <f t="shared" si="1"/>
        <v>1.8046408259845187E-5</v>
      </c>
      <c r="L48" s="13">
        <f t="shared" si="1"/>
        <v>1.8928619330884317E-6</v>
      </c>
      <c r="M48" s="13">
        <f t="shared" si="1"/>
        <v>1.600159055077175E-6</v>
      </c>
      <c r="N48" s="13">
        <f t="shared" si="1"/>
        <v>4.311209166711627E-6</v>
      </c>
      <c r="O48" s="13">
        <f t="shared" si="1"/>
        <v>8.2931479555080259E-8</v>
      </c>
      <c r="P48" s="13">
        <f t="shared" si="1"/>
        <v>3.7656658764167149E-6</v>
      </c>
      <c r="Q48" s="13">
        <f t="shared" si="1"/>
        <v>5.079321196310067E-7</v>
      </c>
      <c r="R48" s="13">
        <f t="shared" si="1"/>
        <v>7.8881228333582204E-7</v>
      </c>
      <c r="S48" s="14">
        <f t="shared" si="1"/>
        <v>7.5898943999999991E-3</v>
      </c>
      <c r="T48" s="13">
        <f t="shared" si="1"/>
        <v>3.2246773412124648E-6</v>
      </c>
      <c r="U48" s="13">
        <f t="shared" si="1"/>
        <v>1.8474215577194834E-6</v>
      </c>
      <c r="V48" s="13">
        <f t="shared" si="1"/>
        <v>8.7173478215861075E-8</v>
      </c>
      <c r="W48" s="13">
        <f t="shared" si="1"/>
        <v>2.447244911716214E-5</v>
      </c>
      <c r="X48" s="13">
        <f t="shared" si="1"/>
        <v>2.8665755948743134E-7</v>
      </c>
      <c r="Y48" s="13">
        <f t="shared" si="1"/>
        <v>9.6381313730632508E-6</v>
      </c>
      <c r="Z48" s="13">
        <f t="shared" si="1"/>
        <v>6.8040824374672373E-7</v>
      </c>
      <c r="AA48" s="13">
        <f t="shared" si="1"/>
        <v>1.5684239159007246E-7</v>
      </c>
      <c r="AB48" s="13">
        <f t="shared" si="1"/>
        <v>7.3864748579183334E-8</v>
      </c>
      <c r="AC48" s="13">
        <f t="shared" si="1"/>
        <v>2.790159568797548E-7</v>
      </c>
      <c r="AD48" s="13">
        <f t="shared" si="1"/>
        <v>2.1223123201533597E-7</v>
      </c>
      <c r="AE48" s="13">
        <f t="shared" si="1"/>
        <v>1.0670237027638508E-5</v>
      </c>
      <c r="AF48" s="13">
        <f t="shared" si="1"/>
        <v>2.4210215048541381E-6</v>
      </c>
      <c r="AG48" s="13">
        <f t="shared" si="1"/>
        <v>6.6488648747758951E-6</v>
      </c>
      <c r="AH48" s="13">
        <f t="shared" si="1"/>
        <v>6.4109420066189571E-7</v>
      </c>
      <c r="AI48" s="13">
        <f t="shared" si="1"/>
        <v>3.6660999396585275E-5</v>
      </c>
      <c r="AJ48" s="13">
        <f t="shared" si="1"/>
        <v>9.9821995033074043E-8</v>
      </c>
      <c r="AK48" s="13">
        <f t="shared" si="1"/>
        <v>3.0052945570000926E-6</v>
      </c>
      <c r="AL48" s="13">
        <f t="shared" si="1"/>
        <v>2.2501204552588215E-6</v>
      </c>
      <c r="AM48" s="16">
        <f t="shared" si="1"/>
        <v>1.0603900250564462E-5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5.3410048830772996E-6</v>
      </c>
      <c r="E49" s="13">
        <f t="shared" si="2"/>
        <v>1.0031106520971214E-7</v>
      </c>
      <c r="F49" s="13">
        <f t="shared" si="2"/>
        <v>5.0678504779172969E-6</v>
      </c>
      <c r="G49" s="13">
        <f t="shared" si="2"/>
        <v>8.5533500143795532E-7</v>
      </c>
      <c r="H49" s="13">
        <f t="shared" si="2"/>
        <v>4.5512064732360264E-6</v>
      </c>
      <c r="I49" s="13">
        <f t="shared" si="2"/>
        <v>3.3289405645327411E-8</v>
      </c>
      <c r="J49" s="13">
        <f t="shared" si="2"/>
        <v>1.2271199848740541E-6</v>
      </c>
      <c r="K49" s="13">
        <f t="shared" si="2"/>
        <v>2.0276266864527835E-6</v>
      </c>
      <c r="L49" s="13">
        <f t="shared" si="2"/>
        <v>1.5382357240286083E-6</v>
      </c>
      <c r="M49" s="13">
        <f t="shared" si="2"/>
        <v>7.8661865344925749E-6</v>
      </c>
      <c r="N49" s="13">
        <f t="shared" si="2"/>
        <v>3.2890712962982395E-8</v>
      </c>
      <c r="O49" s="13">
        <f t="shared" si="2"/>
        <v>5.6352450389395882E-7</v>
      </c>
      <c r="P49" s="13">
        <f t="shared" si="2"/>
        <v>3.549075060184726E-8</v>
      </c>
      <c r="Q49" s="13">
        <f t="shared" si="2"/>
        <v>2.0733642758641092E-6</v>
      </c>
      <c r="R49" s="13">
        <f t="shared" si="2"/>
        <v>8.6009592713039286E-6</v>
      </c>
      <c r="S49" s="13">
        <f t="shared" si="2"/>
        <v>3.6087982853474315E-8</v>
      </c>
      <c r="T49" s="13">
        <f t="shared" si="2"/>
        <v>2.1590841184805422E-7</v>
      </c>
      <c r="U49" s="13">
        <f t="shared" si="2"/>
        <v>5.0775974826189785E-8</v>
      </c>
      <c r="V49" s="13">
        <f t="shared" si="2"/>
        <v>1.9034455822170351E-5</v>
      </c>
      <c r="W49" s="13">
        <f t="shared" si="2"/>
        <v>1.0825463025828203E-6</v>
      </c>
      <c r="X49" s="13">
        <f t="shared" si="2"/>
        <v>1.7969896409468293E-7</v>
      </c>
      <c r="Y49" s="13">
        <f t="shared" si="2"/>
        <v>5.1695984762926461E-7</v>
      </c>
      <c r="Z49" s="13">
        <f t="shared" si="2"/>
        <v>1.1376708372798272E-6</v>
      </c>
      <c r="AA49" s="13">
        <f t="shared" si="2"/>
        <v>1.7261031369654304E-6</v>
      </c>
      <c r="AB49" s="14">
        <f t="shared" si="2"/>
        <v>3.7752941674748632E-3</v>
      </c>
      <c r="AC49" s="13">
        <f t="shared" si="2"/>
        <v>9.1955161849123601E-6</v>
      </c>
      <c r="AD49" s="13">
        <f t="shared" si="2"/>
        <v>9.5471791513677302E-6</v>
      </c>
      <c r="AE49" s="13">
        <f t="shared" si="2"/>
        <v>7.137357661167656E-10</v>
      </c>
      <c r="AF49" s="13">
        <f t="shared" si="2"/>
        <v>3.7190365002858822E-6</v>
      </c>
      <c r="AG49" s="13">
        <f t="shared" si="2"/>
        <v>2.7874465820163536E-6</v>
      </c>
      <c r="AH49" s="13">
        <f t="shared" si="2"/>
        <v>1.2061647264351462E-6</v>
      </c>
      <c r="AI49" s="13">
        <f t="shared" si="2"/>
        <v>8.3357608377995779E-6</v>
      </c>
      <c r="AJ49" s="13">
        <f t="shared" si="2"/>
        <v>3.4370950952877513E-6</v>
      </c>
      <c r="AK49" s="13">
        <f t="shared" si="2"/>
        <v>2.3073965425801698E-7</v>
      </c>
      <c r="AL49" s="13">
        <f t="shared" si="2"/>
        <v>1.2206599300897077E-6</v>
      </c>
      <c r="AM49" s="16">
        <f t="shared" si="2"/>
        <v>5.1736280893908784E-7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1.8124527972134987E-7</v>
      </c>
      <c r="E50" s="14">
        <f t="shared" si="3"/>
        <v>1.1947813222236624E-5</v>
      </c>
      <c r="F50" s="13">
        <f t="shared" si="3"/>
        <v>6.7617837193181846E-8</v>
      </c>
      <c r="G50" s="13">
        <f t="shared" si="3"/>
        <v>5.1001842005936118E-8</v>
      </c>
      <c r="H50" s="13">
        <f t="shared" si="3"/>
        <v>3.3365208358655114E-6</v>
      </c>
      <c r="I50" s="13">
        <f t="shared" si="3"/>
        <v>2.3960598047776996E-6</v>
      </c>
      <c r="J50" s="13">
        <f t="shared" si="3"/>
        <v>4.9349226132076722E-8</v>
      </c>
      <c r="K50" s="13">
        <f t="shared" si="3"/>
        <v>4.9535369013338971E-8</v>
      </c>
      <c r="L50" s="13">
        <f t="shared" si="3"/>
        <v>8.1543915901952625E-7</v>
      </c>
      <c r="M50" s="13">
        <f t="shared" si="3"/>
        <v>1.9171286842409098E-6</v>
      </c>
      <c r="N50" s="13">
        <f t="shared" si="3"/>
        <v>8.0159017360607284E-7</v>
      </c>
      <c r="O50" s="13">
        <f t="shared" si="3"/>
        <v>4.9279242024584718E-7</v>
      </c>
      <c r="P50" s="14">
        <f t="shared" si="3"/>
        <v>1.6758659443608364E-3</v>
      </c>
      <c r="Q50" s="13">
        <f t="shared" si="3"/>
        <v>1.9731086838016963E-7</v>
      </c>
      <c r="R50" s="13">
        <f t="shared" si="3"/>
        <v>5.260219631182115E-8</v>
      </c>
      <c r="S50" s="13">
        <f t="shared" si="3"/>
        <v>8.0878135281117222E-7</v>
      </c>
      <c r="T50" s="13">
        <f t="shared" si="3"/>
        <v>7.1229430920705344E-7</v>
      </c>
      <c r="U50" s="13">
        <f t="shared" si="3"/>
        <v>7.370291879630498E-8</v>
      </c>
      <c r="V50" s="13">
        <f t="shared" si="3"/>
        <v>1.408676636930573E-7</v>
      </c>
      <c r="W50" s="13">
        <f t="shared" si="3"/>
        <v>6.9650467305091413E-7</v>
      </c>
      <c r="X50" s="13">
        <f t="shared" si="3"/>
        <v>1.304315832365631E-7</v>
      </c>
      <c r="Y50" s="13">
        <f t="shared" si="3"/>
        <v>2.0565620059268085E-7</v>
      </c>
      <c r="Z50" s="13">
        <f t="shared" si="3"/>
        <v>4.7037110151524601E-8</v>
      </c>
      <c r="AA50" s="13">
        <f t="shared" si="3"/>
        <v>6.0607705954631514E-8</v>
      </c>
      <c r="AB50" s="13">
        <f t="shared" si="3"/>
        <v>1.5173725769705317E-8</v>
      </c>
      <c r="AC50" s="14">
        <f t="shared" si="3"/>
        <v>1.1661648440458564E-5</v>
      </c>
      <c r="AD50" s="13">
        <f t="shared" si="3"/>
        <v>3.2144465936510003E-6</v>
      </c>
      <c r="AE50" s="13">
        <f t="shared" si="3"/>
        <v>1.2667881998541279E-6</v>
      </c>
      <c r="AF50" s="13">
        <f t="shared" si="3"/>
        <v>3.486012107798374E-6</v>
      </c>
      <c r="AG50" s="13">
        <f t="shared" si="3"/>
        <v>1.2786144345132576E-7</v>
      </c>
      <c r="AH50" s="13">
        <f t="shared" si="3"/>
        <v>1.2508715316981217E-6</v>
      </c>
      <c r="AI50" s="13">
        <f t="shared" si="3"/>
        <v>7.166353621514676E-7</v>
      </c>
      <c r="AJ50" s="13">
        <f t="shared" si="3"/>
        <v>6.9586951074382363E-6</v>
      </c>
      <c r="AK50" s="13">
        <f t="shared" si="3"/>
        <v>5.6191042863711256E-7</v>
      </c>
      <c r="AL50" s="13">
        <f t="shared" si="3"/>
        <v>4.3004728143517071E-6</v>
      </c>
      <c r="AM50" s="16">
        <f t="shared" si="3"/>
        <v>1.2093319499785471E-6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1.7949889782811379E-8</v>
      </c>
      <c r="E51" s="13">
        <f t="shared" si="4"/>
        <v>1.5066434853871041E-8</v>
      </c>
      <c r="F51" s="13">
        <f t="shared" si="4"/>
        <v>2.3145607872104355E-9</v>
      </c>
      <c r="G51" s="13">
        <f t="shared" si="4"/>
        <v>7.2754091637231717E-8</v>
      </c>
      <c r="H51" s="13">
        <f t="shared" si="4"/>
        <v>1.957125035591502E-8</v>
      </c>
      <c r="I51" s="13">
        <f t="shared" si="4"/>
        <v>1.1460818541537744E-8</v>
      </c>
      <c r="J51" s="13">
        <f t="shared" si="4"/>
        <v>3.657568462345661E-8</v>
      </c>
      <c r="K51" s="13">
        <f t="shared" si="4"/>
        <v>4.0081118116408659E-9</v>
      </c>
      <c r="L51" s="13">
        <f t="shared" si="4"/>
        <v>2.1767456216115611E-8</v>
      </c>
      <c r="M51" s="13">
        <f t="shared" si="4"/>
        <v>1.2566578648039052E-8</v>
      </c>
      <c r="N51" s="13">
        <f t="shared" si="4"/>
        <v>2.1484065116642817E-10</v>
      </c>
      <c r="O51" s="13">
        <f t="shared" si="4"/>
        <v>3.8421621317644872E-8</v>
      </c>
      <c r="P51" s="13">
        <f t="shared" si="4"/>
        <v>1.2685124566955274E-9</v>
      </c>
      <c r="Q51" s="13">
        <f t="shared" si="4"/>
        <v>1.3523415567374008E-8</v>
      </c>
      <c r="R51" s="14">
        <f t="shared" si="4"/>
        <v>3.9816798929061857E-5</v>
      </c>
      <c r="S51" s="13">
        <f t="shared" si="4"/>
        <v>4.1267207770182035E-9</v>
      </c>
      <c r="T51" s="13">
        <f t="shared" si="4"/>
        <v>9.9952900721041564E-8</v>
      </c>
      <c r="U51" s="13">
        <f t="shared" si="4"/>
        <v>7.0839498072151181E-9</v>
      </c>
      <c r="V51" s="13">
        <f t="shared" si="4"/>
        <v>3.9392453325031988E-9</v>
      </c>
      <c r="W51" s="13">
        <f t="shared" si="4"/>
        <v>4.1086462913209563E-8</v>
      </c>
      <c r="X51" s="13">
        <f t="shared" si="4"/>
        <v>3.6313016519725309E-8</v>
      </c>
      <c r="Y51" s="13">
        <f t="shared" si="4"/>
        <v>7.9822991308646187E-10</v>
      </c>
      <c r="Z51" s="13">
        <f t="shared" si="4"/>
        <v>3.5822810671262065E-8</v>
      </c>
      <c r="AA51" s="13">
        <f t="shared" si="4"/>
        <v>7.9119272341667841E-8</v>
      </c>
      <c r="AB51" s="13">
        <f t="shared" si="4"/>
        <v>9.1505884038341742E-8</v>
      </c>
      <c r="AC51" s="13">
        <f t="shared" si="4"/>
        <v>1.798782414252561E-9</v>
      </c>
      <c r="AD51" s="13">
        <f t="shared" si="4"/>
        <v>2.0323296422754764E-8</v>
      </c>
      <c r="AE51" s="13">
        <f t="shared" si="4"/>
        <v>7.4450992979729021E-9</v>
      </c>
      <c r="AF51" s="13">
        <f t="shared" si="4"/>
        <v>5.693040702126305E-8</v>
      </c>
      <c r="AG51" s="13">
        <f t="shared" si="4"/>
        <v>1.9306874676605145E-8</v>
      </c>
      <c r="AH51" s="13">
        <f t="shared" si="4"/>
        <v>2.8028220492676299E-8</v>
      </c>
      <c r="AI51" s="13">
        <f t="shared" si="4"/>
        <v>1.9989158276002707E-9</v>
      </c>
      <c r="AJ51" s="13">
        <f t="shared" si="4"/>
        <v>9.9300036837258261E-8</v>
      </c>
      <c r="AK51" s="13">
        <f t="shared" si="4"/>
        <v>1.0640231257430955E-8</v>
      </c>
      <c r="AL51" s="13">
        <f t="shared" si="4"/>
        <v>7.9497387929719697E-10</v>
      </c>
      <c r="AM51" s="16">
        <f t="shared" si="4"/>
        <v>1.09524303715703E-8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3.5931953100702068E-8</v>
      </c>
      <c r="E52" s="13">
        <f t="shared" si="5"/>
        <v>1.0732631102153268E-7</v>
      </c>
      <c r="F52" s="13">
        <f t="shared" si="5"/>
        <v>2.4065003927356169E-7</v>
      </c>
      <c r="G52" s="13">
        <f t="shared" si="5"/>
        <v>4.5763394139901361E-9</v>
      </c>
      <c r="H52" s="13">
        <f t="shared" si="5"/>
        <v>1.2795543830967871E-9</v>
      </c>
      <c r="I52" s="13">
        <f t="shared" si="5"/>
        <v>4.6512561101308972E-6</v>
      </c>
      <c r="J52" s="13">
        <f t="shared" si="5"/>
        <v>2.1461287144818561E-8</v>
      </c>
      <c r="K52" s="13">
        <f t="shared" si="5"/>
        <v>3.5850319919619554E-7</v>
      </c>
      <c r="L52" s="13">
        <f t="shared" si="5"/>
        <v>1.5549498300777881E-8</v>
      </c>
      <c r="M52" s="13">
        <f t="shared" si="5"/>
        <v>1.6953536445819343E-7</v>
      </c>
      <c r="N52" s="13">
        <f t="shared" si="5"/>
        <v>1.4815263006641077E-6</v>
      </c>
      <c r="O52" s="13">
        <f t="shared" si="5"/>
        <v>2.678429746094283E-6</v>
      </c>
      <c r="P52" s="13">
        <f t="shared" si="5"/>
        <v>1.0695938988007081E-6</v>
      </c>
      <c r="Q52" s="13">
        <f t="shared" si="5"/>
        <v>2.5659303316392653E-8</v>
      </c>
      <c r="R52" s="13">
        <f t="shared" si="5"/>
        <v>2.5766667574735084E-7</v>
      </c>
      <c r="S52" s="13">
        <f t="shared" si="5"/>
        <v>1.9332156734477983E-6</v>
      </c>
      <c r="T52" s="13">
        <f t="shared" si="5"/>
        <v>1.5329812108554971E-6</v>
      </c>
      <c r="U52" s="13">
        <f t="shared" si="5"/>
        <v>2.1683338862960481E-6</v>
      </c>
      <c r="V52" s="13">
        <f t="shared" si="5"/>
        <v>5.9287961165631788E-7</v>
      </c>
      <c r="W52" s="13">
        <f t="shared" si="5"/>
        <v>1.9109619820355439E-7</v>
      </c>
      <c r="X52" s="13">
        <f t="shared" si="5"/>
        <v>3.2233834529353849E-6</v>
      </c>
      <c r="Y52" s="13">
        <f t="shared" si="5"/>
        <v>1.8304512886239223E-6</v>
      </c>
      <c r="Z52" s="13">
        <f t="shared" si="5"/>
        <v>3.2429705063958235E-7</v>
      </c>
      <c r="AA52" s="13">
        <f t="shared" si="5"/>
        <v>1.0477991491140467E-8</v>
      </c>
      <c r="AB52" s="13">
        <f t="shared" si="5"/>
        <v>2.5437265114093956E-10</v>
      </c>
      <c r="AC52" s="13">
        <f t="shared" si="5"/>
        <v>3.2739754532606902E-6</v>
      </c>
      <c r="AD52" s="13">
        <f t="shared" si="5"/>
        <v>1.2968463419163587E-6</v>
      </c>
      <c r="AE52" s="14">
        <f t="shared" si="5"/>
        <v>1.3953336476771592E-3</v>
      </c>
      <c r="AF52" s="13">
        <f t="shared" si="5"/>
        <v>6.8974784200727397E-8</v>
      </c>
      <c r="AG52" s="13">
        <f t="shared" si="5"/>
        <v>2.1903886162316093E-6</v>
      </c>
      <c r="AH52" s="13">
        <f t="shared" si="5"/>
        <v>1.695575154841501E-6</v>
      </c>
      <c r="AI52" s="13">
        <f t="shared" si="5"/>
        <v>4.7873437755732909E-7</v>
      </c>
      <c r="AJ52" s="13">
        <f t="shared" si="5"/>
        <v>4.8348084606202598E-6</v>
      </c>
      <c r="AK52" s="13">
        <f t="shared" si="5"/>
        <v>3.3398258094250596E-9</v>
      </c>
      <c r="AL52" s="13">
        <f t="shared" si="5"/>
        <v>1.4230320031811205E-6</v>
      </c>
      <c r="AM52" s="16">
        <f t="shared" si="5"/>
        <v>2.4868070757052485E-6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4.6086129747539195E-6</v>
      </c>
      <c r="E53" s="13">
        <f t="shared" si="6"/>
        <v>4.8971513962547155E-8</v>
      </c>
      <c r="F53" s="13">
        <f t="shared" si="6"/>
        <v>1.187241204933258E-8</v>
      </c>
      <c r="G53" s="13">
        <f t="shared" si="6"/>
        <v>3.7061615659435422E-6</v>
      </c>
      <c r="H53" s="13">
        <f t="shared" si="6"/>
        <v>1.9040343053759521E-9</v>
      </c>
      <c r="I53" s="13">
        <f t="shared" si="6"/>
        <v>2.479789127385054E-6</v>
      </c>
      <c r="J53" s="13">
        <f t="shared" si="6"/>
        <v>1.6933843465242487E-6</v>
      </c>
      <c r="K53" s="13">
        <f t="shared" si="6"/>
        <v>9.0899255573319012E-7</v>
      </c>
      <c r="L53" s="13">
        <f t="shared" si="6"/>
        <v>8.777016802885759E-7</v>
      </c>
      <c r="M53" s="13">
        <f t="shared" si="6"/>
        <v>8.3238398276840273E-8</v>
      </c>
      <c r="N53" s="13">
        <f t="shared" si="6"/>
        <v>2.3285604287020292E-7</v>
      </c>
      <c r="O53" s="13">
        <f t="shared" si="6"/>
        <v>2.7021649644639666E-6</v>
      </c>
      <c r="P53" s="13">
        <f t="shared" si="6"/>
        <v>6.5080217326047073E-8</v>
      </c>
      <c r="Q53" s="13">
        <f t="shared" si="6"/>
        <v>3.2915260431014816E-6</v>
      </c>
      <c r="R53" s="13">
        <f t="shared" si="6"/>
        <v>2.5535481092306601E-7</v>
      </c>
      <c r="S53" s="13">
        <f t="shared" si="6"/>
        <v>3.4962733646018375E-7</v>
      </c>
      <c r="T53" s="13">
        <f t="shared" si="6"/>
        <v>2.3444059341975985E-6</v>
      </c>
      <c r="U53" s="14">
        <f t="shared" si="6"/>
        <v>1.4724526043675759E-3</v>
      </c>
      <c r="V53" s="13">
        <f t="shared" si="6"/>
        <v>1.1461153409034054E-6</v>
      </c>
      <c r="W53" s="13">
        <f t="shared" si="6"/>
        <v>5.8427073784774118E-7</v>
      </c>
      <c r="X53" s="13">
        <f t="shared" si="6"/>
        <v>9.5858061741639749E-7</v>
      </c>
      <c r="Y53" s="13">
        <f t="shared" si="6"/>
        <v>2.3252723098814111E-7</v>
      </c>
      <c r="Z53" s="13">
        <f t="shared" si="6"/>
        <v>7.5282295138521412E-7</v>
      </c>
      <c r="AA53" s="13">
        <f t="shared" si="6"/>
        <v>8.6113138417300915E-8</v>
      </c>
      <c r="AB53" s="13">
        <f t="shared" si="6"/>
        <v>1.9187622752948949E-8</v>
      </c>
      <c r="AC53" s="13">
        <f t="shared" si="6"/>
        <v>2.7543059030191421E-6</v>
      </c>
      <c r="AD53" s="13">
        <f t="shared" si="6"/>
        <v>5.5020953146147367E-6</v>
      </c>
      <c r="AE53" s="13">
        <f t="shared" si="6"/>
        <v>2.2633640702318851E-6</v>
      </c>
      <c r="AF53" s="13">
        <f t="shared" si="6"/>
        <v>3.8881550394879049E-6</v>
      </c>
      <c r="AG53" s="13">
        <f t="shared" si="6"/>
        <v>1.3913446362858955E-6</v>
      </c>
      <c r="AH53" s="13">
        <f t="shared" si="6"/>
        <v>1.9104756312299496E-8</v>
      </c>
      <c r="AI53" s="13">
        <f t="shared" si="6"/>
        <v>1.9630908728229582E-7</v>
      </c>
      <c r="AJ53" s="13">
        <f t="shared" si="6"/>
        <v>6.3372306367790008E-6</v>
      </c>
      <c r="AK53" s="13">
        <f t="shared" si="6"/>
        <v>2.9541838728032372E-9</v>
      </c>
      <c r="AL53" s="13">
        <f t="shared" si="6"/>
        <v>1.519565626472788E-7</v>
      </c>
      <c r="AM53" s="16">
        <f t="shared" si="6"/>
        <v>3.670813882956832E-7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2.2574000957574238E-8</v>
      </c>
      <c r="E54" s="13">
        <f t="shared" si="7"/>
        <v>1.6240498142796385E-9</v>
      </c>
      <c r="F54" s="13">
        <f t="shared" si="7"/>
        <v>1.7081465829675629E-7</v>
      </c>
      <c r="G54" s="13">
        <f t="shared" si="7"/>
        <v>7.28436222366016E-8</v>
      </c>
      <c r="H54" s="13">
        <f t="shared" si="7"/>
        <v>3.6473901429564562E-7</v>
      </c>
      <c r="I54" s="13">
        <f t="shared" si="7"/>
        <v>1.8703784092838418E-8</v>
      </c>
      <c r="J54" s="13">
        <f t="shared" si="7"/>
        <v>7.5403317346927479E-8</v>
      </c>
      <c r="K54" s="13">
        <f t="shared" si="7"/>
        <v>6.7589587435747673E-7</v>
      </c>
      <c r="L54" s="13">
        <f t="shared" si="7"/>
        <v>8.1287873831716271E-9</v>
      </c>
      <c r="M54" s="13">
        <f t="shared" si="7"/>
        <v>3.3030351346489688E-8</v>
      </c>
      <c r="N54" s="13">
        <f t="shared" si="7"/>
        <v>7.5233393790133819E-8</v>
      </c>
      <c r="O54" s="14">
        <f t="shared" si="7"/>
        <v>2.3078103442813959E-4</v>
      </c>
      <c r="P54" s="13">
        <f t="shared" si="7"/>
        <v>6.9002378190903762E-8</v>
      </c>
      <c r="Q54" s="13">
        <f t="shared" si="7"/>
        <v>5.8387924629088626E-8</v>
      </c>
      <c r="R54" s="13">
        <f t="shared" si="7"/>
        <v>2.2097794573294089E-7</v>
      </c>
      <c r="S54" s="13">
        <f t="shared" si="7"/>
        <v>2.4952597371804196E-9</v>
      </c>
      <c r="T54" s="13">
        <f t="shared" si="7"/>
        <v>2.5249495867138133E-7</v>
      </c>
      <c r="U54" s="13">
        <f t="shared" si="7"/>
        <v>4.2973319849997907E-7</v>
      </c>
      <c r="V54" s="13">
        <f t="shared" si="7"/>
        <v>4.2630869001128885E-7</v>
      </c>
      <c r="W54" s="13">
        <f t="shared" si="7"/>
        <v>2.4292505091526505E-8</v>
      </c>
      <c r="X54" s="13">
        <f t="shared" si="7"/>
        <v>1.5576196566488298E-7</v>
      </c>
      <c r="Y54" s="13">
        <f t="shared" si="7"/>
        <v>5.8913115308093467E-7</v>
      </c>
      <c r="Z54" s="13">
        <f t="shared" si="7"/>
        <v>1.3691572565160756E-7</v>
      </c>
      <c r="AA54" s="13">
        <f t="shared" si="7"/>
        <v>5.3858448790319501E-7</v>
      </c>
      <c r="AB54" s="13">
        <f t="shared" si="7"/>
        <v>3.4572981571323199E-8</v>
      </c>
      <c r="AC54" s="13">
        <f t="shared" si="7"/>
        <v>4.9457724522547789E-9</v>
      </c>
      <c r="AD54" s="13">
        <f t="shared" si="7"/>
        <v>7.8600976067858876E-8</v>
      </c>
      <c r="AE54" s="13">
        <f t="shared" si="7"/>
        <v>4.447000587347914E-7</v>
      </c>
      <c r="AF54" s="13">
        <f t="shared" si="7"/>
        <v>1.1760249040082695E-7</v>
      </c>
      <c r="AG54" s="13">
        <f t="shared" si="7"/>
        <v>9.8430291370055813E-12</v>
      </c>
      <c r="AH54" s="13">
        <f t="shared" si="7"/>
        <v>3.6830377711104827E-7</v>
      </c>
      <c r="AI54" s="13">
        <f t="shared" si="7"/>
        <v>1.217739978621864E-7</v>
      </c>
      <c r="AJ54" s="13">
        <f t="shared" si="7"/>
        <v>5.7650045964205213E-8</v>
      </c>
      <c r="AK54" s="13">
        <f t="shared" si="7"/>
        <v>2.7149846928967772E-7</v>
      </c>
      <c r="AL54" s="13">
        <f t="shared" si="7"/>
        <v>1.1061910575689807E-7</v>
      </c>
      <c r="AM54" s="16">
        <f t="shared" si="7"/>
        <v>1.6317332046827095E-9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2.8699482637985392E-7</v>
      </c>
      <c r="E55" s="13">
        <f t="shared" si="8"/>
        <v>4.3548231069106951E-7</v>
      </c>
      <c r="F55" s="13">
        <f t="shared" si="8"/>
        <v>3.8698983447659297E-7</v>
      </c>
      <c r="G55" s="13">
        <f t="shared" si="8"/>
        <v>3.8940889188602838E-10</v>
      </c>
      <c r="H55" s="13">
        <f t="shared" si="8"/>
        <v>1.5814081000950957E-7</v>
      </c>
      <c r="I55" s="13">
        <f t="shared" si="8"/>
        <v>1.3103266292206527E-7</v>
      </c>
      <c r="J55" s="13">
        <f t="shared" si="8"/>
        <v>7.330808004346209E-8</v>
      </c>
      <c r="K55" s="13">
        <f t="shared" si="8"/>
        <v>1.9613244623956789E-6</v>
      </c>
      <c r="L55" s="14">
        <f t="shared" si="8"/>
        <v>3.6484815732135519E-4</v>
      </c>
      <c r="M55" s="13">
        <f t="shared" si="8"/>
        <v>6.8532645670053888E-7</v>
      </c>
      <c r="N55" s="13">
        <f t="shared" si="8"/>
        <v>1.45858061789056E-9</v>
      </c>
      <c r="O55" s="13">
        <f t="shared" si="8"/>
        <v>1.2736680039955185E-8</v>
      </c>
      <c r="P55" s="13">
        <f t="shared" si="8"/>
        <v>1.7992538997784702E-7</v>
      </c>
      <c r="Q55" s="13">
        <f t="shared" si="8"/>
        <v>5.184900580924901E-7</v>
      </c>
      <c r="R55" s="13">
        <f t="shared" si="8"/>
        <v>1.9695079773392091E-7</v>
      </c>
      <c r="S55" s="13">
        <f t="shared" si="8"/>
        <v>8.9794774257483939E-8</v>
      </c>
      <c r="T55" s="13">
        <f t="shared" si="8"/>
        <v>1.2369071371765239E-9</v>
      </c>
      <c r="U55" s="13">
        <f t="shared" si="8"/>
        <v>2.1951799901480353E-7</v>
      </c>
      <c r="V55" s="13">
        <f t="shared" si="8"/>
        <v>6.5280309819140426E-8</v>
      </c>
      <c r="W55" s="13">
        <f t="shared" si="8"/>
        <v>9.1812312585341214E-9</v>
      </c>
      <c r="X55" s="13">
        <f t="shared" si="8"/>
        <v>1.8316010402134421E-7</v>
      </c>
      <c r="Y55" s="13">
        <f t="shared" si="8"/>
        <v>2.5863052145477255E-8</v>
      </c>
      <c r="Z55" s="13">
        <f t="shared" si="8"/>
        <v>7.1341327663456511E-7</v>
      </c>
      <c r="AA55" s="13">
        <f t="shared" si="8"/>
        <v>1.0721304502054601E-7</v>
      </c>
      <c r="AB55" s="13">
        <f t="shared" si="8"/>
        <v>1.4824517030889716E-7</v>
      </c>
      <c r="AC55" s="13">
        <f t="shared" si="8"/>
        <v>2.8510218901741122E-7</v>
      </c>
      <c r="AD55" s="13">
        <f t="shared" si="8"/>
        <v>9.850999743998408E-8</v>
      </c>
      <c r="AE55" s="13">
        <f t="shared" si="8"/>
        <v>4.0896489822995553E-9</v>
      </c>
      <c r="AF55" s="14">
        <f t="shared" si="8"/>
        <v>2.0550470373173113E-6</v>
      </c>
      <c r="AG55" s="13">
        <f t="shared" si="8"/>
        <v>5.7217223702523995E-8</v>
      </c>
      <c r="AH55" s="13">
        <f t="shared" si="8"/>
        <v>2.1386136815219456E-7</v>
      </c>
      <c r="AI55" s="13">
        <f t="shared" si="8"/>
        <v>8.5189611985812985E-8</v>
      </c>
      <c r="AJ55" s="13">
        <f t="shared" si="8"/>
        <v>5.4482520151021665E-8</v>
      </c>
      <c r="AK55" s="13">
        <f t="shared" si="8"/>
        <v>4.967261895062936E-8</v>
      </c>
      <c r="AL55" s="13">
        <f t="shared" si="8"/>
        <v>5.5059172142456193E-7</v>
      </c>
      <c r="AM55" s="16">
        <f t="shared" si="8"/>
        <v>6.0083665825107668E-7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4.7123395925177354E-7</v>
      </c>
      <c r="E56" s="13">
        <f t="shared" si="9"/>
        <v>2.5102407410596667E-7</v>
      </c>
      <c r="F56" s="13">
        <f t="shared" si="9"/>
        <v>3.7621586162674409E-8</v>
      </c>
      <c r="G56" s="13">
        <f t="shared" si="9"/>
        <v>5.5684274165401398E-7</v>
      </c>
      <c r="H56" s="13">
        <f t="shared" si="9"/>
        <v>7.0074918736572896E-7</v>
      </c>
      <c r="I56" s="13">
        <f t="shared" si="9"/>
        <v>1.852800182891431E-7</v>
      </c>
      <c r="J56" s="13">
        <f t="shared" si="9"/>
        <v>1.0080509510513975E-6</v>
      </c>
      <c r="K56" s="13">
        <f t="shared" si="9"/>
        <v>9.7640808056485722E-7</v>
      </c>
      <c r="L56" s="13">
        <f t="shared" si="9"/>
        <v>2.6309153800459775E-9</v>
      </c>
      <c r="M56" s="13">
        <f t="shared" si="9"/>
        <v>1.2137360279353413E-6</v>
      </c>
      <c r="N56" s="14">
        <f t="shared" si="9"/>
        <v>6.5050236903272892E-4</v>
      </c>
      <c r="O56" s="13">
        <f t="shared" si="9"/>
        <v>2.1049200355952176E-7</v>
      </c>
      <c r="P56" s="13">
        <f t="shared" si="9"/>
        <v>3.1490092175651271E-7</v>
      </c>
      <c r="Q56" s="13">
        <f t="shared" si="9"/>
        <v>1.8906942042149385E-8</v>
      </c>
      <c r="R56" s="13">
        <f t="shared" si="9"/>
        <v>3.4295973674037612E-9</v>
      </c>
      <c r="S56" s="13">
        <f t="shared" si="9"/>
        <v>3.6351153578568369E-7</v>
      </c>
      <c r="T56" s="13">
        <f t="shared" si="9"/>
        <v>1.347903326363922E-7</v>
      </c>
      <c r="U56" s="13">
        <f t="shared" si="9"/>
        <v>1.0405040278067552E-7</v>
      </c>
      <c r="V56" s="13">
        <f t="shared" si="9"/>
        <v>2.7083216435761686E-8</v>
      </c>
      <c r="W56" s="13">
        <f t="shared" si="9"/>
        <v>6.9515726797653129E-7</v>
      </c>
      <c r="X56" s="13">
        <f t="shared" si="9"/>
        <v>6.6571331418299972E-7</v>
      </c>
      <c r="Y56" s="13">
        <f t="shared" si="9"/>
        <v>1.3544589293450211E-7</v>
      </c>
      <c r="Z56" s="13">
        <f t="shared" si="9"/>
        <v>8.8421657595639586E-8</v>
      </c>
      <c r="AA56" s="13">
        <f t="shared" si="9"/>
        <v>1.1313135689319537E-6</v>
      </c>
      <c r="AB56" s="13">
        <f t="shared" si="9"/>
        <v>5.6189233297963072E-9</v>
      </c>
      <c r="AC56" s="13">
        <f t="shared" si="9"/>
        <v>1.1363335121182612E-10</v>
      </c>
      <c r="AD56" s="13">
        <f t="shared" si="9"/>
        <v>5.0973542907686723E-7</v>
      </c>
      <c r="AE56" s="13">
        <f t="shared" si="9"/>
        <v>6.8867617355126994E-7</v>
      </c>
      <c r="AF56" s="13">
        <f t="shared" si="9"/>
        <v>2.3807914895584124E-7</v>
      </c>
      <c r="AG56" s="13">
        <f t="shared" si="9"/>
        <v>6.3825743527593979E-7</v>
      </c>
      <c r="AH56" s="13">
        <f t="shared" si="9"/>
        <v>2.2512985632660051E-6</v>
      </c>
      <c r="AI56" s="13">
        <f t="shared" si="9"/>
        <v>7.8212973524596272E-8</v>
      </c>
      <c r="AJ56" s="13">
        <f t="shared" si="9"/>
        <v>1.4650891194921437E-6</v>
      </c>
      <c r="AK56" s="13">
        <f t="shared" si="9"/>
        <v>3.4780413507910312E-6</v>
      </c>
      <c r="AL56" s="13">
        <f t="shared" si="9"/>
        <v>9.8799243132819304E-9</v>
      </c>
      <c r="AM56" s="16">
        <f t="shared" si="9"/>
        <v>6.7102269085612431E-7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9.5768721623316123E-7</v>
      </c>
      <c r="E57" s="13">
        <f t="shared" si="10"/>
        <v>4.6711666990481181E-8</v>
      </c>
      <c r="F57" s="13">
        <f t="shared" si="10"/>
        <v>4.1682943806944588E-7</v>
      </c>
      <c r="G57" s="13">
        <f t="shared" si="10"/>
        <v>1.959818922781698E-7</v>
      </c>
      <c r="H57" s="14">
        <f t="shared" si="10"/>
        <v>6.5500309871410441E-4</v>
      </c>
      <c r="I57" s="13">
        <f t="shared" si="10"/>
        <v>7.9414189509642177E-7</v>
      </c>
      <c r="J57" s="13">
        <f t="shared" si="10"/>
        <v>7.4402143019927995E-8</v>
      </c>
      <c r="K57" s="13">
        <f t="shared" si="10"/>
        <v>9.2173540895177705E-7</v>
      </c>
      <c r="L57" s="13">
        <f t="shared" si="10"/>
        <v>2.8261249473626116E-7</v>
      </c>
      <c r="M57" s="13">
        <f t="shared" si="10"/>
        <v>5.3840193763965074E-7</v>
      </c>
      <c r="N57" s="13">
        <f t="shared" si="10"/>
        <v>7.0417622537560481E-7</v>
      </c>
      <c r="O57" s="13">
        <f t="shared" si="10"/>
        <v>1.0271117855927991E-6</v>
      </c>
      <c r="P57" s="13">
        <f t="shared" si="10"/>
        <v>1.3175352186796016E-6</v>
      </c>
      <c r="Q57" s="13">
        <f t="shared" si="10"/>
        <v>2.834071704506453E-8</v>
      </c>
      <c r="R57" s="13">
        <f t="shared" si="10"/>
        <v>3.1691799682297657E-7</v>
      </c>
      <c r="S57" s="13">
        <f t="shared" si="10"/>
        <v>1.862717123030987E-7</v>
      </c>
      <c r="T57" s="13">
        <f t="shared" si="10"/>
        <v>8.5371918943437546E-7</v>
      </c>
      <c r="U57" s="13">
        <f t="shared" si="10"/>
        <v>8.4391727886246308E-10</v>
      </c>
      <c r="V57" s="13">
        <f t="shared" si="10"/>
        <v>6.6198915104017139E-7</v>
      </c>
      <c r="W57" s="13">
        <f t="shared" si="10"/>
        <v>9.6800579764369019E-8</v>
      </c>
      <c r="X57" s="13">
        <f t="shared" si="10"/>
        <v>1.805224426034445E-6</v>
      </c>
      <c r="Y57" s="13">
        <f t="shared" si="10"/>
        <v>1.056288636636572E-6</v>
      </c>
      <c r="Z57" s="13">
        <f t="shared" si="10"/>
        <v>1.269249688968744E-7</v>
      </c>
      <c r="AA57" s="13">
        <f t="shared" si="10"/>
        <v>2.3262541391662941E-7</v>
      </c>
      <c r="AB57" s="13">
        <f t="shared" si="10"/>
        <v>7.8479023548469971E-7</v>
      </c>
      <c r="AC57" s="13">
        <f t="shared" si="10"/>
        <v>1.1877487435295857E-6</v>
      </c>
      <c r="AD57" s="13">
        <f t="shared" si="10"/>
        <v>3.3987843348671508E-10</v>
      </c>
      <c r="AE57" s="13">
        <f t="shared" si="10"/>
        <v>5.9909659560314015E-10</v>
      </c>
      <c r="AF57" s="13">
        <f t="shared" si="10"/>
        <v>2.3555848801477169E-7</v>
      </c>
      <c r="AG57" s="13">
        <f t="shared" si="10"/>
        <v>1.0992952109065747E-6</v>
      </c>
      <c r="AH57" s="13">
        <f t="shared" si="10"/>
        <v>2.3462207596559025E-7</v>
      </c>
      <c r="AI57" s="13">
        <f t="shared" si="10"/>
        <v>4.9772373820026627E-7</v>
      </c>
      <c r="AJ57" s="13">
        <f t="shared" si="10"/>
        <v>4.5102279381493404E-7</v>
      </c>
      <c r="AK57" s="13">
        <f t="shared" si="10"/>
        <v>4.3967088252877869E-8</v>
      </c>
      <c r="AL57" s="13">
        <f t="shared" si="10"/>
        <v>1.1815735877623907E-6</v>
      </c>
      <c r="AM57" s="16">
        <f t="shared" si="10"/>
        <v>1.3863898240465503E-6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2.0133278346450793E-10</v>
      </c>
      <c r="E58" s="13">
        <f t="shared" si="11"/>
        <v>5.9075398183091023E-11</v>
      </c>
      <c r="F58" s="13">
        <f t="shared" si="11"/>
        <v>5.397233194930686E-8</v>
      </c>
      <c r="G58" s="13">
        <f t="shared" si="11"/>
        <v>1.889913004647572E-8</v>
      </c>
      <c r="H58" s="13">
        <f t="shared" si="11"/>
        <v>5.511399524926448E-8</v>
      </c>
      <c r="I58" s="13">
        <f t="shared" si="11"/>
        <v>7.3191653817490618E-8</v>
      </c>
      <c r="J58" s="13">
        <f t="shared" si="11"/>
        <v>1.6221289933117227E-11</v>
      </c>
      <c r="K58" s="13">
        <f t="shared" si="11"/>
        <v>4.4189757581453833E-7</v>
      </c>
      <c r="L58" s="14">
        <f t="shared" si="11"/>
        <v>8.6303226655751145E-7</v>
      </c>
      <c r="M58" s="13">
        <f t="shared" si="11"/>
        <v>7.590592559779876E-7</v>
      </c>
      <c r="N58" s="13">
        <f t="shared" si="11"/>
        <v>5.5970148460893138E-8</v>
      </c>
      <c r="O58" s="13">
        <f t="shared" si="11"/>
        <v>7.7454281392408845E-8</v>
      </c>
      <c r="P58" s="13">
        <f t="shared" si="11"/>
        <v>3.2163003739646397E-7</v>
      </c>
      <c r="Q58" s="13">
        <f t="shared" si="11"/>
        <v>3.5801822827540906E-9</v>
      </c>
      <c r="R58" s="13">
        <f t="shared" si="11"/>
        <v>2.1547153573581953E-7</v>
      </c>
      <c r="S58" s="13">
        <f t="shared" si="11"/>
        <v>4.8050668594844079E-8</v>
      </c>
      <c r="T58" s="13">
        <f t="shared" si="11"/>
        <v>3.0347720851924228E-9</v>
      </c>
      <c r="U58" s="13">
        <f t="shared" si="11"/>
        <v>4.0710102243717619E-7</v>
      </c>
      <c r="V58" s="13">
        <f t="shared" si="11"/>
        <v>6.8695792521378189E-9</v>
      </c>
      <c r="W58" s="13">
        <f t="shared" si="11"/>
        <v>2.6102472988810564E-9</v>
      </c>
      <c r="X58" s="13">
        <f t="shared" si="11"/>
        <v>1.9729559002482218E-7</v>
      </c>
      <c r="Y58" s="13">
        <f t="shared" si="11"/>
        <v>6.0674491492641693E-8</v>
      </c>
      <c r="Z58" s="13">
        <f t="shared" si="11"/>
        <v>4.7111348600186155E-8</v>
      </c>
      <c r="AA58" s="13">
        <f t="shared" si="11"/>
        <v>9.5488077870703183E-9</v>
      </c>
      <c r="AB58" s="13">
        <f t="shared" si="11"/>
        <v>1.4973143510873796E-7</v>
      </c>
      <c r="AC58" s="13">
        <f t="shared" si="11"/>
        <v>2.6563769243755975E-9</v>
      </c>
      <c r="AD58" s="13">
        <f t="shared" si="11"/>
        <v>3.4317067338940446E-9</v>
      </c>
      <c r="AE58" s="13">
        <f t="shared" si="11"/>
        <v>7.5281570327916415E-9</v>
      </c>
      <c r="AF58" s="14">
        <f t="shared" si="11"/>
        <v>1.5322069346569513E-4</v>
      </c>
      <c r="AG58" s="13">
        <f t="shared" si="11"/>
        <v>6.041943500757979E-8</v>
      </c>
      <c r="AH58" s="13">
        <f t="shared" si="11"/>
        <v>8.3726329479023675E-8</v>
      </c>
      <c r="AI58" s="13">
        <f t="shared" si="11"/>
        <v>6.0247158593358492E-8</v>
      </c>
      <c r="AJ58" s="13">
        <f t="shared" si="11"/>
        <v>1.9849392549171337E-7</v>
      </c>
      <c r="AK58" s="13">
        <f t="shared" si="11"/>
        <v>2.8145322020156034E-8</v>
      </c>
      <c r="AL58" s="13">
        <f t="shared" si="11"/>
        <v>1.4023005404907607E-7</v>
      </c>
      <c r="AM58" s="16">
        <f t="shared" si="11"/>
        <v>1.639940467471348E-7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7.5068569172631449E-9</v>
      </c>
      <c r="E59" s="13">
        <f t="shared" si="12"/>
        <v>1.7284723306416448E-10</v>
      </c>
      <c r="F59" s="13">
        <f t="shared" si="12"/>
        <v>3.587027267196082E-10</v>
      </c>
      <c r="G59" s="13">
        <f t="shared" si="12"/>
        <v>8.8582834894983602E-10</v>
      </c>
      <c r="H59" s="13">
        <f t="shared" si="12"/>
        <v>1.9771110054807935E-10</v>
      </c>
      <c r="I59" s="13">
        <f t="shared" si="12"/>
        <v>1.1878834355407035E-12</v>
      </c>
      <c r="J59" s="13">
        <f t="shared" si="12"/>
        <v>9.7266337371472063E-10</v>
      </c>
      <c r="K59" s="13">
        <f t="shared" si="12"/>
        <v>4.0322923764640289E-9</v>
      </c>
      <c r="L59" s="13">
        <f t="shared" si="12"/>
        <v>6.4426554401411142E-9</v>
      </c>
      <c r="M59" s="13">
        <f t="shared" si="12"/>
        <v>1.5335372843828931E-9</v>
      </c>
      <c r="N59" s="13">
        <f t="shared" si="12"/>
        <v>1.3116091727631833E-10</v>
      </c>
      <c r="O59" s="13">
        <f t="shared" si="12"/>
        <v>1.143765183004646E-9</v>
      </c>
      <c r="P59" s="13">
        <f t="shared" si="12"/>
        <v>5.4029431593195203E-10</v>
      </c>
      <c r="Q59" s="14">
        <f t="shared" si="12"/>
        <v>4.6168445715658057E-6</v>
      </c>
      <c r="R59" s="13">
        <f t="shared" si="12"/>
        <v>1.5214960104474507E-9</v>
      </c>
      <c r="S59" s="13">
        <f t="shared" si="12"/>
        <v>2.9728103456893953E-10</v>
      </c>
      <c r="T59" s="13">
        <f t="shared" si="12"/>
        <v>5.2290627654002869E-10</v>
      </c>
      <c r="U59" s="13">
        <f t="shared" si="12"/>
        <v>1.0239349540130694E-8</v>
      </c>
      <c r="V59" s="13">
        <f t="shared" si="12"/>
        <v>3.8287442708298904E-9</v>
      </c>
      <c r="W59" s="13">
        <f t="shared" si="12"/>
        <v>2.3298090492291939E-8</v>
      </c>
      <c r="X59" s="13">
        <f t="shared" si="12"/>
        <v>3.0706006201768922E-9</v>
      </c>
      <c r="Y59" s="13">
        <f t="shared" si="12"/>
        <v>4.2716532748638842E-9</v>
      </c>
      <c r="Z59" s="13">
        <f t="shared" si="12"/>
        <v>4.9494117627015487E-10</v>
      </c>
      <c r="AA59" s="13">
        <f t="shared" si="12"/>
        <v>8.3020648595584463E-9</v>
      </c>
      <c r="AB59" s="13">
        <f t="shared" si="12"/>
        <v>2.4913136802936739E-9</v>
      </c>
      <c r="AC59" s="13">
        <f t="shared" si="12"/>
        <v>2.0822514470340615E-11</v>
      </c>
      <c r="AD59" s="13">
        <f t="shared" si="12"/>
        <v>1.3784708090100949E-12</v>
      </c>
      <c r="AE59" s="13">
        <f t="shared" si="12"/>
        <v>8.3059938905996189E-11</v>
      </c>
      <c r="AF59" s="13">
        <f t="shared" si="12"/>
        <v>1.0668581882727713E-10</v>
      </c>
      <c r="AG59" s="13">
        <f t="shared" si="12"/>
        <v>4.065161720051205E-11</v>
      </c>
      <c r="AH59" s="13">
        <f t="shared" si="12"/>
        <v>2.297128815037746E-9</v>
      </c>
      <c r="AI59" s="13">
        <f t="shared" si="12"/>
        <v>2.2686050948729147E-8</v>
      </c>
      <c r="AJ59" s="13">
        <f t="shared" si="12"/>
        <v>1.4470828295692853E-8</v>
      </c>
      <c r="AK59" s="13">
        <f t="shared" si="12"/>
        <v>2.3277098824944752E-8</v>
      </c>
      <c r="AL59" s="13">
        <f t="shared" si="12"/>
        <v>2.1369389293122842E-10</v>
      </c>
      <c r="AM59" s="15">
        <f t="shared" si="12"/>
        <v>2.8385969305766182E-8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9.7261373823187133E-7</v>
      </c>
      <c r="E60" s="13">
        <f t="shared" si="13"/>
        <v>9.8928468604631887E-7</v>
      </c>
      <c r="F60" s="13">
        <f t="shared" si="13"/>
        <v>2.6714170960435616E-7</v>
      </c>
      <c r="G60" s="13">
        <f t="shared" si="13"/>
        <v>1.13372655355096E-7</v>
      </c>
      <c r="H60" s="13">
        <f t="shared" si="13"/>
        <v>1.3191384067732881E-6</v>
      </c>
      <c r="I60" s="13">
        <f t="shared" si="13"/>
        <v>7.6501784117162138E-7</v>
      </c>
      <c r="J60" s="13">
        <f t="shared" si="13"/>
        <v>2.562660606343793E-6</v>
      </c>
      <c r="K60" s="13">
        <f t="shared" si="13"/>
        <v>5.2768046575259715E-7</v>
      </c>
      <c r="L60" s="13">
        <f t="shared" si="13"/>
        <v>2.399641852832128E-7</v>
      </c>
      <c r="M60" s="13">
        <f t="shared" si="13"/>
        <v>1.9348997597299562E-7</v>
      </c>
      <c r="N60" s="13">
        <f t="shared" si="13"/>
        <v>4.9021773632058233E-7</v>
      </c>
      <c r="O60" s="13">
        <f t="shared" si="13"/>
        <v>3.2102505171085017E-7</v>
      </c>
      <c r="P60" s="13">
        <f t="shared" si="13"/>
        <v>3.7429855392975214E-8</v>
      </c>
      <c r="Q60" s="13">
        <f t="shared" si="13"/>
        <v>3.2307948411973339E-7</v>
      </c>
      <c r="R60" s="13">
        <f t="shared" si="13"/>
        <v>4.2923983978751676E-7</v>
      </c>
      <c r="S60" s="13">
        <f t="shared" si="13"/>
        <v>1.7732228308304865E-8</v>
      </c>
      <c r="T60" s="13">
        <f t="shared" si="13"/>
        <v>5.3469452732434338E-8</v>
      </c>
      <c r="U60" s="13">
        <f t="shared" si="13"/>
        <v>3.1416524560608095E-7</v>
      </c>
      <c r="V60" s="13">
        <f t="shared" si="13"/>
        <v>8.4347140168624618E-8</v>
      </c>
      <c r="W60" s="13">
        <f t="shared" si="13"/>
        <v>4.100335164905541E-8</v>
      </c>
      <c r="X60" s="14">
        <f t="shared" si="13"/>
        <v>4.8450117304852622E-4</v>
      </c>
      <c r="Y60" s="13">
        <f t="shared" si="13"/>
        <v>7.5061306700605433E-8</v>
      </c>
      <c r="Z60" s="13">
        <f t="shared" si="13"/>
        <v>4.2875263892574884E-8</v>
      </c>
      <c r="AA60" s="13">
        <f t="shared" si="13"/>
        <v>2.5193202416392769E-8</v>
      </c>
      <c r="AB60" s="13">
        <f t="shared" si="13"/>
        <v>2.2547210719135747E-8</v>
      </c>
      <c r="AC60" s="13">
        <f t="shared" si="13"/>
        <v>4.6588142551965685E-7</v>
      </c>
      <c r="AD60" s="14">
        <f t="shared" si="13"/>
        <v>3.0567580365387917E-6</v>
      </c>
      <c r="AE60" s="13">
        <f t="shared" si="13"/>
        <v>1.1020457502031798E-6</v>
      </c>
      <c r="AF60" s="13">
        <f t="shared" si="13"/>
        <v>6.1663097693479221E-7</v>
      </c>
      <c r="AG60" s="13">
        <f t="shared" si="13"/>
        <v>2.7076460958250113E-7</v>
      </c>
      <c r="AH60" s="13">
        <f t="shared" si="13"/>
        <v>3.1502996016909021E-8</v>
      </c>
      <c r="AI60" s="13">
        <f t="shared" si="13"/>
        <v>6.8173691678535095E-8</v>
      </c>
      <c r="AJ60" s="13">
        <f t="shared" si="13"/>
        <v>1.752566665544504E-6</v>
      </c>
      <c r="AK60" s="13">
        <f t="shared" si="13"/>
        <v>3.0247601596100746E-9</v>
      </c>
      <c r="AL60" s="13">
        <f t="shared" si="13"/>
        <v>1.3488535233978174E-8</v>
      </c>
      <c r="AM60" s="16">
        <f t="shared" si="13"/>
        <v>2.9366355212587298E-7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9.7233764108260538E-8</v>
      </c>
      <c r="E61" s="13">
        <f t="shared" si="14"/>
        <v>1.1251061317103151E-10</v>
      </c>
      <c r="F61" s="13">
        <f t="shared" si="14"/>
        <v>1.9671791565361397E-8</v>
      </c>
      <c r="G61" s="13">
        <f t="shared" si="14"/>
        <v>1.4634177085147096E-7</v>
      </c>
      <c r="H61" s="13">
        <f t="shared" si="14"/>
        <v>3.0872597876832199E-7</v>
      </c>
      <c r="I61" s="13">
        <f t="shared" si="14"/>
        <v>1.6134785905364542E-7</v>
      </c>
      <c r="J61" s="13">
        <f t="shared" si="14"/>
        <v>1.1725641952067771E-8</v>
      </c>
      <c r="K61" s="13">
        <f t="shared" si="14"/>
        <v>2.1929683798096529E-7</v>
      </c>
      <c r="L61" s="13">
        <f t="shared" si="14"/>
        <v>7.9911021544708478E-10</v>
      </c>
      <c r="M61" s="13">
        <f t="shared" si="14"/>
        <v>2.1919160947712265E-7</v>
      </c>
      <c r="N61" s="13">
        <f t="shared" si="14"/>
        <v>4.893093481655765E-8</v>
      </c>
      <c r="O61" s="13">
        <f t="shared" si="14"/>
        <v>2.5722785935488303E-7</v>
      </c>
      <c r="P61" s="13">
        <f t="shared" si="14"/>
        <v>1.015277224551998E-7</v>
      </c>
      <c r="Q61" s="13">
        <f t="shared" si="14"/>
        <v>2.7113488603575541E-8</v>
      </c>
      <c r="R61" s="13">
        <f t="shared" si="14"/>
        <v>5.8548327137940589E-7</v>
      </c>
      <c r="S61" s="13">
        <f t="shared" si="14"/>
        <v>9.893879613431437E-8</v>
      </c>
      <c r="T61" s="14">
        <f t="shared" si="14"/>
        <v>2.3704368694231435E-4</v>
      </c>
      <c r="U61" s="13">
        <f t="shared" si="14"/>
        <v>3.8003764418850002E-7</v>
      </c>
      <c r="V61" s="13">
        <f t="shared" si="14"/>
        <v>2.641700457384471E-8</v>
      </c>
      <c r="W61" s="13">
        <f t="shared" si="14"/>
        <v>5.7274977040084209E-7</v>
      </c>
      <c r="X61" s="13">
        <f t="shared" si="14"/>
        <v>2.6554147172226886E-8</v>
      </c>
      <c r="Y61" s="13">
        <f t="shared" si="14"/>
        <v>8.5686203400646257E-7</v>
      </c>
      <c r="Z61" s="13">
        <f t="shared" si="14"/>
        <v>3.7018012166381894E-7</v>
      </c>
      <c r="AA61" s="13">
        <f t="shared" si="14"/>
        <v>2.7288636712604812E-8</v>
      </c>
      <c r="AB61" s="13">
        <f t="shared" si="14"/>
        <v>1.3469748280876886E-8</v>
      </c>
      <c r="AC61" s="13">
        <f t="shared" si="14"/>
        <v>4.752195773510871E-8</v>
      </c>
      <c r="AD61" s="13">
        <f t="shared" si="14"/>
        <v>1.8076942304459215E-7</v>
      </c>
      <c r="AE61" s="13">
        <f t="shared" si="14"/>
        <v>2.5931182405024082E-7</v>
      </c>
      <c r="AF61" s="13">
        <f t="shared" si="14"/>
        <v>4.6681994789147169E-9</v>
      </c>
      <c r="AG61" s="13">
        <f t="shared" si="14"/>
        <v>3.6185286698365089E-7</v>
      </c>
      <c r="AH61" s="13">
        <f t="shared" si="14"/>
        <v>9.6488972027346379E-7</v>
      </c>
      <c r="AI61" s="13">
        <f t="shared" si="14"/>
        <v>3.3086146640701448E-7</v>
      </c>
      <c r="AJ61" s="13">
        <f t="shared" si="14"/>
        <v>3.8990940123751238E-8</v>
      </c>
      <c r="AK61" s="13">
        <f t="shared" si="14"/>
        <v>3.7557712015514823E-7</v>
      </c>
      <c r="AL61" s="13">
        <f t="shared" si="14"/>
        <v>1.3362131512767439E-7</v>
      </c>
      <c r="AM61" s="16">
        <f t="shared" si="14"/>
        <v>2.8869560973775263E-8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3.6889804680493431E-8</v>
      </c>
      <c r="E62" s="13">
        <f t="shared" si="15"/>
        <v>1.708997830741677E-7</v>
      </c>
      <c r="F62" s="13">
        <f t="shared" si="15"/>
        <v>1.4931243957116616E-8</v>
      </c>
      <c r="G62" s="13">
        <f t="shared" si="15"/>
        <v>1.3909589143558097E-7</v>
      </c>
      <c r="H62" s="13">
        <f t="shared" si="15"/>
        <v>5.9854950269266928E-9</v>
      </c>
      <c r="I62" s="13">
        <f t="shared" si="15"/>
        <v>1.0266268908813993E-7</v>
      </c>
      <c r="J62" s="13">
        <f t="shared" si="15"/>
        <v>9.2968236598063175E-8</v>
      </c>
      <c r="K62" s="13">
        <f t="shared" si="15"/>
        <v>8.0021184729817897E-12</v>
      </c>
      <c r="L62" s="13">
        <f t="shared" si="15"/>
        <v>6.0124028225423497E-8</v>
      </c>
      <c r="M62" s="13">
        <f t="shared" si="15"/>
        <v>3.8861628264818599E-8</v>
      </c>
      <c r="N62" s="13">
        <f t="shared" si="15"/>
        <v>4.1653569966066612E-9</v>
      </c>
      <c r="O62" s="13">
        <f t="shared" si="15"/>
        <v>1.8109606301209441E-8</v>
      </c>
      <c r="P62" s="13">
        <f t="shared" si="15"/>
        <v>8.6138847507928143E-10</v>
      </c>
      <c r="Q62" s="13">
        <f t="shared" si="15"/>
        <v>3.3564198169040932E-9</v>
      </c>
      <c r="R62" s="13">
        <f t="shared" si="15"/>
        <v>2.7262951401150488E-8</v>
      </c>
      <c r="S62" s="13">
        <f t="shared" si="15"/>
        <v>2.7140325343043752E-9</v>
      </c>
      <c r="T62" s="13">
        <f t="shared" si="15"/>
        <v>4.8175216448935121E-8</v>
      </c>
      <c r="U62" s="13">
        <f t="shared" si="15"/>
        <v>1.5869325256102581E-8</v>
      </c>
      <c r="V62" s="13">
        <f t="shared" si="15"/>
        <v>1.4549400772915043E-9</v>
      </c>
      <c r="W62" s="13">
        <f t="shared" si="15"/>
        <v>2.3163413783519587E-9</v>
      </c>
      <c r="X62" s="13">
        <f t="shared" si="15"/>
        <v>2.7510503650725084E-9</v>
      </c>
      <c r="Y62" s="13">
        <f t="shared" si="15"/>
        <v>5.9180352338180047E-9</v>
      </c>
      <c r="Z62" s="14">
        <f t="shared" si="15"/>
        <v>3.090829299039562E-5</v>
      </c>
      <c r="AA62" s="13">
        <f t="shared" si="15"/>
        <v>1.8118606599860748E-8</v>
      </c>
      <c r="AB62" s="13">
        <f t="shared" si="15"/>
        <v>9.2220065904821805E-9</v>
      </c>
      <c r="AC62" s="13">
        <f t="shared" si="15"/>
        <v>1.1486970315674111E-8</v>
      </c>
      <c r="AD62" s="13">
        <f t="shared" si="15"/>
        <v>2.6938450799208081E-8</v>
      </c>
      <c r="AE62" s="13">
        <f t="shared" si="15"/>
        <v>7.1464885596122806E-9</v>
      </c>
      <c r="AF62" s="13">
        <f t="shared" si="15"/>
        <v>9.499220726356807E-9</v>
      </c>
      <c r="AG62" s="13">
        <f t="shared" si="15"/>
        <v>7.3822793934244008E-10</v>
      </c>
      <c r="AH62" s="13">
        <f t="shared" si="15"/>
        <v>8.8310842833565886E-9</v>
      </c>
      <c r="AI62" s="13">
        <f t="shared" si="15"/>
        <v>6.5416304033456416E-9</v>
      </c>
      <c r="AJ62" s="13">
        <f t="shared" si="15"/>
        <v>6.7456631114882289E-8</v>
      </c>
      <c r="AK62" s="13">
        <f t="shared" si="15"/>
        <v>4.5846173392212483E-9</v>
      </c>
      <c r="AL62" s="13">
        <f t="shared" si="15"/>
        <v>3.4535825956033348E-8</v>
      </c>
      <c r="AM62" s="16">
        <f t="shared" si="15"/>
        <v>2.4313134108417004E-12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9.8759659729614762E-7</v>
      </c>
      <c r="E63" s="13">
        <f t="shared" si="16"/>
        <v>2.6972244058530736E-7</v>
      </c>
      <c r="F63" s="13">
        <f t="shared" si="16"/>
        <v>5.3025611979873491E-7</v>
      </c>
      <c r="G63" s="14">
        <f t="shared" si="16"/>
        <v>1.5364905637578407E-3</v>
      </c>
      <c r="H63" s="13">
        <f t="shared" si="16"/>
        <v>4.5692412941321485E-7</v>
      </c>
      <c r="I63" s="13">
        <f t="shared" si="16"/>
        <v>4.9178104287720885E-9</v>
      </c>
      <c r="J63" s="13">
        <f t="shared" si="16"/>
        <v>6.6018991270964514E-8</v>
      </c>
      <c r="K63" s="13">
        <f t="shared" si="16"/>
        <v>6.3454736346171155E-6</v>
      </c>
      <c r="L63" s="13">
        <f t="shared" si="16"/>
        <v>1.6144657381860479E-9</v>
      </c>
      <c r="M63" s="13">
        <f t="shared" si="16"/>
        <v>1.4045794912865285E-8</v>
      </c>
      <c r="N63" s="13">
        <f t="shared" si="16"/>
        <v>1.3006306644013142E-6</v>
      </c>
      <c r="O63" s="13">
        <f t="shared" si="16"/>
        <v>4.7741144174695576E-7</v>
      </c>
      <c r="P63" s="13">
        <f t="shared" si="16"/>
        <v>4.6628519236280948E-8</v>
      </c>
      <c r="Q63" s="13">
        <f t="shared" si="16"/>
        <v>2.9563272347081986E-7</v>
      </c>
      <c r="R63" s="13">
        <f t="shared" si="16"/>
        <v>2.739928978015716E-6</v>
      </c>
      <c r="S63" s="13">
        <f t="shared" si="16"/>
        <v>9.0811316461015546E-7</v>
      </c>
      <c r="T63" s="13">
        <f t="shared" si="16"/>
        <v>9.419425448204919E-7</v>
      </c>
      <c r="U63" s="13">
        <f t="shared" si="16"/>
        <v>3.8571413425571327E-6</v>
      </c>
      <c r="V63" s="13">
        <f t="shared" si="16"/>
        <v>4.2959904301292278E-6</v>
      </c>
      <c r="W63" s="13">
        <f t="shared" si="16"/>
        <v>2.6930310538222879E-6</v>
      </c>
      <c r="X63" s="13">
        <f t="shared" si="16"/>
        <v>3.5992627386206021E-7</v>
      </c>
      <c r="Y63" s="13">
        <f t="shared" si="16"/>
        <v>5.2783590234744175E-6</v>
      </c>
      <c r="Z63" s="13">
        <f t="shared" si="16"/>
        <v>6.8755969813487919E-6</v>
      </c>
      <c r="AA63" s="13">
        <f t="shared" si="16"/>
        <v>5.8508260747518615E-6</v>
      </c>
      <c r="AB63" s="13">
        <f t="shared" si="16"/>
        <v>3.4330906589517826E-7</v>
      </c>
      <c r="AC63" s="13">
        <f t="shared" si="16"/>
        <v>2.4977666338748133E-7</v>
      </c>
      <c r="AD63" s="13">
        <f t="shared" si="16"/>
        <v>4.666990566532293E-7</v>
      </c>
      <c r="AE63" s="13">
        <f t="shared" si="16"/>
        <v>5.0415081753903372E-9</v>
      </c>
      <c r="AF63" s="13">
        <f t="shared" si="16"/>
        <v>1.8759277807265668E-7</v>
      </c>
      <c r="AG63" s="13">
        <f t="shared" si="16"/>
        <v>4.6495225420003167E-6</v>
      </c>
      <c r="AH63" s="13">
        <f t="shared" si="16"/>
        <v>1.2156447840205099E-7</v>
      </c>
      <c r="AI63" s="13">
        <f t="shared" si="16"/>
        <v>3.5939428201553814E-7</v>
      </c>
      <c r="AJ63" s="13">
        <f t="shared" si="16"/>
        <v>6.07745539162323E-7</v>
      </c>
      <c r="AK63" s="13">
        <f t="shared" si="16"/>
        <v>3.6566933342380815E-7</v>
      </c>
      <c r="AL63" s="13">
        <f t="shared" si="16"/>
        <v>4.2028989404752912E-8</v>
      </c>
      <c r="AM63" s="16">
        <f t="shared" si="16"/>
        <v>1.7338295408866303E-6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1.3172161322178384E-7</v>
      </c>
      <c r="E64" s="13">
        <f t="shared" si="17"/>
        <v>7.4139022273730754E-8</v>
      </c>
      <c r="F64" s="13">
        <f t="shared" si="17"/>
        <v>6.518739360782027E-6</v>
      </c>
      <c r="G64" s="13">
        <f t="shared" si="17"/>
        <v>1.0622192335957187E-6</v>
      </c>
      <c r="H64" s="13">
        <f t="shared" si="17"/>
        <v>2.9851695311023018E-7</v>
      </c>
      <c r="I64" s="13">
        <f t="shared" si="17"/>
        <v>1.071740330982701E-5</v>
      </c>
      <c r="J64" s="13">
        <f t="shared" si="17"/>
        <v>7.5465374579444245E-7</v>
      </c>
      <c r="K64" s="13">
        <f t="shared" si="17"/>
        <v>2.3560925811227019E-6</v>
      </c>
      <c r="L64" s="13">
        <f t="shared" si="17"/>
        <v>5.9694532504095864E-7</v>
      </c>
      <c r="M64" s="13">
        <f t="shared" si="17"/>
        <v>2.3234652696045677E-5</v>
      </c>
      <c r="N64" s="13">
        <f t="shared" si="17"/>
        <v>2.3647599656839615E-5</v>
      </c>
      <c r="O64" s="13">
        <f t="shared" si="17"/>
        <v>5.1706830697868256E-6</v>
      </c>
      <c r="P64" s="13">
        <f t="shared" si="17"/>
        <v>1.4987528295104183E-6</v>
      </c>
      <c r="Q64" s="13">
        <f t="shared" si="17"/>
        <v>2.2643248908060924E-5</v>
      </c>
      <c r="R64" s="13">
        <f t="shared" si="17"/>
        <v>1.1637525736442143E-6</v>
      </c>
      <c r="S64" s="13">
        <f t="shared" si="17"/>
        <v>1.7213898880918473E-6</v>
      </c>
      <c r="T64" s="13">
        <f t="shared" si="17"/>
        <v>7.0286362407243827E-6</v>
      </c>
      <c r="U64" s="13">
        <f t="shared" si="17"/>
        <v>8.9948551757077955E-9</v>
      </c>
      <c r="V64" s="13">
        <f t="shared" si="17"/>
        <v>4.7214469268607305E-8</v>
      </c>
      <c r="W64" s="13">
        <f t="shared" si="17"/>
        <v>5.8910495079249083E-8</v>
      </c>
      <c r="X64" s="13">
        <f t="shared" si="17"/>
        <v>2.8574067861949839E-8</v>
      </c>
      <c r="Y64" s="13">
        <f t="shared" si="17"/>
        <v>1.7153076937555006E-6</v>
      </c>
      <c r="Z64" s="13">
        <f t="shared" si="17"/>
        <v>6.5883385207969662E-7</v>
      </c>
      <c r="AA64" s="13">
        <f t="shared" si="17"/>
        <v>9.6980411334187711E-7</v>
      </c>
      <c r="AB64" s="13">
        <f t="shared" si="17"/>
        <v>2.7017549278916493E-7</v>
      </c>
      <c r="AC64" s="13">
        <f t="shared" si="17"/>
        <v>1.3503983019831986E-5</v>
      </c>
      <c r="AD64" s="13">
        <f t="shared" si="17"/>
        <v>5.5167277784720767E-6</v>
      </c>
      <c r="AE64" s="13">
        <f t="shared" si="17"/>
        <v>1.0462565168320928E-8</v>
      </c>
      <c r="AF64" s="13">
        <f t="shared" si="17"/>
        <v>8.1508750114447207E-7</v>
      </c>
      <c r="AG64" s="13">
        <f t="shared" si="17"/>
        <v>1.4334529539435007E-6</v>
      </c>
      <c r="AH64" s="13">
        <f t="shared" si="17"/>
        <v>1.4348420068418746E-8</v>
      </c>
      <c r="AI64" s="13">
        <f t="shared" si="17"/>
        <v>2.1611634582600677E-7</v>
      </c>
      <c r="AJ64" s="13">
        <f t="shared" si="17"/>
        <v>7.0863065597513875E-7</v>
      </c>
      <c r="AK64" s="14">
        <f t="shared" si="17"/>
        <v>4.4614648276749868E-3</v>
      </c>
      <c r="AL64" s="13">
        <f t="shared" si="17"/>
        <v>1.1650240742241824E-5</v>
      </c>
      <c r="AM64" s="16">
        <f t="shared" si="17"/>
        <v>4.2268994011043358E-6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3.4949249930183253E-6</v>
      </c>
      <c r="E65" s="13">
        <f t="shared" si="18"/>
        <v>6.2864042549183797E-8</v>
      </c>
      <c r="F65" s="13">
        <f t="shared" si="18"/>
        <v>1.9398139744569483E-8</v>
      </c>
      <c r="G65" s="13">
        <f t="shared" si="18"/>
        <v>1.3197996207297008E-7</v>
      </c>
      <c r="H65" s="13">
        <f t="shared" si="18"/>
        <v>3.4787419299077197E-7</v>
      </c>
      <c r="I65" s="13">
        <f t="shared" si="18"/>
        <v>1.4185555846693289E-6</v>
      </c>
      <c r="J65" s="14">
        <f t="shared" si="18"/>
        <v>3.0615156676572055E-3</v>
      </c>
      <c r="K65" s="13">
        <f t="shared" si="18"/>
        <v>1.2282233945974074E-7</v>
      </c>
      <c r="L65" s="13">
        <f t="shared" si="18"/>
        <v>6.1242314469594233E-7</v>
      </c>
      <c r="M65" s="13">
        <f t="shared" si="18"/>
        <v>3.2366839328100939E-6</v>
      </c>
      <c r="N65" s="13">
        <f t="shared" si="18"/>
        <v>4.719156392302289E-6</v>
      </c>
      <c r="O65" s="13">
        <f t="shared" si="18"/>
        <v>9.8813769599433807E-7</v>
      </c>
      <c r="P65" s="13">
        <f t="shared" si="18"/>
        <v>9.1087676067787045E-8</v>
      </c>
      <c r="Q65" s="13">
        <f t="shared" si="18"/>
        <v>6.498089067919556E-7</v>
      </c>
      <c r="R65" s="13">
        <f t="shared" si="18"/>
        <v>2.7539796974411942E-6</v>
      </c>
      <c r="S65" s="13">
        <f t="shared" si="18"/>
        <v>4.364019293657509E-6</v>
      </c>
      <c r="T65" s="13">
        <f t="shared" si="18"/>
        <v>1.5108609533019793E-7</v>
      </c>
      <c r="U65" s="13">
        <f t="shared" si="18"/>
        <v>3.5293969882747526E-6</v>
      </c>
      <c r="V65" s="13">
        <f t="shared" si="18"/>
        <v>6.8480837448504787E-6</v>
      </c>
      <c r="W65" s="13">
        <f t="shared" si="18"/>
        <v>4.5440646626311379E-7</v>
      </c>
      <c r="X65" s="13">
        <f t="shared" si="18"/>
        <v>1.6319459476989741E-5</v>
      </c>
      <c r="Y65" s="13">
        <f t="shared" si="18"/>
        <v>1.9730250585060394E-7</v>
      </c>
      <c r="Z65" s="13">
        <f t="shared" si="18"/>
        <v>9.1975903789447656E-6</v>
      </c>
      <c r="AA65" s="13">
        <f t="shared" si="18"/>
        <v>1.859799269613294E-6</v>
      </c>
      <c r="AB65" s="13">
        <f t="shared" si="18"/>
        <v>9.8476376879752021E-7</v>
      </c>
      <c r="AC65" s="13">
        <f t="shared" si="18"/>
        <v>3.2215674472852777E-6</v>
      </c>
      <c r="AD65" s="13">
        <f t="shared" si="18"/>
        <v>2.5985092871786974E-6</v>
      </c>
      <c r="AE65" s="13">
        <f t="shared" si="18"/>
        <v>4.6473144048926279E-8</v>
      </c>
      <c r="AF65" s="13">
        <f t="shared" si="18"/>
        <v>3.5399801259337691E-10</v>
      </c>
      <c r="AG65" s="13">
        <f t="shared" si="18"/>
        <v>9.7837311630671143E-6</v>
      </c>
      <c r="AH65" s="13">
        <f t="shared" si="18"/>
        <v>8.7491885957631877E-7</v>
      </c>
      <c r="AI65" s="13">
        <f t="shared" si="18"/>
        <v>1.8403443799348768E-6</v>
      </c>
      <c r="AJ65" s="13">
        <f t="shared" si="18"/>
        <v>9.2224103635451201E-7</v>
      </c>
      <c r="AK65" s="13">
        <f t="shared" si="18"/>
        <v>5.2084160850492058E-7</v>
      </c>
      <c r="AL65" s="13">
        <f t="shared" si="18"/>
        <v>9.4932131689368705E-6</v>
      </c>
      <c r="AM65" s="16">
        <f t="shared" si="18"/>
        <v>8.2209124220037819E-6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1.8044398755188673E-7</v>
      </c>
      <c r="E66" s="14">
        <f t="shared" si="19"/>
        <v>3.780546723047066E-4</v>
      </c>
      <c r="F66" s="13">
        <f t="shared" si="19"/>
        <v>6.2366631610269176E-8</v>
      </c>
      <c r="G66" s="13">
        <f t="shared" si="19"/>
        <v>6.6507410814609088E-8</v>
      </c>
      <c r="H66" s="13">
        <f t="shared" si="19"/>
        <v>2.6937752537696415E-8</v>
      </c>
      <c r="I66" s="13">
        <f t="shared" si="19"/>
        <v>2.1015603972902616E-8</v>
      </c>
      <c r="J66" s="13">
        <f t="shared" si="19"/>
        <v>7.7521841805951829E-9</v>
      </c>
      <c r="K66" s="13">
        <f t="shared" si="19"/>
        <v>1.2207835307116281E-8</v>
      </c>
      <c r="L66" s="13">
        <f t="shared" si="19"/>
        <v>4.4672358681366271E-7</v>
      </c>
      <c r="M66" s="13">
        <f t="shared" si="19"/>
        <v>2.5426409551348782E-7</v>
      </c>
      <c r="N66" s="13">
        <f t="shared" si="19"/>
        <v>1.4446123093584732E-7</v>
      </c>
      <c r="O66" s="13">
        <f t="shared" si="19"/>
        <v>2.6094650585374955E-9</v>
      </c>
      <c r="P66" s="14">
        <f t="shared" si="19"/>
        <v>2.6898037683289586E-6</v>
      </c>
      <c r="Q66" s="13">
        <f t="shared" si="19"/>
        <v>1.4250711187554352E-8</v>
      </c>
      <c r="R66" s="13">
        <f t="shared" si="19"/>
        <v>1.3973379408770959E-7</v>
      </c>
      <c r="S66" s="13">
        <f t="shared" si="19"/>
        <v>9.4795844505712691E-11</v>
      </c>
      <c r="T66" s="13">
        <f t="shared" si="19"/>
        <v>1.8719567527493486E-10</v>
      </c>
      <c r="U66" s="13">
        <f t="shared" si="19"/>
        <v>1.260282276665856E-8</v>
      </c>
      <c r="V66" s="13">
        <f t="shared" si="19"/>
        <v>8.5706616472322404E-7</v>
      </c>
      <c r="W66" s="13">
        <f t="shared" si="19"/>
        <v>1.1034470705445185E-6</v>
      </c>
      <c r="X66" s="13">
        <f t="shared" si="19"/>
        <v>7.7578902980456109E-7</v>
      </c>
      <c r="Y66" s="13">
        <f t="shared" si="19"/>
        <v>1.2128786333281494E-6</v>
      </c>
      <c r="Z66" s="13">
        <f t="shared" si="19"/>
        <v>2.0820890957456586E-6</v>
      </c>
      <c r="AA66" s="13">
        <f t="shared" si="19"/>
        <v>3.1837933091514967E-7</v>
      </c>
      <c r="AB66" s="13">
        <f t="shared" si="19"/>
        <v>9.9295813734272968E-9</v>
      </c>
      <c r="AC66" s="13">
        <f t="shared" si="19"/>
        <v>6.4544243154166554E-8</v>
      </c>
      <c r="AD66" s="13">
        <f t="shared" si="19"/>
        <v>1.4435528723184049E-7</v>
      </c>
      <c r="AE66" s="13">
        <f t="shared" si="19"/>
        <v>2.8879885808365232E-8</v>
      </c>
      <c r="AF66" s="13">
        <f t="shared" si="19"/>
        <v>1.2687230228571283E-10</v>
      </c>
      <c r="AG66" s="13">
        <f t="shared" si="19"/>
        <v>8.0933267653233811E-8</v>
      </c>
      <c r="AH66" s="13">
        <f t="shared" si="19"/>
        <v>9.8271851279609064E-7</v>
      </c>
      <c r="AI66" s="13">
        <f t="shared" si="19"/>
        <v>4.6807225223575362E-7</v>
      </c>
      <c r="AJ66" s="13">
        <f t="shared" si="19"/>
        <v>1.047751732149757E-8</v>
      </c>
      <c r="AK66" s="13">
        <f t="shared" si="19"/>
        <v>6.3294483525245393E-9</v>
      </c>
      <c r="AL66" s="13">
        <f t="shared" si="19"/>
        <v>4.2741679105887652E-7</v>
      </c>
      <c r="AM66" s="16">
        <f t="shared" si="19"/>
        <v>6.0463177030235606E-8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5.9404851242297385E-8</v>
      </c>
      <c r="E67" s="13">
        <f t="shared" si="20"/>
        <v>5.8517691121464997E-9</v>
      </c>
      <c r="F67" s="13">
        <f t="shared" si="20"/>
        <v>3.4188986175435881E-8</v>
      </c>
      <c r="G67" s="13">
        <f t="shared" si="20"/>
        <v>4.1568797005368208E-8</v>
      </c>
      <c r="H67" s="13">
        <f t="shared" si="20"/>
        <v>7.7208756089140081E-8</v>
      </c>
      <c r="I67" s="13">
        <f t="shared" si="20"/>
        <v>5.6098980313309819E-9</v>
      </c>
      <c r="J67" s="13">
        <f t="shared" si="20"/>
        <v>9.8369822253245715E-8</v>
      </c>
      <c r="K67" s="13">
        <f t="shared" si="20"/>
        <v>9.1654831263310205E-11</v>
      </c>
      <c r="L67" s="13">
        <f t="shared" si="20"/>
        <v>5.9852298198376024E-8</v>
      </c>
      <c r="M67" s="13">
        <f t="shared" si="20"/>
        <v>1.9366673009357619E-8</v>
      </c>
      <c r="N67" s="13">
        <f t="shared" si="20"/>
        <v>3.7504861874683904E-8</v>
      </c>
      <c r="O67" s="13">
        <f t="shared" si="20"/>
        <v>2.5152986133242962E-10</v>
      </c>
      <c r="P67" s="13">
        <f t="shared" si="20"/>
        <v>2.6574749221866252E-8</v>
      </c>
      <c r="Q67" s="14">
        <f t="shared" si="20"/>
        <v>2.2758304576694274E-7</v>
      </c>
      <c r="R67" s="13">
        <f t="shared" si="20"/>
        <v>9.8500010913548187E-9</v>
      </c>
      <c r="S67" s="13">
        <f t="shared" si="20"/>
        <v>5.0018162056088646E-8</v>
      </c>
      <c r="T67" s="13">
        <f t="shared" si="20"/>
        <v>4.4465372149537601E-9</v>
      </c>
      <c r="U67" s="13">
        <f t="shared" si="20"/>
        <v>9.1432217223615746E-9</v>
      </c>
      <c r="V67" s="13">
        <f t="shared" si="20"/>
        <v>1.8100769987075513E-9</v>
      </c>
      <c r="W67" s="13">
        <f t="shared" si="20"/>
        <v>2.2322714026940553E-8</v>
      </c>
      <c r="X67" s="13">
        <f t="shared" si="20"/>
        <v>2.234532736865104E-8</v>
      </c>
      <c r="Y67" s="13">
        <f t="shared" si="20"/>
        <v>1.1029490837275445E-8</v>
      </c>
      <c r="Z67" s="13">
        <f t="shared" si="20"/>
        <v>3.012848449801349E-12</v>
      </c>
      <c r="AA67" s="13">
        <f t="shared" si="20"/>
        <v>4.9768914985731641E-10</v>
      </c>
      <c r="AB67" s="13">
        <f t="shared" si="20"/>
        <v>4.9854474883091892E-9</v>
      </c>
      <c r="AC67" s="13">
        <f t="shared" si="20"/>
        <v>7.5352502673901683E-8</v>
      </c>
      <c r="AD67" s="13">
        <f t="shared" si="20"/>
        <v>1.6332430379293221E-7</v>
      </c>
      <c r="AE67" s="13">
        <f t="shared" si="20"/>
        <v>6.4734595182298818E-8</v>
      </c>
      <c r="AF67" s="13">
        <f t="shared" si="20"/>
        <v>3.9106069778385299E-8</v>
      </c>
      <c r="AG67" s="13">
        <f t="shared" si="20"/>
        <v>2.2315758415697484E-9</v>
      </c>
      <c r="AH67" s="13">
        <f t="shared" si="20"/>
        <v>4.6428071222730394E-8</v>
      </c>
      <c r="AI67" s="13">
        <f t="shared" si="20"/>
        <v>3.3411186802792145E-10</v>
      </c>
      <c r="AJ67" s="13">
        <f t="shared" si="20"/>
        <v>1.3617624844143716E-7</v>
      </c>
      <c r="AK67" s="13">
        <f t="shared" si="20"/>
        <v>3.4814865895432811E-8</v>
      </c>
      <c r="AL67" s="13">
        <f t="shared" si="20"/>
        <v>1.8231058666860377E-9</v>
      </c>
      <c r="AM67" s="15">
        <f t="shared" si="20"/>
        <v>3.7015313379349181E-5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2.7090168132751327E-10</v>
      </c>
      <c r="E68" s="13">
        <f t="shared" si="21"/>
        <v>8.075647305132036E-12</v>
      </c>
      <c r="F68" s="13">
        <f t="shared" si="21"/>
        <v>1.2509461371323416E-10</v>
      </c>
      <c r="G68" s="13">
        <f t="shared" si="21"/>
        <v>4.6061927398031107E-13</v>
      </c>
      <c r="H68" s="13">
        <f t="shared" si="21"/>
        <v>1.7619624005429197E-10</v>
      </c>
      <c r="I68" s="14">
        <f t="shared" si="21"/>
        <v>1.4565384537671402E-7</v>
      </c>
      <c r="J68" s="13">
        <f t="shared" si="21"/>
        <v>6.7576744602067631E-11</v>
      </c>
      <c r="K68" s="13">
        <f t="shared" si="21"/>
        <v>2.1451169364497907E-10</v>
      </c>
      <c r="L68" s="13">
        <f t="shared" si="21"/>
        <v>5.1967868983701531E-11</v>
      </c>
      <c r="M68" s="13">
        <f t="shared" si="21"/>
        <v>3.0741028751725889E-11</v>
      </c>
      <c r="N68" s="13">
        <f t="shared" si="21"/>
        <v>4.1364252046234458E-11</v>
      </c>
      <c r="O68" s="13">
        <f t="shared" si="21"/>
        <v>1.1691368718499197E-11</v>
      </c>
      <c r="P68" s="13">
        <f t="shared" si="21"/>
        <v>2.0937896274850303E-10</v>
      </c>
      <c r="Q68" s="13">
        <f t="shared" si="21"/>
        <v>3.6467063498744553E-14</v>
      </c>
      <c r="R68" s="13">
        <f t="shared" si="21"/>
        <v>4.1113781241954425E-11</v>
      </c>
      <c r="S68" s="13">
        <f t="shared" si="21"/>
        <v>1.3631421563951274E-12</v>
      </c>
      <c r="T68" s="13">
        <f t="shared" si="21"/>
        <v>9.884830769255473E-11</v>
      </c>
      <c r="U68" s="13">
        <f t="shared" si="21"/>
        <v>2.4624734874450685E-10</v>
      </c>
      <c r="V68" s="13">
        <f t="shared" si="21"/>
        <v>1.1962320835706932E-12</v>
      </c>
      <c r="W68" s="13">
        <f t="shared" si="21"/>
        <v>1.3915390489607962E-10</v>
      </c>
      <c r="X68" s="13">
        <f t="shared" si="21"/>
        <v>2.3218555374535592E-10</v>
      </c>
      <c r="Y68" s="13">
        <f t="shared" si="21"/>
        <v>2.0710207429383144E-11</v>
      </c>
      <c r="Z68" s="13">
        <f t="shared" si="21"/>
        <v>4.8386544227938423E-10</v>
      </c>
      <c r="AA68" s="13">
        <f t="shared" si="21"/>
        <v>3.1529728876273657E-11</v>
      </c>
      <c r="AB68" s="13">
        <f t="shared" si="21"/>
        <v>1.2781221433180884E-12</v>
      </c>
      <c r="AC68" s="13">
        <f t="shared" si="21"/>
        <v>1.6841361022584729E-10</v>
      </c>
      <c r="AD68" s="13">
        <f t="shared" si="21"/>
        <v>1.3760804833971693E-11</v>
      </c>
      <c r="AE68" s="13">
        <f t="shared" si="21"/>
        <v>4.8220610675029531E-10</v>
      </c>
      <c r="AF68" s="13">
        <f t="shared" si="21"/>
        <v>6.9283308018786424E-11</v>
      </c>
      <c r="AG68" s="13">
        <f t="shared" si="21"/>
        <v>4.8550114289018855E-11</v>
      </c>
      <c r="AH68" s="13">
        <f t="shared" si="21"/>
        <v>1.4316019917793885E-10</v>
      </c>
      <c r="AI68" s="13">
        <f t="shared" si="21"/>
        <v>7.5368408381832486E-10</v>
      </c>
      <c r="AJ68" s="13">
        <f t="shared" si="21"/>
        <v>1.5419392188726454E-12</v>
      </c>
      <c r="AK68" s="13">
        <f t="shared" si="21"/>
        <v>3.5142749701184563E-10</v>
      </c>
      <c r="AL68" s="13">
        <f t="shared" si="21"/>
        <v>2.6211195704054886E-11</v>
      </c>
      <c r="AM68" s="16">
        <f t="shared" si="21"/>
        <v>2.2367738513760346E-11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6.3444267916903353E-6</v>
      </c>
      <c r="E69" s="13">
        <f t="shared" si="22"/>
        <v>5.6591172662691611E-6</v>
      </c>
      <c r="F69" s="13">
        <f t="shared" si="22"/>
        <v>2.3540025349310831E-6</v>
      </c>
      <c r="G69" s="13">
        <f t="shared" si="22"/>
        <v>6.9961093846623094E-6</v>
      </c>
      <c r="H69" s="13">
        <f t="shared" si="22"/>
        <v>2.5032060538986988E-6</v>
      </c>
      <c r="I69" s="13">
        <f t="shared" si="22"/>
        <v>2.0233491747387625E-8</v>
      </c>
      <c r="J69" s="13">
        <f t="shared" si="22"/>
        <v>5.5735363937023236E-6</v>
      </c>
      <c r="K69" s="13">
        <f t="shared" si="22"/>
        <v>7.4366443974060787E-6</v>
      </c>
      <c r="L69" s="13">
        <f t="shared" si="22"/>
        <v>4.4155682484734721E-7</v>
      </c>
      <c r="M69" s="13">
        <f t="shared" si="22"/>
        <v>1.4787730413618009E-7</v>
      </c>
      <c r="N69" s="13">
        <f t="shared" si="22"/>
        <v>1.0402753845526089E-7</v>
      </c>
      <c r="O69" s="13">
        <f t="shared" si="22"/>
        <v>4.5437813243571972E-6</v>
      </c>
      <c r="P69" s="13">
        <f t="shared" si="22"/>
        <v>2.102453212089933E-7</v>
      </c>
      <c r="Q69" s="13">
        <f t="shared" si="22"/>
        <v>2.0872328846068931E-6</v>
      </c>
      <c r="R69" s="13">
        <f t="shared" si="22"/>
        <v>2.3955925769315831E-7</v>
      </c>
      <c r="S69" s="13">
        <f t="shared" si="22"/>
        <v>2.7776888187545729E-8</v>
      </c>
      <c r="T69" s="13">
        <f t="shared" si="22"/>
        <v>2.7746061971048003E-7</v>
      </c>
      <c r="U69" s="13">
        <f t="shared" si="22"/>
        <v>1.9459701724382441E-6</v>
      </c>
      <c r="V69" s="14">
        <f t="shared" si="22"/>
        <v>2.5296376643762757E-3</v>
      </c>
      <c r="W69" s="13">
        <f t="shared" si="22"/>
        <v>1.5084213379644745E-6</v>
      </c>
      <c r="X69" s="13">
        <f t="shared" si="22"/>
        <v>4.3627639041689158E-7</v>
      </c>
      <c r="Y69" s="13">
        <f t="shared" si="22"/>
        <v>5.6467780497912829E-7</v>
      </c>
      <c r="Z69" s="13">
        <f t="shared" si="22"/>
        <v>1.1670185021667666E-7</v>
      </c>
      <c r="AA69" s="13">
        <f t="shared" si="22"/>
        <v>6.1388389719402739E-7</v>
      </c>
      <c r="AB69" s="13">
        <f t="shared" si="22"/>
        <v>1.2402645973166599E-5</v>
      </c>
      <c r="AC69" s="13">
        <f t="shared" si="22"/>
        <v>3.5863669046044409E-7</v>
      </c>
      <c r="AD69" s="14">
        <f t="shared" si="22"/>
        <v>1.8145224770812334E-5</v>
      </c>
      <c r="AE69" s="13">
        <f t="shared" si="22"/>
        <v>1.051790908320511E-6</v>
      </c>
      <c r="AF69" s="13">
        <f t="shared" si="22"/>
        <v>1.1108785962251037E-7</v>
      </c>
      <c r="AG69" s="13">
        <f t="shared" si="22"/>
        <v>2.0499568890255709E-7</v>
      </c>
      <c r="AH69" s="13">
        <f t="shared" si="22"/>
        <v>8.369675413939181E-6</v>
      </c>
      <c r="AI69" s="13">
        <f t="shared" si="22"/>
        <v>3.1112054670217043E-7</v>
      </c>
      <c r="AJ69" s="13">
        <f t="shared" si="22"/>
        <v>1.2015534313866866E-5</v>
      </c>
      <c r="AK69" s="13">
        <f t="shared" si="22"/>
        <v>2.6214754244218175E-8</v>
      </c>
      <c r="AL69" s="13">
        <f t="shared" si="22"/>
        <v>5.1768808154695321E-7</v>
      </c>
      <c r="AM69" s="16">
        <f t="shared" si="22"/>
        <v>1.2283276525043309E-7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6.0580874050480009E-6</v>
      </c>
      <c r="E70" s="13">
        <f t="shared" si="23"/>
        <v>1.1790365840335177E-5</v>
      </c>
      <c r="F70" s="13">
        <f t="shared" si="23"/>
        <v>9.8137062723375118E-6</v>
      </c>
      <c r="G70" s="13">
        <f t="shared" si="23"/>
        <v>3.5982689810019233E-7</v>
      </c>
      <c r="H70" s="13">
        <f t="shared" si="23"/>
        <v>1.6142190045158342E-6</v>
      </c>
      <c r="I70" s="13">
        <f t="shared" si="23"/>
        <v>4.4376583386908402E-6</v>
      </c>
      <c r="J70" s="13">
        <f t="shared" si="23"/>
        <v>1.291627431111256E-6</v>
      </c>
      <c r="K70" s="13">
        <f t="shared" si="23"/>
        <v>3.1301338050926945E-7</v>
      </c>
      <c r="L70" s="13">
        <f t="shared" si="23"/>
        <v>2.6327480108091753E-6</v>
      </c>
      <c r="M70" s="13">
        <f t="shared" si="23"/>
        <v>4.5654758350029708E-6</v>
      </c>
      <c r="N70" s="13">
        <f t="shared" si="23"/>
        <v>1.5551393083494913E-5</v>
      </c>
      <c r="O70" s="13">
        <f t="shared" si="23"/>
        <v>7.1258224559093935E-6</v>
      </c>
      <c r="P70" s="13">
        <f t="shared" si="23"/>
        <v>3.396807114609934E-6</v>
      </c>
      <c r="Q70" s="13">
        <f t="shared" si="23"/>
        <v>2.2745671629968933E-6</v>
      </c>
      <c r="R70" s="13">
        <f t="shared" si="23"/>
        <v>3.1171699620750968E-6</v>
      </c>
      <c r="S70" s="13">
        <f t="shared" si="23"/>
        <v>3.7360636321525411E-7</v>
      </c>
      <c r="T70" s="13">
        <f t="shared" si="23"/>
        <v>1.8340207851508588E-5</v>
      </c>
      <c r="U70" s="13">
        <f t="shared" si="23"/>
        <v>5.9188734757555883E-8</v>
      </c>
      <c r="V70" s="13">
        <f t="shared" si="23"/>
        <v>1.5205866933018736E-5</v>
      </c>
      <c r="W70" s="13">
        <f t="shared" si="23"/>
        <v>6.0564922511674672E-6</v>
      </c>
      <c r="X70" s="13">
        <f t="shared" si="23"/>
        <v>2.9723371325514013E-7</v>
      </c>
      <c r="Y70" s="13">
        <f t="shared" si="23"/>
        <v>3.6126125094709714E-6</v>
      </c>
      <c r="Z70" s="13">
        <f t="shared" si="23"/>
        <v>1.2909591145219116E-6</v>
      </c>
      <c r="AA70" s="13">
        <f t="shared" si="23"/>
        <v>2.248151825896151E-7</v>
      </c>
      <c r="AB70" s="13">
        <f t="shared" si="23"/>
        <v>1.4275990882073255E-6</v>
      </c>
      <c r="AC70" s="13">
        <f t="shared" si="23"/>
        <v>3.073680721403528E-7</v>
      </c>
      <c r="AD70" s="13">
        <f t="shared" si="23"/>
        <v>5.6172062907429351E-7</v>
      </c>
      <c r="AE70" s="13">
        <f t="shared" si="23"/>
        <v>5.4527410593933836E-6</v>
      </c>
      <c r="AF70" s="13">
        <f t="shared" si="23"/>
        <v>2.4621189002118324E-6</v>
      </c>
      <c r="AG70" s="13">
        <f t="shared" si="23"/>
        <v>4.0970125677464527E-8</v>
      </c>
      <c r="AH70" s="14">
        <f t="shared" si="23"/>
        <v>4.5011289500856179E-3</v>
      </c>
      <c r="AI70" s="13">
        <f t="shared" si="23"/>
        <v>4.7769587920124566E-8</v>
      </c>
      <c r="AJ70" s="13">
        <f t="shared" si="23"/>
        <v>1.3464540746891907E-6</v>
      </c>
      <c r="AK70" s="13">
        <f t="shared" si="23"/>
        <v>1.4857052788101271E-8</v>
      </c>
      <c r="AL70" s="13">
        <f t="shared" si="23"/>
        <v>3.1711869143278033E-8</v>
      </c>
      <c r="AM70" s="16">
        <f t="shared" si="23"/>
        <v>5.73083542163365E-6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5.7336915474582615E-6</v>
      </c>
      <c r="E71" s="13">
        <f t="shared" si="24"/>
        <v>3.6243308106787614E-7</v>
      </c>
      <c r="F71" s="13">
        <f t="shared" si="24"/>
        <v>8.3858063638815984E-6</v>
      </c>
      <c r="G71" s="13">
        <f t="shared" si="24"/>
        <v>5.1352388769585698E-6</v>
      </c>
      <c r="H71" s="13">
        <f t="shared" si="24"/>
        <v>2.8204792339701918E-6</v>
      </c>
      <c r="I71" s="13">
        <f t="shared" si="24"/>
        <v>5.6189266819472869E-7</v>
      </c>
      <c r="J71" s="13">
        <f t="shared" si="24"/>
        <v>5.3959285067716751E-6</v>
      </c>
      <c r="K71" s="13">
        <f t="shared" si="24"/>
        <v>2.7035811845008258E-6</v>
      </c>
      <c r="L71" s="13">
        <f t="shared" si="24"/>
        <v>2.6266593677477446E-7</v>
      </c>
      <c r="M71" s="13">
        <f t="shared" si="24"/>
        <v>1.3925142195613105E-7</v>
      </c>
      <c r="N71" s="13">
        <f t="shared" si="24"/>
        <v>1.6461191757769634E-6</v>
      </c>
      <c r="O71" s="13">
        <f t="shared" si="24"/>
        <v>7.7209026812070366E-11</v>
      </c>
      <c r="P71" s="13">
        <f t="shared" si="24"/>
        <v>1.3007761827514695E-7</v>
      </c>
      <c r="Q71" s="13">
        <f t="shared" si="24"/>
        <v>1.5256929684438395E-8</v>
      </c>
      <c r="R71" s="13">
        <f t="shared" si="24"/>
        <v>8.019233593390309E-7</v>
      </c>
      <c r="S71" s="13">
        <f t="shared" si="24"/>
        <v>1.4467550003645125E-6</v>
      </c>
      <c r="T71" s="13">
        <f t="shared" si="24"/>
        <v>2.5688991372054964E-6</v>
      </c>
      <c r="U71" s="13">
        <f t="shared" si="24"/>
        <v>1.5981880764499947E-6</v>
      </c>
      <c r="V71" s="13">
        <f t="shared" si="24"/>
        <v>1.3863148114133832E-7</v>
      </c>
      <c r="W71" s="13">
        <f t="shared" si="24"/>
        <v>1.75135655746715E-7</v>
      </c>
      <c r="X71" s="13">
        <f t="shared" si="24"/>
        <v>9.5080203270892531E-7</v>
      </c>
      <c r="Y71" s="13">
        <f t="shared" si="24"/>
        <v>2.1347349472607061E-6</v>
      </c>
      <c r="Z71" s="13">
        <f t="shared" si="24"/>
        <v>4.0264447429351977E-8</v>
      </c>
      <c r="AA71" s="13">
        <f t="shared" si="24"/>
        <v>2.6518046017473616E-6</v>
      </c>
      <c r="AB71" s="13">
        <f t="shared" si="24"/>
        <v>1.2333589542496396E-6</v>
      </c>
      <c r="AC71" s="13">
        <f t="shared" si="24"/>
        <v>1.9125321869979776E-7</v>
      </c>
      <c r="AD71" s="13">
        <f t="shared" si="24"/>
        <v>3.080769229202789E-7</v>
      </c>
      <c r="AE71" s="13">
        <f t="shared" si="24"/>
        <v>2.6305841932607824E-6</v>
      </c>
      <c r="AF71" s="13">
        <f t="shared" si="24"/>
        <v>6.628753630499827E-7</v>
      </c>
      <c r="AG71" s="14">
        <f t="shared" si="24"/>
        <v>1.6881326995096895E-3</v>
      </c>
      <c r="AH71" s="13">
        <f t="shared" si="24"/>
        <v>1.53405483001194E-8</v>
      </c>
      <c r="AI71" s="13">
        <f t="shared" si="24"/>
        <v>7.1561033879526684E-7</v>
      </c>
      <c r="AJ71" s="13">
        <f t="shared" si="24"/>
        <v>3.0805301529496768E-9</v>
      </c>
      <c r="AK71" s="13">
        <f t="shared" si="24"/>
        <v>5.4524375237100984E-7</v>
      </c>
      <c r="AL71" s="13">
        <f t="shared" si="24"/>
        <v>1.5844133538749368E-6</v>
      </c>
      <c r="AM71" s="16">
        <f t="shared" si="24"/>
        <v>1.0223596270281758E-7</v>
      </c>
    </row>
    <row r="72" spans="1:39" ht="24">
      <c r="A72" s="10" t="s">
        <v>65</v>
      </c>
      <c r="B72" s="11" t="s">
        <v>40</v>
      </c>
      <c r="C72" s="17"/>
      <c r="D72" s="13">
        <f t="shared" ref="D72:AM72" si="25">$C30^2*D30^2</f>
        <v>6.7273089306947431E-6</v>
      </c>
      <c r="E72" s="13">
        <f t="shared" si="25"/>
        <v>1.4779599112921507E-5</v>
      </c>
      <c r="F72" s="13">
        <f t="shared" si="25"/>
        <v>3.6554600500065259E-7</v>
      </c>
      <c r="G72" s="13">
        <f t="shared" si="25"/>
        <v>2.805397772443472E-6</v>
      </c>
      <c r="H72" s="13">
        <f t="shared" si="25"/>
        <v>9.0290893922498783E-6</v>
      </c>
      <c r="I72" s="13">
        <f t="shared" si="25"/>
        <v>6.1560269379141267E-5</v>
      </c>
      <c r="J72" s="13">
        <f t="shared" si="25"/>
        <v>7.157819315379371E-6</v>
      </c>
      <c r="K72" s="13">
        <f t="shared" si="25"/>
        <v>5.3567823438254815E-5</v>
      </c>
      <c r="L72" s="13">
        <f t="shared" si="25"/>
        <v>2.7628315496882384E-6</v>
      </c>
      <c r="M72" s="13">
        <f t="shared" si="25"/>
        <v>6.4843391091613473E-6</v>
      </c>
      <c r="N72" s="13">
        <f t="shared" si="25"/>
        <v>1.4233999239533769E-6</v>
      </c>
      <c r="O72" s="13">
        <f t="shared" si="25"/>
        <v>6.2223549802984466E-6</v>
      </c>
      <c r="P72" s="13">
        <f t="shared" si="25"/>
        <v>5.1048012961466776E-6</v>
      </c>
      <c r="Q72" s="13">
        <f t="shared" si="25"/>
        <v>5.9107296809101976E-5</v>
      </c>
      <c r="R72" s="13">
        <f t="shared" si="25"/>
        <v>5.8484246172533821E-7</v>
      </c>
      <c r="S72" s="13">
        <f t="shared" si="25"/>
        <v>5.6240286502067679E-5</v>
      </c>
      <c r="T72" s="13">
        <f t="shared" si="25"/>
        <v>1.6568436230361656E-5</v>
      </c>
      <c r="U72" s="13">
        <f t="shared" si="25"/>
        <v>1.5917912544103866E-6</v>
      </c>
      <c r="V72" s="13">
        <f t="shared" si="25"/>
        <v>1.4913763551546868E-6</v>
      </c>
      <c r="W72" s="13">
        <f t="shared" si="25"/>
        <v>2.7083117095058653E-5</v>
      </c>
      <c r="X72" s="13">
        <f t="shared" si="25"/>
        <v>1.6941458364230089E-6</v>
      </c>
      <c r="Y72" s="13">
        <f t="shared" si="25"/>
        <v>2.5023516393063557E-6</v>
      </c>
      <c r="Z72" s="13">
        <f t="shared" si="25"/>
        <v>2.5106721113786988E-6</v>
      </c>
      <c r="AA72" s="13">
        <f t="shared" si="25"/>
        <v>3.3625570934100103E-10</v>
      </c>
      <c r="AB72" s="13">
        <f t="shared" si="25"/>
        <v>2.6034863338792531E-5</v>
      </c>
      <c r="AC72" s="13">
        <f t="shared" si="25"/>
        <v>4.2703326458430229E-5</v>
      </c>
      <c r="AD72" s="13">
        <f t="shared" si="25"/>
        <v>6.8804083415505904E-7</v>
      </c>
      <c r="AE72" s="13">
        <f t="shared" si="25"/>
        <v>4.0569207689537955E-6</v>
      </c>
      <c r="AF72" s="13">
        <f t="shared" si="25"/>
        <v>4.6722076390346142E-6</v>
      </c>
      <c r="AG72" s="13">
        <f t="shared" si="25"/>
        <v>5.0544779986833655E-6</v>
      </c>
      <c r="AH72" s="13">
        <f t="shared" si="25"/>
        <v>1.2686952455829756E-7</v>
      </c>
      <c r="AI72" s="14">
        <f t="shared" si="25"/>
        <v>1.2071856384000001E-2</v>
      </c>
      <c r="AJ72" s="13">
        <f t="shared" si="25"/>
        <v>1.9076874355519947E-5</v>
      </c>
      <c r="AK72" s="13">
        <f t="shared" si="25"/>
        <v>5.804785161050975E-7</v>
      </c>
      <c r="AL72" s="13">
        <f t="shared" si="25"/>
        <v>2.1746722290863281E-5</v>
      </c>
      <c r="AM72" s="16">
        <f t="shared" si="25"/>
        <v>1.0982899292469423E-7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3.3786088642043017E-7</v>
      </c>
      <c r="E73" s="13">
        <f t="shared" si="26"/>
        <v>3.4853270001774233E-7</v>
      </c>
      <c r="F73" s="13">
        <f t="shared" si="26"/>
        <v>3.8565376199938688E-8</v>
      </c>
      <c r="G73" s="13">
        <f t="shared" si="26"/>
        <v>3.7403994058678787E-7</v>
      </c>
      <c r="H73" s="13">
        <f t="shared" si="26"/>
        <v>1.738223745033035E-7</v>
      </c>
      <c r="I73" s="13">
        <f t="shared" si="26"/>
        <v>1.5406728122386801E-8</v>
      </c>
      <c r="J73" s="13">
        <f t="shared" si="26"/>
        <v>6.9907068241645376E-9</v>
      </c>
      <c r="K73" s="13">
        <f t="shared" si="26"/>
        <v>5.9905238761858725E-8</v>
      </c>
      <c r="L73" s="13">
        <f t="shared" si="26"/>
        <v>7.6338360818815547E-9</v>
      </c>
      <c r="M73" s="13">
        <f t="shared" si="26"/>
        <v>1.2440371427959645E-7</v>
      </c>
      <c r="N73" s="13">
        <f t="shared" si="26"/>
        <v>2.2495724493188315E-8</v>
      </c>
      <c r="O73" s="13">
        <f t="shared" si="26"/>
        <v>2.7332758562604496E-7</v>
      </c>
      <c r="P73" s="13">
        <f t="shared" si="26"/>
        <v>1.3442940125341906E-8</v>
      </c>
      <c r="Q73" s="13">
        <f t="shared" si="26"/>
        <v>1.0140115545666703E-7</v>
      </c>
      <c r="R73" s="13">
        <f t="shared" si="26"/>
        <v>2.0959990698764618E-9</v>
      </c>
      <c r="S73" s="13">
        <f t="shared" si="26"/>
        <v>1.3458750040609512E-7</v>
      </c>
      <c r="T73" s="13">
        <f t="shared" si="26"/>
        <v>3.9020456477837343E-7</v>
      </c>
      <c r="U73" s="13">
        <f t="shared" si="26"/>
        <v>1.7178344702486607E-8</v>
      </c>
      <c r="V73" s="13">
        <f t="shared" si="26"/>
        <v>2.4532572744875736E-8</v>
      </c>
      <c r="W73" s="13">
        <f t="shared" si="26"/>
        <v>1.4697421343700325E-8</v>
      </c>
      <c r="X73" s="13">
        <f t="shared" si="26"/>
        <v>1.6903346714690406E-8</v>
      </c>
      <c r="Y73" s="14">
        <f t="shared" si="26"/>
        <v>1.1081136654766672E-4</v>
      </c>
      <c r="Z73" s="13">
        <f t="shared" si="26"/>
        <v>2.0691114750009644E-8</v>
      </c>
      <c r="AA73" s="13">
        <f t="shared" si="26"/>
        <v>3.8484693242938429E-7</v>
      </c>
      <c r="AB73" s="13">
        <f t="shared" si="26"/>
        <v>1.476790907335111E-8</v>
      </c>
      <c r="AC73" s="13">
        <f t="shared" si="26"/>
        <v>4.1048417222140557E-7</v>
      </c>
      <c r="AD73" s="13">
        <f t="shared" si="26"/>
        <v>1.8351329292792577E-7</v>
      </c>
      <c r="AE73" s="13">
        <f t="shared" si="26"/>
        <v>1.4106356034446566E-7</v>
      </c>
      <c r="AF73" s="13">
        <f t="shared" si="26"/>
        <v>4.2818184736392556E-8</v>
      </c>
      <c r="AG73" s="13">
        <f t="shared" si="26"/>
        <v>1.370041379533257E-7</v>
      </c>
      <c r="AH73" s="13">
        <f t="shared" si="26"/>
        <v>8.6483387733342949E-8</v>
      </c>
      <c r="AI73" s="13">
        <f t="shared" si="26"/>
        <v>2.2699784242418916E-8</v>
      </c>
      <c r="AJ73" s="13">
        <f t="shared" si="26"/>
        <v>6.0460831107630515E-7</v>
      </c>
      <c r="AK73" s="13">
        <f t="shared" si="26"/>
        <v>4.1790109521949078E-8</v>
      </c>
      <c r="AL73" s="13">
        <f t="shared" si="26"/>
        <v>2.0606172039566055E-7</v>
      </c>
      <c r="AM73" s="16">
        <f t="shared" si="26"/>
        <v>3.262520593702213E-8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1.7620348051568547E-8</v>
      </c>
      <c r="E74" s="13">
        <f t="shared" si="27"/>
        <v>2.9272853334403515E-8</v>
      </c>
      <c r="F74" s="13">
        <f t="shared" si="27"/>
        <v>2.0445067247001072E-10</v>
      </c>
      <c r="G74" s="13">
        <f t="shared" si="27"/>
        <v>4.0192939524724301E-10</v>
      </c>
      <c r="H74" s="13">
        <f t="shared" si="27"/>
        <v>3.544683491170296E-8</v>
      </c>
      <c r="I74" s="13">
        <f t="shared" si="27"/>
        <v>9.1416380925990981E-9</v>
      </c>
      <c r="J74" s="13">
        <f t="shared" si="27"/>
        <v>4.5752734771846968E-8</v>
      </c>
      <c r="K74" s="13">
        <f t="shared" si="27"/>
        <v>2.5049966947102037E-8</v>
      </c>
      <c r="L74" s="13">
        <f t="shared" si="27"/>
        <v>8.0883092322178206E-8</v>
      </c>
      <c r="M74" s="14">
        <f t="shared" si="27"/>
        <v>4.3925323361796965E-5</v>
      </c>
      <c r="N74" s="13">
        <f t="shared" si="27"/>
        <v>8.0457641889191113E-8</v>
      </c>
      <c r="O74" s="13">
        <f t="shared" si="27"/>
        <v>6.1606719490289481E-9</v>
      </c>
      <c r="P74" s="13">
        <f t="shared" si="27"/>
        <v>4.9843390213949038E-8</v>
      </c>
      <c r="Q74" s="13">
        <f t="shared" si="27"/>
        <v>1.4522185557845955E-8</v>
      </c>
      <c r="R74" s="13">
        <f t="shared" si="27"/>
        <v>1.3423876693460653E-8</v>
      </c>
      <c r="S74" s="13">
        <f t="shared" si="27"/>
        <v>8.9358077554896839E-9</v>
      </c>
      <c r="T74" s="13">
        <f t="shared" si="27"/>
        <v>3.9940468633147138E-8</v>
      </c>
      <c r="U74" s="13">
        <f t="shared" si="27"/>
        <v>2.461355088681248E-9</v>
      </c>
      <c r="V74" s="13">
        <f t="shared" si="27"/>
        <v>2.5766313674102006E-9</v>
      </c>
      <c r="W74" s="13">
        <f t="shared" si="27"/>
        <v>5.6206838557007691E-8</v>
      </c>
      <c r="X74" s="13">
        <f t="shared" si="27"/>
        <v>1.7429277966945061E-8</v>
      </c>
      <c r="Y74" s="13">
        <f t="shared" si="27"/>
        <v>4.9871008907477271E-8</v>
      </c>
      <c r="Z74" s="13">
        <f t="shared" si="27"/>
        <v>5.4505952724796626E-8</v>
      </c>
      <c r="AA74" s="14">
        <f t="shared" si="27"/>
        <v>3.6971065871388736E-7</v>
      </c>
      <c r="AB74" s="13">
        <f t="shared" si="27"/>
        <v>8.9341998848327954E-8</v>
      </c>
      <c r="AC74" s="13">
        <f t="shared" si="27"/>
        <v>5.0619240599235531E-13</v>
      </c>
      <c r="AD74" s="13">
        <f t="shared" si="27"/>
        <v>4.1142848556386672E-9</v>
      </c>
      <c r="AE74" s="13">
        <f t="shared" si="27"/>
        <v>5.2257764935536473E-9</v>
      </c>
      <c r="AF74" s="13">
        <f t="shared" si="27"/>
        <v>2.1389029927975835E-7</v>
      </c>
      <c r="AG74" s="13">
        <f t="shared" si="27"/>
        <v>3.5628108369044102E-9</v>
      </c>
      <c r="AH74" s="13">
        <f t="shared" si="27"/>
        <v>4.3766774994631931E-8</v>
      </c>
      <c r="AI74" s="13">
        <f t="shared" si="27"/>
        <v>2.3542551667612417E-8</v>
      </c>
      <c r="AJ74" s="13">
        <f t="shared" si="27"/>
        <v>3.4224194011618928E-8</v>
      </c>
      <c r="AK74" s="13">
        <f t="shared" si="27"/>
        <v>2.2617633435578446E-7</v>
      </c>
      <c r="AL74" s="13">
        <f t="shared" si="27"/>
        <v>2.5662720241830702E-8</v>
      </c>
      <c r="AM74" s="16">
        <f t="shared" si="27"/>
        <v>2.2954503852329391E-8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1.5833002651260775E-7</v>
      </c>
      <c r="E75" s="13">
        <f t="shared" si="28"/>
        <v>2.5500735824074069E-8</v>
      </c>
      <c r="F75" s="13">
        <f t="shared" si="28"/>
        <v>3.9211848238741741E-10</v>
      </c>
      <c r="G75" s="13">
        <f t="shared" si="28"/>
        <v>1.158383406935087E-7</v>
      </c>
      <c r="H75" s="13">
        <f t="shared" si="28"/>
        <v>1.067746483638017E-8</v>
      </c>
      <c r="I75" s="13">
        <f t="shared" si="28"/>
        <v>6.5485757681960553E-9</v>
      </c>
      <c r="J75" s="13">
        <f t="shared" si="28"/>
        <v>1.8388999869772552E-8</v>
      </c>
      <c r="K75" s="13">
        <f t="shared" si="28"/>
        <v>9.1805319629106633E-9</v>
      </c>
      <c r="L75" s="13">
        <f t="shared" si="28"/>
        <v>8.8610893434278369E-9</v>
      </c>
      <c r="M75" s="14">
        <f t="shared" si="28"/>
        <v>2.5696132647499012E-7</v>
      </c>
      <c r="N75" s="13">
        <f t="shared" si="28"/>
        <v>5.2342725871879219E-8</v>
      </c>
      <c r="O75" s="13">
        <f t="shared" si="28"/>
        <v>6.9842145575886326E-8</v>
      </c>
      <c r="P75" s="13">
        <f t="shared" si="28"/>
        <v>1.1061804011315152E-9</v>
      </c>
      <c r="Q75" s="13">
        <f t="shared" si="28"/>
        <v>5.4990414391587902E-8</v>
      </c>
      <c r="R75" s="13">
        <f t="shared" si="28"/>
        <v>5.9090040122230257E-8</v>
      </c>
      <c r="S75" s="13">
        <f t="shared" si="28"/>
        <v>6.1528276199194931E-10</v>
      </c>
      <c r="T75" s="13">
        <f t="shared" si="28"/>
        <v>3.4815942149594376E-9</v>
      </c>
      <c r="U75" s="13">
        <f t="shared" si="28"/>
        <v>1.7736077129285579E-9</v>
      </c>
      <c r="V75" s="13">
        <f t="shared" si="28"/>
        <v>7.4642746668918509E-9</v>
      </c>
      <c r="W75" s="13">
        <f t="shared" si="28"/>
        <v>4.7685798038915654E-8</v>
      </c>
      <c r="X75" s="13">
        <f t="shared" si="28"/>
        <v>1.5974252485167577E-9</v>
      </c>
      <c r="Y75" s="13">
        <f t="shared" si="28"/>
        <v>1.0758887231389592E-7</v>
      </c>
      <c r="Z75" s="13">
        <f t="shared" si="28"/>
        <v>1.7756075805129596E-8</v>
      </c>
      <c r="AA75" s="14">
        <f t="shared" si="28"/>
        <v>3.1028834413849825E-5</v>
      </c>
      <c r="AB75" s="13">
        <f t="shared" si="28"/>
        <v>1.3751999731147145E-8</v>
      </c>
      <c r="AC75" s="13">
        <f t="shared" si="28"/>
        <v>3.91920321410301E-8</v>
      </c>
      <c r="AD75" s="13">
        <f t="shared" si="28"/>
        <v>6.8631854176254919E-8</v>
      </c>
      <c r="AE75" s="13">
        <f t="shared" si="28"/>
        <v>2.2311330888482126E-10</v>
      </c>
      <c r="AF75" s="13">
        <f t="shared" si="28"/>
        <v>1.8685352444596034E-9</v>
      </c>
      <c r="AG75" s="13">
        <f t="shared" si="28"/>
        <v>4.7523744415200437E-8</v>
      </c>
      <c r="AH75" s="13">
        <f t="shared" si="28"/>
        <v>1.5168273264806289E-9</v>
      </c>
      <c r="AI75" s="13">
        <f t="shared" si="28"/>
        <v>6.4776426758797451E-13</v>
      </c>
      <c r="AJ75" s="13">
        <f t="shared" si="28"/>
        <v>1.2954860451735103E-7</v>
      </c>
      <c r="AK75" s="13">
        <f t="shared" si="28"/>
        <v>6.5932466248346841E-9</v>
      </c>
      <c r="AL75" s="13">
        <f t="shared" si="28"/>
        <v>4.0575032389206816E-8</v>
      </c>
      <c r="AM75" s="16">
        <f t="shared" si="28"/>
        <v>4.1387757163955495E-10</v>
      </c>
    </row>
    <row r="76" spans="1:39" ht="24">
      <c r="A76" s="10" t="s">
        <v>69</v>
      </c>
      <c r="B76" s="11" t="s">
        <v>40</v>
      </c>
      <c r="C76" s="12"/>
      <c r="D76" s="14">
        <f t="shared" ref="D76:AM76" si="29">$C34^2*D34^2</f>
        <v>4.5505373414422966E-3</v>
      </c>
      <c r="E76" s="13">
        <f t="shared" si="29"/>
        <v>2.1443970027431364E-6</v>
      </c>
      <c r="F76" s="13">
        <f t="shared" si="29"/>
        <v>2.3298562316604952E-6</v>
      </c>
      <c r="G76" s="13">
        <f t="shared" si="29"/>
        <v>2.8921325121043773E-6</v>
      </c>
      <c r="H76" s="13">
        <f t="shared" si="29"/>
        <v>6.5192452316786814E-6</v>
      </c>
      <c r="I76" s="13">
        <f t="shared" si="29"/>
        <v>8.3223039359586688E-6</v>
      </c>
      <c r="J76" s="13">
        <f t="shared" si="29"/>
        <v>5.1152639231808336E-6</v>
      </c>
      <c r="K76" s="13">
        <f t="shared" si="29"/>
        <v>5.3032660540235183E-6</v>
      </c>
      <c r="L76" s="13">
        <f t="shared" si="29"/>
        <v>3.500861750749258E-6</v>
      </c>
      <c r="M76" s="13">
        <f t="shared" si="29"/>
        <v>1.8246186865133734E-6</v>
      </c>
      <c r="N76" s="13">
        <f t="shared" si="29"/>
        <v>3.2245061825366796E-6</v>
      </c>
      <c r="O76" s="13">
        <f t="shared" si="29"/>
        <v>4.3174742455098499E-7</v>
      </c>
      <c r="P76" s="13">
        <f t="shared" si="29"/>
        <v>4.8535203410953587E-7</v>
      </c>
      <c r="Q76" s="13">
        <f t="shared" si="29"/>
        <v>7.3574462543342294E-6</v>
      </c>
      <c r="R76" s="13">
        <f t="shared" si="29"/>
        <v>1.9805867186800231E-6</v>
      </c>
      <c r="S76" s="13">
        <f t="shared" si="29"/>
        <v>6.0727825598344421E-7</v>
      </c>
      <c r="T76" s="13">
        <f t="shared" si="29"/>
        <v>1.8312159304380864E-6</v>
      </c>
      <c r="U76" s="13">
        <f t="shared" si="29"/>
        <v>1.4057446210104642E-5</v>
      </c>
      <c r="V76" s="13">
        <f t="shared" si="29"/>
        <v>1.1421377569401354E-5</v>
      </c>
      <c r="W76" s="13">
        <f t="shared" si="29"/>
        <v>1.1064282538632532E-6</v>
      </c>
      <c r="X76" s="13">
        <f t="shared" si="29"/>
        <v>9.0615624346195128E-6</v>
      </c>
      <c r="Y76" s="13">
        <f t="shared" si="29"/>
        <v>1.3979810611042516E-5</v>
      </c>
      <c r="Z76" s="13">
        <f t="shared" si="29"/>
        <v>5.3417950801699319E-6</v>
      </c>
      <c r="AA76" s="13">
        <f t="shared" si="29"/>
        <v>2.3439528038244664E-5</v>
      </c>
      <c r="AB76" s="13">
        <f t="shared" si="29"/>
        <v>6.2761692057242277E-6</v>
      </c>
      <c r="AC76" s="13">
        <f t="shared" si="29"/>
        <v>5.2477558792722945E-6</v>
      </c>
      <c r="AD76" s="13">
        <f t="shared" si="29"/>
        <v>2.4676247296506735E-7</v>
      </c>
      <c r="AE76" s="13">
        <f t="shared" si="29"/>
        <v>1.1451516872675679E-7</v>
      </c>
      <c r="AF76" s="13">
        <f t="shared" si="29"/>
        <v>5.937374302477381E-9</v>
      </c>
      <c r="AG76" s="13">
        <f t="shared" si="29"/>
        <v>1.520572639798543E-5</v>
      </c>
      <c r="AH76" s="13">
        <f t="shared" si="29"/>
        <v>6.0099336734422261E-6</v>
      </c>
      <c r="AI76" s="13">
        <f t="shared" si="29"/>
        <v>2.526899691424215E-6</v>
      </c>
      <c r="AJ76" s="13">
        <f t="shared" si="29"/>
        <v>8.1145401782280552E-7</v>
      </c>
      <c r="AK76" s="13">
        <f t="shared" si="29"/>
        <v>1.3286787294857148E-7</v>
      </c>
      <c r="AL76" s="13">
        <f t="shared" si="29"/>
        <v>6.1949728417150187E-6</v>
      </c>
      <c r="AM76" s="16">
        <f t="shared" si="29"/>
        <v>7.2576594568583293E-6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5.4405191463430577E-7</v>
      </c>
      <c r="E77" s="13">
        <f t="shared" si="30"/>
        <v>6.437770329304598E-6</v>
      </c>
      <c r="F77" s="13">
        <f t="shared" si="30"/>
        <v>7.9386433968624185E-8</v>
      </c>
      <c r="G77" s="13">
        <f t="shared" si="30"/>
        <v>3.8790902215051322E-6</v>
      </c>
      <c r="H77" s="13">
        <f t="shared" si="30"/>
        <v>3.1998503509147854E-7</v>
      </c>
      <c r="I77" s="13">
        <f t="shared" si="30"/>
        <v>2.1056758021313343E-6</v>
      </c>
      <c r="J77" s="13">
        <f t="shared" si="30"/>
        <v>3.2399137082908651E-7</v>
      </c>
      <c r="K77" s="13">
        <f t="shared" si="30"/>
        <v>1.5530610232588155E-6</v>
      </c>
      <c r="L77" s="13">
        <f t="shared" si="30"/>
        <v>5.3542191971510138E-8</v>
      </c>
      <c r="M77" s="13">
        <f t="shared" si="30"/>
        <v>2.849680563373137E-6</v>
      </c>
      <c r="N77" s="13">
        <f t="shared" si="30"/>
        <v>2.3337368860233251E-6</v>
      </c>
      <c r="O77" s="13">
        <f t="shared" si="30"/>
        <v>2.3054412976868737E-7</v>
      </c>
      <c r="P77" s="13">
        <f t="shared" si="30"/>
        <v>9.2708492378120295E-7</v>
      </c>
      <c r="Q77" s="13">
        <f t="shared" si="30"/>
        <v>1.1230849705625986E-5</v>
      </c>
      <c r="R77" s="13">
        <f t="shared" si="30"/>
        <v>2.2383042874406238E-6</v>
      </c>
      <c r="S77" s="13">
        <f t="shared" si="30"/>
        <v>6.9433169014360766E-6</v>
      </c>
      <c r="T77" s="13">
        <f t="shared" si="30"/>
        <v>5.3061269635676251E-6</v>
      </c>
      <c r="U77" s="13">
        <f t="shared" si="30"/>
        <v>8.8414554933408513E-7</v>
      </c>
      <c r="V77" s="13">
        <f t="shared" si="30"/>
        <v>1.3318507661322968E-6</v>
      </c>
      <c r="W77" s="14">
        <f t="shared" si="30"/>
        <v>2.31909329677272E-3</v>
      </c>
      <c r="X77" s="13">
        <f t="shared" si="30"/>
        <v>1.8575070606838007E-7</v>
      </c>
      <c r="Y77" s="13">
        <f t="shared" si="30"/>
        <v>3.0359902703449103E-7</v>
      </c>
      <c r="Z77" s="13">
        <f t="shared" si="30"/>
        <v>1.6263575616853596E-7</v>
      </c>
      <c r="AA77" s="13">
        <f t="shared" si="30"/>
        <v>3.4818226534350554E-6</v>
      </c>
      <c r="AB77" s="13">
        <f t="shared" si="30"/>
        <v>6.3089191945963976E-7</v>
      </c>
      <c r="AC77" s="14">
        <f t="shared" si="30"/>
        <v>2.2153018047907034E-5</v>
      </c>
      <c r="AD77" s="13">
        <f t="shared" si="30"/>
        <v>4.4275706394582818E-6</v>
      </c>
      <c r="AE77" s="13">
        <f t="shared" si="30"/>
        <v>3.0453693295694007E-7</v>
      </c>
      <c r="AF77" s="13">
        <f t="shared" si="30"/>
        <v>3.7560428528408247E-8</v>
      </c>
      <c r="AG77" s="13">
        <f t="shared" si="30"/>
        <v>2.2714262654811997E-7</v>
      </c>
      <c r="AH77" s="13">
        <f t="shared" si="30"/>
        <v>2.9483388696232296E-6</v>
      </c>
      <c r="AI77" s="13">
        <f t="shared" si="30"/>
        <v>5.0260410312979567E-6</v>
      </c>
      <c r="AJ77" s="14">
        <f t="shared" si="30"/>
        <v>2.5039660621240961E-5</v>
      </c>
      <c r="AK77" s="13">
        <f t="shared" si="30"/>
        <v>2.8337225854845278E-8</v>
      </c>
      <c r="AL77" s="14">
        <f t="shared" si="30"/>
        <v>1.6909932557565824E-5</v>
      </c>
      <c r="AM77" s="16">
        <f t="shared" si="30"/>
        <v>1.3499967376784261E-6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1.0634090674186985E-7</v>
      </c>
      <c r="E78" s="13">
        <f t="shared" si="31"/>
        <v>7.3834029988490237E-7</v>
      </c>
      <c r="F78" s="13">
        <f t="shared" si="31"/>
        <v>3.4519024961880717E-9</v>
      </c>
      <c r="G78" s="13">
        <f t="shared" si="31"/>
        <v>5.8969355526693519E-7</v>
      </c>
      <c r="H78" s="13">
        <f t="shared" si="31"/>
        <v>8.6999598072486248E-10</v>
      </c>
      <c r="I78" s="13">
        <f t="shared" si="31"/>
        <v>1.8183682927930896E-7</v>
      </c>
      <c r="J78" s="13">
        <f t="shared" si="31"/>
        <v>1.6390939867750888E-6</v>
      </c>
      <c r="K78" s="13">
        <f t="shared" si="31"/>
        <v>1.759542441606517E-6</v>
      </c>
      <c r="L78" s="13">
        <f t="shared" si="31"/>
        <v>5.1431644775549065E-7</v>
      </c>
      <c r="M78" s="13">
        <f t="shared" si="31"/>
        <v>1.8026353570072692E-7</v>
      </c>
      <c r="N78" s="13">
        <f t="shared" si="31"/>
        <v>1.5038889391777246E-6</v>
      </c>
      <c r="O78" s="13">
        <f t="shared" si="31"/>
        <v>6.4929981940145471E-7</v>
      </c>
      <c r="P78" s="13">
        <f t="shared" si="31"/>
        <v>3.7058833673517616E-6</v>
      </c>
      <c r="Q78" s="13">
        <f t="shared" si="31"/>
        <v>5.421920365324884E-10</v>
      </c>
      <c r="R78" s="13">
        <f t="shared" si="31"/>
        <v>9.6327048116505064E-7</v>
      </c>
      <c r="S78" s="13">
        <f t="shared" si="31"/>
        <v>5.2638852392070043E-8</v>
      </c>
      <c r="T78" s="13">
        <f t="shared" si="31"/>
        <v>1.4658567080322047E-6</v>
      </c>
      <c r="U78" s="13">
        <f t="shared" si="31"/>
        <v>7.2178285887120291E-6</v>
      </c>
      <c r="V78" s="14">
        <f t="shared" si="31"/>
        <v>1.4036936646931139E-5</v>
      </c>
      <c r="W78" s="13">
        <f t="shared" si="31"/>
        <v>3.8579168845461429E-6</v>
      </c>
      <c r="X78" s="14">
        <f t="shared" si="31"/>
        <v>1.2034410705530812E-5</v>
      </c>
      <c r="Y78" s="13">
        <f t="shared" si="31"/>
        <v>3.259354536172995E-6</v>
      </c>
      <c r="Z78" s="13">
        <f t="shared" si="31"/>
        <v>1.6745675236372263E-6</v>
      </c>
      <c r="AA78" s="13">
        <f t="shared" si="31"/>
        <v>4.3590361316245182E-6</v>
      </c>
      <c r="AB78" s="13">
        <f t="shared" si="31"/>
        <v>4.8127443731781594E-6</v>
      </c>
      <c r="AC78" s="13">
        <f t="shared" si="31"/>
        <v>2.9932106254392242E-6</v>
      </c>
      <c r="AD78" s="14">
        <f t="shared" si="31"/>
        <v>2.0213188771580838E-3</v>
      </c>
      <c r="AE78" s="13">
        <f t="shared" si="31"/>
        <v>1.7767042277836919E-6</v>
      </c>
      <c r="AF78" s="13">
        <f t="shared" si="31"/>
        <v>4.1918161531961493E-8</v>
      </c>
      <c r="AG78" s="13">
        <f t="shared" si="31"/>
        <v>3.5299134879094005E-7</v>
      </c>
      <c r="AH78" s="13">
        <f t="shared" si="31"/>
        <v>2.3923607311831781E-7</v>
      </c>
      <c r="AI78" s="13">
        <f t="shared" si="31"/>
        <v>1.1021736898858727E-7</v>
      </c>
      <c r="AJ78" s="14">
        <f t="shared" si="31"/>
        <v>1.4738676506738092E-5</v>
      </c>
      <c r="AK78" s="13">
        <f t="shared" si="31"/>
        <v>2.3858959230454061E-6</v>
      </c>
      <c r="AL78" s="14">
        <f t="shared" si="31"/>
        <v>1.6193503045362258E-5</v>
      </c>
      <c r="AM78" s="16">
        <f t="shared" si="31"/>
        <v>8.5881905992029191E-6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8.2153838869139298E-7</v>
      </c>
      <c r="E79" s="13">
        <f t="shared" si="32"/>
        <v>6.7367282401097987E-7</v>
      </c>
      <c r="F79" s="14">
        <f t="shared" si="32"/>
        <v>5.4286973978546943E-6</v>
      </c>
      <c r="G79" s="13">
        <f t="shared" si="32"/>
        <v>1.6281636429868896E-8</v>
      </c>
      <c r="H79" s="13">
        <f t="shared" si="32"/>
        <v>1.0647981332746598E-6</v>
      </c>
      <c r="I79" s="13">
        <f t="shared" si="32"/>
        <v>1.0736355201860939E-7</v>
      </c>
      <c r="J79" s="13">
        <f t="shared" si="32"/>
        <v>1.8418735472766909E-6</v>
      </c>
      <c r="K79" s="13">
        <f t="shared" si="32"/>
        <v>2.4092220485214636E-6</v>
      </c>
      <c r="L79" s="13">
        <f t="shared" si="32"/>
        <v>8.8880093395515042E-7</v>
      </c>
      <c r="M79" s="13">
        <f t="shared" si="32"/>
        <v>3.517667104596967E-7</v>
      </c>
      <c r="N79" s="13">
        <f t="shared" si="32"/>
        <v>8.7552950981477005E-9</v>
      </c>
      <c r="O79" s="13">
        <f t="shared" si="32"/>
        <v>2.8166441842124604E-7</v>
      </c>
      <c r="P79" s="13">
        <f t="shared" si="32"/>
        <v>1.5325817774876007E-6</v>
      </c>
      <c r="Q79" s="13">
        <f t="shared" si="32"/>
        <v>2.7908861404225114E-8</v>
      </c>
      <c r="R79" s="13">
        <f t="shared" si="32"/>
        <v>1.1590663342507243E-8</v>
      </c>
      <c r="S79" s="13">
        <f t="shared" si="32"/>
        <v>1.7263169542517675E-7</v>
      </c>
      <c r="T79" s="13">
        <f t="shared" si="32"/>
        <v>3.3472785475889666E-7</v>
      </c>
      <c r="U79" s="13">
        <f t="shared" si="32"/>
        <v>6.1049654522283926E-8</v>
      </c>
      <c r="V79" s="13">
        <f t="shared" si="32"/>
        <v>1.2441944347451581E-7</v>
      </c>
      <c r="W79" s="14">
        <f t="shared" si="32"/>
        <v>4.6256356526099175E-6</v>
      </c>
      <c r="X79" s="13">
        <f t="shared" si="32"/>
        <v>1.685464460924068E-8</v>
      </c>
      <c r="Y79" s="13">
        <f t="shared" si="32"/>
        <v>1.1269074003895645E-6</v>
      </c>
      <c r="Z79" s="13">
        <f t="shared" si="32"/>
        <v>6.6112309810027541E-7</v>
      </c>
      <c r="AA79" s="13">
        <f t="shared" si="32"/>
        <v>7.9426536059556102E-7</v>
      </c>
      <c r="AB79" s="13">
        <f t="shared" si="32"/>
        <v>1.9013970817303049E-7</v>
      </c>
      <c r="AC79" s="13">
        <f t="shared" si="32"/>
        <v>1.2742378735432149E-7</v>
      </c>
      <c r="AD79" s="14">
        <f t="shared" si="32"/>
        <v>5.076661351163718E-6</v>
      </c>
      <c r="AE79" s="13">
        <f t="shared" si="32"/>
        <v>6.0060346607373421E-7</v>
      </c>
      <c r="AF79" s="13">
        <f t="shared" si="32"/>
        <v>5.4041783468036836E-7</v>
      </c>
      <c r="AG79" s="13">
        <f t="shared" si="32"/>
        <v>5.5569768841329724E-7</v>
      </c>
      <c r="AH79" s="13">
        <f t="shared" si="32"/>
        <v>4.4119141593334238E-9</v>
      </c>
      <c r="AI79" s="13">
        <f t="shared" si="32"/>
        <v>1.083488117528947E-6</v>
      </c>
      <c r="AJ79" s="13">
        <f t="shared" si="32"/>
        <v>1.1617847400508575E-8</v>
      </c>
      <c r="AK79" s="13">
        <f t="shared" si="32"/>
        <v>1.554609238885174E-6</v>
      </c>
      <c r="AL79" s="14">
        <f t="shared" si="32"/>
        <v>6.2063823919497358E-4</v>
      </c>
      <c r="AM79" s="16">
        <f t="shared" si="32"/>
        <v>2.9995061985737068E-8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4.6312117284669117E-6</v>
      </c>
      <c r="E80" s="13">
        <f t="shared" si="33"/>
        <v>6.7546262963897719E-7</v>
      </c>
      <c r="F80" s="13">
        <f t="shared" si="33"/>
        <v>5.8101461580883565E-8</v>
      </c>
      <c r="G80" s="13">
        <f t="shared" si="33"/>
        <v>6.4085164293539955E-7</v>
      </c>
      <c r="H80" s="13">
        <f t="shared" si="33"/>
        <v>7.1318425185485728E-6</v>
      </c>
      <c r="I80" s="13">
        <f t="shared" si="33"/>
        <v>4.5867151582512255E-6</v>
      </c>
      <c r="J80" s="13">
        <f t="shared" si="33"/>
        <v>4.1694452532419465E-6</v>
      </c>
      <c r="K80" s="14">
        <f t="shared" si="33"/>
        <v>3.9891188363673531E-5</v>
      </c>
      <c r="L80" s="13">
        <f t="shared" si="33"/>
        <v>3.0664682769345271E-6</v>
      </c>
      <c r="M80" s="13">
        <f t="shared" si="33"/>
        <v>2.1958793155556703E-11</v>
      </c>
      <c r="N80" s="13">
        <f t="shared" si="33"/>
        <v>8.6822387598225663E-10</v>
      </c>
      <c r="O80" s="13">
        <f t="shared" si="33"/>
        <v>8.1667207760781802E-8</v>
      </c>
      <c r="P80" s="14">
        <f t="shared" si="33"/>
        <v>2.7585696019688256E-5</v>
      </c>
      <c r="Q80" s="13">
        <f t="shared" si="33"/>
        <v>1.8680304231260512E-8</v>
      </c>
      <c r="R80" s="13">
        <f t="shared" si="33"/>
        <v>1.769705412571181E-7</v>
      </c>
      <c r="S80" s="13">
        <f t="shared" si="33"/>
        <v>1.46512236653235E-7</v>
      </c>
      <c r="T80" s="13">
        <f t="shared" si="33"/>
        <v>7.9996315408009049E-7</v>
      </c>
      <c r="U80" s="13">
        <f t="shared" si="33"/>
        <v>7.4229583249385175E-6</v>
      </c>
      <c r="V80" s="13">
        <f t="shared" si="33"/>
        <v>5.645498481388461E-7</v>
      </c>
      <c r="W80" s="14">
        <f t="shared" si="33"/>
        <v>3.9891188363673531E-5</v>
      </c>
      <c r="X80" s="13">
        <f t="shared" si="33"/>
        <v>3.8312447003776088E-6</v>
      </c>
      <c r="Y80" s="13">
        <f t="shared" si="33"/>
        <v>1.4991315219106748E-5</v>
      </c>
      <c r="Z80" s="13">
        <f t="shared" si="33"/>
        <v>1.4720788057710242E-6</v>
      </c>
      <c r="AA80" s="13">
        <f t="shared" si="33"/>
        <v>5.1337877307248349E-6</v>
      </c>
      <c r="AB80" s="13">
        <f t="shared" si="33"/>
        <v>9.554913365037559E-6</v>
      </c>
      <c r="AC80" s="14">
        <f t="shared" si="33"/>
        <v>4.1760173414941756E-3</v>
      </c>
      <c r="AD80" s="13">
        <f t="shared" si="33"/>
        <v>6.1615956495474961E-6</v>
      </c>
      <c r="AE80" s="13">
        <f t="shared" si="33"/>
        <v>9.2093790573218463E-6</v>
      </c>
      <c r="AF80" s="13">
        <f t="shared" si="33"/>
        <v>6.6921251878167885E-8</v>
      </c>
      <c r="AG80" s="13">
        <f t="shared" si="33"/>
        <v>4.4547445461557621E-7</v>
      </c>
      <c r="AH80" s="13">
        <f t="shared" si="33"/>
        <v>2.6674990583767885E-7</v>
      </c>
      <c r="AI80" s="13">
        <f t="shared" si="33"/>
        <v>1.4224027168121947E-5</v>
      </c>
      <c r="AJ80" s="13">
        <f t="shared" si="33"/>
        <v>9.5930364530609774E-6</v>
      </c>
      <c r="AK80" s="13">
        <f t="shared" si="33"/>
        <v>1.2022230010793755E-5</v>
      </c>
      <c r="AL80" s="13">
        <f t="shared" si="33"/>
        <v>8.407586028940829E-7</v>
      </c>
      <c r="AM80" s="16">
        <f t="shared" si="33"/>
        <v>8.1489801042453813E-6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5.0285845134232908E-6</v>
      </c>
      <c r="E81" s="13">
        <f t="shared" si="34"/>
        <v>1.3733504181094449E-7</v>
      </c>
      <c r="F81" s="13">
        <f t="shared" si="34"/>
        <v>6.4469396307672675E-8</v>
      </c>
      <c r="G81" s="13">
        <f t="shared" si="34"/>
        <v>1.7623040592614126E-5</v>
      </c>
      <c r="H81" s="13">
        <f t="shared" si="34"/>
        <v>5.9428425324802531E-6</v>
      </c>
      <c r="I81" s="13">
        <f t="shared" si="34"/>
        <v>6.2604297478122384E-6</v>
      </c>
      <c r="J81" s="13">
        <f t="shared" si="34"/>
        <v>1.7096187932242921E-7</v>
      </c>
      <c r="K81" s="14">
        <f t="shared" si="34"/>
        <v>4.4794162269303156E-3</v>
      </c>
      <c r="L81" s="13">
        <f t="shared" si="34"/>
        <v>2.2638091576566967E-5</v>
      </c>
      <c r="M81" s="13">
        <f t="shared" si="34"/>
        <v>2.4565830452058745E-6</v>
      </c>
      <c r="N81" s="13">
        <f t="shared" si="34"/>
        <v>6.3307660148296317E-6</v>
      </c>
      <c r="O81" s="13">
        <f t="shared" si="34"/>
        <v>1.2294323174151463E-5</v>
      </c>
      <c r="P81" s="13">
        <f t="shared" si="34"/>
        <v>1.2729179568354182E-7</v>
      </c>
      <c r="Q81" s="13">
        <f t="shared" si="34"/>
        <v>3.7441831686379984E-6</v>
      </c>
      <c r="R81" s="13">
        <f t="shared" si="34"/>
        <v>4.2312773249517068E-7</v>
      </c>
      <c r="S81" s="13">
        <f t="shared" si="34"/>
        <v>9.8802706300344281E-6</v>
      </c>
      <c r="T81" s="13">
        <f t="shared" si="34"/>
        <v>3.9245216987977238E-6</v>
      </c>
      <c r="U81" s="13">
        <f t="shared" si="34"/>
        <v>2.6227382394332135E-6</v>
      </c>
      <c r="V81" s="13">
        <f t="shared" si="34"/>
        <v>1.268806772749006E-5</v>
      </c>
      <c r="W81" s="13">
        <f t="shared" si="34"/>
        <v>2.9827488538685882E-6</v>
      </c>
      <c r="X81" s="13">
        <f t="shared" si="34"/>
        <v>4.6552987357290509E-6</v>
      </c>
      <c r="Y81" s="13">
        <f t="shared" si="34"/>
        <v>2.3427308990082378E-6</v>
      </c>
      <c r="Z81" s="13">
        <f t="shared" si="34"/>
        <v>9.2367271848184843E-10</v>
      </c>
      <c r="AA81" s="13">
        <f t="shared" si="34"/>
        <v>1.2872346236737004E-6</v>
      </c>
      <c r="AB81" s="13">
        <f t="shared" si="34"/>
        <v>2.2702745681801209E-6</v>
      </c>
      <c r="AC81" s="14">
        <f t="shared" si="34"/>
        <v>4.2789390430030679E-5</v>
      </c>
      <c r="AD81" s="13">
        <f t="shared" si="34"/>
        <v>3.9017524389312798E-6</v>
      </c>
      <c r="AE81" s="13">
        <f t="shared" si="34"/>
        <v>1.0768756728852082E-6</v>
      </c>
      <c r="AF81" s="13">
        <f t="shared" si="34"/>
        <v>1.2205153377069577E-5</v>
      </c>
      <c r="AG81" s="13">
        <f t="shared" si="34"/>
        <v>6.7987188631370755E-6</v>
      </c>
      <c r="AH81" s="13">
        <f t="shared" si="34"/>
        <v>2.9333642003150871E-7</v>
      </c>
      <c r="AI81" s="13">
        <f t="shared" si="34"/>
        <v>1.9127206358461784E-5</v>
      </c>
      <c r="AJ81" s="13">
        <f t="shared" si="34"/>
        <v>2.1456988650794982E-5</v>
      </c>
      <c r="AK81" s="13">
        <f t="shared" si="34"/>
        <v>2.2566393897387832E-6</v>
      </c>
      <c r="AL81" s="13">
        <f t="shared" si="34"/>
        <v>1.7229245675391228E-5</v>
      </c>
      <c r="AM81" s="16">
        <f t="shared" si="34"/>
        <v>1.1211257983611797E-8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5.9610220024536388E-7</v>
      </c>
      <c r="E82" s="13">
        <f t="shared" si="35"/>
        <v>9.2382132143429123E-8</v>
      </c>
      <c r="F82" s="13">
        <f t="shared" si="35"/>
        <v>2.0357953606468332E-5</v>
      </c>
      <c r="G82" s="13">
        <f t="shared" si="35"/>
        <v>1.3055506358109832E-6</v>
      </c>
      <c r="H82" s="13">
        <f t="shared" si="35"/>
        <v>2.2225198918523224E-6</v>
      </c>
      <c r="I82" s="13">
        <f t="shared" si="35"/>
        <v>3.5681245146485721E-8</v>
      </c>
      <c r="J82" s="13">
        <f t="shared" si="35"/>
        <v>9.7693235722422579E-7</v>
      </c>
      <c r="K82" s="13">
        <f t="shared" si="35"/>
        <v>1.6430647728224335E-5</v>
      </c>
      <c r="L82" s="13">
        <f t="shared" si="35"/>
        <v>4.8140085441736816E-7</v>
      </c>
      <c r="M82" s="13">
        <f t="shared" si="35"/>
        <v>2.5649965565830753E-6</v>
      </c>
      <c r="N82" s="13">
        <f t="shared" si="35"/>
        <v>7.2861847353245559E-6</v>
      </c>
      <c r="O82" s="13">
        <f t="shared" si="35"/>
        <v>8.1275257393778298E-7</v>
      </c>
      <c r="P82" s="13">
        <f t="shared" si="35"/>
        <v>1.359135653632319E-5</v>
      </c>
      <c r="Q82" s="13">
        <f t="shared" si="35"/>
        <v>1.0333977822862088E-5</v>
      </c>
      <c r="R82" s="13">
        <f t="shared" si="35"/>
        <v>7.9785033234355564E-6</v>
      </c>
      <c r="S82" s="13">
        <f t="shared" si="35"/>
        <v>4.3564511191551571E-8</v>
      </c>
      <c r="T82" s="13">
        <f t="shared" si="35"/>
        <v>5.300399227177325E-7</v>
      </c>
      <c r="U82" s="13">
        <f t="shared" si="35"/>
        <v>1.4059338286673495E-5</v>
      </c>
      <c r="V82" s="13">
        <f t="shared" si="35"/>
        <v>1.5701800679245146E-5</v>
      </c>
      <c r="W82" s="14">
        <f t="shared" si="35"/>
        <v>3.682787138676341E-5</v>
      </c>
      <c r="X82" s="13">
        <f t="shared" si="35"/>
        <v>1.1869826471373277E-5</v>
      </c>
      <c r="Y82" s="13">
        <f t="shared" si="35"/>
        <v>1.817410402976633E-5</v>
      </c>
      <c r="Z82" s="13">
        <f t="shared" si="35"/>
        <v>7.0947868756777587E-6</v>
      </c>
      <c r="AA82" s="13">
        <f t="shared" si="35"/>
        <v>1.3963569313942164E-5</v>
      </c>
      <c r="AB82" s="13">
        <f t="shared" si="35"/>
        <v>2.9490983042494258E-6</v>
      </c>
      <c r="AC82" s="13">
        <f t="shared" si="35"/>
        <v>7.8979930802058636E-6</v>
      </c>
      <c r="AD82" s="14">
        <f t="shared" si="35"/>
        <v>2.5050311071876481E-5</v>
      </c>
      <c r="AE82" s="13">
        <f t="shared" si="35"/>
        <v>1.1202282668190401E-5</v>
      </c>
      <c r="AF82" s="13">
        <f t="shared" si="35"/>
        <v>4.2161231104476344E-6</v>
      </c>
      <c r="AG82" s="13">
        <f t="shared" si="35"/>
        <v>6.6008242192821302E-9</v>
      </c>
      <c r="AH82" s="13">
        <f t="shared" si="35"/>
        <v>9.6345693694194577E-7</v>
      </c>
      <c r="AI82" s="13">
        <f t="shared" si="35"/>
        <v>5.223473733263165E-6</v>
      </c>
      <c r="AJ82" s="14">
        <f t="shared" si="35"/>
        <v>3.6072447943502131E-3</v>
      </c>
      <c r="AK82" s="13">
        <f t="shared" si="35"/>
        <v>5.229179759631225E-7</v>
      </c>
      <c r="AL82" s="13">
        <f t="shared" si="35"/>
        <v>6.4802463309089283E-8</v>
      </c>
      <c r="AM82" s="16">
        <f t="shared" si="35"/>
        <v>1.2102775128188139E-5</v>
      </c>
    </row>
    <row r="83" spans="1:39">
      <c r="A83" t="s">
        <v>142</v>
      </c>
      <c r="D83" s="18">
        <f>SUM($D$47:$D$82)</f>
        <v>4.6066055532734997E-3</v>
      </c>
      <c r="E83" s="18">
        <f>SUM($E$47:$E$82)</f>
        <v>4.3648410103366294E-4</v>
      </c>
      <c r="F83">
        <f>SUM($F$47:$F$82)</f>
        <v>9.9778343850540833E-5</v>
      </c>
      <c r="G83" s="18">
        <f>SUM($G$47:$G$82)</f>
        <v>1.591077432211633E-3</v>
      </c>
      <c r="H83" s="18">
        <f>SUM($H$47:$H$82)</f>
        <v>7.0864224914266374E-4</v>
      </c>
      <c r="I83" s="18">
        <f>SUM($I$47:$I$82)</f>
        <v>1.1243065016807206E-4</v>
      </c>
      <c r="J83" s="18">
        <f>SUM($J$47:$J$82)</f>
        <v>3.1141602614098382E-3</v>
      </c>
      <c r="K83" s="18">
        <f>SUM($K$47:$K$82)</f>
        <v>4.6468391622231254E-3</v>
      </c>
      <c r="L83" s="18">
        <f>SUM($L$47:$L$82)</f>
        <v>4.1056955878021747E-4</v>
      </c>
      <c r="M83" s="18">
        <f>SUM($M$47:$M$82)</f>
        <v>1.0796221972843564E-4</v>
      </c>
      <c r="N83" s="18">
        <f>SUM($N$47:$N$82)</f>
        <v>7.2816332601087855E-4</v>
      </c>
      <c r="O83" s="18">
        <f>SUM($O$47:$O$82)</f>
        <v>2.7895345058404026E-4</v>
      </c>
      <c r="P83" s="18">
        <f>SUM($P$47:$P$82)</f>
        <v>1.7443624995258178E-3</v>
      </c>
      <c r="Q83" s="18">
        <f>SUM($Q$47:$Q$82)</f>
        <v>1.3190963084918416E-4</v>
      </c>
      <c r="R83" s="18">
        <f>SUM($R$47:$R$82)</f>
        <v>7.716926528531629E-5</v>
      </c>
      <c r="S83" s="18">
        <f>SUM($S$47:$S$82)</f>
        <v>7.6769609090415894E-3</v>
      </c>
      <c r="T83" s="18">
        <f>SUM($T$47:$T$82)</f>
        <v>3.0703180104785184E-4</v>
      </c>
      <c r="U83" s="18">
        <f>SUM($U$47:$U$82)</f>
        <v>1.5374413489144582E-3</v>
      </c>
      <c r="V83" s="18">
        <f>SUM($V$47:$V$82)</f>
        <v>2.6367703468521859E-3</v>
      </c>
      <c r="W83" s="18">
        <f>SUM($W$47:$W$82)</f>
        <v>2.4761957504112748E-3</v>
      </c>
      <c r="X83" s="18">
        <f>SUM($X$47:$X$82)</f>
        <v>5.54951447292238E-4</v>
      </c>
      <c r="Y83" s="18">
        <f>SUM($Y$47:$Y$82)</f>
        <v>1.9762272788519141E-4</v>
      </c>
      <c r="Z83" s="18">
        <f>SUM($Z$47:$Z$82)</f>
        <v>7.4704065478106588E-5</v>
      </c>
      <c r="AA83" s="18">
        <f>SUM($AA$47:$AA$82)</f>
        <v>1.0095074042701683E-4</v>
      </c>
      <c r="AB83" s="18">
        <f>SUM($AB$47:$AB$82)</f>
        <v>3.8462264560494793E-3</v>
      </c>
      <c r="AC83" s="18">
        <f>SUM($AC$47:$AC$82)</f>
        <v>4.3475240456442776E-3</v>
      </c>
      <c r="AD83" s="18">
        <f>SUM($AD$47:$AD$82)</f>
        <v>2.1187807550360383E-3</v>
      </c>
      <c r="AE83" s="18">
        <f>SUM($AE$47:$AE$82)</f>
        <v>1.4498421000465991E-3</v>
      </c>
      <c r="AF83" s="18">
        <f>SUM($AF$47:$AF$82)</f>
        <v>1.9647388241732713E-4</v>
      </c>
      <c r="AG83" s="18">
        <f>SUM($AG$47:$AG$82)</f>
        <v>1.7489960355218728E-3</v>
      </c>
      <c r="AH83" s="18">
        <f>SUM($AH$47:$AH$82)</f>
        <v>4.5316165109824608E-3</v>
      </c>
      <c r="AI83" s="18">
        <f>SUM($AI$47:$AI$82)</f>
        <v>1.2170846470231898E-2</v>
      </c>
      <c r="AJ83">
        <f>SUM($AJ$47:$AJ$82)</f>
        <v>3.7405854935403109E-3</v>
      </c>
      <c r="AK83" s="18">
        <f>SUM($AK$47:$AK$82)</f>
        <v>4.4908832275255776E-3</v>
      </c>
      <c r="AL83">
        <f>SUM($AL$47:$AL$82)</f>
        <v>7.3568977297836446E-4</v>
      </c>
      <c r="AM83" s="18">
        <f>SUM($AM$47:$AM$82)</f>
        <v>1.1327178373572329E-4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143</v>
      </c>
      <c r="C85">
        <f>SUM($D$83:$AM$83)</f>
        <v>7.3848473375136767E-2</v>
      </c>
      <c r="D85" s="19">
        <f>$D$83/$C$85</f>
        <v>6.2379157519923047E-2</v>
      </c>
      <c r="E85" s="19">
        <f>$E$83/$C$85</f>
        <v>5.9105365498404198E-3</v>
      </c>
      <c r="F85" s="19">
        <f>$F$83/$C$85</f>
        <v>1.3511226338246026E-3</v>
      </c>
      <c r="G85" s="19">
        <f>$G$83/$C$85</f>
        <v>2.1545163488069008E-2</v>
      </c>
      <c r="H85" s="19">
        <f>$H$83/$C$85</f>
        <v>9.5958957139559327E-3</v>
      </c>
      <c r="I85" s="19">
        <f>$I$83/$C$85</f>
        <v>1.5224505670813921E-3</v>
      </c>
      <c r="J85" s="19">
        <f>$J$83/$C$85</f>
        <v>4.2169595647434339E-2</v>
      </c>
      <c r="K85" s="19">
        <f>$K$83/$C$85</f>
        <v>6.2923970528382223E-2</v>
      </c>
      <c r="L85" s="19">
        <f>$L$83/$C$85</f>
        <v>5.5596214791685545E-3</v>
      </c>
      <c r="M85" s="19">
        <f>$M$83/$C$85</f>
        <v>1.4619424721213567E-3</v>
      </c>
      <c r="N85" s="19">
        <f>$N$83/$C$85</f>
        <v>9.8602353268962203E-3</v>
      </c>
      <c r="O85" s="19">
        <f>$O$83/$C$85</f>
        <v>3.7773759948564901E-3</v>
      </c>
      <c r="P85" s="19">
        <f>$P$83/$C$85</f>
        <v>2.3620833577219325E-2</v>
      </c>
      <c r="Q85" s="19">
        <f>$Q$83/$C$85</f>
        <v>1.7862201453929495E-3</v>
      </c>
      <c r="R85" s="19">
        <f>$R$83/$C$85</f>
        <v>1.0449676446703307E-3</v>
      </c>
      <c r="S85" s="19">
        <f>$S$83/$C$85</f>
        <v>0.10395558036852068</v>
      </c>
      <c r="T85" s="19">
        <f>$T$83/$C$85</f>
        <v>4.157591714701891E-3</v>
      </c>
      <c r="U85" s="19">
        <f>$U$83/$C$85</f>
        <v>2.0818864340018738E-2</v>
      </c>
      <c r="V85" s="19">
        <f>$V$83/$C$85</f>
        <v>3.5705143604768563E-2</v>
      </c>
      <c r="W85" s="19">
        <f>$W$83/$C$85</f>
        <v>3.3530764242513889E-2</v>
      </c>
      <c r="X85" s="19">
        <f>$X$83/$C$85</f>
        <v>7.5147314755335017E-3</v>
      </c>
      <c r="Y85" s="19">
        <f>$Y$83/$C$85</f>
        <v>2.6760570510551249E-3</v>
      </c>
      <c r="Z85" s="19">
        <f>$Z$83/$C$85</f>
        <v>1.0115857791483864E-3</v>
      </c>
      <c r="AA85" s="19">
        <f>$AA$83/$C$85</f>
        <v>1.3669983388039113E-3</v>
      </c>
      <c r="AB85" s="19">
        <f>$AB$83/$C$85</f>
        <v>5.2082680660321179E-2</v>
      </c>
      <c r="AC85" s="19">
        <f>$AC$83/$C$85</f>
        <v>5.8870872300360887E-2</v>
      </c>
      <c r="AD85" s="19">
        <f>$AD$83/$C$85</f>
        <v>2.8690921534329068E-2</v>
      </c>
      <c r="AE85" s="19">
        <f>$AE$83/$C$85</f>
        <v>1.9632661770564514E-2</v>
      </c>
      <c r="AF85" s="19">
        <f>$AF$83/$C$85</f>
        <v>2.6605002573211727E-3</v>
      </c>
      <c r="AG85" s="19">
        <f>$AG$83/$C$85</f>
        <v>2.3683577406364141E-2</v>
      </c>
      <c r="AH85" s="19">
        <f>$AH$83/$C$85</f>
        <v>6.1363712800976619E-2</v>
      </c>
      <c r="AI85" s="19">
        <f>$AI$83/$C$85</f>
        <v>0.16480836927266213</v>
      </c>
      <c r="AJ85" s="19">
        <f>$AJ$83/$C$85</f>
        <v>5.0652170892400435E-2</v>
      </c>
      <c r="AK85" s="19">
        <f>$AK$83/$C$85</f>
        <v>6.0812133579427032E-2</v>
      </c>
      <c r="AL85" s="19">
        <f>$AL$83/$C$85</f>
        <v>9.9621527616582488E-3</v>
      </c>
      <c r="AM85" s="19">
        <f>$AM$83/$C$85</f>
        <v>1.5338405597137166E-3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0A6C5-1F45-4E9B-A54B-76341C7DC64D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169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-2.170118186269827E-2</v>
      </c>
      <c r="D5" s="7">
        <v>-3.607873393774013E-2</v>
      </c>
      <c r="E5" s="7">
        <v>-1.9881803813559071E-2</v>
      </c>
      <c r="F5" s="7">
        <v>-2.1264740327666887E-2</v>
      </c>
      <c r="G5" s="7">
        <v>-3.1859974145686185E-2</v>
      </c>
      <c r="H5" s="7">
        <v>-1.8728634711404502E-2</v>
      </c>
      <c r="I5" s="7">
        <v>-3.2576918660115202E-2</v>
      </c>
      <c r="J5" s="7">
        <v>-1.396441294394613E-2</v>
      </c>
      <c r="K5" s="7">
        <v>-2.5824544258178338E-2</v>
      </c>
      <c r="L5" s="7">
        <v>-3.7680596399202675E-2</v>
      </c>
      <c r="M5" s="7">
        <v>1.9150347239112062E-2</v>
      </c>
      <c r="N5" s="7">
        <v>-2.4272928548083137E-3</v>
      </c>
      <c r="O5" s="7">
        <v>-3.1611627817801809E-2</v>
      </c>
      <c r="P5" s="7">
        <v>-1.6375317575706077E-2</v>
      </c>
      <c r="Q5" s="7">
        <v>-1.0814215167140965E-2</v>
      </c>
      <c r="R5" s="7">
        <v>1.4474398231606097E-2</v>
      </c>
      <c r="S5" s="7">
        <v>-2.0422119565267505E-2</v>
      </c>
      <c r="T5" s="7">
        <v>-1.7494476816158126E-2</v>
      </c>
      <c r="U5" s="8" t="s">
        <v>117</v>
      </c>
      <c r="V5" s="7">
        <v>4.0606473944057586E-2</v>
      </c>
      <c r="W5" s="7">
        <v>2.1794943863932915E-2</v>
      </c>
      <c r="X5" s="7">
        <v>-1.8403060439103298E-2</v>
      </c>
      <c r="Y5" s="7">
        <v>1.2812087136610207E-2</v>
      </c>
      <c r="Z5" s="7">
        <v>2.1800828347560613E-2</v>
      </c>
      <c r="AA5" s="7">
        <v>1.2136085326847736E-2</v>
      </c>
      <c r="AB5" s="7">
        <v>1.448994133331136E-2</v>
      </c>
      <c r="AC5" s="7">
        <v>2.2005236762768856E-2</v>
      </c>
      <c r="AD5" s="7">
        <v>3.5680231210100506E-2</v>
      </c>
      <c r="AE5" s="7">
        <v>9.253846443582318E-3</v>
      </c>
      <c r="AF5" s="7">
        <v>1.7421019549190519E-2</v>
      </c>
      <c r="AG5" s="7">
        <v>1.0814076258347018E-2</v>
      </c>
      <c r="AH5" s="7">
        <v>1.1159978809177781E-2</v>
      </c>
      <c r="AI5" s="7">
        <v>-4.2972943832015201E-3</v>
      </c>
      <c r="AJ5" s="8" t="s">
        <v>78</v>
      </c>
      <c r="AK5" s="7">
        <v>2.6740410215353325E-2</v>
      </c>
      <c r="AL5" s="7">
        <v>3.5805885849812091E-2</v>
      </c>
      <c r="AM5" s="9" t="s">
        <v>82</v>
      </c>
    </row>
    <row r="6" spans="1:39" ht="24">
      <c r="A6" s="10" t="s">
        <v>41</v>
      </c>
      <c r="B6" s="11" t="s">
        <v>40</v>
      </c>
      <c r="C6" s="12">
        <v>2.3412302930937896E-2</v>
      </c>
      <c r="D6" s="13">
        <v>-1.554839814949103E-2</v>
      </c>
      <c r="E6" s="13">
        <v>-2.3646269996112371E-2</v>
      </c>
      <c r="F6" s="13">
        <v>-5.9438862700713028E-3</v>
      </c>
      <c r="G6" s="13">
        <v>-1.9379343432723749E-2</v>
      </c>
      <c r="H6" s="13">
        <v>-9.6264748815338905E-3</v>
      </c>
      <c r="I6" s="13">
        <v>-1.6291374534039109E-2</v>
      </c>
      <c r="J6" s="13">
        <v>6.9848998795306047E-3</v>
      </c>
      <c r="K6" s="13">
        <v>-6.8515852145310261E-3</v>
      </c>
      <c r="L6" s="13">
        <v>-1.6221048010655083E-2</v>
      </c>
      <c r="M6" s="13">
        <v>-1.0558707854398571E-2</v>
      </c>
      <c r="N6" s="13">
        <v>-1.935996170935287E-2</v>
      </c>
      <c r="O6" s="13">
        <v>7.4484465802132976E-3</v>
      </c>
      <c r="P6" s="14" t="s">
        <v>90</v>
      </c>
      <c r="Q6" s="13">
        <v>-1.0984777249522791E-2</v>
      </c>
      <c r="R6" s="13">
        <v>-1.0249941373673761E-2</v>
      </c>
      <c r="S6" s="13">
        <v>-3.2378114654445699E-2</v>
      </c>
      <c r="T6" s="13">
        <v>6.19593709502257E-3</v>
      </c>
      <c r="U6" s="13">
        <v>-1.6778779627288666E-2</v>
      </c>
      <c r="V6" s="13">
        <v>-6.0774510708484688E-3</v>
      </c>
      <c r="W6" s="13">
        <v>6.216888643034396E-3</v>
      </c>
      <c r="X6" s="13">
        <v>8.6665924554868573E-3</v>
      </c>
      <c r="Y6" s="13">
        <v>-2.0190992286550744E-3</v>
      </c>
      <c r="Z6" s="13">
        <v>3.6392977064470124E-2</v>
      </c>
      <c r="AA6" s="13">
        <v>1.4315833741523601E-2</v>
      </c>
      <c r="AB6" s="13">
        <v>1.862688819112376E-2</v>
      </c>
      <c r="AC6" s="13">
        <v>2.2931709573622536E-2</v>
      </c>
      <c r="AD6" s="13">
        <v>3.3788152385364922E-2</v>
      </c>
      <c r="AE6" s="13">
        <v>1.0834770058838905E-2</v>
      </c>
      <c r="AF6" s="13">
        <v>7.1288221121901477E-3</v>
      </c>
      <c r="AG6" s="13">
        <v>-1.3106641973713755E-3</v>
      </c>
      <c r="AH6" s="13">
        <v>9.5490114597412447E-3</v>
      </c>
      <c r="AI6" s="13">
        <v>4.3111272509672297E-2</v>
      </c>
      <c r="AJ6" s="13">
        <v>3.5593236916861899E-2</v>
      </c>
      <c r="AK6" s="13">
        <v>-1.2719833584801124E-2</v>
      </c>
      <c r="AL6" s="13">
        <v>1.8434940110661952E-2</v>
      </c>
      <c r="AM6" s="16">
        <v>3.4722615918818207E-2</v>
      </c>
    </row>
    <row r="7" spans="1:39" ht="24">
      <c r="A7" s="10" t="s">
        <v>42</v>
      </c>
      <c r="B7" s="11" t="s">
        <v>40</v>
      </c>
      <c r="C7" s="12">
        <v>4.4613762468672449E-3</v>
      </c>
      <c r="D7" s="13">
        <v>1.9169896478719917E-2</v>
      </c>
      <c r="E7" s="13">
        <v>3.0770910266315525E-3</v>
      </c>
      <c r="F7" s="13">
        <v>1.443284469724739E-2</v>
      </c>
      <c r="G7" s="14" t="s">
        <v>108</v>
      </c>
      <c r="H7" s="13">
        <v>1.2090649299469928E-2</v>
      </c>
      <c r="I7" s="13">
        <v>1.6503816557451121E-2</v>
      </c>
      <c r="J7" s="13">
        <v>2.4312222665277428E-2</v>
      </c>
      <c r="K7" s="13">
        <v>1.2902777669802259E-2</v>
      </c>
      <c r="L7" s="13">
        <v>3.2176018532641744E-2</v>
      </c>
      <c r="M7" s="13">
        <v>1.1450970546993577E-2</v>
      </c>
      <c r="N7" s="13">
        <v>-2.2073944809889494E-2</v>
      </c>
      <c r="O7" s="13">
        <v>4.4031112472252505E-2</v>
      </c>
      <c r="P7" s="13">
        <v>-1.3001904104575717E-3</v>
      </c>
      <c r="Q7" s="13">
        <v>8.339899710801308E-3</v>
      </c>
      <c r="R7" s="13">
        <v>1.7200755695092568E-2</v>
      </c>
      <c r="S7" s="13">
        <v>9.4588640359271423E-3</v>
      </c>
      <c r="T7" s="13">
        <v>1.1978597288823689E-2</v>
      </c>
      <c r="U7" s="13">
        <v>1.0969957986879096E-2</v>
      </c>
      <c r="V7" s="13">
        <v>-9.557878027859408E-3</v>
      </c>
      <c r="W7" s="13">
        <v>1.8981857183311565E-2</v>
      </c>
      <c r="X7" s="13">
        <v>-2.1486132791433236E-3</v>
      </c>
      <c r="Y7" s="13">
        <v>3.5745849236583138E-2</v>
      </c>
      <c r="Z7" s="13">
        <v>8.0737332274526917E-3</v>
      </c>
      <c r="AA7" s="13">
        <v>1.7277022188743815E-2</v>
      </c>
      <c r="AB7" s="13">
        <v>-3.341054737654741E-2</v>
      </c>
      <c r="AC7" s="13">
        <v>-9.0856285963823048E-3</v>
      </c>
      <c r="AD7" s="13">
        <v>-3.5639273119099535E-2</v>
      </c>
      <c r="AE7" s="13">
        <v>-4.2393438178273202E-3</v>
      </c>
      <c r="AF7" s="13">
        <v>1.3015660506449863E-2</v>
      </c>
      <c r="AG7" s="14" t="s">
        <v>96</v>
      </c>
      <c r="AH7" s="13">
        <v>-2.8697993864266722E-2</v>
      </c>
      <c r="AI7" s="13">
        <v>-1.1975617375402857E-2</v>
      </c>
      <c r="AJ7" s="13">
        <v>-2.8899160187073128E-2</v>
      </c>
      <c r="AK7" s="13">
        <v>-2.983298187278724E-2</v>
      </c>
      <c r="AL7" s="13">
        <v>-3.8482618293758042E-2</v>
      </c>
      <c r="AM7" s="16">
        <v>-2.7892062830393204E-2</v>
      </c>
    </row>
    <row r="8" spans="1:39" ht="24">
      <c r="A8" s="10" t="s">
        <v>43</v>
      </c>
      <c r="B8" s="11" t="s">
        <v>40</v>
      </c>
      <c r="C8" s="12">
        <v>2.1320787627005181E-3</v>
      </c>
      <c r="D8" s="13">
        <v>3.3380825329722502E-2</v>
      </c>
      <c r="E8" s="13">
        <v>2.8722093261824191E-2</v>
      </c>
      <c r="F8" s="13">
        <v>1.3677226472951332E-2</v>
      </c>
      <c r="G8" s="13">
        <v>5.3093404767241498E-3</v>
      </c>
      <c r="H8" s="13">
        <v>4.0334989133465393E-2</v>
      </c>
      <c r="I8" s="14" t="s">
        <v>123</v>
      </c>
      <c r="J8" s="13">
        <v>3.8154318357463517E-2</v>
      </c>
      <c r="K8" s="13">
        <v>4.6773012936486578E-2</v>
      </c>
      <c r="L8" s="13">
        <v>2.2747834959302011E-2</v>
      </c>
      <c r="M8" s="13">
        <v>1.9956514170455951E-5</v>
      </c>
      <c r="N8" s="13">
        <v>-2.4845097244391906E-4</v>
      </c>
      <c r="O8" s="13">
        <v>1.9090929776192753E-3</v>
      </c>
      <c r="P8" s="13">
        <v>8.4903178650252119E-3</v>
      </c>
      <c r="Q8" s="13">
        <v>4.1933802809696531E-2</v>
      </c>
      <c r="R8" s="13">
        <v>1.2548221802662754E-2</v>
      </c>
      <c r="S8" s="13">
        <v>1.096619520176036E-2</v>
      </c>
      <c r="T8" s="13">
        <v>2.8280959099997623E-3</v>
      </c>
      <c r="U8" s="13">
        <v>-1.8486931339589199E-2</v>
      </c>
      <c r="V8" s="13">
        <v>-5.7845017190973442E-3</v>
      </c>
      <c r="W8" s="13">
        <v>9.072030221758929E-3</v>
      </c>
      <c r="X8" s="14" t="s">
        <v>99</v>
      </c>
      <c r="Y8" s="13">
        <v>7.4175701352357272E-3</v>
      </c>
      <c r="Z8" s="13">
        <v>-1.4382221010679775E-2</v>
      </c>
      <c r="AA8" s="13">
        <v>1.7045282098043977E-3</v>
      </c>
      <c r="AB8" s="13">
        <v>-9.9724246567773778E-3</v>
      </c>
      <c r="AC8" s="13">
        <v>-2.6894034625177077E-2</v>
      </c>
      <c r="AD8" s="13">
        <v>-2.6101406716573485E-2</v>
      </c>
      <c r="AE8" s="13">
        <v>-3.641576434725713E-3</v>
      </c>
      <c r="AF8" s="13">
        <v>-1.6147694089752272E-2</v>
      </c>
      <c r="AG8" s="13">
        <v>-2.1148711258540632E-3</v>
      </c>
      <c r="AH8" s="13">
        <v>8.6961375217058032E-3</v>
      </c>
      <c r="AI8" s="13">
        <v>2.8488180741476948E-2</v>
      </c>
      <c r="AJ8" s="14" t="s">
        <v>170</v>
      </c>
      <c r="AK8" s="13">
        <v>-7.0557274342797479E-3</v>
      </c>
      <c r="AL8" s="13">
        <v>-3.5806610260451864E-2</v>
      </c>
      <c r="AM8" s="16">
        <v>7.5105382274897707E-3</v>
      </c>
    </row>
    <row r="9" spans="1:39" ht="24">
      <c r="A9" s="10" t="s">
        <v>44</v>
      </c>
      <c r="B9" s="11" t="s">
        <v>40</v>
      </c>
      <c r="C9" s="17" t="s">
        <v>83</v>
      </c>
      <c r="D9" s="13">
        <v>3.3823715757599518E-3</v>
      </c>
      <c r="E9" s="13">
        <v>2.0239148219690875E-2</v>
      </c>
      <c r="F9" s="13">
        <v>1.4066743211694216E-2</v>
      </c>
      <c r="G9" s="13">
        <v>8.5115344677551309E-3</v>
      </c>
      <c r="H9" s="13">
        <v>-1.6320480976733633E-2</v>
      </c>
      <c r="I9" s="13">
        <v>6.2444249576096844E-3</v>
      </c>
      <c r="J9" s="13">
        <v>-2.5560130701612973E-2</v>
      </c>
      <c r="K9" s="13">
        <v>2.3314342416735096E-2</v>
      </c>
      <c r="L9" s="13">
        <v>1.5335884802868332E-2</v>
      </c>
      <c r="M9" s="13">
        <v>2.9126605787482319E-2</v>
      </c>
      <c r="N9" s="14" t="s">
        <v>111</v>
      </c>
      <c r="O9" s="13">
        <v>5.7134462477655898E-3</v>
      </c>
      <c r="P9" s="13">
        <v>1.0748214304832471E-2</v>
      </c>
      <c r="Q9" s="13">
        <v>3.7210383554685998E-2</v>
      </c>
      <c r="R9" s="13">
        <v>5.929082080951875E-3</v>
      </c>
      <c r="S9" s="13">
        <v>1.5571900485748253E-3</v>
      </c>
      <c r="T9" s="13">
        <v>2.2970187140014805E-2</v>
      </c>
      <c r="U9" s="13">
        <v>9.4155411440859562E-3</v>
      </c>
      <c r="V9" s="13">
        <v>1.0110138430387443E-3</v>
      </c>
      <c r="W9" s="13">
        <v>1.4245044034567106E-2</v>
      </c>
      <c r="X9" s="13">
        <v>-3.6927915840776608E-3</v>
      </c>
      <c r="Y9" s="13">
        <v>2.6232808789563144E-2</v>
      </c>
      <c r="Z9" s="13">
        <v>-2.8124768317427374E-2</v>
      </c>
      <c r="AA9" s="13">
        <v>-8.6569695345969002E-3</v>
      </c>
      <c r="AB9" s="13">
        <v>1.2171920696138018E-2</v>
      </c>
      <c r="AC9" s="13">
        <v>-3.1126048782672645E-2</v>
      </c>
      <c r="AD9" s="13">
        <v>-2.0203345913840105E-2</v>
      </c>
      <c r="AE9" s="14" t="s">
        <v>96</v>
      </c>
      <c r="AF9" s="13">
        <v>-1.2445034124763986E-2</v>
      </c>
      <c r="AG9" s="13">
        <v>-4.2540817211010624E-3</v>
      </c>
      <c r="AH9" s="13">
        <v>-2.8568978494336792E-2</v>
      </c>
      <c r="AI9" s="13">
        <v>3.4539717217323802E-2</v>
      </c>
      <c r="AJ9" s="13">
        <v>-2.8312932612341236E-2</v>
      </c>
      <c r="AK9" s="13">
        <v>2.0830322367944985E-2</v>
      </c>
      <c r="AL9" s="13">
        <v>-4.3051005691355455E-2</v>
      </c>
      <c r="AM9" s="16">
        <v>-3.1383238829328558E-2</v>
      </c>
    </row>
    <row r="10" spans="1:39" ht="24">
      <c r="A10" s="10" t="s">
        <v>45</v>
      </c>
      <c r="B10" s="11" t="s">
        <v>40</v>
      </c>
      <c r="C10" s="12">
        <v>3.1729321687619112E-2</v>
      </c>
      <c r="D10" s="13">
        <v>-3.7718045746505516E-2</v>
      </c>
      <c r="E10" s="13">
        <v>-1.6452979713858808E-2</v>
      </c>
      <c r="F10" s="13">
        <v>-5.195845291335194E-3</v>
      </c>
      <c r="G10" s="14" t="s">
        <v>171</v>
      </c>
      <c r="H10" s="13">
        <v>-1.9125482388702368E-2</v>
      </c>
      <c r="I10" s="13">
        <v>-1.3557558318102753E-2</v>
      </c>
      <c r="J10" s="13">
        <v>8.1784104112923757E-3</v>
      </c>
      <c r="K10" s="13">
        <v>-7.5688629740931317E-3</v>
      </c>
      <c r="L10" s="13">
        <v>-8.7742427818953469E-3</v>
      </c>
      <c r="M10" s="13">
        <v>-3.4218717453820956E-2</v>
      </c>
      <c r="N10" s="13">
        <v>-3.1623113819681116E-2</v>
      </c>
      <c r="O10" s="13">
        <v>-2.3190851888376184E-2</v>
      </c>
      <c r="P10" s="13">
        <v>-9.9842388831439081E-3</v>
      </c>
      <c r="Q10" s="13">
        <v>-2.9191706987244746E-2</v>
      </c>
      <c r="R10" s="14" t="s">
        <v>117</v>
      </c>
      <c r="S10" s="13">
        <v>-1.2173045527637535E-2</v>
      </c>
      <c r="T10" s="13">
        <v>-3.5702213771155372E-2</v>
      </c>
      <c r="U10" s="13">
        <v>1.4462068851302929E-2</v>
      </c>
      <c r="V10" s="13">
        <v>9.4389047303409454E-3</v>
      </c>
      <c r="W10" s="13">
        <v>1.1670657472911036E-2</v>
      </c>
      <c r="X10" s="13">
        <v>1.2496599602038756E-2</v>
      </c>
      <c r="Y10" s="13">
        <v>-6.489758410284192E-3</v>
      </c>
      <c r="Z10" s="13">
        <v>4.635942215408053E-2</v>
      </c>
      <c r="AA10" s="13">
        <v>-1.0722298394583687E-2</v>
      </c>
      <c r="AB10" s="13">
        <v>-1.0270978754908251E-2</v>
      </c>
      <c r="AC10" s="13">
        <v>4.9555413499198654E-2</v>
      </c>
      <c r="AD10" s="13">
        <v>3.3151365698121799E-2</v>
      </c>
      <c r="AE10" s="13">
        <v>5.8139467186931236E-3</v>
      </c>
      <c r="AF10" s="13">
        <v>-4.7662690991474351E-3</v>
      </c>
      <c r="AG10" s="13">
        <v>1.6953295650301362E-2</v>
      </c>
      <c r="AH10" s="13">
        <v>-4.3451663219186941E-3</v>
      </c>
      <c r="AI10" s="13">
        <v>4.6610419405066867E-3</v>
      </c>
      <c r="AJ10" s="14" t="s">
        <v>110</v>
      </c>
      <c r="AK10" s="13">
        <v>2.7716718081018343E-2</v>
      </c>
      <c r="AL10" s="13">
        <v>8.5000433616164404E-3</v>
      </c>
      <c r="AM10" s="15" t="s">
        <v>161</v>
      </c>
    </row>
    <row r="11" spans="1:39" ht="24">
      <c r="A11" s="10" t="s">
        <v>46</v>
      </c>
      <c r="B11" s="11" t="s">
        <v>40</v>
      </c>
      <c r="C11" s="17" t="s">
        <v>131</v>
      </c>
      <c r="D11" s="13">
        <v>4.4415478592743696E-2</v>
      </c>
      <c r="E11" s="13">
        <v>1.9276801330056319E-2</v>
      </c>
      <c r="F11" s="13">
        <v>1.8062382373885657E-2</v>
      </c>
      <c r="G11" s="13">
        <v>-1.064524512721479E-2</v>
      </c>
      <c r="H11" s="13">
        <v>-8.5446921996934211E-3</v>
      </c>
      <c r="I11" s="13">
        <v>1.002698122940596E-2</v>
      </c>
      <c r="J11" s="13">
        <v>1.9612925806430521E-4</v>
      </c>
      <c r="K11" s="13">
        <v>4.7001427381267481E-3</v>
      </c>
      <c r="L11" s="13">
        <v>-1.6318942885329729E-2</v>
      </c>
      <c r="M11" s="13">
        <v>4.0841060642826207E-2</v>
      </c>
      <c r="N11" s="13">
        <v>1.0330022127821659E-2</v>
      </c>
      <c r="O11" s="13">
        <v>1.5506674990340816E-2</v>
      </c>
      <c r="P11" s="13">
        <v>9.4587002140632155E-3</v>
      </c>
      <c r="Q11" s="13">
        <v>3.828921389192716E-2</v>
      </c>
      <c r="R11" s="13">
        <v>-4.3904233073648411E-3</v>
      </c>
      <c r="S11" s="13">
        <v>-1.1691465236030365E-2</v>
      </c>
      <c r="T11" s="13">
        <v>4.105510477595762E-2</v>
      </c>
      <c r="U11" s="13">
        <v>1.1330000497151885E-2</v>
      </c>
      <c r="V11" s="13">
        <v>1.3026751951602342E-3</v>
      </c>
      <c r="W11" s="13">
        <v>-2.103142373026673E-2</v>
      </c>
      <c r="X11" s="13">
        <v>8.7661584209529422E-3</v>
      </c>
      <c r="Y11" s="13">
        <v>-9.5557982294547095E-3</v>
      </c>
      <c r="Z11" s="13">
        <v>-4.0555867067856646E-2</v>
      </c>
      <c r="AA11" s="13">
        <v>5.5958044495079831E-3</v>
      </c>
      <c r="AB11" s="13">
        <v>-1.761459929013088E-3</v>
      </c>
      <c r="AC11" s="13">
        <v>-1.057763823915093E-2</v>
      </c>
      <c r="AD11" s="13">
        <v>5.8868948051837844E-3</v>
      </c>
      <c r="AE11" s="13">
        <v>-2.8530219894735809E-2</v>
      </c>
      <c r="AF11" s="13">
        <v>-2.1986432187538787E-2</v>
      </c>
      <c r="AG11" s="13">
        <v>-2.8722312096400176E-2</v>
      </c>
      <c r="AH11" s="14" t="s">
        <v>96</v>
      </c>
      <c r="AI11" s="13">
        <v>9.8136267588353285E-3</v>
      </c>
      <c r="AJ11" s="13">
        <v>-2.4318067353935522E-2</v>
      </c>
      <c r="AK11" s="13">
        <v>7.2653279264169781E-3</v>
      </c>
      <c r="AL11" s="13">
        <v>-4.7839842842079879E-2</v>
      </c>
      <c r="AM11" s="16">
        <v>-4.6471290872185649E-2</v>
      </c>
    </row>
    <row r="12" spans="1:39" ht="24">
      <c r="A12" s="10" t="s">
        <v>47</v>
      </c>
      <c r="B12" s="11" t="s">
        <v>40</v>
      </c>
      <c r="C12" s="17" t="s">
        <v>103</v>
      </c>
      <c r="D12" s="13">
        <v>3.4450975621078371E-2</v>
      </c>
      <c r="E12" s="13">
        <v>2.7945907157175737E-2</v>
      </c>
      <c r="F12" s="13">
        <v>3.0165894775875279E-2</v>
      </c>
      <c r="G12" s="13">
        <v>4.0145967908524996E-2</v>
      </c>
      <c r="H12" s="13">
        <v>1.3056822565563617E-3</v>
      </c>
      <c r="I12" s="13">
        <v>1.1318267665424365E-2</v>
      </c>
      <c r="J12" s="13">
        <v>2.215992364594355E-2</v>
      </c>
      <c r="K12" s="13">
        <v>1.6059084128589016E-2</v>
      </c>
      <c r="L12" s="13">
        <v>-1.6747571159178736E-4</v>
      </c>
      <c r="M12" s="13">
        <v>1.4467183605598663E-2</v>
      </c>
      <c r="N12" s="13">
        <v>6.1250608302482884E-3</v>
      </c>
      <c r="O12" s="13">
        <v>1.1200482257510264E-2</v>
      </c>
      <c r="P12" s="13">
        <v>7.1216042314291225E-3</v>
      </c>
      <c r="Q12" s="13">
        <v>2.2656602425612852E-2</v>
      </c>
      <c r="R12" s="13">
        <v>-4.8522403580985984E-3</v>
      </c>
      <c r="S12" s="13">
        <v>4.1052566408504097E-2</v>
      </c>
      <c r="T12" s="13">
        <v>4.986464179333073E-3</v>
      </c>
      <c r="U12" s="13">
        <v>1.7820067027452896E-2</v>
      </c>
      <c r="V12" s="13">
        <v>1.1019402457930193E-2</v>
      </c>
      <c r="W12" s="13">
        <v>3.4323757673203108E-2</v>
      </c>
      <c r="X12" s="13">
        <v>-1.6441057772919775E-2</v>
      </c>
      <c r="Y12" s="13">
        <v>-1.2052208695976733E-2</v>
      </c>
      <c r="Z12" s="13">
        <v>7.0154975888483571E-4</v>
      </c>
      <c r="AA12" s="13">
        <v>7.9755328807494304E-3</v>
      </c>
      <c r="AB12" s="13">
        <v>-1.555951824287337E-2</v>
      </c>
      <c r="AC12" s="13">
        <v>-6.8527794178081152E-3</v>
      </c>
      <c r="AD12" s="13">
        <v>-1.2928010732442794E-2</v>
      </c>
      <c r="AE12" s="13">
        <v>-1.2529840371873801E-2</v>
      </c>
      <c r="AF12" s="14" t="s">
        <v>90</v>
      </c>
      <c r="AG12" s="13">
        <v>1.3129013867060375E-2</v>
      </c>
      <c r="AH12" s="13">
        <v>-2.2168322093836641E-2</v>
      </c>
      <c r="AI12" s="13">
        <v>-1.5676307126855495E-2</v>
      </c>
      <c r="AJ12" s="13">
        <v>-1.6847694280629402E-2</v>
      </c>
      <c r="AK12" s="13">
        <v>7.7033131704237691E-4</v>
      </c>
      <c r="AL12" s="13">
        <v>-2.0695610761963881E-2</v>
      </c>
      <c r="AM12" s="16">
        <v>-3.1404172799390923E-2</v>
      </c>
    </row>
    <row r="13" spans="1:39" ht="24">
      <c r="A13" s="10" t="s">
        <v>48</v>
      </c>
      <c r="B13" s="11" t="s">
        <v>40</v>
      </c>
      <c r="C13" s="12">
        <v>4.5547070003591789E-2</v>
      </c>
      <c r="D13" s="13">
        <v>-7.0789843339870229E-3</v>
      </c>
      <c r="E13" s="13">
        <v>-8.542336176100453E-3</v>
      </c>
      <c r="F13" s="13">
        <v>-4.5118716722125154E-3</v>
      </c>
      <c r="G13" s="13">
        <v>4.1701029366001272E-2</v>
      </c>
      <c r="H13" s="13">
        <v>-1.8692712412757242E-2</v>
      </c>
      <c r="I13" s="13">
        <v>-1.6037777109619372E-2</v>
      </c>
      <c r="J13" s="13">
        <v>1.1716649933538987E-2</v>
      </c>
      <c r="K13" s="14" t="s">
        <v>172</v>
      </c>
      <c r="L13" s="14" t="s">
        <v>99</v>
      </c>
      <c r="M13" s="13">
        <v>-1.3987292566606423E-2</v>
      </c>
      <c r="N13" s="13">
        <v>-3.4283325025236219E-2</v>
      </c>
      <c r="O13" s="13">
        <v>1.7711808275121439E-2</v>
      </c>
      <c r="P13" s="13">
        <v>-1.5942010495254642E-2</v>
      </c>
      <c r="Q13" s="13">
        <v>-3.328392218535027E-2</v>
      </c>
      <c r="R13" s="13">
        <v>-8.8535881078211677E-3</v>
      </c>
      <c r="S13" s="13">
        <v>-1.3884533102337886E-2</v>
      </c>
      <c r="T13" s="13">
        <v>-9.829316189626543E-3</v>
      </c>
      <c r="U13" s="13">
        <v>-3.7914288200341185E-2</v>
      </c>
      <c r="V13" s="13">
        <v>-1.8492551469226438E-2</v>
      </c>
      <c r="W13" s="13">
        <v>1.3328200725728255E-2</v>
      </c>
      <c r="X13" s="13">
        <v>2.2789052130472318E-2</v>
      </c>
      <c r="Y13" s="13">
        <v>3.2923381639023398E-2</v>
      </c>
      <c r="Z13" s="13">
        <v>3.5126729449348207E-2</v>
      </c>
      <c r="AA13" s="13">
        <v>2.3667918129245943E-2</v>
      </c>
      <c r="AB13" s="13">
        <v>-1.2589971301929171E-2</v>
      </c>
      <c r="AC13" s="13">
        <v>4.3087197966642399E-2</v>
      </c>
      <c r="AD13" s="13">
        <v>-1.1931214978502865E-2</v>
      </c>
      <c r="AE13" s="13">
        <v>1.518908451049954E-2</v>
      </c>
      <c r="AF13" s="13">
        <v>-1.725790999123509E-4</v>
      </c>
      <c r="AG13" s="13">
        <v>3.1938331249115735E-2</v>
      </c>
      <c r="AH13" s="13">
        <v>-1.6186903379368608E-2</v>
      </c>
      <c r="AI13" s="13">
        <v>1.7322562461488055E-3</v>
      </c>
      <c r="AJ13" s="13">
        <v>3.3953289678660556E-2</v>
      </c>
      <c r="AK13" s="13">
        <v>1.9600845899610152E-2</v>
      </c>
      <c r="AL13" s="13">
        <v>3.3240426082911528E-2</v>
      </c>
      <c r="AM13" s="16">
        <v>4.9961654608958274E-2</v>
      </c>
    </row>
    <row r="14" spans="1:39" ht="24">
      <c r="A14" s="10" t="s">
        <v>49</v>
      </c>
      <c r="B14" s="11" t="s">
        <v>40</v>
      </c>
      <c r="C14" s="12">
        <v>3.80757537862976E-2</v>
      </c>
      <c r="D14" s="13">
        <v>-6.7789716059608752E-3</v>
      </c>
      <c r="E14" s="13">
        <v>2.835729842790086E-2</v>
      </c>
      <c r="F14" s="13">
        <v>1.5226048146525499E-2</v>
      </c>
      <c r="G14" s="13">
        <v>1.0989113271091236E-2</v>
      </c>
      <c r="H14" s="13">
        <v>2.1378196314597701E-2</v>
      </c>
      <c r="I14" s="13">
        <v>-2.3270977220689368E-2</v>
      </c>
      <c r="J14" s="13">
        <v>-2.4688336557187451E-2</v>
      </c>
      <c r="K14" s="13">
        <v>-1.3448818809932175E-2</v>
      </c>
      <c r="L14" s="13">
        <v>1.9811861598370284E-2</v>
      </c>
      <c r="M14" s="13">
        <v>2.984990545374892E-2</v>
      </c>
      <c r="N14" s="13">
        <v>4.2856228708507277E-2</v>
      </c>
      <c r="O14" s="13">
        <v>-2.0682412574507984E-2</v>
      </c>
      <c r="P14" s="13">
        <v>-1.2639683398868716E-2</v>
      </c>
      <c r="Q14" s="13">
        <v>1.7159145012565727E-2</v>
      </c>
      <c r="R14" s="13">
        <v>2.821265399350148E-2</v>
      </c>
      <c r="S14" s="13">
        <v>1.1381962875232285E-2</v>
      </c>
      <c r="T14" s="13">
        <v>1.793560486729508E-2</v>
      </c>
      <c r="U14" s="13">
        <v>2.7193405510364671E-2</v>
      </c>
      <c r="V14" s="13">
        <v>2.827853211025394E-2</v>
      </c>
      <c r="W14" s="13">
        <v>4.3273147691973345E-2</v>
      </c>
      <c r="X14" s="13">
        <v>-7.1384022179630073E-3</v>
      </c>
      <c r="Y14" s="13">
        <v>-5.1244112991162523E-3</v>
      </c>
      <c r="Z14" s="13">
        <v>-2.2194230934534657E-2</v>
      </c>
      <c r="AA14" s="13">
        <v>-1.1845794020251123E-2</v>
      </c>
      <c r="AB14" s="13">
        <v>1.0285591402065182E-2</v>
      </c>
      <c r="AC14" s="13">
        <v>-2.838334314756184E-2</v>
      </c>
      <c r="AD14" s="13">
        <v>-1.0862895077698742E-2</v>
      </c>
      <c r="AE14" s="13">
        <v>2.0853586205882121E-2</v>
      </c>
      <c r="AF14" s="13">
        <v>7.6530341081004608E-4</v>
      </c>
      <c r="AG14" s="13">
        <v>-2.9944458657222162E-2</v>
      </c>
      <c r="AH14" s="13">
        <v>7.2763281492395282E-3</v>
      </c>
      <c r="AI14" s="13">
        <v>3.1037219911486381E-2</v>
      </c>
      <c r="AJ14" s="13">
        <v>-1.0027828003715468E-2</v>
      </c>
      <c r="AK14" s="14" t="s">
        <v>80</v>
      </c>
      <c r="AL14" s="13">
        <v>-3.0371430634820087E-2</v>
      </c>
      <c r="AM14" s="16">
        <v>-7.5021655113769936E-3</v>
      </c>
    </row>
    <row r="15" spans="1:39" ht="24">
      <c r="A15" s="10" t="s">
        <v>50</v>
      </c>
      <c r="B15" s="11" t="s">
        <v>40</v>
      </c>
      <c r="C15" s="12">
        <v>-3.4740328813331951E-2</v>
      </c>
      <c r="D15" s="13">
        <v>1.5726287385107018E-2</v>
      </c>
      <c r="E15" s="13">
        <v>3.6089402521844366E-2</v>
      </c>
      <c r="F15" s="13">
        <v>-2.8333791965434073E-4</v>
      </c>
      <c r="G15" s="13">
        <v>2.619353845818638E-2</v>
      </c>
      <c r="H15" s="13">
        <v>-1.6081614370319741E-2</v>
      </c>
      <c r="I15" s="13">
        <v>2.0766704129831445E-2</v>
      </c>
      <c r="J15" s="13">
        <v>-2.0861648611794455E-2</v>
      </c>
      <c r="K15" s="13">
        <v>-1.1684605812041947E-2</v>
      </c>
      <c r="L15" s="13">
        <v>-1.2641202943924599E-2</v>
      </c>
      <c r="M15" s="13">
        <v>-4.3624452961565327E-4</v>
      </c>
      <c r="N15" s="13">
        <v>3.6324804007970016E-2</v>
      </c>
      <c r="O15" s="14" t="s">
        <v>111</v>
      </c>
      <c r="P15" s="13">
        <v>1.8375867085883495E-2</v>
      </c>
      <c r="Q15" s="13">
        <v>-1.861697502070224E-3</v>
      </c>
      <c r="R15" s="13">
        <v>-1.0365861258519607E-2</v>
      </c>
      <c r="S15" s="13">
        <v>3.2572099147240852E-2</v>
      </c>
      <c r="T15" s="13">
        <v>3.4584564332563496E-2</v>
      </c>
      <c r="U15" s="13">
        <v>1.4646301520915353E-2</v>
      </c>
      <c r="V15" s="13">
        <v>1.1578567937258137E-2</v>
      </c>
      <c r="W15" s="13">
        <v>3.8712131556387841E-3</v>
      </c>
      <c r="X15" s="13">
        <v>-1.0031973550998923E-2</v>
      </c>
      <c r="Y15" s="13">
        <v>2.8532309959185424E-2</v>
      </c>
      <c r="Z15" s="13">
        <v>-1.8671438430405703E-2</v>
      </c>
      <c r="AA15" s="13">
        <v>6.9381638176771367E-3</v>
      </c>
      <c r="AB15" s="14" t="s">
        <v>76</v>
      </c>
      <c r="AC15" s="14" t="s">
        <v>126</v>
      </c>
      <c r="AD15" s="13">
        <v>-2.9869767623432804E-2</v>
      </c>
      <c r="AE15" s="13">
        <v>1.210733299564999E-2</v>
      </c>
      <c r="AF15" s="13">
        <v>-1.5366689489213369E-2</v>
      </c>
      <c r="AG15" s="13">
        <v>-3.3301112050351633E-2</v>
      </c>
      <c r="AH15" s="13">
        <v>-1.7520447751450258E-3</v>
      </c>
      <c r="AI15" s="13">
        <v>2.3483182909064999E-2</v>
      </c>
      <c r="AJ15" s="13">
        <v>-4.9464665017117451E-2</v>
      </c>
      <c r="AK15" s="13">
        <v>1.0216940359681003E-2</v>
      </c>
      <c r="AL15" s="13">
        <v>-1.7868489671886433E-2</v>
      </c>
      <c r="AM15" s="16">
        <v>-1.9028023847406005E-2</v>
      </c>
    </row>
    <row r="16" spans="1:39" ht="24">
      <c r="A16" s="10" t="s">
        <v>51</v>
      </c>
      <c r="B16" s="11" t="s">
        <v>40</v>
      </c>
      <c r="C16" s="12">
        <v>-4.0227829422010822E-2</v>
      </c>
      <c r="D16" s="13">
        <v>-1.104015097919153E-2</v>
      </c>
      <c r="E16" s="13">
        <v>-1.7063182782610861E-2</v>
      </c>
      <c r="F16" s="13">
        <v>-2.7849334924636624E-2</v>
      </c>
      <c r="G16" s="13">
        <v>-3.2582106601946798E-2</v>
      </c>
      <c r="H16" s="13">
        <v>-2.840026747755257E-2</v>
      </c>
      <c r="I16" s="13">
        <v>-2.0991289817358517E-2</v>
      </c>
      <c r="J16" s="13">
        <v>-2.6134796621521929E-2</v>
      </c>
      <c r="K16" s="13">
        <v>-3.9898792966155859E-2</v>
      </c>
      <c r="L16" s="13">
        <v>-9.9630938607828592E-3</v>
      </c>
      <c r="M16" s="13">
        <v>3.3359189508074621E-2</v>
      </c>
      <c r="N16" s="13">
        <v>1.5402891898399173E-2</v>
      </c>
      <c r="O16" s="13">
        <v>-2.0145674626865936E-2</v>
      </c>
      <c r="P16" s="13">
        <v>6.168518331728357E-3</v>
      </c>
      <c r="Q16" s="13">
        <v>7.1348742488278414E-3</v>
      </c>
      <c r="R16" s="13">
        <v>-3.6411740861470428E-2</v>
      </c>
      <c r="S16" s="13">
        <v>-8.7803102070154165E-3</v>
      </c>
      <c r="T16" s="14" t="s">
        <v>80</v>
      </c>
      <c r="U16" s="13">
        <v>-1.782484416088E-2</v>
      </c>
      <c r="V16" s="13">
        <v>-6.6225503408452267E-3</v>
      </c>
      <c r="W16" s="13">
        <v>6.4993649027707278E-4</v>
      </c>
      <c r="X16" s="13">
        <v>2.8774337113191607E-3</v>
      </c>
      <c r="Y16" s="13">
        <v>5.5684309474566297E-3</v>
      </c>
      <c r="Z16" s="13">
        <v>-3.9510848437958003E-3</v>
      </c>
      <c r="AA16" s="13">
        <v>2.4545467099578583E-2</v>
      </c>
      <c r="AB16" s="13">
        <v>3.4901837770163389E-2</v>
      </c>
      <c r="AC16" s="13">
        <v>2.9997100916542289E-2</v>
      </c>
      <c r="AD16" s="13">
        <v>5.1636157189098317E-3</v>
      </c>
      <c r="AE16" s="13">
        <v>2.30395501102976E-2</v>
      </c>
      <c r="AF16" s="13">
        <v>4.9700948530639151E-3</v>
      </c>
      <c r="AG16" s="13">
        <v>1.2049917930707801E-2</v>
      </c>
      <c r="AH16" s="13">
        <v>4.1240103034469011E-2</v>
      </c>
      <c r="AI16" s="13">
        <v>1.4404142096410093E-2</v>
      </c>
      <c r="AJ16" s="13">
        <v>5.3998696668592734E-3</v>
      </c>
      <c r="AK16" s="13">
        <v>1.7969004299461307E-2</v>
      </c>
      <c r="AL16" s="13">
        <v>-1.3936506619597361E-3</v>
      </c>
      <c r="AM16" s="16">
        <v>1.7436396528080551E-2</v>
      </c>
    </row>
    <row r="17" spans="1:39" ht="24">
      <c r="A17" s="10" t="s">
        <v>52</v>
      </c>
      <c r="B17" s="11" t="s">
        <v>40</v>
      </c>
      <c r="C17" s="12">
        <v>7.6560395825318113E-4</v>
      </c>
      <c r="D17" s="13">
        <v>-1.8765628417908818E-2</v>
      </c>
      <c r="E17" s="13">
        <v>-7.5963637446659262E-3</v>
      </c>
      <c r="F17" s="13">
        <v>9.7957225687414304E-3</v>
      </c>
      <c r="G17" s="13">
        <v>3.3081680728363837E-2</v>
      </c>
      <c r="H17" s="13">
        <v>-3.8597566750388258E-3</v>
      </c>
      <c r="I17" s="14" t="s">
        <v>80</v>
      </c>
      <c r="J17" s="13">
        <v>-5.9815142405079255E-3</v>
      </c>
      <c r="K17" s="13">
        <v>-5.6214667209264501E-4</v>
      </c>
      <c r="L17" s="13">
        <v>-1.6228598019427106E-2</v>
      </c>
      <c r="M17" s="13">
        <v>-1.0136880650329421E-2</v>
      </c>
      <c r="N17" s="13">
        <v>-1.0005765108588449E-2</v>
      </c>
      <c r="O17" s="13">
        <v>-7.0160235414481993E-3</v>
      </c>
      <c r="P17" s="13">
        <v>-1.6207282735590783E-2</v>
      </c>
      <c r="Q17" s="13">
        <v>8.4204930735726422E-3</v>
      </c>
      <c r="R17" s="13">
        <v>-1.3819864873764352E-2</v>
      </c>
      <c r="S17" s="13">
        <v>-3.5464784560001225E-2</v>
      </c>
      <c r="T17" s="13">
        <v>-2.0974930835723833E-2</v>
      </c>
      <c r="U17" s="13">
        <v>-3.3169940812482403E-2</v>
      </c>
      <c r="V17" s="13">
        <v>-3.0936634847703082E-2</v>
      </c>
      <c r="W17" s="13">
        <v>-2.1577613362679042E-2</v>
      </c>
      <c r="X17" s="14" t="s">
        <v>123</v>
      </c>
      <c r="Y17" s="13">
        <v>1.3329750380862239E-2</v>
      </c>
      <c r="Z17" s="13">
        <v>1.8642364265659621E-2</v>
      </c>
      <c r="AA17" s="13">
        <v>2.8962779373210085E-2</v>
      </c>
      <c r="AB17" s="13">
        <v>2.0937601555588051E-2</v>
      </c>
      <c r="AC17" s="13">
        <v>-1.1391353550992708E-3</v>
      </c>
      <c r="AD17" s="13">
        <v>1.3416155306326014E-2</v>
      </c>
      <c r="AE17" s="13">
        <v>6.2614005383361008E-3</v>
      </c>
      <c r="AF17" s="13">
        <v>1.1266992274094912E-2</v>
      </c>
      <c r="AG17" s="13">
        <v>1.6580444510292888E-2</v>
      </c>
      <c r="AH17" s="13">
        <v>1.0071922933362268E-2</v>
      </c>
      <c r="AI17" s="13">
        <v>3.182400279923886E-2</v>
      </c>
      <c r="AJ17" s="13">
        <v>-1.160886223635691E-3</v>
      </c>
      <c r="AK17" s="13">
        <v>-2.3302247535368852E-2</v>
      </c>
      <c r="AL17" s="13">
        <v>1.2457700626694367E-2</v>
      </c>
      <c r="AM17" s="16">
        <v>2.5382119788309777E-2</v>
      </c>
    </row>
    <row r="18" spans="1:39" ht="24">
      <c r="A18" s="10" t="s">
        <v>53</v>
      </c>
      <c r="B18" s="11" t="s">
        <v>40</v>
      </c>
      <c r="C18" s="12">
        <v>-2.0023536119765237E-2</v>
      </c>
      <c r="D18" s="13">
        <v>-4.864968063936552E-2</v>
      </c>
      <c r="E18" s="13">
        <v>-1.5071666899847343E-2</v>
      </c>
      <c r="F18" s="13">
        <v>-1.3068764491871367E-2</v>
      </c>
      <c r="G18" s="13">
        <v>-2.6555468574354348E-2</v>
      </c>
      <c r="H18" s="13">
        <v>-2.8810356018714917E-2</v>
      </c>
      <c r="I18" s="13">
        <v>-3.0117487632923781E-2</v>
      </c>
      <c r="J18" s="13">
        <v>-4.8791233332301162E-2</v>
      </c>
      <c r="K18" s="13">
        <v>-1.4379447428882867E-2</v>
      </c>
      <c r="L18" s="13">
        <v>-1.8209544373473368E-2</v>
      </c>
      <c r="M18" s="13">
        <v>-2.1221262273781974E-2</v>
      </c>
      <c r="N18" s="13">
        <v>1.8138186515536919E-2</v>
      </c>
      <c r="O18" s="13">
        <v>-4.7919308734898886E-2</v>
      </c>
      <c r="P18" s="13">
        <v>-5.8506209818177972E-3</v>
      </c>
      <c r="Q18" s="13">
        <v>-3.1005546553317224E-2</v>
      </c>
      <c r="R18" s="13">
        <v>9.401304656229641E-3</v>
      </c>
      <c r="S18" s="13">
        <v>-8.5450468292058972E-3</v>
      </c>
      <c r="T18" s="13">
        <v>-6.4333454668991643E-3</v>
      </c>
      <c r="U18" s="13">
        <v>4.0277429171580496E-2</v>
      </c>
      <c r="V18" s="14" t="s">
        <v>124</v>
      </c>
      <c r="W18" s="13">
        <v>1.8799752606952113E-2</v>
      </c>
      <c r="X18" s="13">
        <v>-5.7346072568375105E-3</v>
      </c>
      <c r="Y18" s="13">
        <v>-9.1069979309958259E-3</v>
      </c>
      <c r="Z18" s="13">
        <v>4.5039023189465772E-3</v>
      </c>
      <c r="AA18" s="13">
        <v>-1.7924954793829974E-2</v>
      </c>
      <c r="AB18" s="13">
        <v>1.1334562200631778E-2</v>
      </c>
      <c r="AC18" s="13">
        <v>4.43558323626864E-2</v>
      </c>
      <c r="AD18" s="14" t="s">
        <v>173</v>
      </c>
      <c r="AE18" s="13">
        <v>9.5931915840043788E-4</v>
      </c>
      <c r="AF18" s="13">
        <v>1.066492256795063E-2</v>
      </c>
      <c r="AG18" s="13">
        <v>-9.3870473285064867E-3</v>
      </c>
      <c r="AH18" s="13">
        <v>1.2599709568289303E-3</v>
      </c>
      <c r="AI18" s="13">
        <v>-1.5368683266381465E-2</v>
      </c>
      <c r="AJ18" s="14" t="s">
        <v>174</v>
      </c>
      <c r="AK18" s="13">
        <v>2.7563435230555697E-2</v>
      </c>
      <c r="AL18" s="13">
        <v>2.6766516792749578E-2</v>
      </c>
      <c r="AM18" s="16">
        <v>7.0419861162884156E-3</v>
      </c>
    </row>
    <row r="19" spans="1:39" ht="24">
      <c r="A19" s="10" t="s">
        <v>54</v>
      </c>
      <c r="B19" s="11" t="s">
        <v>40</v>
      </c>
      <c r="C19" s="12">
        <v>4.0253174481928833E-2</v>
      </c>
      <c r="D19" s="13">
        <v>-3.2700047910576527E-2</v>
      </c>
      <c r="E19" s="14" t="s">
        <v>86</v>
      </c>
      <c r="F19" s="13">
        <v>-2.3753706543474473E-2</v>
      </c>
      <c r="G19" s="13">
        <v>-1.1955575347586686E-2</v>
      </c>
      <c r="H19" s="13">
        <v>-2.2945598750427676E-2</v>
      </c>
      <c r="I19" s="13">
        <v>-7.6314016827519144E-3</v>
      </c>
      <c r="J19" s="13">
        <v>-1.471946578032414E-2</v>
      </c>
      <c r="K19" s="13">
        <v>-5.7746164643338715E-3</v>
      </c>
      <c r="L19" s="13">
        <v>-8.6817564425101367E-3</v>
      </c>
      <c r="M19" s="13">
        <v>-1.4242903698886263E-2</v>
      </c>
      <c r="N19" s="13">
        <v>-7.1318713829478771E-3</v>
      </c>
      <c r="O19" s="13">
        <v>-1.1189870805282012E-2</v>
      </c>
      <c r="P19" s="13">
        <v>-2.3615840273544207E-2</v>
      </c>
      <c r="Q19" s="13">
        <v>1.1865652452510816E-2</v>
      </c>
      <c r="R19" s="13">
        <v>-1.6837965554298364E-2</v>
      </c>
      <c r="S19" s="13">
        <v>-1.5360684838938482E-2</v>
      </c>
      <c r="T19" s="13">
        <v>-1.7116400922049666E-2</v>
      </c>
      <c r="U19" s="13">
        <v>-2.0321316817301399E-2</v>
      </c>
      <c r="V19" s="13">
        <v>-1.5544210182164696E-2</v>
      </c>
      <c r="W19" s="13">
        <v>-3.4779744198289456E-2</v>
      </c>
      <c r="X19" s="13">
        <v>2.9215648173168494E-2</v>
      </c>
      <c r="Y19" s="13">
        <v>2.2638754931069965E-2</v>
      </c>
      <c r="Z19" s="13">
        <v>2.0997510746634546E-2</v>
      </c>
      <c r="AA19" s="13">
        <v>2.3968731494865534E-2</v>
      </c>
      <c r="AB19" s="13">
        <v>3.6527633303387486E-2</v>
      </c>
      <c r="AC19" s="13">
        <v>5.9834923950948726E-3</v>
      </c>
      <c r="AD19" s="13">
        <v>-7.9608335295081164E-4</v>
      </c>
      <c r="AE19" s="13">
        <v>2.0368630526340106E-2</v>
      </c>
      <c r="AF19" s="13">
        <v>2.7936126087589934E-2</v>
      </c>
      <c r="AG19" s="13">
        <v>3.1063975150428932E-3</v>
      </c>
      <c r="AH19" s="13">
        <v>1.9428039316035563E-2</v>
      </c>
      <c r="AI19" s="13">
        <v>2.0988085731290254E-2</v>
      </c>
      <c r="AJ19" s="13">
        <v>7.0782866915842903E-3</v>
      </c>
      <c r="AK19" s="13">
        <v>2.8501581025378718E-2</v>
      </c>
      <c r="AL19" s="13">
        <v>1.4860626342579137E-2</v>
      </c>
      <c r="AM19" s="16">
        <v>1.3690023833289815E-2</v>
      </c>
    </row>
    <row r="20" spans="1:39" ht="24">
      <c r="A20" s="10" t="s">
        <v>55</v>
      </c>
      <c r="B20" s="11" t="s">
        <v>40</v>
      </c>
      <c r="C20" s="12">
        <v>3.3555420111972711E-2</v>
      </c>
      <c r="D20" s="13">
        <v>1.7292806807191061E-2</v>
      </c>
      <c r="E20" s="13">
        <v>-2.3409327926649008E-2</v>
      </c>
      <c r="F20" s="14" t="s">
        <v>104</v>
      </c>
      <c r="G20" s="13">
        <v>6.3541029614192805E-3</v>
      </c>
      <c r="H20" s="13">
        <v>-2.0791905311758018E-2</v>
      </c>
      <c r="I20" s="13">
        <v>9.6903910411332249E-3</v>
      </c>
      <c r="J20" s="13">
        <v>-1.800743550240573E-2</v>
      </c>
      <c r="K20" s="13">
        <v>1.815626467356346E-2</v>
      </c>
      <c r="L20" s="13">
        <v>-4.5084691056370028E-3</v>
      </c>
      <c r="M20" s="13">
        <v>-3.0237116368477764E-2</v>
      </c>
      <c r="N20" s="13">
        <v>-2.987831085480765E-2</v>
      </c>
      <c r="O20" s="13">
        <v>-3.8139342146981765E-3</v>
      </c>
      <c r="P20" s="13">
        <v>-5.8443945310460944E-3</v>
      </c>
      <c r="Q20" s="13">
        <v>-4.2207468736164371E-2</v>
      </c>
      <c r="R20" s="13">
        <v>-5.2512486969506882E-3</v>
      </c>
      <c r="S20" s="13">
        <v>-3.5679906499540059E-2</v>
      </c>
      <c r="T20" s="13">
        <v>-2.7539287026879456E-2</v>
      </c>
      <c r="U20" s="13">
        <v>-2.141876024625607E-2</v>
      </c>
      <c r="V20" s="13">
        <v>-1.3284244556612252E-2</v>
      </c>
      <c r="W20" s="13">
        <v>-2.8202100122407564E-2</v>
      </c>
      <c r="X20" s="13">
        <v>1.3705249336046296E-2</v>
      </c>
      <c r="Y20" s="13">
        <v>-3.7702716998969855E-2</v>
      </c>
      <c r="Z20" s="14" t="s">
        <v>93</v>
      </c>
      <c r="AA20" s="13">
        <v>2.3979935229173455E-2</v>
      </c>
      <c r="AB20" s="13">
        <v>-2.8365887622671906E-4</v>
      </c>
      <c r="AC20" s="13">
        <v>2.5616842770946113E-2</v>
      </c>
      <c r="AD20" s="13">
        <v>-6.4124121359032541E-4</v>
      </c>
      <c r="AE20" s="13">
        <v>1.3942637140380749E-2</v>
      </c>
      <c r="AF20" s="13">
        <v>2.9718054450345501E-2</v>
      </c>
      <c r="AG20" s="13">
        <v>1.4342408618713684E-2</v>
      </c>
      <c r="AH20" s="13">
        <v>1.7933091585160269E-2</v>
      </c>
      <c r="AI20" s="13">
        <v>1.1312346081903648E-2</v>
      </c>
      <c r="AJ20" s="13">
        <v>2.0550914707457419E-2</v>
      </c>
      <c r="AK20" s="13">
        <v>1.50739013527698E-2</v>
      </c>
      <c r="AL20" s="14" t="s">
        <v>175</v>
      </c>
      <c r="AM20" s="16">
        <v>2.7459070652746154E-2</v>
      </c>
    </row>
    <row r="21" spans="1:39" ht="24">
      <c r="A21" s="10" t="s">
        <v>56</v>
      </c>
      <c r="B21" s="11" t="s">
        <v>40</v>
      </c>
      <c r="C21" s="12">
        <v>-3.0383637191239215E-3</v>
      </c>
      <c r="D21" s="14" t="s">
        <v>176</v>
      </c>
      <c r="E21" s="13">
        <v>-3.4042422487067424E-2</v>
      </c>
      <c r="F21" s="13">
        <v>-2.8016768406650707E-2</v>
      </c>
      <c r="G21" s="13">
        <v>-3.8619018547769494E-2</v>
      </c>
      <c r="H21" s="13">
        <v>-3.3848401401597422E-2</v>
      </c>
      <c r="I21" s="13">
        <v>-2.1198870684458668E-2</v>
      </c>
      <c r="J21" s="13">
        <v>-2.4141969159167789E-2</v>
      </c>
      <c r="K21" s="13">
        <v>-3.0717740927319066E-2</v>
      </c>
      <c r="L21" s="13">
        <v>1.3261006771364466E-2</v>
      </c>
      <c r="M21" s="13">
        <v>-2.7852307065546577E-3</v>
      </c>
      <c r="N21" s="13">
        <v>1.0158338369913108E-2</v>
      </c>
      <c r="O21" s="13">
        <v>7.4156632427264317E-4</v>
      </c>
      <c r="P21" s="13">
        <v>6.0917944398545766E-3</v>
      </c>
      <c r="Q21" s="13">
        <v>-2.4017329230377877E-2</v>
      </c>
      <c r="R21" s="13">
        <v>1.1669258172905672E-2</v>
      </c>
      <c r="S21" s="13">
        <v>4.1001714934616679E-3</v>
      </c>
      <c r="T21" s="13">
        <v>6.4815468765566631E-4</v>
      </c>
      <c r="U21" s="13">
        <v>2.1794272447896484E-2</v>
      </c>
      <c r="V21" s="13">
        <v>1.893173114366151E-2</v>
      </c>
      <c r="W21" s="14" t="s">
        <v>117</v>
      </c>
      <c r="X21" s="13">
        <v>9.0514626562015425E-3</v>
      </c>
      <c r="Y21" s="13">
        <v>1.0736712991364333E-2</v>
      </c>
      <c r="Z21" s="13">
        <v>1.4027601354112178E-2</v>
      </c>
      <c r="AA21" s="13">
        <v>-1.6600393545953131E-2</v>
      </c>
      <c r="AB21" s="13">
        <v>3.8301908865556039E-3</v>
      </c>
      <c r="AC21" s="13">
        <v>2.8205940108398463E-2</v>
      </c>
      <c r="AD21" s="13">
        <v>4.4226511278405191E-2</v>
      </c>
      <c r="AE21" s="13">
        <v>1.4023333700296247E-2</v>
      </c>
      <c r="AF21" s="13">
        <v>3.3579177343993724E-2</v>
      </c>
      <c r="AG21" s="13">
        <v>1.8736720573204139E-2</v>
      </c>
      <c r="AH21" s="13">
        <v>-2.0754016146499962E-2</v>
      </c>
      <c r="AI21" s="13">
        <v>1.6205432575211669E-2</v>
      </c>
      <c r="AJ21" s="13">
        <v>4.753580547498492E-2</v>
      </c>
      <c r="AK21" s="13">
        <v>4.2573203886559816E-2</v>
      </c>
      <c r="AL21" s="13">
        <v>3.9620831984098735E-2</v>
      </c>
      <c r="AM21" s="15" t="s">
        <v>175</v>
      </c>
    </row>
    <row r="22" spans="1:39" ht="24">
      <c r="A22" s="10" t="s">
        <v>57</v>
      </c>
      <c r="B22" s="11" t="s">
        <v>40</v>
      </c>
      <c r="C22" s="12">
        <v>-1.6670169429759862E-2</v>
      </c>
      <c r="D22" s="13">
        <v>2.2053899994454999E-2</v>
      </c>
      <c r="E22" s="13">
        <v>2.2197339193165692E-2</v>
      </c>
      <c r="F22" s="13">
        <v>-3.7503857159978143E-2</v>
      </c>
      <c r="G22" s="14" t="s">
        <v>131</v>
      </c>
      <c r="H22" s="13">
        <v>3.0110952218253446E-3</v>
      </c>
      <c r="I22" s="13">
        <v>1.3119329800465344E-2</v>
      </c>
      <c r="J22" s="13">
        <v>1.1631969519800344E-2</v>
      </c>
      <c r="K22" s="13">
        <v>2.0115401686086963E-2</v>
      </c>
      <c r="L22" s="13">
        <v>3.2801191473346585E-2</v>
      </c>
      <c r="M22" s="13">
        <v>4.033627229603097E-2</v>
      </c>
      <c r="N22" s="13">
        <v>1.4169792303794608E-2</v>
      </c>
      <c r="O22" s="14" t="s">
        <v>88</v>
      </c>
      <c r="P22" s="13">
        <v>-1.9873359127831154E-3</v>
      </c>
      <c r="Q22" s="13">
        <v>4.6632099933762695E-2</v>
      </c>
      <c r="R22" s="13">
        <v>-6.5016441824965751E-3</v>
      </c>
      <c r="S22" s="13">
        <v>4.5037133916868134E-4</v>
      </c>
      <c r="T22" s="13">
        <v>5.4754786041968755E-3</v>
      </c>
      <c r="U22" s="13">
        <v>1.2856389355432448E-2</v>
      </c>
      <c r="V22" s="13">
        <v>-9.1667679590926449E-3</v>
      </c>
      <c r="W22" s="13">
        <v>1.0755356805869795E-2</v>
      </c>
      <c r="X22" s="13">
        <v>7.3841174796052426E-3</v>
      </c>
      <c r="Y22" s="14" t="s">
        <v>115</v>
      </c>
      <c r="Z22" s="13">
        <v>-8.6722162615584224E-3</v>
      </c>
      <c r="AA22" s="13">
        <v>2.0638761900469208E-2</v>
      </c>
      <c r="AB22" s="13">
        <v>2.8318872245220374E-2</v>
      </c>
      <c r="AC22" s="13">
        <v>-2.6831560265746769E-2</v>
      </c>
      <c r="AD22" s="13">
        <v>-4.0644465463155144E-2</v>
      </c>
      <c r="AE22" s="13">
        <v>2.5895771621720916E-2</v>
      </c>
      <c r="AF22" s="13">
        <v>-1.1805161240020644E-2</v>
      </c>
      <c r="AG22" s="13">
        <v>3.5365884307215718E-2</v>
      </c>
      <c r="AH22" s="13">
        <v>-9.4419480675344523E-3</v>
      </c>
      <c r="AI22" s="13">
        <v>2.0358696120597469E-2</v>
      </c>
      <c r="AJ22" s="14" t="s">
        <v>177</v>
      </c>
      <c r="AK22" s="13">
        <v>-5.0469540527352946E-3</v>
      </c>
      <c r="AL22" s="13">
        <v>-4.8962049378833375E-2</v>
      </c>
      <c r="AM22" s="16">
        <v>-1.2336073662155373E-2</v>
      </c>
    </row>
    <row r="23" spans="1:39" ht="24">
      <c r="A23" s="10" t="s">
        <v>58</v>
      </c>
      <c r="B23" s="11" t="s">
        <v>40</v>
      </c>
      <c r="C23" s="12">
        <v>-1.1278616539424635E-2</v>
      </c>
      <c r="D23" s="13">
        <v>-9.2867164003159544E-3</v>
      </c>
      <c r="E23" s="13">
        <v>-1.102515217465023E-2</v>
      </c>
      <c r="F23" s="13">
        <v>-3.8130514761419644E-3</v>
      </c>
      <c r="G23" s="13">
        <v>-7.6078460288931055E-4</v>
      </c>
      <c r="H23" s="13">
        <v>-3.9550264012089893E-2</v>
      </c>
      <c r="I23" s="13">
        <v>-6.9356988896213537E-3</v>
      </c>
      <c r="J23" s="13">
        <v>-1.4676845193843721E-2</v>
      </c>
      <c r="K23" s="13">
        <v>-1.6294514807469344E-2</v>
      </c>
      <c r="L23" s="13">
        <v>1.7741504950041571E-2</v>
      </c>
      <c r="M23" s="13">
        <v>-1.3099116588765471E-2</v>
      </c>
      <c r="N23" s="13">
        <v>2.1342727594792104E-3</v>
      </c>
      <c r="O23" s="14" t="s">
        <v>104</v>
      </c>
      <c r="P23" s="13">
        <v>7.3383973226210228E-3</v>
      </c>
      <c r="Q23" s="13">
        <v>-1.9537583907717024E-2</v>
      </c>
      <c r="R23" s="13">
        <v>-2.3398707122052102E-2</v>
      </c>
      <c r="S23" s="13">
        <v>1.9610244533331253E-2</v>
      </c>
      <c r="T23" s="13">
        <v>-1.9921838765074994E-2</v>
      </c>
      <c r="U23" s="13">
        <v>-3.182545518371515E-2</v>
      </c>
      <c r="V23" s="13">
        <v>-4.8677910230948522E-2</v>
      </c>
      <c r="W23" s="13">
        <v>7.4172238811499294E-4</v>
      </c>
      <c r="X23" s="13">
        <v>1.9072348326154285E-3</v>
      </c>
      <c r="Y23" s="14" t="s">
        <v>88</v>
      </c>
      <c r="Z23" s="13">
        <v>3.5951808287085794E-2</v>
      </c>
      <c r="AA23" s="13">
        <v>4.0923174465055209E-2</v>
      </c>
      <c r="AB23" s="14" t="s">
        <v>111</v>
      </c>
      <c r="AC23" s="13">
        <v>-1.4953899510273219E-2</v>
      </c>
      <c r="AD23" s="13">
        <v>-7.4722541049468596E-3</v>
      </c>
      <c r="AE23" s="13">
        <v>5.6724515266289655E-3</v>
      </c>
      <c r="AF23" s="13">
        <v>1.1037747114048859E-2</v>
      </c>
      <c r="AG23" s="13">
        <v>4.3795483928629787E-2</v>
      </c>
      <c r="AH23" s="13">
        <v>1.5410001625367927E-2</v>
      </c>
      <c r="AI23" s="13">
        <v>1.8558894464479201E-2</v>
      </c>
      <c r="AJ23" s="13">
        <v>-3.6149444607028007E-2</v>
      </c>
      <c r="AK23" s="13">
        <v>-2.0503302700914938E-2</v>
      </c>
      <c r="AL23" s="13">
        <v>-1.559971124859163E-2</v>
      </c>
      <c r="AM23" s="16">
        <v>3.5897931088931377E-2</v>
      </c>
    </row>
    <row r="24" spans="1:39" ht="24">
      <c r="A24" s="10" t="s">
        <v>59</v>
      </c>
      <c r="B24" s="11" t="s">
        <v>40</v>
      </c>
      <c r="C24" s="12">
        <v>-1.3853193377819158E-2</v>
      </c>
      <c r="D24" s="13">
        <v>-1.3440349449298644E-2</v>
      </c>
      <c r="E24" s="13">
        <v>-1.5345446217315852E-2</v>
      </c>
      <c r="F24" s="13">
        <v>-3.6166168155040403E-2</v>
      </c>
      <c r="G24" s="13">
        <v>-1.6736687187290506E-2</v>
      </c>
      <c r="H24" s="13">
        <v>-2.3687606771236887E-2</v>
      </c>
      <c r="I24" s="13">
        <v>-3.5566811623568735E-2</v>
      </c>
      <c r="J24" s="13">
        <v>-1.719233938528739E-2</v>
      </c>
      <c r="K24" s="13">
        <v>-2.4667229215842398E-2</v>
      </c>
      <c r="L24" s="13">
        <v>-1.4095604490130285E-2</v>
      </c>
      <c r="M24" s="13">
        <v>-1.6969166920310093E-2</v>
      </c>
      <c r="N24" s="13">
        <v>-1.1429850870624069E-2</v>
      </c>
      <c r="O24" s="13">
        <v>1.9861562875900029E-2</v>
      </c>
      <c r="P24" s="13">
        <v>-3.2304569762640088E-2</v>
      </c>
      <c r="Q24" s="13">
        <v>-3.4831316449982531E-2</v>
      </c>
      <c r="R24" s="13">
        <v>-1.2446358318848145E-2</v>
      </c>
      <c r="S24" s="14" t="s">
        <v>86</v>
      </c>
      <c r="T24" s="13">
        <v>-8.7985967522570315E-3</v>
      </c>
      <c r="U24" s="13">
        <v>-2.0842773576889066E-2</v>
      </c>
      <c r="V24" s="13">
        <v>-8.8002377631323358E-3</v>
      </c>
      <c r="W24" s="13">
        <v>4.1757912935106081E-3</v>
      </c>
      <c r="X24" s="13">
        <v>1.1148827331051849E-2</v>
      </c>
      <c r="Y24" s="13">
        <v>4.5968758515305537E-4</v>
      </c>
      <c r="Z24" s="13">
        <v>1.1588151383506537E-2</v>
      </c>
      <c r="AA24" s="13">
        <v>2.6464325967507349E-2</v>
      </c>
      <c r="AB24" s="13">
        <v>3.2928748668495052E-2</v>
      </c>
      <c r="AC24" s="13">
        <v>-1.0576987221040144E-2</v>
      </c>
      <c r="AD24" s="13">
        <v>1.9285954828068136E-2</v>
      </c>
      <c r="AE24" s="13">
        <v>1.5651080229294127E-3</v>
      </c>
      <c r="AF24" s="13">
        <v>4.0998196595206884E-2</v>
      </c>
      <c r="AG24" s="13">
        <v>9.5343831551841368E-3</v>
      </c>
      <c r="AH24" s="13">
        <v>-1.1766404520849051E-2</v>
      </c>
      <c r="AI24" s="13">
        <v>1.9882332831225102E-2</v>
      </c>
      <c r="AJ24" s="13">
        <v>-4.9916466333155812E-3</v>
      </c>
      <c r="AK24" s="13">
        <v>1.1429520163517767E-2</v>
      </c>
      <c r="AL24" s="13">
        <v>-2.2121613038850628E-3</v>
      </c>
      <c r="AM24" s="16">
        <v>1.5948411558830183E-2</v>
      </c>
    </row>
    <row r="25" spans="1:39" ht="24">
      <c r="A25" s="10" t="s">
        <v>60</v>
      </c>
      <c r="B25" s="11" t="s">
        <v>40</v>
      </c>
      <c r="C25" s="12">
        <v>-1.3150976260104541E-3</v>
      </c>
      <c r="D25" s="13">
        <v>-4.1032667443469721E-2</v>
      </c>
      <c r="E25" s="13">
        <v>-2.2510846094783342E-2</v>
      </c>
      <c r="F25" s="13">
        <v>-2.0696470062855781E-2</v>
      </c>
      <c r="G25" s="13">
        <v>-1.1510592845384355E-2</v>
      </c>
      <c r="H25" s="14" t="s">
        <v>115</v>
      </c>
      <c r="I25" s="13">
        <v>-3.8054903564108357E-3</v>
      </c>
      <c r="J25" s="13">
        <v>-1.7324160981766742E-2</v>
      </c>
      <c r="K25" s="13">
        <v>2.1581448410936063E-2</v>
      </c>
      <c r="L25" s="13">
        <v>-1.8614262762101274E-2</v>
      </c>
      <c r="M25" s="13">
        <v>-5.4450823176087132E-4</v>
      </c>
      <c r="N25" s="13">
        <v>-2.9098515752685267E-2</v>
      </c>
      <c r="O25" s="13">
        <v>-3.9372772947647926E-2</v>
      </c>
      <c r="P25" s="13">
        <v>-9.4202754323141208E-3</v>
      </c>
      <c r="Q25" s="13">
        <v>9.3466297945846103E-3</v>
      </c>
      <c r="R25" s="13">
        <v>-1.9192183858999071E-2</v>
      </c>
      <c r="S25" s="13">
        <v>-2.3274468089357438E-2</v>
      </c>
      <c r="T25" s="13">
        <v>-2.7943457082078755E-2</v>
      </c>
      <c r="U25" s="13">
        <v>-1.8786394734447674E-2</v>
      </c>
      <c r="V25" s="13">
        <v>-2.9149787841547106E-2</v>
      </c>
      <c r="W25" s="13">
        <v>-3.3924553339042492E-2</v>
      </c>
      <c r="X25" s="13">
        <v>4.0253493009511185E-2</v>
      </c>
      <c r="Y25" s="13">
        <v>3.004053143308412E-3</v>
      </c>
      <c r="Z25" s="13">
        <v>4.3748401177067416E-2</v>
      </c>
      <c r="AA25" s="13">
        <v>-1.4167025243670908E-2</v>
      </c>
      <c r="AB25" s="13">
        <v>-1.5985719273361013E-2</v>
      </c>
      <c r="AC25" s="14" t="s">
        <v>120</v>
      </c>
      <c r="AD25" s="13">
        <v>-5.526030348173591E-3</v>
      </c>
      <c r="AE25" s="13">
        <v>-1.6136084100757585E-2</v>
      </c>
      <c r="AF25" s="13">
        <v>1.2736040818805752E-3</v>
      </c>
      <c r="AG25" s="13">
        <v>1.1963790910025949E-2</v>
      </c>
      <c r="AH25" s="13">
        <v>-8.4577489380787442E-3</v>
      </c>
      <c r="AI25" s="13">
        <v>-5.9532558553774938E-3</v>
      </c>
      <c r="AJ25" s="13">
        <v>2.7107867117195941E-2</v>
      </c>
      <c r="AK25" s="13">
        <v>2.1073183301535715E-2</v>
      </c>
      <c r="AL25" s="14" t="s">
        <v>82</v>
      </c>
      <c r="AM25" s="16">
        <v>1.7773438856156312E-2</v>
      </c>
    </row>
    <row r="26" spans="1:39" ht="24">
      <c r="A26" s="10" t="s">
        <v>61</v>
      </c>
      <c r="B26" s="11" t="s">
        <v>40</v>
      </c>
      <c r="C26" s="12">
        <v>-4.9169109043875385E-2</v>
      </c>
      <c r="D26" s="13">
        <v>6.8474124975714578E-3</v>
      </c>
      <c r="E26" s="13">
        <v>2.0750906971832871E-2</v>
      </c>
      <c r="F26" s="13">
        <v>1.1355521191861635E-2</v>
      </c>
      <c r="G26" s="13">
        <v>1.3822431360569615E-2</v>
      </c>
      <c r="H26" s="13">
        <v>-5.9787642362998383E-3</v>
      </c>
      <c r="I26" s="13">
        <v>3.1576619061488002E-2</v>
      </c>
      <c r="J26" s="13">
        <v>-1.4408994387619131E-2</v>
      </c>
      <c r="K26" s="13">
        <v>-1.5153399721086255E-2</v>
      </c>
      <c r="L26" s="13">
        <v>1.7342043512182685E-3</v>
      </c>
      <c r="M26" s="13">
        <v>4.9826302571219283E-2</v>
      </c>
      <c r="N26" s="13">
        <v>2.7786198668295643E-2</v>
      </c>
      <c r="O26" s="13">
        <v>1.8603572169640748E-2</v>
      </c>
      <c r="P26" s="13">
        <v>4.2567717642231669E-2</v>
      </c>
      <c r="Q26" s="13">
        <v>4.808883465905623E-2</v>
      </c>
      <c r="R26" s="13">
        <v>4.730366875930282E-3</v>
      </c>
      <c r="S26" s="13">
        <v>1.9675914802447989E-2</v>
      </c>
      <c r="T26" s="13">
        <v>1.428799390856627E-2</v>
      </c>
      <c r="U26" s="13">
        <v>-4.3153858385455851E-3</v>
      </c>
      <c r="V26" s="13">
        <v>-1.5636679248703132E-2</v>
      </c>
      <c r="W26" s="13">
        <v>1.6374256909727245E-2</v>
      </c>
      <c r="X26" s="13">
        <v>2.8632282010165627E-2</v>
      </c>
      <c r="Y26" s="13">
        <v>2.0522112714829007E-2</v>
      </c>
      <c r="Z26" s="13">
        <v>-2.044091654969038E-2</v>
      </c>
      <c r="AA26" s="13">
        <v>-4.3756623331903275E-3</v>
      </c>
      <c r="AB26" s="13">
        <v>2.3491448435016271E-2</v>
      </c>
      <c r="AC26" s="13">
        <v>-4.2291708497121987E-2</v>
      </c>
      <c r="AD26" s="13">
        <v>-5.0048432468930331E-3</v>
      </c>
      <c r="AE26" s="13">
        <v>3.4371975485665979E-2</v>
      </c>
      <c r="AF26" s="13">
        <v>-1.5492814327029217E-2</v>
      </c>
      <c r="AG26" s="13">
        <v>-1.1946274975382526E-2</v>
      </c>
      <c r="AH26" s="13">
        <v>9.7776590226584734E-3</v>
      </c>
      <c r="AI26" s="14" t="s">
        <v>76</v>
      </c>
      <c r="AJ26" s="13">
        <v>-3.9397369486220496E-2</v>
      </c>
      <c r="AK26" s="13">
        <v>3.0846934865266074E-2</v>
      </c>
      <c r="AL26" s="13">
        <v>-2.7034259008291369E-2</v>
      </c>
      <c r="AM26" s="16">
        <v>-2.5464666889826886E-2</v>
      </c>
    </row>
    <row r="27" spans="1:39" ht="24">
      <c r="A27" s="10" t="s">
        <v>62</v>
      </c>
      <c r="B27" s="11" t="s">
        <v>40</v>
      </c>
      <c r="C27" s="12">
        <v>5.0603411504659884E-2</v>
      </c>
      <c r="D27" s="14" t="s">
        <v>116</v>
      </c>
      <c r="E27" s="13">
        <v>2.3450814886251069E-2</v>
      </c>
      <c r="F27" s="13">
        <v>2.3824511434974063E-2</v>
      </c>
      <c r="G27" s="14" t="s">
        <v>123</v>
      </c>
      <c r="H27" s="13">
        <v>-1.4128579146646144E-2</v>
      </c>
      <c r="I27" s="13">
        <v>2.8456452767582876E-2</v>
      </c>
      <c r="J27" s="13">
        <v>3.7329775458769913E-2</v>
      </c>
      <c r="K27" s="13">
        <v>9.4052033018581817E-3</v>
      </c>
      <c r="L27" s="13">
        <v>2.3543639008239105E-2</v>
      </c>
      <c r="M27" s="13">
        <v>4.4333717725819607E-2</v>
      </c>
      <c r="N27" s="13">
        <v>1.4846136565018868E-2</v>
      </c>
      <c r="O27" s="13">
        <v>4.0618354514568716E-2</v>
      </c>
      <c r="P27" s="13">
        <v>1.3980253498613777E-2</v>
      </c>
      <c r="Q27" s="13">
        <v>2.7359735633415653E-2</v>
      </c>
      <c r="R27" s="13">
        <v>-1.0745670165487994E-2</v>
      </c>
      <c r="S27" s="13">
        <v>2.5921732613166607E-2</v>
      </c>
      <c r="T27" s="13">
        <v>2.4090841678709153E-2</v>
      </c>
      <c r="U27" s="13">
        <v>1.2146447943304647E-2</v>
      </c>
      <c r="V27" s="13">
        <v>-1.8053717751023483E-2</v>
      </c>
      <c r="W27" s="13">
        <v>-1.6611416384844334E-2</v>
      </c>
      <c r="X27" s="13">
        <v>1.6877993571431727E-3</v>
      </c>
      <c r="Y27" s="13">
        <v>2.0608527680588316E-2</v>
      </c>
      <c r="Z27" s="13">
        <v>9.0029489147969276E-3</v>
      </c>
      <c r="AA27" s="14" t="s">
        <v>117</v>
      </c>
      <c r="AB27" s="13">
        <v>6.8792708089846352E-3</v>
      </c>
      <c r="AC27" s="13">
        <v>-2.5848250062262511E-2</v>
      </c>
      <c r="AD27" s="14" t="s">
        <v>178</v>
      </c>
      <c r="AE27" s="13">
        <v>-8.5218298168594497E-3</v>
      </c>
      <c r="AF27" s="13">
        <v>7.82415165003238E-3</v>
      </c>
      <c r="AG27" s="13">
        <v>1.7074779579914639E-2</v>
      </c>
      <c r="AH27" s="13">
        <v>5.5229510024645753E-3</v>
      </c>
      <c r="AI27" s="13">
        <v>-4.3285268393453641E-3</v>
      </c>
      <c r="AJ27" s="13">
        <v>-5.0710464436003862E-2</v>
      </c>
      <c r="AK27" s="13">
        <v>-1.1649694345695079E-2</v>
      </c>
      <c r="AL27" s="13">
        <v>-2.4836517973028875E-2</v>
      </c>
      <c r="AM27" s="16">
        <v>6.7129719650148106E-4</v>
      </c>
    </row>
    <row r="28" spans="1:39" ht="24">
      <c r="A28" s="10" t="s">
        <v>63</v>
      </c>
      <c r="B28" s="11" t="s">
        <v>40</v>
      </c>
      <c r="C28" s="12">
        <v>2.8425775843083402E-2</v>
      </c>
      <c r="D28" s="13">
        <v>-1.2657417148764741E-3</v>
      </c>
      <c r="E28" s="13">
        <v>-1.4023652625810264E-2</v>
      </c>
      <c r="F28" s="13">
        <v>-3.0213513486647407E-2</v>
      </c>
      <c r="G28" s="13">
        <v>7.9174978307746356E-3</v>
      </c>
      <c r="H28" s="13">
        <v>-5.5722807931486728E-4</v>
      </c>
      <c r="I28" s="13">
        <v>-1.0019714934966657E-2</v>
      </c>
      <c r="J28" s="14" t="s">
        <v>172</v>
      </c>
      <c r="K28" s="13">
        <v>-2.9382752842373117E-2</v>
      </c>
      <c r="L28" s="13">
        <v>-1.4005229353552908E-2</v>
      </c>
      <c r="M28" s="14" t="s">
        <v>99</v>
      </c>
      <c r="N28" s="13">
        <v>3.9770279938325853E-2</v>
      </c>
      <c r="O28" s="13">
        <v>-1.3083111507005064E-2</v>
      </c>
      <c r="P28" s="13">
        <v>-1.0388026303899279E-2</v>
      </c>
      <c r="Q28" s="13">
        <v>4.5935595853643154E-4</v>
      </c>
      <c r="R28" s="13">
        <v>-3.4473653971331154E-2</v>
      </c>
      <c r="S28" s="13">
        <v>-1.6726330217982321E-2</v>
      </c>
      <c r="T28" s="13">
        <v>3.2970280690260957E-2</v>
      </c>
      <c r="U28" s="13">
        <v>1.9269021506776503E-2</v>
      </c>
      <c r="V28" s="13">
        <v>-2.1571904759857635E-2</v>
      </c>
      <c r="W28" s="13">
        <v>-2.8001206889106231E-3</v>
      </c>
      <c r="X28" s="13">
        <v>2.805278340713591E-5</v>
      </c>
      <c r="Y28" s="13">
        <v>4.0521554218356313E-2</v>
      </c>
      <c r="Z28" s="13">
        <v>2.7717801008009997E-3</v>
      </c>
      <c r="AA28" s="13">
        <v>4.4613800439703859E-2</v>
      </c>
      <c r="AB28" s="13">
        <v>-4.1961174248873805E-4</v>
      </c>
      <c r="AC28" s="13">
        <v>1.0580211902594366E-2</v>
      </c>
      <c r="AD28" s="13">
        <v>4.3442263836447843E-2</v>
      </c>
      <c r="AE28" s="13">
        <v>2.8876464314712764E-2</v>
      </c>
      <c r="AF28" s="13">
        <v>1.4240430414670022E-2</v>
      </c>
      <c r="AG28" s="13">
        <v>1.1371150481483051E-2</v>
      </c>
      <c r="AH28" s="13">
        <v>4.0538494452806592E-2</v>
      </c>
      <c r="AI28" s="13">
        <v>4.9644322204957812E-2</v>
      </c>
      <c r="AJ28" s="13">
        <v>1.2569190670952147E-2</v>
      </c>
      <c r="AK28" s="13">
        <v>2.9557296124353098E-2</v>
      </c>
      <c r="AL28" s="13">
        <v>3.4141957905599383E-3</v>
      </c>
      <c r="AM28" s="16">
        <v>-1.5904719024165364E-4</v>
      </c>
    </row>
    <row r="29" spans="1:39" ht="24">
      <c r="A29" s="10" t="s">
        <v>64</v>
      </c>
      <c r="B29" s="11" t="s">
        <v>40</v>
      </c>
      <c r="C29" s="12">
        <v>2.9040904636102764E-2</v>
      </c>
      <c r="D29" s="13">
        <v>1.7377993240148226E-2</v>
      </c>
      <c r="E29" s="13">
        <v>1.1736132807926803E-2</v>
      </c>
      <c r="F29" s="13">
        <v>-4.2327918768974272E-2</v>
      </c>
      <c r="G29" s="13">
        <v>-2.4113530573130607E-2</v>
      </c>
      <c r="H29" s="13">
        <v>9.4157010097298561E-3</v>
      </c>
      <c r="I29" s="13">
        <v>8.3494424702208851E-3</v>
      </c>
      <c r="J29" s="13">
        <v>-4.086677668307748E-3</v>
      </c>
      <c r="K29" s="13">
        <v>-1.4121678295720731E-2</v>
      </c>
      <c r="L29" s="13">
        <v>-3.3418314272291097E-2</v>
      </c>
      <c r="M29" s="13">
        <v>4.6063786122532485E-4</v>
      </c>
      <c r="N29" s="13">
        <v>-8.4273467204778259E-4</v>
      </c>
      <c r="O29" s="13">
        <v>-1.9589041922632784E-2</v>
      </c>
      <c r="P29" s="13">
        <v>-1.0842699974766135E-2</v>
      </c>
      <c r="Q29" s="14" t="s">
        <v>76</v>
      </c>
      <c r="R29" s="13">
        <v>-2.9492930115472552E-2</v>
      </c>
      <c r="S29" s="13">
        <v>-3.4461706527012713E-2</v>
      </c>
      <c r="T29" s="13">
        <v>7.0758997714346428E-3</v>
      </c>
      <c r="U29" s="13">
        <v>-1.0911168403265503E-2</v>
      </c>
      <c r="V29" s="13">
        <v>-3.1579673630982963E-2</v>
      </c>
      <c r="W29" s="13">
        <v>-2.4234412731693019E-2</v>
      </c>
      <c r="X29" s="13">
        <v>4.2152443704290873E-2</v>
      </c>
      <c r="Y29" s="13">
        <v>4.7013218855713031E-2</v>
      </c>
      <c r="Z29" s="13">
        <v>7.2491097930367145E-3</v>
      </c>
      <c r="AA29" s="13">
        <v>2.762670217798802E-2</v>
      </c>
      <c r="AB29" s="13">
        <v>-1.8580126249067622E-3</v>
      </c>
      <c r="AC29" s="13">
        <v>-1.1680315021703266E-2</v>
      </c>
      <c r="AD29" s="13">
        <v>-1.3429717105971481E-2</v>
      </c>
      <c r="AE29" s="13">
        <v>3.7016365313757675E-2</v>
      </c>
      <c r="AF29" s="13">
        <v>2.2385745267240315E-2</v>
      </c>
      <c r="AG29" s="13">
        <v>8.3206100260847411E-3</v>
      </c>
      <c r="AH29" s="13">
        <v>3.8136201969495513E-2</v>
      </c>
      <c r="AI29" s="13">
        <v>4.8076531810330309E-2</v>
      </c>
      <c r="AJ29" s="13">
        <v>-7.969293263714948E-3</v>
      </c>
      <c r="AK29" s="13">
        <v>1.7049059336303476E-2</v>
      </c>
      <c r="AL29" s="13">
        <v>-3.7288627527819456E-3</v>
      </c>
      <c r="AM29" s="16">
        <v>-3.1596402009266798E-2</v>
      </c>
    </row>
    <row r="30" spans="1:39" ht="24">
      <c r="A30" s="10" t="s">
        <v>65</v>
      </c>
      <c r="B30" s="11" t="s">
        <v>40</v>
      </c>
      <c r="C30" s="12">
        <v>4.1416676699296349E-2</v>
      </c>
      <c r="D30" s="13">
        <v>2.1511422060927352E-2</v>
      </c>
      <c r="E30" s="13">
        <v>-5.6502850641917271E-3</v>
      </c>
      <c r="F30" s="13">
        <v>1.8039467991282906E-2</v>
      </c>
      <c r="G30" s="13">
        <v>-8.9533171840381655E-3</v>
      </c>
      <c r="H30" s="13">
        <v>2.1529737782114942E-2</v>
      </c>
      <c r="I30" s="13">
        <v>-5.5418860005045881E-4</v>
      </c>
      <c r="J30" s="13">
        <v>3.7381116113642289E-2</v>
      </c>
      <c r="K30" s="14" t="s">
        <v>115</v>
      </c>
      <c r="L30" s="14" t="s">
        <v>132</v>
      </c>
      <c r="M30" s="13">
        <v>-2.9218067814469506E-2</v>
      </c>
      <c r="N30" s="13">
        <v>-4.9093848474130779E-2</v>
      </c>
      <c r="O30" s="13">
        <v>-1.619659554719563E-2</v>
      </c>
      <c r="P30" s="13">
        <v>-6.6972228882814094E-3</v>
      </c>
      <c r="Q30" s="13">
        <v>-1.3991928531216322E-2</v>
      </c>
      <c r="R30" s="13">
        <v>-7.6031721355282744E-3</v>
      </c>
      <c r="S30" s="13">
        <v>-2.4183862995496904E-2</v>
      </c>
      <c r="T30" s="13">
        <v>-3.9208832980619827E-2</v>
      </c>
      <c r="U30" s="13">
        <v>-2.5866745654390011E-2</v>
      </c>
      <c r="V30" s="13">
        <v>-1.4550188626203079E-2</v>
      </c>
      <c r="W30" s="13">
        <v>-3.0745495107426149E-2</v>
      </c>
      <c r="X30" s="13">
        <v>4.6606148224273489E-2</v>
      </c>
      <c r="Y30" s="13">
        <v>2.0099973235651093E-2</v>
      </c>
      <c r="Z30" s="13">
        <v>4.426476200110678E-2</v>
      </c>
      <c r="AA30" s="13">
        <v>9.4115103543369258E-3</v>
      </c>
      <c r="AB30" s="13">
        <v>-1.1580192268305853E-2</v>
      </c>
      <c r="AC30" s="13">
        <v>3.3074802362435582E-2</v>
      </c>
      <c r="AD30" s="13">
        <v>2.5849134601992667E-2</v>
      </c>
      <c r="AE30" s="13">
        <v>2.2978964003496357E-2</v>
      </c>
      <c r="AF30" s="13">
        <v>1.5725354681400117E-2</v>
      </c>
      <c r="AG30" s="13">
        <v>1.2749096825206989E-2</v>
      </c>
      <c r="AH30" s="13">
        <v>4.6475676048283263E-3</v>
      </c>
      <c r="AI30" s="13">
        <v>-1.5013789186832958E-2</v>
      </c>
      <c r="AJ30" s="13">
        <v>3.6025297843804448E-2</v>
      </c>
      <c r="AK30" s="13">
        <v>-1.3251528059406744E-2</v>
      </c>
      <c r="AL30" s="13">
        <v>4.4830570877770148E-2</v>
      </c>
      <c r="AM30" s="16">
        <v>3.7309289802510623E-2</v>
      </c>
    </row>
    <row r="31" spans="1:39" ht="24">
      <c r="A31" s="10" t="s">
        <v>66</v>
      </c>
      <c r="B31" s="11" t="s">
        <v>40</v>
      </c>
      <c r="C31" s="12">
        <v>1.1673780776212738E-2</v>
      </c>
      <c r="D31" s="13">
        <v>-4.2370830269935045E-2</v>
      </c>
      <c r="E31" s="13">
        <v>-6.9972010808813691E-3</v>
      </c>
      <c r="F31" s="13">
        <v>-2.9769461194093336E-2</v>
      </c>
      <c r="G31" s="13">
        <v>-2.5376504359699553E-2</v>
      </c>
      <c r="H31" s="13">
        <v>-2.9131492191083078E-2</v>
      </c>
      <c r="I31" s="13">
        <v>-9.8608105081979015E-3</v>
      </c>
      <c r="J31" s="13">
        <v>-3.6892469004170481E-2</v>
      </c>
      <c r="K31" s="13">
        <v>-4.9218254516532181E-2</v>
      </c>
      <c r="L31" s="13">
        <v>-3.4201905894876684E-2</v>
      </c>
      <c r="M31" s="13">
        <v>3.9643881433539807E-2</v>
      </c>
      <c r="N31" s="14" t="s">
        <v>115</v>
      </c>
      <c r="O31" s="13">
        <v>2.1244005340983227E-3</v>
      </c>
      <c r="P31" s="13">
        <v>-1.898497420860348E-2</v>
      </c>
      <c r="Q31" s="13">
        <v>-8.3892450914961289E-4</v>
      </c>
      <c r="R31" s="13">
        <v>-3.1760849625191698E-2</v>
      </c>
      <c r="S31" s="13">
        <v>-1.1231886962750648E-2</v>
      </c>
      <c r="T31" s="13">
        <v>1.5181155194944129E-2</v>
      </c>
      <c r="U31" s="13">
        <v>-2.4439172607303807E-3</v>
      </c>
      <c r="V31" s="13">
        <v>1.8328479511498286E-2</v>
      </c>
      <c r="W31" s="13">
        <v>1.0183934519981862E-2</v>
      </c>
      <c r="X31" s="13">
        <v>-2.4018185207670047E-4</v>
      </c>
      <c r="Y31" s="13">
        <v>1.4197655315177325E-2</v>
      </c>
      <c r="Z31" s="13">
        <v>-2.7868126751483053E-2</v>
      </c>
      <c r="AA31" s="13">
        <v>1.490631408779136E-2</v>
      </c>
      <c r="AB31" s="13">
        <v>3.6109991905103243E-2</v>
      </c>
      <c r="AC31" s="13">
        <v>3.5784804452832504E-2</v>
      </c>
      <c r="AD31" s="13">
        <v>3.5503975270214178E-2</v>
      </c>
      <c r="AE31" s="14" t="s">
        <v>131</v>
      </c>
      <c r="AF31" s="13">
        <v>6.0086973495436669E-3</v>
      </c>
      <c r="AG31" s="13">
        <v>-2.186820058979972E-2</v>
      </c>
      <c r="AH31" s="13">
        <v>1.0219563040752395E-2</v>
      </c>
      <c r="AI31" s="13">
        <v>2.7603574681030675E-2</v>
      </c>
      <c r="AJ31" s="13">
        <v>2.0948048657707528E-2</v>
      </c>
      <c r="AK31" s="13">
        <v>4.2299824323631913E-2</v>
      </c>
      <c r="AL31" s="13">
        <v>2.3656516541842261E-2</v>
      </c>
      <c r="AM31" s="16">
        <v>5.6880662930497601E-3</v>
      </c>
    </row>
    <row r="32" spans="1:39" ht="24">
      <c r="A32" s="10" t="s">
        <v>67</v>
      </c>
      <c r="B32" s="11" t="s">
        <v>40</v>
      </c>
      <c r="C32" s="17" t="s">
        <v>179</v>
      </c>
      <c r="D32" s="14" t="s">
        <v>115</v>
      </c>
      <c r="E32" s="13">
        <v>-3.2019967334849526E-2</v>
      </c>
      <c r="F32" s="13">
        <v>1.7196291005780504E-2</v>
      </c>
      <c r="G32" s="13">
        <v>1.0630552873607417E-2</v>
      </c>
      <c r="H32" s="13">
        <v>-4.0953738652894693E-2</v>
      </c>
      <c r="I32" s="13">
        <v>-1.8446242297792199E-2</v>
      </c>
      <c r="J32" s="13">
        <v>-4.6048860907226994E-4</v>
      </c>
      <c r="K32" s="13">
        <v>2.1513974336738378E-2</v>
      </c>
      <c r="L32" s="13">
        <v>-7.0359688141835514E-3</v>
      </c>
      <c r="M32" s="13">
        <v>-1.2464235096771139E-3</v>
      </c>
      <c r="N32" s="13">
        <v>-4.2263880884760976E-2</v>
      </c>
      <c r="O32" s="13">
        <v>-9.2228549718633406E-3</v>
      </c>
      <c r="P32" s="13">
        <v>-1.5203651919308177E-2</v>
      </c>
      <c r="Q32" s="13">
        <v>1.7235519632753261E-2</v>
      </c>
      <c r="R32" s="13">
        <v>-3.7796789170835836E-2</v>
      </c>
      <c r="S32" s="13">
        <v>-1.3171752319159473E-2</v>
      </c>
      <c r="T32" s="13">
        <v>-1.0837885372107997E-2</v>
      </c>
      <c r="U32" s="13">
        <v>-3.6126372042926541E-2</v>
      </c>
      <c r="V32" s="13">
        <v>-4.9138458423955367E-2</v>
      </c>
      <c r="W32" s="14" t="s">
        <v>176</v>
      </c>
      <c r="X32" s="13">
        <v>3.3266245650748066E-2</v>
      </c>
      <c r="Y32" s="13">
        <v>2.2035119624290903E-2</v>
      </c>
      <c r="Z32" s="13">
        <v>3.1684890299357289E-2</v>
      </c>
      <c r="AA32" s="14" t="s">
        <v>116</v>
      </c>
      <c r="AB32" s="13">
        <v>1.5593305403398306E-2</v>
      </c>
      <c r="AC32" s="13">
        <v>-6.5779866887960827E-3</v>
      </c>
      <c r="AD32" s="13">
        <v>-1.9087220515885468E-2</v>
      </c>
      <c r="AE32" s="13">
        <v>3.3310525944341258E-3</v>
      </c>
      <c r="AF32" s="13">
        <v>3.3731031918945276E-2</v>
      </c>
      <c r="AG32" s="13">
        <v>1.8943171750868775E-2</v>
      </c>
      <c r="AH32" s="13">
        <v>4.38434824474161E-2</v>
      </c>
      <c r="AI32" s="13">
        <v>6.7826758793015753E-3</v>
      </c>
      <c r="AJ32" s="13">
        <v>1.5803220117082954E-2</v>
      </c>
      <c r="AK32" s="13">
        <v>-6.6860600176769491E-3</v>
      </c>
      <c r="AL32" s="13">
        <v>2.771573372347343E-2</v>
      </c>
      <c r="AM32" s="16">
        <v>1.6473037043519805E-2</v>
      </c>
    </row>
    <row r="33" spans="1:39" ht="24">
      <c r="A33" s="10" t="s">
        <v>68</v>
      </c>
      <c r="B33" s="11" t="s">
        <v>40</v>
      </c>
      <c r="C33" s="12">
        <v>5.4824794695992529E-3</v>
      </c>
      <c r="D33" s="13">
        <v>3.1585452996026199E-2</v>
      </c>
      <c r="E33" s="13">
        <v>2.04921568630872E-2</v>
      </c>
      <c r="F33" s="14" t="s">
        <v>93</v>
      </c>
      <c r="G33" s="13">
        <v>4.5663134893156355E-2</v>
      </c>
      <c r="H33" s="13">
        <v>4.352097751529084E-2</v>
      </c>
      <c r="I33" s="13">
        <v>1.8275304801906471E-2</v>
      </c>
      <c r="J33" s="14" t="s">
        <v>118</v>
      </c>
      <c r="K33" s="13">
        <v>4.4133787058778386E-2</v>
      </c>
      <c r="L33" s="13">
        <v>3.4848296511034604E-2</v>
      </c>
      <c r="M33" s="13">
        <v>2.7406218070546097E-3</v>
      </c>
      <c r="N33" s="13">
        <v>-2.7720794734974217E-2</v>
      </c>
      <c r="O33" s="13">
        <v>3.5594424956866273E-2</v>
      </c>
      <c r="P33" s="13">
        <v>3.5487868221130085E-2</v>
      </c>
      <c r="Q33" s="13">
        <v>7.1564601490808899E-3</v>
      </c>
      <c r="R33" s="13">
        <v>4.6284731181993714E-2</v>
      </c>
      <c r="S33" s="13">
        <v>1.1314232603981355E-2</v>
      </c>
      <c r="T33" s="13">
        <v>-3.8868336203980143E-3</v>
      </c>
      <c r="U33" s="13">
        <v>2.1752154622422252E-2</v>
      </c>
      <c r="V33" s="13">
        <v>4.5518023856499449E-3</v>
      </c>
      <c r="W33" s="13">
        <v>1.3980156660815651E-2</v>
      </c>
      <c r="X33" s="13">
        <v>-1.428493785006066E-2</v>
      </c>
      <c r="Y33" s="13">
        <v>-8.6431410749179555E-3</v>
      </c>
      <c r="Z33" s="14" t="s">
        <v>117</v>
      </c>
      <c r="AA33" s="13">
        <v>8.9720158946690765E-3</v>
      </c>
      <c r="AB33" s="13">
        <v>-1.8465354429420135E-2</v>
      </c>
      <c r="AC33" s="13">
        <v>-5.0683366109243498E-3</v>
      </c>
      <c r="AD33" s="13">
        <v>-2.4479916778865188E-2</v>
      </c>
      <c r="AE33" s="13">
        <v>-2.7634126943722734E-2</v>
      </c>
      <c r="AF33" s="13">
        <v>6.9696283506179518E-4</v>
      </c>
      <c r="AG33" s="13">
        <v>7.961290110466087E-3</v>
      </c>
      <c r="AH33" s="13">
        <v>-3.9898667813544834E-2</v>
      </c>
      <c r="AI33" s="13">
        <v>-2.0191179421594999E-2</v>
      </c>
      <c r="AJ33" s="13">
        <v>-2.4352929594734854E-2</v>
      </c>
      <c r="AK33" s="13">
        <v>-2.1783647503522751E-2</v>
      </c>
      <c r="AL33" s="13">
        <v>4.5384889833949473E-3</v>
      </c>
      <c r="AM33" s="16">
        <v>2.0865406013340831E-2</v>
      </c>
    </row>
    <row r="34" spans="1:39" ht="24">
      <c r="A34" s="10" t="s">
        <v>69</v>
      </c>
      <c r="B34" s="11" t="s">
        <v>40</v>
      </c>
      <c r="C34" s="12">
        <v>2.6476747930280969E-2</v>
      </c>
      <c r="D34" s="13">
        <v>-6.5273869627375108E-3</v>
      </c>
      <c r="E34" s="13">
        <v>5.7915915614026869E-3</v>
      </c>
      <c r="F34" s="13">
        <v>2.5226092619899585E-2</v>
      </c>
      <c r="G34" s="13">
        <v>1.9754437126713091E-2</v>
      </c>
      <c r="H34" s="14" t="s">
        <v>150</v>
      </c>
      <c r="I34" s="13">
        <v>-1.1159475191726076E-3</v>
      </c>
      <c r="J34" s="13">
        <v>4.9609996744142959E-2</v>
      </c>
      <c r="K34" s="13">
        <v>3.2811449911830728E-2</v>
      </c>
      <c r="L34" s="13">
        <v>4.2504897716678786E-2</v>
      </c>
      <c r="M34" s="13">
        <v>1.0433301176336066E-2</v>
      </c>
      <c r="N34" s="13">
        <v>3.53752290338782E-2</v>
      </c>
      <c r="O34" s="13">
        <v>-1.4741066061360681E-2</v>
      </c>
      <c r="P34" s="13">
        <v>2.2232697194746309E-2</v>
      </c>
      <c r="Q34" s="13">
        <v>-1.1472419101418456E-2</v>
      </c>
      <c r="R34" s="13">
        <v>4.921126850342851E-2</v>
      </c>
      <c r="S34" s="13">
        <v>-1.0302897727581401E-2</v>
      </c>
      <c r="T34" s="13">
        <v>2.9203961469900532E-2</v>
      </c>
      <c r="U34" s="13">
        <v>2.1807734308784157E-2</v>
      </c>
      <c r="V34" s="13">
        <v>4.4353850009629193E-2</v>
      </c>
      <c r="W34" s="13">
        <v>2.7968255972836333E-2</v>
      </c>
      <c r="X34" s="13">
        <v>-2.6533068280804109E-2</v>
      </c>
      <c r="Y34" s="13">
        <v>-2.6568058959558966E-2</v>
      </c>
      <c r="Z34" s="13">
        <v>-5.0351626641336788E-3</v>
      </c>
      <c r="AA34" s="13">
        <v>-2.5646616214732125E-2</v>
      </c>
      <c r="AB34" s="14" t="s">
        <v>126</v>
      </c>
      <c r="AC34" s="14" t="s">
        <v>124</v>
      </c>
      <c r="AD34" s="13">
        <v>2.2173138373155397E-2</v>
      </c>
      <c r="AE34" s="13">
        <v>-3.0434362856682134E-2</v>
      </c>
      <c r="AF34" s="13">
        <v>-6.6471897391362196E-3</v>
      </c>
      <c r="AG34" s="13">
        <v>-8.8890832474750256E-3</v>
      </c>
      <c r="AH34" s="13">
        <v>-1.0359310965398539E-2</v>
      </c>
      <c r="AI34" s="13">
        <v>-4.1545518401624411E-2</v>
      </c>
      <c r="AJ34" s="13">
        <v>3.1547845968864598E-2</v>
      </c>
      <c r="AK34" s="13">
        <v>-2.7699218156774931E-2</v>
      </c>
      <c r="AL34" s="13">
        <v>1.8555819238845227E-5</v>
      </c>
      <c r="AM34" s="16">
        <v>-1.4846184312469332E-2</v>
      </c>
    </row>
    <row r="35" spans="1:39" ht="24">
      <c r="A35" s="10" t="s">
        <v>70</v>
      </c>
      <c r="B35" s="11" t="s">
        <v>40</v>
      </c>
      <c r="C35" s="12">
        <v>4.1150971648567077E-2</v>
      </c>
      <c r="D35" s="13">
        <v>1.0527896493860532E-2</v>
      </c>
      <c r="E35" s="13">
        <v>-1.1592871541140097E-2</v>
      </c>
      <c r="F35" s="13">
        <v>6.2564213833256957E-3</v>
      </c>
      <c r="G35" s="14" t="s">
        <v>124</v>
      </c>
      <c r="H35" s="13">
        <v>-1.1396526990711793E-2</v>
      </c>
      <c r="I35" s="13">
        <v>3.2229134750957587E-2</v>
      </c>
      <c r="J35" s="13">
        <v>3.2809096383383508E-2</v>
      </c>
      <c r="K35" s="13">
        <v>-8.856233777246876E-3</v>
      </c>
      <c r="L35" s="13">
        <v>4.110956635139891E-2</v>
      </c>
      <c r="M35" s="13">
        <v>7.8151449434565312E-3</v>
      </c>
      <c r="N35" s="13">
        <v>-2.5078261195372608E-2</v>
      </c>
      <c r="O35" s="13">
        <v>-7.373915021183173E-4</v>
      </c>
      <c r="P35" s="13">
        <v>-1.8780548864341856E-2</v>
      </c>
      <c r="Q35" s="13">
        <v>-2.3660204147683446E-2</v>
      </c>
      <c r="R35" s="14" t="s">
        <v>171</v>
      </c>
      <c r="S35" s="13">
        <v>-1.6247528464157772E-2</v>
      </c>
      <c r="T35" s="13">
        <v>-3.1707405672131643E-2</v>
      </c>
      <c r="U35" s="13">
        <v>-3.1563705199368866E-2</v>
      </c>
      <c r="V35" s="13">
        <v>-2.6540105734995049E-2</v>
      </c>
      <c r="W35" s="13">
        <v>-3.8279330051279446E-2</v>
      </c>
      <c r="X35" s="13">
        <v>5.2238088693712242E-3</v>
      </c>
      <c r="Y35" s="14" t="s">
        <v>88</v>
      </c>
      <c r="Z35" s="13">
        <v>4.5373325650819731E-2</v>
      </c>
      <c r="AA35" s="14" t="s">
        <v>179</v>
      </c>
      <c r="AB35" s="13">
        <v>2.5722392864359862E-2</v>
      </c>
      <c r="AC35" s="13">
        <v>1.9732080166643337E-2</v>
      </c>
      <c r="AD35" s="13">
        <v>-3.901320140908254E-3</v>
      </c>
      <c r="AE35" s="13">
        <v>8.3109725302859469E-3</v>
      </c>
      <c r="AF35" s="13">
        <v>3.8945484275121532E-2</v>
      </c>
      <c r="AG35" s="14" t="s">
        <v>110</v>
      </c>
      <c r="AH35" s="13">
        <v>-1.0406065735226398E-2</v>
      </c>
      <c r="AI35" s="13">
        <v>1.356125204675683E-2</v>
      </c>
      <c r="AJ35" s="13">
        <v>-3.6363722194445711E-2</v>
      </c>
      <c r="AK35" s="13">
        <v>1.0706103669812157E-2</v>
      </c>
      <c r="AL35" s="13">
        <v>8.7275491681301914E-3</v>
      </c>
      <c r="AM35" s="16">
        <v>4.8112327034321348E-2</v>
      </c>
    </row>
    <row r="36" spans="1:39" ht="24">
      <c r="A36" s="10" t="s">
        <v>71</v>
      </c>
      <c r="B36" s="11" t="s">
        <v>40</v>
      </c>
      <c r="C36" s="12">
        <v>-1.3218115237504885E-2</v>
      </c>
      <c r="D36" s="13">
        <v>-1.8729118625673943E-2</v>
      </c>
      <c r="E36" s="13">
        <v>-7.7702299447183121E-4</v>
      </c>
      <c r="F36" s="13">
        <v>-6.3225787061174546E-4</v>
      </c>
      <c r="G36" s="13">
        <v>-3.8756909284546237E-3</v>
      </c>
      <c r="H36" s="13">
        <v>-5.4229737603474024E-3</v>
      </c>
      <c r="I36" s="13">
        <v>1.2931711067900163E-2</v>
      </c>
      <c r="J36" s="13">
        <v>1.4474443516941883E-2</v>
      </c>
      <c r="K36" s="13">
        <v>2.5347906683343295E-2</v>
      </c>
      <c r="L36" s="13">
        <v>-1.1651364276760386E-2</v>
      </c>
      <c r="M36" s="13">
        <v>4.2382618630991457E-2</v>
      </c>
      <c r="N36" s="13">
        <v>3.4754915786216853E-2</v>
      </c>
      <c r="O36" s="13">
        <v>-7.2982668041521688E-3</v>
      </c>
      <c r="P36" s="13">
        <v>3.2437121329108809E-2</v>
      </c>
      <c r="Q36" s="13">
        <v>-1.307462885752245E-2</v>
      </c>
      <c r="R36" s="13">
        <v>3.2613731897085621E-2</v>
      </c>
      <c r="S36" s="13">
        <v>1.8545212576846142E-2</v>
      </c>
      <c r="T36" s="13">
        <v>4.98228766748182E-3</v>
      </c>
      <c r="U36" s="13">
        <v>3.5029069717816198E-2</v>
      </c>
      <c r="V36" s="14" t="s">
        <v>149</v>
      </c>
      <c r="W36" s="13">
        <v>4.3426502747657296E-2</v>
      </c>
      <c r="X36" s="13">
        <v>-2.5507843072669262E-2</v>
      </c>
      <c r="Y36" s="13">
        <v>-3.983006777871663E-2</v>
      </c>
      <c r="Z36" s="13">
        <v>-2.4113150012732107E-2</v>
      </c>
      <c r="AA36" s="14" t="s">
        <v>180</v>
      </c>
      <c r="AB36" s="13">
        <v>-2.9052623521362984E-2</v>
      </c>
      <c r="AC36" s="13">
        <v>2.1969424214244571E-2</v>
      </c>
      <c r="AD36" s="14" t="s">
        <v>152</v>
      </c>
      <c r="AE36" s="13">
        <v>-1.9536408155510807E-2</v>
      </c>
      <c r="AF36" s="13">
        <v>-1.2418414626073047E-2</v>
      </c>
      <c r="AG36" s="13">
        <v>-3.4553880840084428E-2</v>
      </c>
      <c r="AH36" s="13">
        <v>5.694891382842837E-3</v>
      </c>
      <c r="AI36" s="13">
        <v>-4.8716631852552339E-3</v>
      </c>
      <c r="AJ36" s="14" t="s">
        <v>137</v>
      </c>
      <c r="AK36" s="13">
        <v>-1.0471289070489963E-2</v>
      </c>
      <c r="AL36" s="14" t="s">
        <v>151</v>
      </c>
      <c r="AM36" s="16">
        <v>-3.4817712107308781E-2</v>
      </c>
    </row>
    <row r="37" spans="1:39" ht="24">
      <c r="A37" s="10" t="s">
        <v>72</v>
      </c>
      <c r="B37" s="11" t="s">
        <v>40</v>
      </c>
      <c r="C37" s="17" t="s">
        <v>181</v>
      </c>
      <c r="D37" s="13">
        <v>-4.3781700594701872E-4</v>
      </c>
      <c r="E37" s="13">
        <v>-1.4122342918537997E-2</v>
      </c>
      <c r="F37" s="13">
        <v>-1.7525480172850025E-2</v>
      </c>
      <c r="G37" s="13">
        <v>3.2512754730442572E-2</v>
      </c>
      <c r="H37" s="13">
        <v>-1.695230818874096E-2</v>
      </c>
      <c r="I37" s="13">
        <v>-5.750524059583647E-3</v>
      </c>
      <c r="J37" s="14" t="s">
        <v>152</v>
      </c>
      <c r="K37" s="13">
        <v>3.6709250332373496E-2</v>
      </c>
      <c r="L37" s="13">
        <v>1.1483492323929067E-2</v>
      </c>
      <c r="M37" s="14" t="s">
        <v>132</v>
      </c>
      <c r="N37" s="13">
        <v>-3.6095036981670721E-2</v>
      </c>
      <c r="O37" s="13">
        <v>-1.4285743783527489E-2</v>
      </c>
      <c r="P37" s="13">
        <v>6.7401346181578956E-3</v>
      </c>
      <c r="Q37" s="13">
        <v>-3.987721988099868E-3</v>
      </c>
      <c r="R37" s="13">
        <v>8.050114569982501E-3</v>
      </c>
      <c r="S37" s="13">
        <v>-1.6525158806148594E-2</v>
      </c>
      <c r="T37" s="13">
        <v>-2.5185968224401105E-2</v>
      </c>
      <c r="U37" s="13">
        <v>-1.3704740600225893E-2</v>
      </c>
      <c r="V37" s="13">
        <v>-4.8345635673398453E-2</v>
      </c>
      <c r="W37" s="13">
        <v>-2.3672264518591595E-2</v>
      </c>
      <c r="X37" s="13">
        <v>3.7292763105691136E-2</v>
      </c>
      <c r="Y37" s="13">
        <v>1.138009102269574E-2</v>
      </c>
      <c r="Z37" s="14" t="s">
        <v>136</v>
      </c>
      <c r="AA37" s="13">
        <v>3.6636354006252481E-2</v>
      </c>
      <c r="AB37" s="13">
        <v>-2.0305301831440387E-2</v>
      </c>
      <c r="AC37" s="13">
        <v>4.9074671460029029E-2</v>
      </c>
      <c r="AD37" s="13">
        <v>1.4456283225900628E-2</v>
      </c>
      <c r="AE37" s="13">
        <v>-2.4754963654314326E-2</v>
      </c>
      <c r="AF37" s="13">
        <v>2.1263271363413969E-2</v>
      </c>
      <c r="AG37" s="13">
        <v>2.3541234342561626E-2</v>
      </c>
      <c r="AH37" s="13">
        <v>1.5030698307123258E-4</v>
      </c>
      <c r="AI37" s="13">
        <v>-1.4033323350195118E-2</v>
      </c>
      <c r="AJ37" s="13">
        <v>3.9296683062007662E-2</v>
      </c>
      <c r="AK37" s="13">
        <v>-2.3872759721611396E-2</v>
      </c>
      <c r="AL37" s="14" t="s">
        <v>175</v>
      </c>
      <c r="AM37" s="15" t="s">
        <v>153</v>
      </c>
    </row>
    <row r="38" spans="1:39" ht="24">
      <c r="A38" s="10" t="s">
        <v>73</v>
      </c>
      <c r="B38" s="11" t="s">
        <v>40</v>
      </c>
      <c r="C38" s="12">
        <v>4.2039450636500546E-2</v>
      </c>
      <c r="D38" s="13">
        <v>2.7087803095550891E-2</v>
      </c>
      <c r="E38" s="13">
        <v>1.4199704787593163E-2</v>
      </c>
      <c r="F38" s="14" t="s">
        <v>136</v>
      </c>
      <c r="G38" s="13">
        <v>8.6182218589209037E-3</v>
      </c>
      <c r="H38" s="14" t="s">
        <v>111</v>
      </c>
      <c r="I38" s="13">
        <v>1.1963170577559617E-2</v>
      </c>
      <c r="J38" s="14" t="s">
        <v>175</v>
      </c>
      <c r="K38" s="13">
        <v>4.377154105166535E-2</v>
      </c>
      <c r="L38" s="13">
        <v>3.2302528759653656E-2</v>
      </c>
      <c r="M38" s="13">
        <v>3.2865762408574714E-3</v>
      </c>
      <c r="N38" s="13">
        <v>2.3015040952513506E-2</v>
      </c>
      <c r="O38" s="13">
        <v>-1.5132630648810303E-2</v>
      </c>
      <c r="P38" s="13">
        <v>1.7598035689478018E-2</v>
      </c>
      <c r="Q38" s="13">
        <v>-3.6157434663019071E-3</v>
      </c>
      <c r="R38" s="13">
        <v>8.2837631950604552E-3</v>
      </c>
      <c r="S38" s="13">
        <v>-2.1412811069763354E-3</v>
      </c>
      <c r="T38" s="13">
        <v>-1.3586816247111604E-3</v>
      </c>
      <c r="U38" s="13">
        <v>3.4946847007453367E-2</v>
      </c>
      <c r="V38" s="13">
        <v>2.635642042140543E-2</v>
      </c>
      <c r="W38" s="13">
        <v>3.8663588087075963E-2</v>
      </c>
      <c r="X38" s="13">
        <v>-3.4798944192970138E-2</v>
      </c>
      <c r="Y38" s="13">
        <v>-4.7732769363252436E-2</v>
      </c>
      <c r="Z38" s="13">
        <v>4.4687721600771687E-3</v>
      </c>
      <c r="AA38" s="13">
        <v>-2.4249084076021818E-2</v>
      </c>
      <c r="AB38" s="13">
        <v>-1.7295441159060364E-2</v>
      </c>
      <c r="AC38" s="13">
        <v>7.6437240894801353E-6</v>
      </c>
      <c r="AD38" s="14" t="s">
        <v>182</v>
      </c>
      <c r="AE38" s="13">
        <v>-4.1430799640068301E-2</v>
      </c>
      <c r="AF38" s="13">
        <v>-1.9767140330083886E-2</v>
      </c>
      <c r="AG38" s="13">
        <v>-3.7100328752268631E-2</v>
      </c>
      <c r="AH38" s="13">
        <v>-4.6099116976484562E-2</v>
      </c>
      <c r="AI38" s="13">
        <v>-2.6157378985236884E-2</v>
      </c>
      <c r="AJ38" s="13">
        <v>2.1128925260637494E-2</v>
      </c>
      <c r="AK38" s="13">
        <v>-2.9192638333844348E-2</v>
      </c>
      <c r="AL38" s="14" t="s">
        <v>156</v>
      </c>
      <c r="AM38" s="16">
        <v>4.1979623801441227E-2</v>
      </c>
    </row>
    <row r="39" spans="1:39" ht="24">
      <c r="A39" s="10" t="s">
        <v>74</v>
      </c>
      <c r="B39" s="11" t="s">
        <v>40</v>
      </c>
      <c r="C39" s="12">
        <v>2.877375935654506E-2</v>
      </c>
      <c r="D39" s="13">
        <v>1.6029759002136372E-2</v>
      </c>
      <c r="E39" s="13">
        <v>1.3038865011950052E-2</v>
      </c>
      <c r="F39" s="13">
        <v>2.6556441416693218E-2</v>
      </c>
      <c r="G39" s="13">
        <v>4.7323334423381318E-2</v>
      </c>
      <c r="H39" s="13">
        <v>1.7260257566164186E-2</v>
      </c>
      <c r="I39" s="13">
        <v>2.4297715935991684E-2</v>
      </c>
      <c r="J39" s="14" t="s">
        <v>148</v>
      </c>
      <c r="K39" s="13">
        <v>3.63542782640544E-2</v>
      </c>
      <c r="L39" s="13">
        <v>4.8450978198018246E-2</v>
      </c>
      <c r="M39" s="13">
        <v>-1.8264207370643565E-4</v>
      </c>
      <c r="N39" s="13">
        <v>5.5049897267996336E-3</v>
      </c>
      <c r="O39" s="13">
        <v>3.4732308415851683E-2</v>
      </c>
      <c r="P39" s="13">
        <v>3.3095636263660133E-2</v>
      </c>
      <c r="Q39" s="13">
        <v>-3.0535229981723498E-2</v>
      </c>
      <c r="R39" s="14" t="s">
        <v>166</v>
      </c>
      <c r="S39" s="13">
        <v>1.5220826387415749E-2</v>
      </c>
      <c r="T39" s="13">
        <v>1.6662373980297754E-2</v>
      </c>
      <c r="U39" s="14" t="s">
        <v>111</v>
      </c>
      <c r="V39" s="13">
        <v>6.9371180445669195E-3</v>
      </c>
      <c r="W39" s="14" t="s">
        <v>136</v>
      </c>
      <c r="X39" s="13">
        <v>7.3098670670265417E-3</v>
      </c>
      <c r="Y39" s="13">
        <v>-1.1996461489100312E-2</v>
      </c>
      <c r="Z39" s="13">
        <v>2.0431028865278474E-2</v>
      </c>
      <c r="AA39" s="13">
        <v>6.499779557052422E-4</v>
      </c>
      <c r="AB39" s="13">
        <v>-1.840276712884039E-2</v>
      </c>
      <c r="AC39" s="13">
        <v>-1.4556161506741071E-2</v>
      </c>
      <c r="AD39" s="13">
        <v>-3.4536698181899049E-2</v>
      </c>
      <c r="AE39" s="13">
        <v>-3.0143971837703908E-2</v>
      </c>
      <c r="AF39" s="13">
        <v>-2.9944216700657049E-2</v>
      </c>
      <c r="AG39" s="13">
        <v>-2.6829745465221634E-2</v>
      </c>
      <c r="AH39" s="13">
        <v>-4.4696409864896237E-2</v>
      </c>
      <c r="AI39" s="13">
        <v>-2.4584176226992407E-2</v>
      </c>
      <c r="AJ39" s="13">
        <v>-9.1263900534130024E-4</v>
      </c>
      <c r="AK39" s="13">
        <v>-7.1890873302097695E-3</v>
      </c>
      <c r="AL39" s="13">
        <v>4.1898436002495418E-2</v>
      </c>
      <c r="AM39" s="15" t="s">
        <v>141</v>
      </c>
    </row>
    <row r="40" spans="1:39" ht="24">
      <c r="A40" s="10" t="s">
        <v>75</v>
      </c>
      <c r="B40" s="11" t="s">
        <v>40</v>
      </c>
      <c r="C40" s="17" t="s">
        <v>183</v>
      </c>
      <c r="D40" s="13">
        <v>1.4978060191408198E-2</v>
      </c>
      <c r="E40" s="13">
        <v>6.5537162891138243E-3</v>
      </c>
      <c r="F40" s="13">
        <v>1.9406857343941493E-2</v>
      </c>
      <c r="G40" s="13">
        <v>-3.4977565587978883E-2</v>
      </c>
      <c r="H40" s="13">
        <v>2.5691449223388015E-2</v>
      </c>
      <c r="I40" s="13">
        <v>-1.138525719814807E-3</v>
      </c>
      <c r="J40" s="13">
        <v>3.8085359603903468E-2</v>
      </c>
      <c r="K40" s="13">
        <v>3.4260410533193363E-2</v>
      </c>
      <c r="L40" s="13">
        <v>3.2110255779392159E-2</v>
      </c>
      <c r="M40" s="13">
        <v>1.1901555908614438E-2</v>
      </c>
      <c r="N40" s="13">
        <v>1.9909902611020342E-2</v>
      </c>
      <c r="O40" s="13">
        <v>-3.4232808660342361E-2</v>
      </c>
      <c r="P40" s="13">
        <v>3.3130191955757692E-2</v>
      </c>
      <c r="Q40" s="13">
        <v>-7.57076477405023E-3</v>
      </c>
      <c r="R40" s="14" t="s">
        <v>183</v>
      </c>
      <c r="S40" s="13">
        <v>-4.6832299789400017E-3</v>
      </c>
      <c r="T40" s="13">
        <v>5.0265243047645071E-3</v>
      </c>
      <c r="U40" s="14" t="s">
        <v>148</v>
      </c>
      <c r="V40" s="14" t="s">
        <v>133</v>
      </c>
      <c r="W40" s="13">
        <v>4.5298561992266506E-2</v>
      </c>
      <c r="X40" s="14" t="s">
        <v>184</v>
      </c>
      <c r="Y40" s="14" t="s">
        <v>185</v>
      </c>
      <c r="Z40" s="13">
        <v>-2.3248181714187539E-2</v>
      </c>
      <c r="AA40" s="13">
        <v>-4.8311142435083304E-2</v>
      </c>
      <c r="AB40" s="13">
        <v>-4.6659032941226947E-2</v>
      </c>
      <c r="AC40" s="13">
        <v>3.0338657400820899E-2</v>
      </c>
      <c r="AD40" s="14" t="s">
        <v>149</v>
      </c>
      <c r="AE40" s="13">
        <v>-2.657054757557031E-2</v>
      </c>
      <c r="AF40" s="13">
        <v>-1.5679520806641437E-2</v>
      </c>
      <c r="AG40" s="13">
        <v>-2.7183078892527582E-2</v>
      </c>
      <c r="AH40" s="13">
        <v>-2.2841030613680535E-2</v>
      </c>
      <c r="AI40" s="13">
        <v>-3.7176996105124441E-2</v>
      </c>
      <c r="AJ40" s="14" t="s">
        <v>186</v>
      </c>
      <c r="AK40" s="13">
        <v>-9.3638848034897949E-3</v>
      </c>
      <c r="AL40" s="13">
        <v>2.0640087877183001E-2</v>
      </c>
      <c r="AM40" s="16">
        <v>-9.1985874545945053E-4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6.1301252921579003E-7</v>
      </c>
      <c r="E47" s="7">
        <f t="shared" ref="E47:AM47" si="0">$C5^2*E5^2</f>
        <v>1.8615655830379176E-7</v>
      </c>
      <c r="F47" s="7">
        <f t="shared" si="0"/>
        <v>2.1295455823616735E-7</v>
      </c>
      <c r="G47" s="7">
        <f t="shared" si="0"/>
        <v>4.7803270590686965E-7</v>
      </c>
      <c r="H47" s="7">
        <f t="shared" si="0"/>
        <v>1.6518819635384286E-7</v>
      </c>
      <c r="I47" s="7">
        <f t="shared" si="0"/>
        <v>4.9978909962113447E-7</v>
      </c>
      <c r="J47" s="7">
        <f t="shared" si="0"/>
        <v>9.1835826490231575E-8</v>
      </c>
      <c r="K47" s="7">
        <f t="shared" si="0"/>
        <v>3.1407408628443113E-7</v>
      </c>
      <c r="L47" s="7">
        <f t="shared" si="0"/>
        <v>6.6865532744848181E-7</v>
      </c>
      <c r="M47" s="7">
        <f t="shared" si="0"/>
        <v>1.7271103200271477E-7</v>
      </c>
      <c r="N47" s="7">
        <f t="shared" si="0"/>
        <v>2.7746686543054191E-9</v>
      </c>
      <c r="O47" s="7">
        <f t="shared" si="0"/>
        <v>4.7060928688485155E-7</v>
      </c>
      <c r="P47" s="7">
        <f t="shared" si="0"/>
        <v>1.2628339109684182E-7</v>
      </c>
      <c r="Q47" s="7">
        <f t="shared" si="0"/>
        <v>5.5075289122437889E-8</v>
      </c>
      <c r="R47" s="7">
        <f t="shared" si="0"/>
        <v>9.8666064823923412E-8</v>
      </c>
      <c r="S47" s="7">
        <f t="shared" si="0"/>
        <v>1.9641217371108537E-7</v>
      </c>
      <c r="T47" s="7">
        <f t="shared" si="0"/>
        <v>1.441347473895478E-7</v>
      </c>
      <c r="U47" s="8">
        <f t="shared" si="0"/>
        <v>4.5784724249291366E-4</v>
      </c>
      <c r="V47" s="7">
        <f t="shared" si="0"/>
        <v>7.7652837793263708E-7</v>
      </c>
      <c r="W47" s="7">
        <f t="shared" si="0"/>
        <v>2.237063348667272E-7</v>
      </c>
      <c r="X47" s="7">
        <f t="shared" si="0"/>
        <v>1.5949492835535903E-7</v>
      </c>
      <c r="Y47" s="7">
        <f t="shared" si="0"/>
        <v>7.7304814144956193E-8</v>
      </c>
      <c r="Z47" s="7">
        <f t="shared" si="0"/>
        <v>2.2382714949071376E-7</v>
      </c>
      <c r="AA47" s="7">
        <f t="shared" si="0"/>
        <v>6.9362384632754919E-8</v>
      </c>
      <c r="AB47" s="7">
        <f t="shared" si="0"/>
        <v>9.8878080558090004E-8</v>
      </c>
      <c r="AC47" s="7">
        <f t="shared" si="0"/>
        <v>2.2804411247087431E-7</v>
      </c>
      <c r="AD47" s="7">
        <f t="shared" si="0"/>
        <v>5.9954542445914868E-7</v>
      </c>
      <c r="AE47" s="7">
        <f t="shared" si="0"/>
        <v>4.032843326456663E-8</v>
      </c>
      <c r="AF47" s="7">
        <f t="shared" si="0"/>
        <v>1.4292687860019534E-7</v>
      </c>
      <c r="AG47" s="7">
        <f t="shared" si="0"/>
        <v>5.507387424530904E-8</v>
      </c>
      <c r="AH47" s="7">
        <f t="shared" si="0"/>
        <v>5.8653443310433864E-8</v>
      </c>
      <c r="AI47" s="7">
        <f t="shared" si="0"/>
        <v>8.6967499724993529E-9</v>
      </c>
      <c r="AJ47" s="8">
        <f t="shared" si="0"/>
        <v>3.564554656086698E-6</v>
      </c>
      <c r="AK47" s="7">
        <f t="shared" si="0"/>
        <v>3.3674635509851751E-7</v>
      </c>
      <c r="AL47" s="7">
        <f t="shared" si="0"/>
        <v>6.0377568396653334E-7</v>
      </c>
      <c r="AM47" s="9">
        <f t="shared" si="0"/>
        <v>1.373264813997729E-6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1.3251333247537109E-7</v>
      </c>
      <c r="E48" s="13">
        <f t="shared" si="1"/>
        <v>3.0648805833687044E-7</v>
      </c>
      <c r="F48" s="13">
        <f t="shared" si="1"/>
        <v>1.9365523952968393E-8</v>
      </c>
      <c r="G48" s="13">
        <f t="shared" si="1"/>
        <v>2.0585735480839133E-7</v>
      </c>
      <c r="H48" s="13">
        <f t="shared" si="1"/>
        <v>5.0795218580833232E-8</v>
      </c>
      <c r="I48" s="13">
        <f t="shared" si="1"/>
        <v>1.4548014518564943E-7</v>
      </c>
      <c r="J48" s="13">
        <f t="shared" si="1"/>
        <v>2.6742908620675744E-8</v>
      </c>
      <c r="K48" s="13">
        <f t="shared" si="1"/>
        <v>2.5731813592495349E-8</v>
      </c>
      <c r="L48" s="13">
        <f t="shared" si="1"/>
        <v>1.4422684025390722E-7</v>
      </c>
      <c r="M48" s="13">
        <f t="shared" si="1"/>
        <v>6.1109652902331961E-8</v>
      </c>
      <c r="N48" s="13">
        <f t="shared" si="1"/>
        <v>2.0544579544483965E-7</v>
      </c>
      <c r="O48" s="13">
        <f t="shared" si="1"/>
        <v>3.0410228566512456E-8</v>
      </c>
      <c r="P48" s="14">
        <f t="shared" si="1"/>
        <v>5.4157803028107021E-4</v>
      </c>
      <c r="Q48" s="13">
        <f t="shared" si="1"/>
        <v>6.6141003370550452E-8</v>
      </c>
      <c r="R48" s="13">
        <f t="shared" si="1"/>
        <v>5.7587872221554145E-8</v>
      </c>
      <c r="S48" s="13">
        <f t="shared" si="1"/>
        <v>5.7463408472882934E-7</v>
      </c>
      <c r="T48" s="13">
        <f t="shared" si="1"/>
        <v>2.1042739040896072E-8</v>
      </c>
      <c r="U48" s="13">
        <f t="shared" si="1"/>
        <v>1.5431530789991281E-7</v>
      </c>
      <c r="V48" s="13">
        <f t="shared" si="1"/>
        <v>2.0245626088362124E-8</v>
      </c>
      <c r="W48" s="13">
        <f t="shared" si="1"/>
        <v>2.1185291608643883E-8</v>
      </c>
      <c r="X48" s="13">
        <f t="shared" si="1"/>
        <v>4.1170393552719372E-8</v>
      </c>
      <c r="Y48" s="13">
        <f t="shared" si="1"/>
        <v>2.2346195571696187E-9</v>
      </c>
      <c r="Z48" s="13">
        <f t="shared" si="1"/>
        <v>7.2597796160472415E-7</v>
      </c>
      <c r="AA48" s="13">
        <f t="shared" si="1"/>
        <v>1.1233667406552503E-7</v>
      </c>
      <c r="AB48" s="13">
        <f t="shared" si="1"/>
        <v>1.9018176999293706E-7</v>
      </c>
      <c r="AC48" s="13">
        <f t="shared" si="1"/>
        <v>2.8824457040088751E-7</v>
      </c>
      <c r="AD48" s="13">
        <f t="shared" si="1"/>
        <v>6.2577348574982624E-7</v>
      </c>
      <c r="AE48" s="13">
        <f t="shared" si="1"/>
        <v>6.4346905695815596E-8</v>
      </c>
      <c r="AF48" s="13">
        <f t="shared" si="1"/>
        <v>2.7856325281701121E-8</v>
      </c>
      <c r="AG48" s="13">
        <f t="shared" si="1"/>
        <v>9.4161017332533115E-10</v>
      </c>
      <c r="AH48" s="13">
        <f t="shared" si="1"/>
        <v>4.9981018137739457E-8</v>
      </c>
      <c r="AI48" s="13">
        <f t="shared" si="1"/>
        <v>1.0187554702312982E-6</v>
      </c>
      <c r="AJ48" s="13">
        <f t="shared" si="1"/>
        <v>6.9442163072661427E-7</v>
      </c>
      <c r="AK48" s="13">
        <f t="shared" si="1"/>
        <v>8.8685195644124202E-8</v>
      </c>
      <c r="AL48" s="13">
        <f t="shared" si="1"/>
        <v>1.8628236015769467E-7</v>
      </c>
      <c r="AM48" s="16">
        <f t="shared" si="1"/>
        <v>6.6086559442180962E-7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7.3143752394793659E-9</v>
      </c>
      <c r="E49" s="13">
        <f t="shared" si="2"/>
        <v>1.8845965375852412E-10</v>
      </c>
      <c r="F49" s="13">
        <f t="shared" si="2"/>
        <v>4.1461172384173262E-9</v>
      </c>
      <c r="G49" s="14">
        <f t="shared" si="2"/>
        <v>7.1653960858000556E-8</v>
      </c>
      <c r="H49" s="13">
        <f t="shared" si="2"/>
        <v>2.9096245327406539E-9</v>
      </c>
      <c r="I49" s="13">
        <f t="shared" si="2"/>
        <v>5.4213379015086885E-9</v>
      </c>
      <c r="J49" s="13">
        <f t="shared" si="2"/>
        <v>1.1764867235365952E-8</v>
      </c>
      <c r="K49" s="13">
        <f t="shared" si="2"/>
        <v>3.3136308833720026E-9</v>
      </c>
      <c r="L49" s="13">
        <f t="shared" si="2"/>
        <v>2.060640865061862E-8</v>
      </c>
      <c r="M49" s="13">
        <f t="shared" si="2"/>
        <v>2.6098905605173047E-9</v>
      </c>
      <c r="N49" s="13">
        <f t="shared" si="2"/>
        <v>9.6983444838593662E-9</v>
      </c>
      <c r="O49" s="13">
        <f t="shared" si="2"/>
        <v>3.8588421884884705E-8</v>
      </c>
      <c r="P49" s="13">
        <f t="shared" si="2"/>
        <v>3.3647408325819171E-11</v>
      </c>
      <c r="Q49" s="13">
        <f t="shared" si="2"/>
        <v>1.3843928822560824E-9</v>
      </c>
      <c r="R49" s="13">
        <f t="shared" si="2"/>
        <v>5.8888807030980965E-9</v>
      </c>
      <c r="S49" s="13">
        <f t="shared" si="2"/>
        <v>1.7808021326417002E-9</v>
      </c>
      <c r="T49" s="13">
        <f t="shared" si="2"/>
        <v>2.8559436249505415E-9</v>
      </c>
      <c r="U49" s="13">
        <f t="shared" si="2"/>
        <v>2.3952322472288805E-9</v>
      </c>
      <c r="V49" s="13">
        <f t="shared" si="2"/>
        <v>1.8182796132006515E-9</v>
      </c>
      <c r="W49" s="13">
        <f t="shared" si="2"/>
        <v>7.1715842438234898E-9</v>
      </c>
      <c r="X49" s="13">
        <f t="shared" si="2"/>
        <v>9.1887029576600104E-11</v>
      </c>
      <c r="Y49" s="13">
        <f t="shared" si="2"/>
        <v>2.5432493375243183E-8</v>
      </c>
      <c r="Z49" s="13">
        <f t="shared" si="2"/>
        <v>1.2974376368712698E-9</v>
      </c>
      <c r="AA49" s="13">
        <f t="shared" si="2"/>
        <v>5.9412179349773926E-9</v>
      </c>
      <c r="AB49" s="13">
        <f t="shared" si="2"/>
        <v>2.2217995944808296E-8</v>
      </c>
      <c r="AC49" s="13">
        <f t="shared" si="2"/>
        <v>1.6430382001118536E-9</v>
      </c>
      <c r="AD49" s="13">
        <f t="shared" si="2"/>
        <v>2.5281065682677127E-8</v>
      </c>
      <c r="AE49" s="13">
        <f t="shared" si="2"/>
        <v>3.5771321235962185E-10</v>
      </c>
      <c r="AF49" s="13">
        <f t="shared" si="2"/>
        <v>3.3718645912392555E-9</v>
      </c>
      <c r="AG49" s="14">
        <f t="shared" si="2"/>
        <v>1.9547220425940566E-5</v>
      </c>
      <c r="AH49" s="13">
        <f t="shared" si="2"/>
        <v>1.6392333388030702E-8</v>
      </c>
      <c r="AI49" s="13">
        <f t="shared" si="2"/>
        <v>2.8545228565652976E-9</v>
      </c>
      <c r="AJ49" s="13">
        <f t="shared" si="2"/>
        <v>1.6622951814005958E-8</v>
      </c>
      <c r="AK49" s="13">
        <f t="shared" si="2"/>
        <v>1.7714586928437155E-8</v>
      </c>
      <c r="AL49" s="13">
        <f t="shared" si="2"/>
        <v>2.9475890024036542E-8</v>
      </c>
      <c r="AM49" s="16">
        <f t="shared" si="2"/>
        <v>1.5484563631013747E-8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5.0652470117840923E-9</v>
      </c>
      <c r="E50" s="13">
        <f t="shared" si="3"/>
        <v>3.750063870013942E-9</v>
      </c>
      <c r="F50" s="13">
        <f t="shared" si="3"/>
        <v>8.5035949411079374E-10</v>
      </c>
      <c r="G50" s="13">
        <f t="shared" si="3"/>
        <v>1.2814086216834628E-10</v>
      </c>
      <c r="H50" s="13">
        <f t="shared" si="3"/>
        <v>7.3955482876347703E-9</v>
      </c>
      <c r="I50" s="14">
        <f t="shared" si="3"/>
        <v>1.8619432347068711E-8</v>
      </c>
      <c r="J50" s="13">
        <f t="shared" si="3"/>
        <v>6.6174990360578452E-9</v>
      </c>
      <c r="K50" s="13">
        <f t="shared" si="3"/>
        <v>9.9448258252963889E-9</v>
      </c>
      <c r="L50" s="13">
        <f t="shared" si="3"/>
        <v>2.3522670540028999E-9</v>
      </c>
      <c r="M50" s="13">
        <f t="shared" si="3"/>
        <v>1.810405490734236E-15</v>
      </c>
      <c r="N50" s="13">
        <f t="shared" si="3"/>
        <v>2.8060014450044484E-13</v>
      </c>
      <c r="O50" s="13">
        <f t="shared" si="3"/>
        <v>1.6567639985221658E-11</v>
      </c>
      <c r="P50" s="13">
        <f t="shared" si="3"/>
        <v>3.2768336009754535E-10</v>
      </c>
      <c r="Q50" s="13">
        <f t="shared" si="3"/>
        <v>7.9934633073507203E-9</v>
      </c>
      <c r="R50" s="13">
        <f t="shared" si="3"/>
        <v>7.1576566542738119E-10</v>
      </c>
      <c r="S50" s="13">
        <f t="shared" si="3"/>
        <v>5.4666142974492357E-10</v>
      </c>
      <c r="T50" s="13">
        <f t="shared" si="3"/>
        <v>3.6357562213406128E-11</v>
      </c>
      <c r="U50" s="13">
        <f t="shared" si="3"/>
        <v>1.5535890264586678E-9</v>
      </c>
      <c r="V50" s="13">
        <f t="shared" si="3"/>
        <v>1.5210321627093545E-10</v>
      </c>
      <c r="W50" s="13">
        <f t="shared" si="3"/>
        <v>3.7412391050661906E-10</v>
      </c>
      <c r="X50" s="14">
        <f t="shared" si="3"/>
        <v>4.4373162033684181E-6</v>
      </c>
      <c r="Y50" s="13">
        <f t="shared" si="3"/>
        <v>2.5010928303231289E-10</v>
      </c>
      <c r="Z50" s="13">
        <f t="shared" si="3"/>
        <v>9.4028261179481611E-10</v>
      </c>
      <c r="AA50" s="13">
        <f t="shared" si="3"/>
        <v>1.3207325301603319E-11</v>
      </c>
      <c r="AB50" s="13">
        <f t="shared" si="3"/>
        <v>4.520724238679943E-10</v>
      </c>
      <c r="AC50" s="13">
        <f t="shared" si="3"/>
        <v>3.2878985438007021E-9</v>
      </c>
      <c r="AD50" s="13">
        <f t="shared" si="3"/>
        <v>3.0969508745547614E-9</v>
      </c>
      <c r="AE50" s="13">
        <f t="shared" si="3"/>
        <v>6.0281680172201075E-11</v>
      </c>
      <c r="AF50" s="13">
        <f t="shared" si="3"/>
        <v>1.1852979004515715E-9</v>
      </c>
      <c r="AG50" s="13">
        <f t="shared" si="3"/>
        <v>2.0331728617334069E-11</v>
      </c>
      <c r="AH50" s="13">
        <f t="shared" si="3"/>
        <v>3.4376312345234722E-10</v>
      </c>
      <c r="AI50" s="13">
        <f t="shared" si="3"/>
        <v>3.6892316053543502E-9</v>
      </c>
      <c r="AJ50" s="14">
        <f t="shared" si="3"/>
        <v>2.6256308895671114E-8</v>
      </c>
      <c r="AK50" s="13">
        <f t="shared" si="3"/>
        <v>2.2630287920449748E-10</v>
      </c>
      <c r="AL50" s="13">
        <f t="shared" si="3"/>
        <v>5.8281793370528808E-9</v>
      </c>
      <c r="AM50" s="16">
        <f t="shared" si="3"/>
        <v>2.5641806017982304E-10</v>
      </c>
    </row>
    <row r="51" spans="1:39" ht="24">
      <c r="A51" s="10" t="s">
        <v>44</v>
      </c>
      <c r="B51" s="11" t="s">
        <v>40</v>
      </c>
      <c r="C51" s="17"/>
      <c r="D51" s="13">
        <f t="shared" ref="D51:AM51" si="4">$C9^2*D9^2</f>
        <v>4.256986785008947E-8</v>
      </c>
      <c r="E51" s="13">
        <f t="shared" si="4"/>
        <v>1.5242076319707112E-6</v>
      </c>
      <c r="F51" s="13">
        <f t="shared" si="4"/>
        <v>7.3628641751611624E-7</v>
      </c>
      <c r="G51" s="13">
        <f t="shared" si="4"/>
        <v>2.6957238088331084E-7</v>
      </c>
      <c r="H51" s="13">
        <f t="shared" si="4"/>
        <v>9.911184875396707E-7</v>
      </c>
      <c r="I51" s="13">
        <f t="shared" si="4"/>
        <v>1.4509236899358481E-7</v>
      </c>
      <c r="J51" s="13">
        <f t="shared" si="4"/>
        <v>2.4310047674002452E-6</v>
      </c>
      <c r="K51" s="13">
        <f t="shared" si="4"/>
        <v>2.0225814104104815E-6</v>
      </c>
      <c r="L51" s="13">
        <f t="shared" si="4"/>
        <v>8.7513961855776085E-7</v>
      </c>
      <c r="M51" s="13">
        <f t="shared" si="4"/>
        <v>3.1567444518464614E-6</v>
      </c>
      <c r="N51" s="14">
        <f t="shared" si="4"/>
        <v>1.0452289E-5</v>
      </c>
      <c r="O51" s="13">
        <f t="shared" si="4"/>
        <v>1.2146634452514302E-7</v>
      </c>
      <c r="P51" s="13">
        <f t="shared" si="4"/>
        <v>4.298652160732345E-7</v>
      </c>
      <c r="Q51" s="13">
        <f t="shared" si="4"/>
        <v>5.1521436493913551E-6</v>
      </c>
      <c r="R51" s="13">
        <f t="shared" si="4"/>
        <v>1.3080808729463505E-7</v>
      </c>
      <c r="S51" s="13">
        <f t="shared" si="4"/>
        <v>9.022832793102717E-9</v>
      </c>
      <c r="T51" s="13">
        <f t="shared" si="4"/>
        <v>1.9633093592572088E-6</v>
      </c>
      <c r="U51" s="13">
        <f t="shared" si="4"/>
        <v>3.2987563634886475E-7</v>
      </c>
      <c r="V51" s="13">
        <f t="shared" si="4"/>
        <v>3.8034163948262274E-9</v>
      </c>
      <c r="W51" s="13">
        <f t="shared" si="4"/>
        <v>7.550700811934786E-7</v>
      </c>
      <c r="X51" s="13">
        <f t="shared" si="4"/>
        <v>5.0742196732060885E-8</v>
      </c>
      <c r="Y51" s="13">
        <f t="shared" si="4"/>
        <v>2.560644316258976E-6</v>
      </c>
      <c r="Z51" s="13">
        <f t="shared" si="4"/>
        <v>2.9433206482142644E-6</v>
      </c>
      <c r="AA51" s="13">
        <f t="shared" si="4"/>
        <v>2.7886335518685551E-7</v>
      </c>
      <c r="AB51" s="13">
        <f t="shared" si="4"/>
        <v>5.5128718642446475E-7</v>
      </c>
      <c r="AC51" s="13">
        <f t="shared" si="4"/>
        <v>3.6050198266081217E-6</v>
      </c>
      <c r="AD51" s="13">
        <f t="shared" si="4"/>
        <v>1.5188198675312346E-6</v>
      </c>
      <c r="AE51" s="14">
        <f t="shared" si="4"/>
        <v>3.6543234009999998E-3</v>
      </c>
      <c r="AF51" s="13">
        <f t="shared" si="4"/>
        <v>5.7630429151789574E-7</v>
      </c>
      <c r="AG51" s="13">
        <f t="shared" si="4"/>
        <v>6.7339723209368777E-8</v>
      </c>
      <c r="AH51" s="13">
        <f t="shared" si="4"/>
        <v>3.0370300863529565E-6</v>
      </c>
      <c r="AI51" s="13">
        <f t="shared" si="4"/>
        <v>4.4391234755494755E-6</v>
      </c>
      <c r="AJ51" s="13">
        <f t="shared" si="4"/>
        <v>2.9828360317259415E-6</v>
      </c>
      <c r="AK51" s="13">
        <f t="shared" si="4"/>
        <v>1.6145505697532866E-6</v>
      </c>
      <c r="AL51" s="13">
        <f t="shared" si="4"/>
        <v>6.8964608077491233E-6</v>
      </c>
      <c r="AM51" s="16">
        <f t="shared" si="4"/>
        <v>3.6648414751168925E-6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1.4322536623853717E-6</v>
      </c>
      <c r="E52" s="13">
        <f t="shared" si="5"/>
        <v>2.7252773080201917E-7</v>
      </c>
      <c r="F52" s="13">
        <f t="shared" si="5"/>
        <v>2.7179032826344487E-8</v>
      </c>
      <c r="G52" s="14">
        <f t="shared" si="5"/>
        <v>2.827960342010774E-6</v>
      </c>
      <c r="H52" s="13">
        <f t="shared" si="5"/>
        <v>3.6825306598982823E-7</v>
      </c>
      <c r="I52" s="13">
        <f t="shared" si="5"/>
        <v>1.8504806071786766E-7</v>
      </c>
      <c r="J52" s="13">
        <f t="shared" si="5"/>
        <v>6.7337870319490434E-8</v>
      </c>
      <c r="K52" s="13">
        <f t="shared" si="5"/>
        <v>5.7674370285293054E-8</v>
      </c>
      <c r="L52" s="13">
        <f t="shared" si="5"/>
        <v>7.7506989734396577E-8</v>
      </c>
      <c r="M52" s="13">
        <f t="shared" si="5"/>
        <v>1.1788241683289686E-6</v>
      </c>
      <c r="N52" s="13">
        <f t="shared" si="5"/>
        <v>1.00677132636748E-6</v>
      </c>
      <c r="O52" s="13">
        <f t="shared" si="5"/>
        <v>5.4144578857066758E-7</v>
      </c>
      <c r="P52" s="13">
        <f t="shared" si="5"/>
        <v>1.0035788552308318E-7</v>
      </c>
      <c r="Q52" s="13">
        <f t="shared" si="5"/>
        <v>8.5790768441759476E-7</v>
      </c>
      <c r="R52" s="14">
        <f t="shared" si="5"/>
        <v>9.7875818179476905E-4</v>
      </c>
      <c r="S52" s="13">
        <f t="shared" si="5"/>
        <v>1.4918325139787189E-7</v>
      </c>
      <c r="T52" s="13">
        <f t="shared" si="5"/>
        <v>1.2832517574869119E-6</v>
      </c>
      <c r="U52" s="13">
        <f t="shared" si="5"/>
        <v>2.1056317727127631E-7</v>
      </c>
      <c r="V52" s="13">
        <f t="shared" si="5"/>
        <v>8.9694286795209408E-8</v>
      </c>
      <c r="W52" s="13">
        <f t="shared" si="5"/>
        <v>1.3712360472670908E-7</v>
      </c>
      <c r="X52" s="13">
        <f t="shared" si="5"/>
        <v>1.5721909269260308E-7</v>
      </c>
      <c r="Y52" s="13">
        <f t="shared" si="5"/>
        <v>4.2401247615146613E-8</v>
      </c>
      <c r="Z52" s="13">
        <f t="shared" si="5"/>
        <v>2.1637027834549276E-6</v>
      </c>
      <c r="AA52" s="13">
        <f t="shared" si="5"/>
        <v>1.157436980234955E-7</v>
      </c>
      <c r="AB52" s="13">
        <f t="shared" si="5"/>
        <v>1.0620506704253512E-7</v>
      </c>
      <c r="AC52" s="13">
        <f t="shared" si="5"/>
        <v>2.4723148886939934E-6</v>
      </c>
      <c r="AD52" s="13">
        <f t="shared" si="5"/>
        <v>1.1064312260976549E-6</v>
      </c>
      <c r="AE52" s="13">
        <f t="shared" si="5"/>
        <v>3.4030134879305026E-8</v>
      </c>
      <c r="AF52" s="13">
        <f t="shared" si="5"/>
        <v>2.2870659743539617E-8</v>
      </c>
      <c r="AG52" s="13">
        <f t="shared" si="5"/>
        <v>2.8935423773694794E-7</v>
      </c>
      <c r="AH52" s="13">
        <f t="shared" si="5"/>
        <v>1.9007910797833933E-8</v>
      </c>
      <c r="AI52" s="13">
        <f t="shared" si="5"/>
        <v>2.1871954671505523E-8</v>
      </c>
      <c r="AJ52" s="14">
        <f t="shared" si="5"/>
        <v>3.5044962444070862E-6</v>
      </c>
      <c r="AK52" s="13">
        <f t="shared" si="5"/>
        <v>7.7340181071712031E-7</v>
      </c>
      <c r="AL52" s="13">
        <f t="shared" si="5"/>
        <v>7.2738419131161937E-8</v>
      </c>
      <c r="AM52" s="15">
        <f t="shared" si="5"/>
        <v>6.6052857970568496E-6</v>
      </c>
    </row>
    <row r="53" spans="1:39" ht="24">
      <c r="A53" s="10" t="s">
        <v>46</v>
      </c>
      <c r="B53" s="11" t="s">
        <v>40</v>
      </c>
      <c r="C53" s="17"/>
      <c r="D53" s="13">
        <f t="shared" ref="D53:AM53" si="6">$C11^2*D11^2</f>
        <v>5.3342747332351673E-6</v>
      </c>
      <c r="E53" s="13">
        <f t="shared" si="6"/>
        <v>1.0047930679779186E-6</v>
      </c>
      <c r="F53" s="13">
        <f t="shared" si="6"/>
        <v>8.8217907258331093E-7</v>
      </c>
      <c r="G53" s="13">
        <f t="shared" si="6"/>
        <v>3.064206432851976E-7</v>
      </c>
      <c r="H53" s="13">
        <f t="shared" si="6"/>
        <v>1.9742381198540429E-7</v>
      </c>
      <c r="I53" s="13">
        <f t="shared" si="6"/>
        <v>2.7186111336242E-7</v>
      </c>
      <c r="J53" s="13">
        <f t="shared" si="6"/>
        <v>1.0401391858938345E-10</v>
      </c>
      <c r="K53" s="13">
        <f t="shared" si="6"/>
        <v>5.9734988115702194E-8</v>
      </c>
      <c r="L53" s="13">
        <f t="shared" si="6"/>
        <v>7.2009655320314379E-7</v>
      </c>
      <c r="M53" s="13">
        <f t="shared" si="6"/>
        <v>4.5102510019014449E-6</v>
      </c>
      <c r="N53" s="13">
        <f t="shared" si="6"/>
        <v>2.8854210176411489E-7</v>
      </c>
      <c r="O53" s="13">
        <f t="shared" si="6"/>
        <v>6.5019564486838984E-7</v>
      </c>
      <c r="P53" s="13">
        <f t="shared" si="6"/>
        <v>2.4191879433566079E-7</v>
      </c>
      <c r="Q53" s="13">
        <f t="shared" si="6"/>
        <v>3.9642367868485656E-6</v>
      </c>
      <c r="R53" s="13">
        <f t="shared" si="6"/>
        <v>5.2121808675472969E-8</v>
      </c>
      <c r="S53" s="13">
        <f t="shared" si="6"/>
        <v>3.6961073172378896E-7</v>
      </c>
      <c r="T53" s="13">
        <f t="shared" si="6"/>
        <v>4.5576504825577764E-6</v>
      </c>
      <c r="U53" s="13">
        <f t="shared" si="6"/>
        <v>3.4710953606180916E-7</v>
      </c>
      <c r="V53" s="13">
        <f t="shared" si="6"/>
        <v>4.5885870436878795E-9</v>
      </c>
      <c r="W53" s="13">
        <f t="shared" si="6"/>
        <v>1.1960354002659596E-6</v>
      </c>
      <c r="X53" s="13">
        <f t="shared" si="6"/>
        <v>2.0779032247920427E-7</v>
      </c>
      <c r="Y53" s="13">
        <f t="shared" si="6"/>
        <v>2.4691110858474255E-7</v>
      </c>
      <c r="Z53" s="13">
        <f t="shared" si="6"/>
        <v>4.4474806682037825E-6</v>
      </c>
      <c r="AA53" s="13">
        <f t="shared" si="6"/>
        <v>8.4670426190008562E-8</v>
      </c>
      <c r="AB53" s="13">
        <f t="shared" si="6"/>
        <v>8.3898118844268151E-9</v>
      </c>
      <c r="AC53" s="13">
        <f t="shared" si="6"/>
        <v>3.0254090866241298E-7</v>
      </c>
      <c r="AD53" s="13">
        <f t="shared" si="6"/>
        <v>9.3708554329498721E-8</v>
      </c>
      <c r="AE53" s="13">
        <f t="shared" si="6"/>
        <v>2.2009842013423109E-6</v>
      </c>
      <c r="AF53" s="13">
        <f t="shared" si="6"/>
        <v>1.3071222537119012E-6</v>
      </c>
      <c r="AG53" s="13">
        <f t="shared" si="6"/>
        <v>2.2307221576887948E-6</v>
      </c>
      <c r="AH53" s="14">
        <f t="shared" si="6"/>
        <v>2.6555470239999998E-3</v>
      </c>
      <c r="AI53" s="13">
        <f t="shared" si="6"/>
        <v>2.6041485851731466E-7</v>
      </c>
      <c r="AJ53" s="13">
        <f t="shared" si="6"/>
        <v>1.5990601531417925E-6</v>
      </c>
      <c r="AK53" s="13">
        <f t="shared" si="6"/>
        <v>1.4273061263112444E-7</v>
      </c>
      <c r="AL53" s="13">
        <f t="shared" si="6"/>
        <v>6.1885111227708529E-6</v>
      </c>
      <c r="AM53" s="16">
        <f t="shared" si="6"/>
        <v>5.839506686884978E-6</v>
      </c>
    </row>
    <row r="54" spans="1:39" ht="24">
      <c r="A54" s="10" t="s">
        <v>47</v>
      </c>
      <c r="B54" s="11" t="s">
        <v>40</v>
      </c>
      <c r="C54" s="17"/>
      <c r="D54" s="13">
        <f t="shared" ref="D54:AM54" si="7">$C12^2*D12^2</f>
        <v>5.0145245722564754E-6</v>
      </c>
      <c r="E54" s="13">
        <f t="shared" si="7"/>
        <v>3.2996139958883789E-6</v>
      </c>
      <c r="F54" s="13">
        <f t="shared" si="7"/>
        <v>3.8446706022332836E-6</v>
      </c>
      <c r="G54" s="13">
        <f t="shared" si="7"/>
        <v>6.8094271735945474E-6</v>
      </c>
      <c r="H54" s="13">
        <f t="shared" si="7"/>
        <v>7.2028060052388271E-9</v>
      </c>
      <c r="I54" s="13">
        <f t="shared" si="7"/>
        <v>5.4123594794765587E-7</v>
      </c>
      <c r="J54" s="13">
        <f t="shared" si="7"/>
        <v>2.0747378625748534E-6</v>
      </c>
      <c r="K54" s="13">
        <f t="shared" si="7"/>
        <v>1.089602923382446E-6</v>
      </c>
      <c r="L54" s="13">
        <f t="shared" si="7"/>
        <v>1.1850328153666667E-10</v>
      </c>
      <c r="M54" s="13">
        <f t="shared" si="7"/>
        <v>8.8428997124498404E-7</v>
      </c>
      <c r="N54" s="13">
        <f t="shared" si="7"/>
        <v>1.5850666398617185E-7</v>
      </c>
      <c r="O54" s="13">
        <f t="shared" si="7"/>
        <v>5.3002964183338943E-7</v>
      </c>
      <c r="P54" s="13">
        <f t="shared" si="7"/>
        <v>2.1428036785298631E-7</v>
      </c>
      <c r="Q54" s="13">
        <f t="shared" si="7"/>
        <v>2.1687839014204094E-6</v>
      </c>
      <c r="R54" s="13">
        <f t="shared" si="7"/>
        <v>9.9474399181914446E-8</v>
      </c>
      <c r="S54" s="13">
        <f t="shared" si="7"/>
        <v>7.1204483068616004E-6</v>
      </c>
      <c r="T54" s="13">
        <f t="shared" si="7"/>
        <v>1.0505388567473611E-7</v>
      </c>
      <c r="U54" s="13">
        <f t="shared" si="7"/>
        <v>1.3416689829458113E-6</v>
      </c>
      <c r="V54" s="13">
        <f t="shared" si="7"/>
        <v>5.1303004898856553E-7</v>
      </c>
      <c r="W54" s="13">
        <f t="shared" si="7"/>
        <v>4.9775584399170505E-6</v>
      </c>
      <c r="X54" s="13">
        <f t="shared" si="7"/>
        <v>1.1420529084257525E-6</v>
      </c>
      <c r="Y54" s="13">
        <f t="shared" si="7"/>
        <v>6.1370547805706865E-7</v>
      </c>
      <c r="Z54" s="13">
        <f t="shared" si="7"/>
        <v>2.0794269712085432E-9</v>
      </c>
      <c r="AA54" s="13">
        <f t="shared" si="7"/>
        <v>2.6874855199234225E-7</v>
      </c>
      <c r="AB54" s="13">
        <f t="shared" si="7"/>
        <v>1.0228666185900565E-6</v>
      </c>
      <c r="AC54" s="13">
        <f t="shared" si="7"/>
        <v>1.9840847479009342E-7</v>
      </c>
      <c r="AD54" s="13">
        <f t="shared" si="7"/>
        <v>7.0613887482970952E-7</v>
      </c>
      <c r="AE54" s="13">
        <f t="shared" si="7"/>
        <v>6.6331190142109813E-7</v>
      </c>
      <c r="AF54" s="14">
        <f t="shared" si="7"/>
        <v>4.1744521000000008E-3</v>
      </c>
      <c r="AG54" s="13">
        <f t="shared" si="7"/>
        <v>7.2826749663818397E-7</v>
      </c>
      <c r="AH54" s="13">
        <f t="shared" si="7"/>
        <v>2.0763107813269623E-6</v>
      </c>
      <c r="AI54" s="13">
        <f t="shared" si="7"/>
        <v>1.0382794066974892E-6</v>
      </c>
      <c r="AJ54" s="13">
        <f t="shared" si="7"/>
        <v>1.1992442908732601E-6</v>
      </c>
      <c r="AK54" s="13">
        <f t="shared" si="7"/>
        <v>2.5071586781186271E-9</v>
      </c>
      <c r="AL54" s="13">
        <f t="shared" si="7"/>
        <v>1.809602587825272E-6</v>
      </c>
      <c r="AM54" s="16">
        <f t="shared" si="7"/>
        <v>4.1667882424291704E-6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1.0395916711403947E-7</v>
      </c>
      <c r="E55" s="13">
        <f t="shared" si="8"/>
        <v>1.5138198874591538E-7</v>
      </c>
      <c r="F55" s="13">
        <f t="shared" si="8"/>
        <v>4.2231291850936544E-8</v>
      </c>
      <c r="G55" s="13">
        <f t="shared" si="8"/>
        <v>3.607567284248649E-6</v>
      </c>
      <c r="H55" s="13">
        <f t="shared" si="8"/>
        <v>7.2487903258472145E-7</v>
      </c>
      <c r="I55" s="13">
        <f t="shared" si="8"/>
        <v>5.3359190924762377E-7</v>
      </c>
      <c r="J55" s="13">
        <f t="shared" si="8"/>
        <v>2.8479200804219127E-7</v>
      </c>
      <c r="K55" s="14">
        <f t="shared" si="8"/>
        <v>7.468328109283526E-6</v>
      </c>
      <c r="L55" s="14">
        <f t="shared" si="8"/>
        <v>2.0250454649745719E-3</v>
      </c>
      <c r="M55" s="13">
        <f t="shared" si="8"/>
        <v>4.0587117319456208E-7</v>
      </c>
      <c r="N55" s="13">
        <f t="shared" si="8"/>
        <v>2.4382978802663012E-6</v>
      </c>
      <c r="O55" s="13">
        <f t="shared" si="8"/>
        <v>6.5079872569196526E-7</v>
      </c>
      <c r="P55" s="13">
        <f t="shared" si="8"/>
        <v>5.2723844488727519E-7</v>
      </c>
      <c r="Q55" s="13">
        <f t="shared" si="8"/>
        <v>2.2982109258124046E-6</v>
      </c>
      <c r="R55" s="13">
        <f t="shared" si="8"/>
        <v>1.6261459287153643E-7</v>
      </c>
      <c r="S55" s="13">
        <f t="shared" si="8"/>
        <v>3.9992950853170812E-7</v>
      </c>
      <c r="T55" s="13">
        <f t="shared" si="8"/>
        <v>2.0043220318875589E-7</v>
      </c>
      <c r="U55" s="13">
        <f t="shared" si="8"/>
        <v>2.9821309010909984E-6</v>
      </c>
      <c r="V55" s="13">
        <f t="shared" si="8"/>
        <v>7.0943818641527121E-7</v>
      </c>
      <c r="W55" s="13">
        <f t="shared" si="8"/>
        <v>3.6852244031189334E-7</v>
      </c>
      <c r="X55" s="13">
        <f t="shared" si="8"/>
        <v>1.0773911720571768E-6</v>
      </c>
      <c r="Y55" s="13">
        <f t="shared" si="8"/>
        <v>2.2486908952753588E-6</v>
      </c>
      <c r="Z55" s="13">
        <f t="shared" si="8"/>
        <v>2.5597427431887337E-6</v>
      </c>
      <c r="AA55" s="13">
        <f t="shared" si="8"/>
        <v>1.1620933222868229E-6</v>
      </c>
      <c r="AB55" s="13">
        <f t="shared" si="8"/>
        <v>3.2882919501146084E-7</v>
      </c>
      <c r="AC55" s="13">
        <f t="shared" si="8"/>
        <v>3.8513890665468868E-6</v>
      </c>
      <c r="AD55" s="13">
        <f t="shared" si="8"/>
        <v>2.9531821238886044E-7</v>
      </c>
      <c r="AE55" s="13">
        <f t="shared" si="8"/>
        <v>4.7861255397495776E-7</v>
      </c>
      <c r="AF55" s="13">
        <f t="shared" si="8"/>
        <v>6.1787025484382875E-11</v>
      </c>
      <c r="AG55" s="13">
        <f t="shared" si="8"/>
        <v>2.1161445523371998E-6</v>
      </c>
      <c r="AH55" s="13">
        <f t="shared" si="8"/>
        <v>5.4356118625418399E-7</v>
      </c>
      <c r="AI55" s="13">
        <f t="shared" si="8"/>
        <v>6.225083209528906E-9</v>
      </c>
      <c r="AJ55" s="13">
        <f t="shared" si="8"/>
        <v>2.3915783124267227E-6</v>
      </c>
      <c r="AK55" s="13">
        <f t="shared" si="8"/>
        <v>7.9702238224307488E-7</v>
      </c>
      <c r="AL55" s="13">
        <f t="shared" si="8"/>
        <v>2.2922081536438116E-6</v>
      </c>
      <c r="AM55" s="16">
        <f t="shared" si="8"/>
        <v>5.1783871272858938E-6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6.6623071256790962E-8</v>
      </c>
      <c r="E56" s="13">
        <f t="shared" si="9"/>
        <v>1.1658071833914063E-6</v>
      </c>
      <c r="F56" s="13">
        <f t="shared" si="9"/>
        <v>3.361022479391247E-7</v>
      </c>
      <c r="G56" s="13">
        <f t="shared" si="9"/>
        <v>1.7507426812582856E-7</v>
      </c>
      <c r="H56" s="13">
        <f t="shared" si="9"/>
        <v>6.6258124921326095E-7</v>
      </c>
      <c r="I56" s="13">
        <f t="shared" si="9"/>
        <v>7.8510232186599564E-7</v>
      </c>
      <c r="J56" s="13">
        <f t="shared" si="9"/>
        <v>8.8365080612237716E-7</v>
      </c>
      <c r="K56" s="13">
        <f t="shared" si="9"/>
        <v>2.6221969311610802E-7</v>
      </c>
      <c r="L56" s="13">
        <f t="shared" si="9"/>
        <v>5.6904628251320344E-7</v>
      </c>
      <c r="M56" s="13">
        <f t="shared" si="9"/>
        <v>1.2917632931401327E-6</v>
      </c>
      <c r="N56" s="13">
        <f t="shared" si="9"/>
        <v>2.6627164526437564E-6</v>
      </c>
      <c r="O56" s="13">
        <f t="shared" si="9"/>
        <v>6.201538070098125E-7</v>
      </c>
      <c r="P56" s="13">
        <f t="shared" si="9"/>
        <v>2.3161645553279027E-7</v>
      </c>
      <c r="Q56" s="13">
        <f t="shared" si="9"/>
        <v>4.2686279984380685E-7</v>
      </c>
      <c r="R56" s="13">
        <f t="shared" si="9"/>
        <v>1.1539444557153588E-6</v>
      </c>
      <c r="S56" s="13">
        <f t="shared" si="9"/>
        <v>1.8781546468280933E-7</v>
      </c>
      <c r="T56" s="13">
        <f t="shared" si="9"/>
        <v>4.6636835576313944E-7</v>
      </c>
      <c r="U56" s="13">
        <f t="shared" si="9"/>
        <v>1.072072652163699E-6</v>
      </c>
      <c r="V56" s="13">
        <f t="shared" si="9"/>
        <v>1.1593397965930387E-6</v>
      </c>
      <c r="W56" s="13">
        <f t="shared" si="9"/>
        <v>2.7147759526455969E-6</v>
      </c>
      <c r="X56" s="13">
        <f t="shared" si="9"/>
        <v>7.3875264613514324E-8</v>
      </c>
      <c r="Y56" s="13">
        <f t="shared" si="9"/>
        <v>3.8070184355649946E-8</v>
      </c>
      <c r="Z56" s="13">
        <f t="shared" si="9"/>
        <v>7.1412990644487571E-7</v>
      </c>
      <c r="AA56" s="13">
        <f t="shared" si="9"/>
        <v>2.0343485934847715E-7</v>
      </c>
      <c r="AB56" s="13">
        <f t="shared" si="9"/>
        <v>1.5337534596968847E-7</v>
      </c>
      <c r="AC56" s="13">
        <f t="shared" si="9"/>
        <v>1.1679496346428746E-6</v>
      </c>
      <c r="AD56" s="13">
        <f t="shared" si="9"/>
        <v>1.7107564625482555E-7</v>
      </c>
      <c r="AE56" s="13">
        <f t="shared" si="9"/>
        <v>6.3046143038760746E-7</v>
      </c>
      <c r="AF56" s="13">
        <f t="shared" si="9"/>
        <v>8.4911070745887566E-10</v>
      </c>
      <c r="AG56" s="13">
        <f t="shared" si="9"/>
        <v>1.2999598889316156E-6</v>
      </c>
      <c r="AH56" s="13">
        <f t="shared" si="9"/>
        <v>7.6757632880355111E-8</v>
      </c>
      <c r="AI56" s="13">
        <f t="shared" si="9"/>
        <v>1.3965697999478577E-6</v>
      </c>
      <c r="AJ56" s="13">
        <f t="shared" si="9"/>
        <v>1.4578430555046164E-7</v>
      </c>
      <c r="AK56" s="14">
        <f t="shared" si="9"/>
        <v>1.4266596028061293E-3</v>
      </c>
      <c r="AL56" s="13">
        <f t="shared" si="9"/>
        <v>1.337295918175082E-6</v>
      </c>
      <c r="AM56" s="16">
        <f t="shared" si="9"/>
        <v>8.1596269208195108E-8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2.9848345625199908E-7</v>
      </c>
      <c r="E57" s="13">
        <f t="shared" si="10"/>
        <v>1.5719083961005018E-6</v>
      </c>
      <c r="F57" s="13">
        <f t="shared" si="10"/>
        <v>9.6889619662157545E-11</v>
      </c>
      <c r="G57" s="13">
        <f t="shared" si="10"/>
        <v>8.2804929343237785E-7</v>
      </c>
      <c r="H57" s="13">
        <f t="shared" si="10"/>
        <v>3.1212398049569602E-7</v>
      </c>
      <c r="I57" s="13">
        <f t="shared" si="10"/>
        <v>5.2047874670738709E-7</v>
      </c>
      <c r="J57" s="13">
        <f t="shared" si="10"/>
        <v>5.2524883924825286E-7</v>
      </c>
      <c r="K57" s="13">
        <f t="shared" si="10"/>
        <v>1.6477676826917902E-7</v>
      </c>
      <c r="L57" s="13">
        <f t="shared" si="10"/>
        <v>1.9286110760530747E-7</v>
      </c>
      <c r="M57" s="13">
        <f t="shared" si="10"/>
        <v>2.2968246343803947E-10</v>
      </c>
      <c r="N57" s="13">
        <f t="shared" si="10"/>
        <v>1.5924815476822053E-6</v>
      </c>
      <c r="O57" s="14">
        <f t="shared" si="10"/>
        <v>3.3901552629781078E-6</v>
      </c>
      <c r="P57" s="13">
        <f t="shared" si="10"/>
        <v>4.0753370347540532E-7</v>
      </c>
      <c r="Q57" s="13">
        <f t="shared" si="10"/>
        <v>4.1829828252488333E-9</v>
      </c>
      <c r="R57" s="13">
        <f t="shared" si="10"/>
        <v>1.2968168142516903E-7</v>
      </c>
      <c r="S57" s="13">
        <f t="shared" si="10"/>
        <v>1.2804403325904705E-6</v>
      </c>
      <c r="T57" s="13">
        <f t="shared" si="10"/>
        <v>1.4435521161154226E-6</v>
      </c>
      <c r="U57" s="13">
        <f t="shared" si="10"/>
        <v>2.5889507605710776E-7</v>
      </c>
      <c r="V57" s="13">
        <f t="shared" si="10"/>
        <v>1.6179963806571924E-7</v>
      </c>
      <c r="W57" s="13">
        <f t="shared" si="10"/>
        <v>1.8086811787462534E-8</v>
      </c>
      <c r="X57" s="13">
        <f t="shared" si="10"/>
        <v>1.214620498840995E-7</v>
      </c>
      <c r="Y57" s="13">
        <f t="shared" si="10"/>
        <v>9.8252071584432095E-7</v>
      </c>
      <c r="Z57" s="13">
        <f t="shared" si="10"/>
        <v>4.2074930098255621E-7</v>
      </c>
      <c r="AA57" s="13">
        <f t="shared" si="10"/>
        <v>5.8097433692760371E-8</v>
      </c>
      <c r="AB57" s="14">
        <f t="shared" si="10"/>
        <v>1.1828733261818596E-3</v>
      </c>
      <c r="AC57" s="14">
        <f t="shared" si="10"/>
        <v>3.5192925407063585E-6</v>
      </c>
      <c r="AD57" s="13">
        <f t="shared" si="10"/>
        <v>1.0767912982212984E-6</v>
      </c>
      <c r="AE57" s="13">
        <f t="shared" si="10"/>
        <v>1.7691506806718382E-7</v>
      </c>
      <c r="AF57" s="13">
        <f t="shared" si="10"/>
        <v>2.8498925151451227E-7</v>
      </c>
      <c r="AG57" s="13">
        <f t="shared" si="10"/>
        <v>1.338398133610364E-6</v>
      </c>
      <c r="AH57" s="13">
        <f t="shared" si="10"/>
        <v>3.7047444057441142E-9</v>
      </c>
      <c r="AI57" s="13">
        <f t="shared" si="10"/>
        <v>6.6555166000208149E-7</v>
      </c>
      <c r="AJ57" s="13">
        <f t="shared" si="10"/>
        <v>2.9529629224590037E-6</v>
      </c>
      <c r="AK57" s="13">
        <f t="shared" si="10"/>
        <v>1.259823095845894E-7</v>
      </c>
      <c r="AL57" s="13">
        <f t="shared" si="10"/>
        <v>3.8533950954454472E-7</v>
      </c>
      <c r="AM57" s="16">
        <f t="shared" si="10"/>
        <v>4.3697362396208606E-7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1.9724373833734574E-7</v>
      </c>
      <c r="E58" s="13">
        <f t="shared" si="11"/>
        <v>4.7116528641146262E-7</v>
      </c>
      <c r="F58" s="13">
        <f t="shared" si="11"/>
        <v>1.2551130818086176E-6</v>
      </c>
      <c r="G58" s="13">
        <f t="shared" si="11"/>
        <v>1.717953958125752E-6</v>
      </c>
      <c r="H58" s="13">
        <f t="shared" si="11"/>
        <v>1.3052630995630953E-6</v>
      </c>
      <c r="I58" s="13">
        <f t="shared" si="11"/>
        <v>7.1306882447040005E-7</v>
      </c>
      <c r="J58" s="13">
        <f t="shared" si="11"/>
        <v>1.1053287070801743E-6</v>
      </c>
      <c r="K58" s="13">
        <f t="shared" si="11"/>
        <v>2.576159300403508E-6</v>
      </c>
      <c r="L58" s="13">
        <f t="shared" si="11"/>
        <v>1.6063554214264534E-7</v>
      </c>
      <c r="M58" s="13">
        <f t="shared" si="11"/>
        <v>1.8008775364806656E-6</v>
      </c>
      <c r="N58" s="13">
        <f t="shared" si="11"/>
        <v>3.8393502648323583E-7</v>
      </c>
      <c r="O58" s="13">
        <f t="shared" si="11"/>
        <v>6.5677532891001438E-7</v>
      </c>
      <c r="P58" s="13">
        <f t="shared" si="11"/>
        <v>6.1576488550871667E-8</v>
      </c>
      <c r="Q58" s="13">
        <f t="shared" si="11"/>
        <v>8.2380769848066881E-8</v>
      </c>
      <c r="R58" s="13">
        <f t="shared" si="11"/>
        <v>2.145537385061656E-6</v>
      </c>
      <c r="S58" s="13">
        <f t="shared" si="11"/>
        <v>1.2475929711668792E-7</v>
      </c>
      <c r="T58" s="14">
        <f t="shared" si="11"/>
        <v>1.5924893776549374E-3</v>
      </c>
      <c r="U58" s="13">
        <f t="shared" si="11"/>
        <v>5.1416757240375963E-7</v>
      </c>
      <c r="V58" s="13">
        <f t="shared" si="11"/>
        <v>7.0974727917057691E-8</v>
      </c>
      <c r="W58" s="13">
        <f t="shared" si="11"/>
        <v>6.8358896205491892E-10</v>
      </c>
      <c r="X58" s="13">
        <f t="shared" si="11"/>
        <v>1.3398736755031731E-8</v>
      </c>
      <c r="Y58" s="13">
        <f t="shared" si="11"/>
        <v>5.0178638890229741E-8</v>
      </c>
      <c r="Z58" s="13">
        <f t="shared" si="11"/>
        <v>2.5263057531407922E-8</v>
      </c>
      <c r="AA58" s="13">
        <f t="shared" si="11"/>
        <v>9.7498021348702032E-7</v>
      </c>
      <c r="AB58" s="13">
        <f t="shared" si="11"/>
        <v>1.971286695776427E-6</v>
      </c>
      <c r="AC58" s="13">
        <f t="shared" si="11"/>
        <v>1.4561689561828649E-6</v>
      </c>
      <c r="AD58" s="13">
        <f t="shared" si="11"/>
        <v>4.3148035585701689E-8</v>
      </c>
      <c r="AE58" s="13">
        <f t="shared" si="11"/>
        <v>8.5901587272147527E-7</v>
      </c>
      <c r="AF58" s="13">
        <f t="shared" si="11"/>
        <v>3.9974455263745103E-8</v>
      </c>
      <c r="AG58" s="13">
        <f t="shared" si="11"/>
        <v>2.3497484831555067E-7</v>
      </c>
      <c r="AH58" s="13">
        <f t="shared" si="11"/>
        <v>2.7522804366592725E-6</v>
      </c>
      <c r="AI58" s="13">
        <f t="shared" si="11"/>
        <v>3.3575925601932028E-7</v>
      </c>
      <c r="AJ58" s="13">
        <f t="shared" si="11"/>
        <v>4.7186716204163349E-8</v>
      </c>
      <c r="AK58" s="13">
        <f t="shared" si="11"/>
        <v>5.2251796291605651E-7</v>
      </c>
      <c r="AL58" s="13">
        <f t="shared" si="11"/>
        <v>3.1431206410289322E-9</v>
      </c>
      <c r="AM58" s="16">
        <f t="shared" si="11"/>
        <v>4.9200177965710117E-7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2.0641182100217525E-10</v>
      </c>
      <c r="E59" s="13">
        <f t="shared" si="12"/>
        <v>3.3823601188884661E-11</v>
      </c>
      <c r="F59" s="13">
        <f t="shared" si="12"/>
        <v>5.6244659715432401E-11</v>
      </c>
      <c r="G59" s="13">
        <f t="shared" si="12"/>
        <v>6.4148051935724611E-10</v>
      </c>
      <c r="H59" s="13">
        <f t="shared" si="12"/>
        <v>8.7322908828997738E-12</v>
      </c>
      <c r="I59" s="14">
        <f t="shared" si="12"/>
        <v>5.7680854372158885E-7</v>
      </c>
      <c r="J59" s="13">
        <f t="shared" si="12"/>
        <v>2.0971554446409991E-11</v>
      </c>
      <c r="K59" s="13">
        <f t="shared" si="12"/>
        <v>1.852284225628411E-13</v>
      </c>
      <c r="L59" s="13">
        <f t="shared" si="12"/>
        <v>1.5437264528535994E-10</v>
      </c>
      <c r="M59" s="13">
        <f t="shared" si="12"/>
        <v>6.0230574646417871E-11</v>
      </c>
      <c r="N59" s="13">
        <f t="shared" si="12"/>
        <v>5.8682545872045726E-11</v>
      </c>
      <c r="O59" s="13">
        <f t="shared" si="12"/>
        <v>2.8852962773459616E-11</v>
      </c>
      <c r="P59" s="13">
        <f t="shared" si="12"/>
        <v>1.5396739329594449E-10</v>
      </c>
      <c r="Q59" s="13">
        <f t="shared" si="12"/>
        <v>4.1560750954947495E-11</v>
      </c>
      <c r="R59" s="13">
        <f t="shared" si="12"/>
        <v>1.1194789546254077E-10</v>
      </c>
      <c r="S59" s="13">
        <f t="shared" si="12"/>
        <v>7.3722998738708865E-10</v>
      </c>
      <c r="T59" s="13">
        <f t="shared" si="12"/>
        <v>2.5787510338985272E-10</v>
      </c>
      <c r="U59" s="13">
        <f t="shared" si="12"/>
        <v>6.4490795405949346E-10</v>
      </c>
      <c r="V59" s="13">
        <f t="shared" si="12"/>
        <v>5.6098917721751518E-10</v>
      </c>
      <c r="W59" s="13">
        <f t="shared" si="12"/>
        <v>2.7290730086088906E-10</v>
      </c>
      <c r="X59" s="14">
        <f t="shared" si="12"/>
        <v>2.4008680279774771E-9</v>
      </c>
      <c r="Y59" s="13">
        <f t="shared" si="12"/>
        <v>1.0414834513637239E-10</v>
      </c>
      <c r="Z59" s="13">
        <f t="shared" si="12"/>
        <v>2.0370904821258568E-10</v>
      </c>
      <c r="AA59" s="13">
        <f t="shared" si="12"/>
        <v>4.916870977751353E-10</v>
      </c>
      <c r="AB59" s="13">
        <f t="shared" si="12"/>
        <v>2.5695803471878226E-10</v>
      </c>
      <c r="AC59" s="13">
        <f t="shared" si="12"/>
        <v>7.6060469627822705E-13</v>
      </c>
      <c r="AD59" s="13">
        <f t="shared" si="12"/>
        <v>1.0550292354536134E-10</v>
      </c>
      <c r="AE59" s="13">
        <f t="shared" si="12"/>
        <v>2.2980068173598429E-11</v>
      </c>
      <c r="AF59" s="13">
        <f t="shared" si="12"/>
        <v>7.4408805586468695E-11</v>
      </c>
      <c r="AG59" s="13">
        <f t="shared" si="12"/>
        <v>1.6113900560115766E-10</v>
      </c>
      <c r="AH59" s="13">
        <f t="shared" si="12"/>
        <v>5.9461125901308006E-11</v>
      </c>
      <c r="AI59" s="13">
        <f t="shared" si="12"/>
        <v>5.9363288091376869E-10</v>
      </c>
      <c r="AJ59" s="13">
        <f t="shared" si="12"/>
        <v>7.8992826708315247E-13</v>
      </c>
      <c r="AK59" s="13">
        <f t="shared" si="12"/>
        <v>3.1827605251590948E-10</v>
      </c>
      <c r="AL59" s="13">
        <f t="shared" si="12"/>
        <v>9.0967051945561772E-11</v>
      </c>
      <c r="AM59" s="16">
        <f t="shared" si="12"/>
        <v>3.7762793960944744E-10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9.4894608506525004E-7</v>
      </c>
      <c r="E60" s="13">
        <f t="shared" si="13"/>
        <v>9.1076037114500183E-8</v>
      </c>
      <c r="F60" s="13">
        <f t="shared" si="13"/>
        <v>6.8477928556556474E-8</v>
      </c>
      <c r="G60" s="13">
        <f t="shared" si="13"/>
        <v>2.8274145531489698E-7</v>
      </c>
      <c r="H60" s="13">
        <f t="shared" si="13"/>
        <v>3.3279653901413318E-7</v>
      </c>
      <c r="I60" s="13">
        <f t="shared" si="13"/>
        <v>3.6367967678817562E-7</v>
      </c>
      <c r="J60" s="13">
        <f t="shared" si="13"/>
        <v>9.5447628758618024E-7</v>
      </c>
      <c r="K60" s="13">
        <f t="shared" si="13"/>
        <v>8.2902179018254762E-8</v>
      </c>
      <c r="L60" s="13">
        <f t="shared" si="13"/>
        <v>1.3294735752877117E-7</v>
      </c>
      <c r="M60" s="13">
        <f t="shared" si="13"/>
        <v>1.8056101056750824E-7</v>
      </c>
      <c r="N60" s="13">
        <f t="shared" si="13"/>
        <v>1.3190743578336781E-7</v>
      </c>
      <c r="O60" s="13">
        <f t="shared" si="13"/>
        <v>9.2066713401883773E-7</v>
      </c>
      <c r="P60" s="13">
        <f t="shared" si="13"/>
        <v>1.3724150745461771E-8</v>
      </c>
      <c r="Q60" s="13">
        <f t="shared" si="13"/>
        <v>3.8544315158611592E-7</v>
      </c>
      <c r="R60" s="13">
        <f t="shared" si="13"/>
        <v>3.543706981083653E-8</v>
      </c>
      <c r="S60" s="13">
        <f t="shared" si="13"/>
        <v>2.9275912824738033E-8</v>
      </c>
      <c r="T60" s="13">
        <f t="shared" si="13"/>
        <v>1.6594160940151578E-8</v>
      </c>
      <c r="U60" s="13">
        <f t="shared" si="13"/>
        <v>6.5043669778910307E-7</v>
      </c>
      <c r="V60" s="14">
        <f t="shared" si="13"/>
        <v>3.8821449593155505E-4</v>
      </c>
      <c r="W60" s="13">
        <f t="shared" si="13"/>
        <v>1.4170521050515073E-7</v>
      </c>
      <c r="X60" s="13">
        <f t="shared" si="13"/>
        <v>1.3185266463225885E-8</v>
      </c>
      <c r="Y60" s="13">
        <f t="shared" si="13"/>
        <v>3.3253091462984747E-8</v>
      </c>
      <c r="Z60" s="13">
        <f t="shared" si="13"/>
        <v>8.1331630120812952E-9</v>
      </c>
      <c r="AA60" s="13">
        <f t="shared" si="13"/>
        <v>1.2882426971145734E-7</v>
      </c>
      <c r="AB60" s="13">
        <f t="shared" si="13"/>
        <v>5.1509940856926236E-8</v>
      </c>
      <c r="AC60" s="13">
        <f t="shared" si="13"/>
        <v>7.8882927170726283E-7</v>
      </c>
      <c r="AD60" s="14">
        <f t="shared" si="13"/>
        <v>2.2552987429099299E-6</v>
      </c>
      <c r="AE60" s="13">
        <f t="shared" si="13"/>
        <v>3.6898421414896878E-10</v>
      </c>
      <c r="AF60" s="13">
        <f t="shared" si="13"/>
        <v>4.5603372828912286E-8</v>
      </c>
      <c r="AG60" s="13">
        <f t="shared" si="13"/>
        <v>3.5329668799390917E-8</v>
      </c>
      <c r="AH60" s="13">
        <f t="shared" si="13"/>
        <v>6.365061730769083E-10</v>
      </c>
      <c r="AI60" s="13">
        <f t="shared" si="13"/>
        <v>9.4701066871898536E-8</v>
      </c>
      <c r="AJ60" s="14">
        <f t="shared" si="13"/>
        <v>3.4677473470983085E-6</v>
      </c>
      <c r="AK60" s="13">
        <f t="shared" si="13"/>
        <v>3.0461286159592222E-7</v>
      </c>
      <c r="AL60" s="13">
        <f t="shared" si="13"/>
        <v>2.8725346011235419E-7</v>
      </c>
      <c r="AM60" s="16">
        <f t="shared" si="13"/>
        <v>1.9882540695785211E-8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1.7325949709940814E-6</v>
      </c>
      <c r="E61" s="14">
        <f t="shared" si="14"/>
        <v>1.5977129986751279E-3</v>
      </c>
      <c r="F61" s="13">
        <f t="shared" si="14"/>
        <v>9.142459501688612E-7</v>
      </c>
      <c r="G61" s="13">
        <f t="shared" si="14"/>
        <v>2.3160142822958878E-7</v>
      </c>
      <c r="H61" s="13">
        <f t="shared" si="14"/>
        <v>8.5309826984191401E-7</v>
      </c>
      <c r="I61" s="13">
        <f t="shared" si="14"/>
        <v>9.4364555493151964E-8</v>
      </c>
      <c r="J61" s="13">
        <f t="shared" si="14"/>
        <v>3.510624408656532E-7</v>
      </c>
      <c r="K61" s="13">
        <f t="shared" si="14"/>
        <v>5.403144235569991E-8</v>
      </c>
      <c r="L61" s="13">
        <f t="shared" si="14"/>
        <v>1.2212806257371424E-7</v>
      </c>
      <c r="M61" s="13">
        <f t="shared" si="14"/>
        <v>3.2869821626828245E-7</v>
      </c>
      <c r="N61" s="13">
        <f t="shared" si="14"/>
        <v>8.2415192328433408E-8</v>
      </c>
      <c r="O61" s="13">
        <f t="shared" si="14"/>
        <v>2.0288522279135789E-7</v>
      </c>
      <c r="P61" s="13">
        <f t="shared" si="14"/>
        <v>9.036641994339504E-7</v>
      </c>
      <c r="Q61" s="13">
        <f t="shared" si="14"/>
        <v>2.2813058742621187E-7</v>
      </c>
      <c r="R61" s="13">
        <f t="shared" si="14"/>
        <v>4.5938785036608888E-7</v>
      </c>
      <c r="S61" s="13">
        <f t="shared" si="14"/>
        <v>3.823150802146257E-7</v>
      </c>
      <c r="T61" s="13">
        <f t="shared" si="14"/>
        <v>4.7470649365390534E-7</v>
      </c>
      <c r="U61" s="13">
        <f t="shared" si="14"/>
        <v>6.6911992890099101E-7</v>
      </c>
      <c r="V61" s="13">
        <f t="shared" si="14"/>
        <v>3.915052511490432E-7</v>
      </c>
      <c r="W61" s="13">
        <f t="shared" si="14"/>
        <v>1.9599863126455689E-6</v>
      </c>
      <c r="X61" s="13">
        <f t="shared" si="14"/>
        <v>1.3830291169424619E-6</v>
      </c>
      <c r="Y61" s="13">
        <f t="shared" si="14"/>
        <v>8.3043443206399777E-7</v>
      </c>
      <c r="Z61" s="13">
        <f t="shared" si="14"/>
        <v>7.1439087062863483E-7</v>
      </c>
      <c r="AA61" s="13">
        <f t="shared" si="14"/>
        <v>9.3087286807346348E-7</v>
      </c>
      <c r="AB61" s="13">
        <f t="shared" si="14"/>
        <v>2.1619385232610832E-6</v>
      </c>
      <c r="AC61" s="13">
        <f t="shared" si="14"/>
        <v>5.8010920706292444E-8</v>
      </c>
      <c r="AD61" s="13">
        <f t="shared" si="14"/>
        <v>1.0268744693468915E-9</v>
      </c>
      <c r="AE61" s="13">
        <f t="shared" si="14"/>
        <v>6.7223935279337343E-7</v>
      </c>
      <c r="AF61" s="13">
        <f t="shared" si="14"/>
        <v>1.2645401875016581E-6</v>
      </c>
      <c r="AG61" s="13">
        <f t="shared" si="14"/>
        <v>1.5635592090282778E-8</v>
      </c>
      <c r="AH61" s="13">
        <f t="shared" si="14"/>
        <v>6.1158696267733924E-7</v>
      </c>
      <c r="AI61" s="13">
        <f t="shared" si="14"/>
        <v>7.1374968664569911E-7</v>
      </c>
      <c r="AJ61" s="13">
        <f t="shared" si="14"/>
        <v>8.1181406111628601E-8</v>
      </c>
      <c r="AK61" s="13">
        <f t="shared" si="14"/>
        <v>1.3162493654789105E-6</v>
      </c>
      <c r="AL61" s="13">
        <f t="shared" si="14"/>
        <v>3.5782814766715642E-7</v>
      </c>
      <c r="AM61" s="16">
        <f t="shared" si="14"/>
        <v>3.0367474813956523E-7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3.3671025240468631E-7</v>
      </c>
      <c r="E62" s="13">
        <f t="shared" si="15"/>
        <v>6.1702569792450673E-7</v>
      </c>
      <c r="F62" s="14">
        <f t="shared" si="15"/>
        <v>1.1013312039878671E-3</v>
      </c>
      <c r="G62" s="13">
        <f t="shared" si="15"/>
        <v>4.5460463224711359E-8</v>
      </c>
      <c r="H62" s="13">
        <f t="shared" si="15"/>
        <v>4.8675894194544247E-7</v>
      </c>
      <c r="I62" s="13">
        <f t="shared" si="15"/>
        <v>1.0573236985446297E-7</v>
      </c>
      <c r="J62" s="13">
        <f t="shared" si="15"/>
        <v>3.6511451365468657E-7</v>
      </c>
      <c r="K62" s="13">
        <f t="shared" si="15"/>
        <v>3.711747042646524E-7</v>
      </c>
      <c r="L62" s="13">
        <f t="shared" si="15"/>
        <v>2.2886720034977612E-8</v>
      </c>
      <c r="M62" s="13">
        <f t="shared" si="15"/>
        <v>1.0294520047715909E-6</v>
      </c>
      <c r="N62" s="13">
        <f t="shared" si="15"/>
        <v>1.00516519858742E-6</v>
      </c>
      <c r="O62" s="13">
        <f t="shared" si="15"/>
        <v>1.6378410679301373E-8</v>
      </c>
      <c r="P62" s="13">
        <f t="shared" si="15"/>
        <v>3.8459568951706224E-8</v>
      </c>
      <c r="Q62" s="13">
        <f t="shared" si="15"/>
        <v>2.0058755096243223E-6</v>
      </c>
      <c r="R62" s="13">
        <f t="shared" si="15"/>
        <v>3.1049208564971991E-8</v>
      </c>
      <c r="S62" s="13">
        <f t="shared" si="15"/>
        <v>1.4334177442864006E-6</v>
      </c>
      <c r="T62" s="13">
        <f t="shared" si="15"/>
        <v>8.5394666351280832E-7</v>
      </c>
      <c r="U62" s="13">
        <f t="shared" si="15"/>
        <v>5.1655196755518181E-7</v>
      </c>
      <c r="V62" s="13">
        <f t="shared" si="15"/>
        <v>1.9870055738203463E-7</v>
      </c>
      <c r="W62" s="13">
        <f t="shared" si="15"/>
        <v>8.9554674808935097E-7</v>
      </c>
      <c r="X62" s="13">
        <f t="shared" si="15"/>
        <v>2.1149458040688002E-7</v>
      </c>
      <c r="Y62" s="13">
        <f t="shared" si="15"/>
        <v>1.6005552029384256E-6</v>
      </c>
      <c r="Z62" s="14">
        <f t="shared" si="15"/>
        <v>3.4060478121452228E-6</v>
      </c>
      <c r="AA62" s="13">
        <f t="shared" si="15"/>
        <v>6.4747256719086496E-7</v>
      </c>
      <c r="AB62" s="13">
        <f t="shared" si="15"/>
        <v>9.0597897070353479E-11</v>
      </c>
      <c r="AC62" s="13">
        <f t="shared" si="15"/>
        <v>7.3888451745052368E-7</v>
      </c>
      <c r="AD62" s="13">
        <f t="shared" si="15"/>
        <v>4.6298638058750061E-10</v>
      </c>
      <c r="AE62" s="13">
        <f t="shared" si="15"/>
        <v>2.1888460191163795E-7</v>
      </c>
      <c r="AF62" s="13">
        <f t="shared" si="15"/>
        <v>9.9441143389574013E-7</v>
      </c>
      <c r="AG62" s="13">
        <f t="shared" si="15"/>
        <v>2.3161652636201892E-7</v>
      </c>
      <c r="AH62" s="13">
        <f t="shared" si="15"/>
        <v>3.6210597743887183E-7</v>
      </c>
      <c r="AI62" s="13">
        <f t="shared" si="15"/>
        <v>1.4408896684461909E-7</v>
      </c>
      <c r="AJ62" s="13">
        <f t="shared" si="15"/>
        <v>4.755406802058494E-7</v>
      </c>
      <c r="AK62" s="13">
        <f t="shared" si="15"/>
        <v>2.5584486141604665E-7</v>
      </c>
      <c r="AL62" s="14">
        <f t="shared" si="15"/>
        <v>5.2064677961519049E-6</v>
      </c>
      <c r="AM62" s="16">
        <f t="shared" si="15"/>
        <v>8.4897916083752674E-7</v>
      </c>
    </row>
    <row r="63" spans="1:39" ht="24">
      <c r="A63" s="10" t="s">
        <v>56</v>
      </c>
      <c r="B63" s="11" t="s">
        <v>40</v>
      </c>
      <c r="C63" s="12"/>
      <c r="D63" s="14">
        <f t="shared" ref="D63:AM63" si="16">$C21^2*D21^2</f>
        <v>2.4962392658517835E-8</v>
      </c>
      <c r="E63" s="13">
        <f t="shared" si="16"/>
        <v>1.069843956297065E-8</v>
      </c>
      <c r="F63" s="13">
        <f t="shared" si="16"/>
        <v>7.2462882093380842E-9</v>
      </c>
      <c r="G63" s="13">
        <f t="shared" si="16"/>
        <v>1.3768352875520928E-8</v>
      </c>
      <c r="H63" s="13">
        <f t="shared" si="16"/>
        <v>1.0576837894977347E-8</v>
      </c>
      <c r="I63" s="13">
        <f t="shared" si="16"/>
        <v>4.1486325867447715E-9</v>
      </c>
      <c r="J63" s="13">
        <f t="shared" si="16"/>
        <v>5.3805281099886373E-9</v>
      </c>
      <c r="K63" s="13">
        <f t="shared" si="16"/>
        <v>8.7108005441663347E-9</v>
      </c>
      <c r="L63" s="13">
        <f t="shared" si="16"/>
        <v>1.6234260732326013E-9</v>
      </c>
      <c r="M63" s="13">
        <f t="shared" si="16"/>
        <v>7.1614649736470255E-11</v>
      </c>
      <c r="N63" s="13">
        <f t="shared" si="16"/>
        <v>9.5263135733540155E-10</v>
      </c>
      <c r="O63" s="13">
        <f t="shared" si="16"/>
        <v>5.0766768787310276E-12</v>
      </c>
      <c r="P63" s="13">
        <f t="shared" si="16"/>
        <v>3.425863093627473E-10</v>
      </c>
      <c r="Q63" s="13">
        <f t="shared" si="16"/>
        <v>5.325114446050348E-9</v>
      </c>
      <c r="R63" s="13">
        <f t="shared" si="16"/>
        <v>1.2570889816204773E-9</v>
      </c>
      <c r="S63" s="13">
        <f t="shared" si="16"/>
        <v>1.5519708749936498E-10</v>
      </c>
      <c r="T63" s="13">
        <f t="shared" si="16"/>
        <v>3.8782594174901562E-12</v>
      </c>
      <c r="U63" s="13">
        <f t="shared" si="16"/>
        <v>4.384946252027348E-9</v>
      </c>
      <c r="V63" s="13">
        <f t="shared" si="16"/>
        <v>3.3087212420248487E-9</v>
      </c>
      <c r="W63" s="14">
        <f t="shared" si="16"/>
        <v>8.9749771793788473E-6</v>
      </c>
      <c r="X63" s="13">
        <f t="shared" si="16"/>
        <v>7.563399683540735E-10</v>
      </c>
      <c r="Y63" s="13">
        <f t="shared" si="16"/>
        <v>1.0641974425846572E-9</v>
      </c>
      <c r="Z63" s="13">
        <f t="shared" si="16"/>
        <v>1.8165458068738078E-9</v>
      </c>
      <c r="AA63" s="13">
        <f t="shared" si="16"/>
        <v>2.5439952206439362E-9</v>
      </c>
      <c r="AB63" s="13">
        <f t="shared" si="16"/>
        <v>1.3543170945428445E-10</v>
      </c>
      <c r="AC63" s="13">
        <f t="shared" si="16"/>
        <v>7.3444737322876278E-9</v>
      </c>
      <c r="AD63" s="13">
        <f t="shared" si="16"/>
        <v>1.8056970461159023E-8</v>
      </c>
      <c r="AE63" s="13">
        <f t="shared" si="16"/>
        <v>1.815440670053318E-9</v>
      </c>
      <c r="AF63" s="13">
        <f t="shared" si="16"/>
        <v>1.0409254511920532E-8</v>
      </c>
      <c r="AG63" s="13">
        <f t="shared" si="16"/>
        <v>3.2409078535445052E-9</v>
      </c>
      <c r="AH63" s="13">
        <f t="shared" si="16"/>
        <v>3.9763428534162076E-9</v>
      </c>
      <c r="AI63" s="13">
        <f t="shared" si="16"/>
        <v>2.4243804853780206E-9</v>
      </c>
      <c r="AJ63" s="13">
        <f t="shared" si="16"/>
        <v>2.0860333032295993E-8</v>
      </c>
      <c r="AK63" s="13">
        <f t="shared" si="16"/>
        <v>1.6732167071664017E-8</v>
      </c>
      <c r="AL63" s="13">
        <f t="shared" si="16"/>
        <v>1.4491945926320488E-8</v>
      </c>
      <c r="AM63" s="15">
        <f t="shared" si="16"/>
        <v>4.2687168510719857E-8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1.3516082361340921E-7</v>
      </c>
      <c r="E64" s="13">
        <f t="shared" si="17"/>
        <v>1.369247209934517E-7</v>
      </c>
      <c r="F64" s="13">
        <f t="shared" si="17"/>
        <v>3.9086960468808102E-7</v>
      </c>
      <c r="G64" s="14">
        <f t="shared" si="17"/>
        <v>7.5142686000089822E-7</v>
      </c>
      <c r="H64" s="13">
        <f t="shared" si="17"/>
        <v>2.5195849592470748E-9</v>
      </c>
      <c r="I64" s="13">
        <f t="shared" si="17"/>
        <v>4.7830324485207838E-8</v>
      </c>
      <c r="J64" s="13">
        <f t="shared" si="17"/>
        <v>3.7599886913495039E-8</v>
      </c>
      <c r="K64" s="13">
        <f t="shared" si="17"/>
        <v>1.1244430038058679E-7</v>
      </c>
      <c r="L64" s="13">
        <f t="shared" si="17"/>
        <v>2.9899179221266927E-7</v>
      </c>
      <c r="M64" s="13">
        <f t="shared" si="17"/>
        <v>4.5213856119939965E-7</v>
      </c>
      <c r="N64" s="13">
        <f t="shared" si="17"/>
        <v>5.5796505066918638E-8</v>
      </c>
      <c r="O64" s="14">
        <f t="shared" si="17"/>
        <v>7.228037214727574E-7</v>
      </c>
      <c r="P64" s="13">
        <f t="shared" si="17"/>
        <v>1.0975456405333787E-9</v>
      </c>
      <c r="Q64" s="13">
        <f t="shared" si="17"/>
        <v>6.0429635373702357E-7</v>
      </c>
      <c r="R64" s="13">
        <f t="shared" si="17"/>
        <v>1.1746985260346155E-8</v>
      </c>
      <c r="S64" s="13">
        <f t="shared" si="17"/>
        <v>5.6366558272738552E-11</v>
      </c>
      <c r="T64" s="13">
        <f t="shared" si="17"/>
        <v>8.3315192149306799E-9</v>
      </c>
      <c r="U64" s="13">
        <f t="shared" si="17"/>
        <v>4.5932286054807428E-8</v>
      </c>
      <c r="V64" s="13">
        <f t="shared" si="17"/>
        <v>2.3351377454398841E-8</v>
      </c>
      <c r="W64" s="13">
        <f t="shared" si="17"/>
        <v>3.2146202255670847E-8</v>
      </c>
      <c r="X64" s="13">
        <f t="shared" si="17"/>
        <v>1.5152253338931353E-8</v>
      </c>
      <c r="Y64" s="14">
        <f t="shared" si="17"/>
        <v>2.7071625472641086E-4</v>
      </c>
      <c r="Z64" s="13">
        <f t="shared" si="17"/>
        <v>2.0899708396210618E-8</v>
      </c>
      <c r="AA64" s="13">
        <f t="shared" si="17"/>
        <v>1.1837154316700861E-7</v>
      </c>
      <c r="AB64" s="13">
        <f t="shared" si="17"/>
        <v>2.2285990254174574E-7</v>
      </c>
      <c r="AC64" s="13">
        <f t="shared" si="17"/>
        <v>2.0006535236264857E-7</v>
      </c>
      <c r="AD64" s="13">
        <f t="shared" si="17"/>
        <v>4.590741727721513E-7</v>
      </c>
      <c r="AE64" s="13">
        <f t="shared" si="17"/>
        <v>1.8635358001879427E-7</v>
      </c>
      <c r="AF64" s="13">
        <f t="shared" si="17"/>
        <v>3.8727893398949127E-8</v>
      </c>
      <c r="AG64" s="13">
        <f t="shared" si="17"/>
        <v>3.4757543222561791E-7</v>
      </c>
      <c r="AH64" s="13">
        <f t="shared" si="17"/>
        <v>2.4774405546791049E-8</v>
      </c>
      <c r="AI64" s="13">
        <f t="shared" si="17"/>
        <v>1.1518076211106357E-7</v>
      </c>
      <c r="AJ64" s="14">
        <f t="shared" si="17"/>
        <v>9.3483726222005248E-7</v>
      </c>
      <c r="AK64" s="13">
        <f t="shared" si="17"/>
        <v>7.0784591428290428E-9</v>
      </c>
      <c r="AL64" s="13">
        <f t="shared" si="17"/>
        <v>6.6619167741375406E-7</v>
      </c>
      <c r="AM64" s="16">
        <f t="shared" si="17"/>
        <v>4.2289634899307903E-8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1.0970742688671305E-8</v>
      </c>
      <c r="E65" s="13">
        <f t="shared" si="18"/>
        <v>1.5462540416264525E-8</v>
      </c>
      <c r="F65" s="13">
        <f t="shared" si="18"/>
        <v>1.8495113435746465E-9</v>
      </c>
      <c r="G65" s="13">
        <f t="shared" si="18"/>
        <v>7.3626658692663524E-11</v>
      </c>
      <c r="H65" s="13">
        <f t="shared" si="18"/>
        <v>1.9898046276999968E-7</v>
      </c>
      <c r="I65" s="13">
        <f t="shared" si="18"/>
        <v>6.1191644252983954E-9</v>
      </c>
      <c r="J65" s="13">
        <f t="shared" si="18"/>
        <v>2.7401673653271535E-8</v>
      </c>
      <c r="K65" s="13">
        <f t="shared" si="18"/>
        <v>3.3774935572188536E-8</v>
      </c>
      <c r="L65" s="13">
        <f t="shared" si="18"/>
        <v>4.0039862391897967E-8</v>
      </c>
      <c r="M65" s="13">
        <f t="shared" si="18"/>
        <v>2.1827081896173369E-8</v>
      </c>
      <c r="N65" s="13">
        <f t="shared" si="18"/>
        <v>5.794440470150145E-10</v>
      </c>
      <c r="O65" s="14">
        <f t="shared" si="18"/>
        <v>1.2442402491054478E-4</v>
      </c>
      <c r="P65" s="13">
        <f t="shared" si="18"/>
        <v>6.8503712262731474E-9</v>
      </c>
      <c r="Q65" s="13">
        <f t="shared" si="18"/>
        <v>4.8557170870614779E-8</v>
      </c>
      <c r="R65" s="13">
        <f t="shared" si="18"/>
        <v>6.9645872854530895E-8</v>
      </c>
      <c r="S65" s="13">
        <f t="shared" si="18"/>
        <v>4.8919012451377472E-8</v>
      </c>
      <c r="T65" s="13">
        <f t="shared" si="18"/>
        <v>5.0485946703076504E-8</v>
      </c>
      <c r="U65" s="13">
        <f t="shared" si="18"/>
        <v>1.2884302433847166E-7</v>
      </c>
      <c r="V65" s="13">
        <f t="shared" si="18"/>
        <v>3.0142239319167753E-7</v>
      </c>
      <c r="W65" s="13">
        <f t="shared" si="18"/>
        <v>6.998330341876997E-11</v>
      </c>
      <c r="X65" s="13">
        <f t="shared" si="18"/>
        <v>4.6272184443932528E-10</v>
      </c>
      <c r="Y65" s="14">
        <f t="shared" si="18"/>
        <v>3.3086590390383896E-7</v>
      </c>
      <c r="Z65" s="13">
        <f t="shared" si="18"/>
        <v>1.6441943108838515E-7</v>
      </c>
      <c r="AA65" s="13">
        <f t="shared" si="18"/>
        <v>2.1303467258042007E-7</v>
      </c>
      <c r="AB65" s="14">
        <f t="shared" si="18"/>
        <v>3.5732499964086264E-7</v>
      </c>
      <c r="AC65" s="13">
        <f t="shared" si="18"/>
        <v>2.8445958918383385E-8</v>
      </c>
      <c r="AD65" s="13">
        <f t="shared" si="18"/>
        <v>7.1025602641086477E-9</v>
      </c>
      <c r="AE65" s="13">
        <f t="shared" si="18"/>
        <v>4.093108428243793E-9</v>
      </c>
      <c r="AF65" s="13">
        <f t="shared" si="18"/>
        <v>1.5497888862390288E-8</v>
      </c>
      <c r="AG65" s="13">
        <f t="shared" si="18"/>
        <v>2.4398904201603404E-7</v>
      </c>
      <c r="AH65" s="13">
        <f t="shared" si="18"/>
        <v>3.0207656335706114E-8</v>
      </c>
      <c r="AI65" s="13">
        <f t="shared" si="18"/>
        <v>4.3814298937704059E-8</v>
      </c>
      <c r="AJ65" s="13">
        <f t="shared" si="18"/>
        <v>1.6623211146298358E-7</v>
      </c>
      <c r="AK65" s="13">
        <f t="shared" si="18"/>
        <v>5.3476048643092597E-8</v>
      </c>
      <c r="AL65" s="13">
        <f t="shared" si="18"/>
        <v>3.0955996007750135E-8</v>
      </c>
      <c r="AM65" s="16">
        <f t="shared" si="18"/>
        <v>1.6392700408287206E-7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3.4667371486907411E-8</v>
      </c>
      <c r="E66" s="13">
        <f t="shared" si="19"/>
        <v>4.5191716376113572E-8</v>
      </c>
      <c r="F66" s="13">
        <f t="shared" si="19"/>
        <v>2.5101795531519936E-7</v>
      </c>
      <c r="G66" s="13">
        <f t="shared" si="19"/>
        <v>5.3757466320710714E-8</v>
      </c>
      <c r="H66" s="13">
        <f t="shared" si="19"/>
        <v>1.076817644025355E-7</v>
      </c>
      <c r="I66" s="13">
        <f t="shared" si="19"/>
        <v>2.4276700622640448E-7</v>
      </c>
      <c r="J66" s="13">
        <f t="shared" si="19"/>
        <v>5.6724378303982013E-8</v>
      </c>
      <c r="K66" s="13">
        <f t="shared" si="19"/>
        <v>1.1677248761070012E-7</v>
      </c>
      <c r="L66" s="13">
        <f t="shared" si="19"/>
        <v>3.8130034997351314E-8</v>
      </c>
      <c r="M66" s="13">
        <f t="shared" si="19"/>
        <v>5.5261266831794513E-8</v>
      </c>
      <c r="N66" s="13">
        <f t="shared" si="19"/>
        <v>2.5071534822752978E-8</v>
      </c>
      <c r="O66" s="13">
        <f t="shared" si="19"/>
        <v>7.5705360554882718E-8</v>
      </c>
      <c r="P66" s="13">
        <f t="shared" si="19"/>
        <v>2.002754499188313E-7</v>
      </c>
      <c r="Q66" s="13">
        <f t="shared" si="19"/>
        <v>2.3283033932524544E-7</v>
      </c>
      <c r="R66" s="13">
        <f t="shared" si="19"/>
        <v>2.9729280094906549E-8</v>
      </c>
      <c r="S66" s="14">
        <f t="shared" si="19"/>
        <v>1.8923361686593843E-4</v>
      </c>
      <c r="T66" s="13">
        <f t="shared" si="19"/>
        <v>1.4856845988134055E-8</v>
      </c>
      <c r="U66" s="13">
        <f t="shared" si="19"/>
        <v>8.3370194466001648E-8</v>
      </c>
      <c r="V66" s="13">
        <f t="shared" si="19"/>
        <v>1.4862388353600792E-8</v>
      </c>
      <c r="W66" s="13">
        <f t="shared" si="19"/>
        <v>3.3463962286887213E-9</v>
      </c>
      <c r="X66" s="13">
        <f t="shared" si="19"/>
        <v>2.3853832858228125E-8</v>
      </c>
      <c r="Y66" s="13">
        <f t="shared" si="19"/>
        <v>4.0553219929713684E-11</v>
      </c>
      <c r="Z66" s="13">
        <f t="shared" si="19"/>
        <v>2.5770812626840009E-8</v>
      </c>
      <c r="AA66" s="13">
        <f t="shared" si="19"/>
        <v>1.3440687002502082E-7</v>
      </c>
      <c r="AB66" s="13">
        <f t="shared" si="19"/>
        <v>2.0808953890340196E-7</v>
      </c>
      <c r="AC66" s="13">
        <f t="shared" si="19"/>
        <v>2.1469590080511641E-8</v>
      </c>
      <c r="AD66" s="13">
        <f t="shared" si="19"/>
        <v>7.1380910557898039E-8</v>
      </c>
      <c r="AE66" s="13">
        <f t="shared" si="19"/>
        <v>4.7009802716660207E-10</v>
      </c>
      <c r="AF66" s="13">
        <f t="shared" si="19"/>
        <v>3.2257395611427402E-7</v>
      </c>
      <c r="AG66" s="13">
        <f t="shared" si="19"/>
        <v>1.7445563214272944E-8</v>
      </c>
      <c r="AH66" s="13">
        <f t="shared" si="19"/>
        <v>2.6569742368788983E-8</v>
      </c>
      <c r="AI66" s="13">
        <f t="shared" si="19"/>
        <v>7.5863779015970994E-8</v>
      </c>
      <c r="AJ66" s="13">
        <f t="shared" si="19"/>
        <v>4.781756533624453E-9</v>
      </c>
      <c r="AK66" s="13">
        <f t="shared" si="19"/>
        <v>2.5070084022584816E-8</v>
      </c>
      <c r="AL66" s="13">
        <f t="shared" si="19"/>
        <v>9.3914656762731558E-10</v>
      </c>
      <c r="AM66" s="16">
        <f t="shared" si="19"/>
        <v>4.8812905833158205E-8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2.9118935095006171E-9</v>
      </c>
      <c r="E67" s="13">
        <f t="shared" si="20"/>
        <v>8.7639446300083655E-10</v>
      </c>
      <c r="F67" s="13">
        <f t="shared" si="20"/>
        <v>7.4081291801331827E-10</v>
      </c>
      <c r="G67" s="13">
        <f t="shared" si="20"/>
        <v>2.2914552066533792E-10</v>
      </c>
      <c r="H67" s="14">
        <f t="shared" si="20"/>
        <v>1.684807522442379E-6</v>
      </c>
      <c r="I67" s="13">
        <f t="shared" si="20"/>
        <v>2.5045934415559173E-11</v>
      </c>
      <c r="J67" s="13">
        <f t="shared" si="20"/>
        <v>5.1906340213640291E-10</v>
      </c>
      <c r="K67" s="13">
        <f t="shared" si="20"/>
        <v>8.0552155170449303E-10</v>
      </c>
      <c r="L67" s="13">
        <f t="shared" si="20"/>
        <v>5.992494829221268E-10</v>
      </c>
      <c r="M67" s="13">
        <f t="shared" si="20"/>
        <v>5.1277269019790892E-13</v>
      </c>
      <c r="N67" s="13">
        <f t="shared" si="20"/>
        <v>1.4643930598658523E-9</v>
      </c>
      <c r="O67" s="13">
        <f t="shared" si="20"/>
        <v>2.6810690074403199E-9</v>
      </c>
      <c r="P67" s="13">
        <f t="shared" si="20"/>
        <v>1.5347696043752284E-10</v>
      </c>
      <c r="Q67" s="13">
        <f t="shared" si="20"/>
        <v>1.5108664247187958E-10</v>
      </c>
      <c r="R67" s="13">
        <f t="shared" si="20"/>
        <v>6.3703717751681213E-10</v>
      </c>
      <c r="S67" s="13">
        <f t="shared" si="20"/>
        <v>9.3686176833815924E-10</v>
      </c>
      <c r="T67" s="13">
        <f t="shared" si="20"/>
        <v>1.3504429968744028E-9</v>
      </c>
      <c r="U67" s="13">
        <f t="shared" si="20"/>
        <v>6.1038362527906565E-10</v>
      </c>
      <c r="V67" s="13">
        <f t="shared" si="20"/>
        <v>1.4695581782559329E-9</v>
      </c>
      <c r="W67" s="13">
        <f t="shared" si="20"/>
        <v>1.9904178795174525E-9</v>
      </c>
      <c r="X67" s="13">
        <f t="shared" si="20"/>
        <v>2.8023548827808321E-9</v>
      </c>
      <c r="Y67" s="13">
        <f t="shared" si="20"/>
        <v>1.5607423330000529E-11</v>
      </c>
      <c r="Z67" s="13">
        <f t="shared" si="20"/>
        <v>3.310094247715274E-9</v>
      </c>
      <c r="AA67" s="13">
        <f t="shared" si="20"/>
        <v>3.4711495339856071E-10</v>
      </c>
      <c r="AB67" s="13">
        <f t="shared" si="20"/>
        <v>4.4195734058681282E-10</v>
      </c>
      <c r="AC67" s="14">
        <f t="shared" si="20"/>
        <v>1.0522167063968812E-8</v>
      </c>
      <c r="AD67" s="13">
        <f t="shared" si="20"/>
        <v>5.2813204418004831E-11</v>
      </c>
      <c r="AE67" s="13">
        <f t="shared" si="20"/>
        <v>4.5031071921840544E-10</v>
      </c>
      <c r="AF67" s="13">
        <f t="shared" si="20"/>
        <v>2.8053359177174376E-12</v>
      </c>
      <c r="AG67" s="13">
        <f t="shared" si="20"/>
        <v>2.4754469075463223E-10</v>
      </c>
      <c r="AH67" s="13">
        <f t="shared" si="20"/>
        <v>1.2371591347714787E-10</v>
      </c>
      <c r="AI67" s="13">
        <f t="shared" si="20"/>
        <v>6.129500476801035E-11</v>
      </c>
      <c r="AJ67" s="13">
        <f t="shared" si="20"/>
        <v>1.2708862579002039E-9</v>
      </c>
      <c r="AK67" s="13">
        <f t="shared" si="20"/>
        <v>7.6802662732391941E-10</v>
      </c>
      <c r="AL67" s="14">
        <f t="shared" si="20"/>
        <v>5.0431688294761759E-9</v>
      </c>
      <c r="AM67" s="16">
        <f t="shared" si="20"/>
        <v>5.4633486516255616E-10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1.1335421141868732E-7</v>
      </c>
      <c r="E68" s="13">
        <f t="shared" si="21"/>
        <v>1.0410194517986331E-6</v>
      </c>
      <c r="F68" s="13">
        <f t="shared" si="21"/>
        <v>3.1174451564703108E-7</v>
      </c>
      <c r="G68" s="13">
        <f t="shared" si="21"/>
        <v>4.6190595538854362E-7</v>
      </c>
      <c r="H68" s="13">
        <f t="shared" si="21"/>
        <v>8.6418661150782322E-8</v>
      </c>
      <c r="I68" s="13">
        <f t="shared" si="21"/>
        <v>2.4105488302086457E-6</v>
      </c>
      <c r="J68" s="13">
        <f t="shared" si="21"/>
        <v>5.0194024934680865E-7</v>
      </c>
      <c r="K68" s="13">
        <f t="shared" si="21"/>
        <v>5.5514295954138965E-7</v>
      </c>
      <c r="L68" s="13">
        <f t="shared" si="21"/>
        <v>7.2708505976534042E-9</v>
      </c>
      <c r="M68" s="13">
        <f t="shared" si="21"/>
        <v>6.0020830386905718E-6</v>
      </c>
      <c r="N68" s="13">
        <f t="shared" si="21"/>
        <v>1.8665642808344478E-6</v>
      </c>
      <c r="O68" s="13">
        <f t="shared" si="21"/>
        <v>8.3671463336756635E-7</v>
      </c>
      <c r="P68" s="13">
        <f t="shared" si="21"/>
        <v>4.3807191178726871E-6</v>
      </c>
      <c r="Q68" s="13">
        <f t="shared" si="21"/>
        <v>5.5907900488964863E-6</v>
      </c>
      <c r="R68" s="13">
        <f t="shared" si="21"/>
        <v>5.4097142734930701E-8</v>
      </c>
      <c r="S68" s="13">
        <f t="shared" si="21"/>
        <v>9.3595408567705356E-7</v>
      </c>
      <c r="T68" s="13">
        <f t="shared" si="21"/>
        <v>4.9354549314458702E-7</v>
      </c>
      <c r="U68" s="13">
        <f t="shared" si="21"/>
        <v>4.5021912726611222E-8</v>
      </c>
      <c r="V68" s="13">
        <f t="shared" si="21"/>
        <v>5.9111738599845629E-7</v>
      </c>
      <c r="W68" s="13">
        <f t="shared" si="21"/>
        <v>6.4819828542878154E-7</v>
      </c>
      <c r="X68" s="13">
        <f t="shared" si="21"/>
        <v>1.9819678415209684E-6</v>
      </c>
      <c r="Y68" s="13">
        <f t="shared" si="21"/>
        <v>1.0181899706499801E-6</v>
      </c>
      <c r="Z68" s="13">
        <f t="shared" si="21"/>
        <v>1.0101489299261645E-6</v>
      </c>
      <c r="AA68" s="13">
        <f t="shared" si="21"/>
        <v>4.6288411644104373E-8</v>
      </c>
      <c r="AB68" s="13">
        <f t="shared" si="21"/>
        <v>1.3341487950786037E-6</v>
      </c>
      <c r="AC68" s="13">
        <f t="shared" si="21"/>
        <v>4.3240941145963182E-6</v>
      </c>
      <c r="AD68" s="13">
        <f t="shared" si="21"/>
        <v>6.055717921306528E-8</v>
      </c>
      <c r="AE68" s="13">
        <f t="shared" si="21"/>
        <v>2.8562332097466569E-6</v>
      </c>
      <c r="AF68" s="13">
        <f t="shared" si="21"/>
        <v>5.8029029849340234E-7</v>
      </c>
      <c r="AG68" s="13">
        <f t="shared" si="21"/>
        <v>3.4502430650790515E-7</v>
      </c>
      <c r="AH68" s="13">
        <f t="shared" si="21"/>
        <v>2.3112900712292328E-7</v>
      </c>
      <c r="AI68" s="14">
        <f t="shared" si="21"/>
        <v>2.3694910186135548E-3</v>
      </c>
      <c r="AJ68" s="13">
        <f t="shared" si="21"/>
        <v>3.7524864149815474E-6</v>
      </c>
      <c r="AK68" s="13">
        <f t="shared" si="21"/>
        <v>2.3004283470001796E-6</v>
      </c>
      <c r="AL68" s="13">
        <f t="shared" si="21"/>
        <v>1.7669067032600053E-6</v>
      </c>
      <c r="AM68" s="16">
        <f t="shared" si="21"/>
        <v>1.5676917632344017E-6</v>
      </c>
    </row>
    <row r="69" spans="1:39" ht="24">
      <c r="A69" s="10" t="s">
        <v>62</v>
      </c>
      <c r="B69" s="11" t="s">
        <v>40</v>
      </c>
      <c r="C69" s="12"/>
      <c r="D69" s="14">
        <f t="shared" ref="D69:AM69" si="22">$C27^2*D27^2</f>
        <v>9.8433510037178247E-6</v>
      </c>
      <c r="E69" s="13">
        <f t="shared" si="22"/>
        <v>1.408236089144863E-6</v>
      </c>
      <c r="F69" s="13">
        <f t="shared" si="22"/>
        <v>1.4534751119296076E-6</v>
      </c>
      <c r="G69" s="14">
        <f t="shared" si="22"/>
        <v>1.0488648728207131E-5</v>
      </c>
      <c r="H69" s="13">
        <f t="shared" si="22"/>
        <v>5.1115965757154009E-7</v>
      </c>
      <c r="I69" s="13">
        <f t="shared" si="22"/>
        <v>2.0735815374005282E-6</v>
      </c>
      <c r="J69" s="13">
        <f t="shared" si="22"/>
        <v>3.5683738503229353E-6</v>
      </c>
      <c r="K69" s="13">
        <f t="shared" si="22"/>
        <v>2.2651447924306063E-7</v>
      </c>
      <c r="L69" s="13">
        <f t="shared" si="22"/>
        <v>1.4194064460634597E-6</v>
      </c>
      <c r="M69" s="13">
        <f t="shared" si="22"/>
        <v>5.0330111954725004E-6</v>
      </c>
      <c r="N69" s="13">
        <f t="shared" si="22"/>
        <v>5.6439933740543695E-7</v>
      </c>
      <c r="O69" s="13">
        <f t="shared" si="22"/>
        <v>4.2247814190594874E-6</v>
      </c>
      <c r="P69" s="13">
        <f t="shared" si="22"/>
        <v>5.0048340948280197E-7</v>
      </c>
      <c r="Q69" s="13">
        <f t="shared" si="22"/>
        <v>1.9168290657939328E-6</v>
      </c>
      <c r="R69" s="13">
        <f t="shared" si="22"/>
        <v>2.9568316939799947E-7</v>
      </c>
      <c r="S69" s="13">
        <f t="shared" si="22"/>
        <v>1.7206306144628109E-6</v>
      </c>
      <c r="T69" s="13">
        <f t="shared" si="22"/>
        <v>1.4861530595612185E-6</v>
      </c>
      <c r="U69" s="13">
        <f t="shared" si="22"/>
        <v>3.7779671673220472E-7</v>
      </c>
      <c r="V69" s="13">
        <f t="shared" si="22"/>
        <v>8.3462788386338402E-7</v>
      </c>
      <c r="W69" s="13">
        <f t="shared" si="22"/>
        <v>7.0659884275469013E-7</v>
      </c>
      <c r="X69" s="13">
        <f t="shared" si="22"/>
        <v>7.2945957141351017E-9</v>
      </c>
      <c r="Y69" s="13">
        <f t="shared" si="22"/>
        <v>1.0875607479277846E-6</v>
      </c>
      <c r="Z69" s="13">
        <f t="shared" si="22"/>
        <v>2.0755307142600558E-7</v>
      </c>
      <c r="AA69" s="14">
        <f t="shared" si="22"/>
        <v>2.4895074069746239E-3</v>
      </c>
      <c r="AB69" s="13">
        <f t="shared" si="22"/>
        <v>1.2118375495958591E-7</v>
      </c>
      <c r="AC69" s="13">
        <f t="shared" si="22"/>
        <v>1.7108892041436943E-6</v>
      </c>
      <c r="AD69" s="14">
        <f t="shared" si="22"/>
        <v>8.3197313764514089E-6</v>
      </c>
      <c r="AE69" s="13">
        <f t="shared" si="22"/>
        <v>1.8596247037533956E-7</v>
      </c>
      <c r="AF69" s="13">
        <f t="shared" si="22"/>
        <v>1.5675958744652678E-7</v>
      </c>
      <c r="AG69" s="13">
        <f t="shared" si="22"/>
        <v>7.4656874613777287E-7</v>
      </c>
      <c r="AH69" s="13">
        <f t="shared" si="22"/>
        <v>7.8109161117998323E-8</v>
      </c>
      <c r="AI69" s="13">
        <f t="shared" si="22"/>
        <v>4.7977743949976874E-8</v>
      </c>
      <c r="AJ69" s="13">
        <f t="shared" si="22"/>
        <v>6.5849846821708056E-6</v>
      </c>
      <c r="AK69" s="13">
        <f t="shared" si="22"/>
        <v>3.475270826438372E-7</v>
      </c>
      <c r="AL69" s="13">
        <f t="shared" si="22"/>
        <v>1.5795777590223043E-6</v>
      </c>
      <c r="AM69" s="16">
        <f t="shared" si="22"/>
        <v>1.153956027109805E-9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1.2945381113723865E-9</v>
      </c>
      <c r="E70" s="13">
        <f t="shared" si="23"/>
        <v>1.5890843295976254E-7</v>
      </c>
      <c r="F70" s="13">
        <f t="shared" si="23"/>
        <v>7.376105459650552E-7</v>
      </c>
      <c r="G70" s="13">
        <f t="shared" si="23"/>
        <v>5.0652462082331077E-8</v>
      </c>
      <c r="H70" s="13">
        <f t="shared" si="23"/>
        <v>2.5089421041135515E-10</v>
      </c>
      <c r="I70" s="13">
        <f t="shared" si="23"/>
        <v>8.1121390391060673E-8</v>
      </c>
      <c r="J70" s="14">
        <f t="shared" si="23"/>
        <v>2.9088890362124061E-6</v>
      </c>
      <c r="K70" s="13">
        <f t="shared" si="23"/>
        <v>6.9760505351369267E-7</v>
      </c>
      <c r="L70" s="13">
        <f t="shared" si="23"/>
        <v>1.5849118213960478E-7</v>
      </c>
      <c r="M70" s="14">
        <f t="shared" si="23"/>
        <v>7.8874849426792306E-4</v>
      </c>
      <c r="N70" s="13">
        <f t="shared" si="23"/>
        <v>1.278032652864245E-6</v>
      </c>
      <c r="O70" s="13">
        <f t="shared" si="23"/>
        <v>1.3830782118775241E-7</v>
      </c>
      <c r="P70" s="13">
        <f t="shared" si="23"/>
        <v>8.719483000376387E-8</v>
      </c>
      <c r="Q70" s="13">
        <f t="shared" si="23"/>
        <v>1.7049959919412268E-10</v>
      </c>
      <c r="R70" s="13">
        <f t="shared" si="23"/>
        <v>9.6028310970781543E-7</v>
      </c>
      <c r="S70" s="13">
        <f t="shared" si="23"/>
        <v>2.2606117838262796E-7</v>
      </c>
      <c r="T70" s="13">
        <f t="shared" si="23"/>
        <v>8.783547272703921E-7</v>
      </c>
      <c r="U70" s="13">
        <f t="shared" si="23"/>
        <v>3.000156963585732E-7</v>
      </c>
      <c r="V70" s="13">
        <f t="shared" si="23"/>
        <v>3.7601194566916651E-7</v>
      </c>
      <c r="W70" s="13">
        <f t="shared" si="23"/>
        <v>6.3354600227526272E-9</v>
      </c>
      <c r="X70" s="13">
        <f t="shared" si="23"/>
        <v>6.3588205804805911E-13</v>
      </c>
      <c r="Y70" s="13">
        <f t="shared" si="23"/>
        <v>1.3267736661827737E-6</v>
      </c>
      <c r="Z70" s="13">
        <f t="shared" si="23"/>
        <v>6.2078640734774477E-9</v>
      </c>
      <c r="AA70" s="13">
        <f t="shared" si="23"/>
        <v>1.6082853081710145E-6</v>
      </c>
      <c r="AB70" s="13">
        <f t="shared" si="23"/>
        <v>1.4227215837506471E-10</v>
      </c>
      <c r="AC70" s="13">
        <f t="shared" si="23"/>
        <v>9.0451002747691164E-8</v>
      </c>
      <c r="AD70" s="13">
        <f t="shared" si="23"/>
        <v>1.5249287475965179E-6</v>
      </c>
      <c r="AE70" s="13">
        <f t="shared" si="23"/>
        <v>6.7377157760308506E-7</v>
      </c>
      <c r="AF70" s="13">
        <f t="shared" si="23"/>
        <v>1.6385922103901486E-7</v>
      </c>
      <c r="AG70" s="13">
        <f t="shared" si="23"/>
        <v>1.0448007308393E-7</v>
      </c>
      <c r="AH70" s="13">
        <f t="shared" si="23"/>
        <v>1.327883226537619E-6</v>
      </c>
      <c r="AI70" s="13">
        <f t="shared" si="23"/>
        <v>1.991424405728785E-6</v>
      </c>
      <c r="AJ70" s="13">
        <f t="shared" si="23"/>
        <v>1.27655427049604E-7</v>
      </c>
      <c r="AK70" s="13">
        <f t="shared" si="23"/>
        <v>7.0591768033531563E-7</v>
      </c>
      <c r="AL70" s="13">
        <f t="shared" si="23"/>
        <v>9.4189284777881212E-9</v>
      </c>
      <c r="AM70" s="16">
        <f t="shared" si="23"/>
        <v>2.043980067680353E-11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2.5469447806017645E-7</v>
      </c>
      <c r="E71" s="13">
        <f t="shared" si="24"/>
        <v>1.1616366673776237E-7</v>
      </c>
      <c r="F71" s="13">
        <f t="shared" si="24"/>
        <v>1.5110335649410733E-6</v>
      </c>
      <c r="G71" s="13">
        <f t="shared" si="24"/>
        <v>4.9039031623664705E-7</v>
      </c>
      <c r="H71" s="13">
        <f t="shared" si="24"/>
        <v>7.4769693425987876E-8</v>
      </c>
      <c r="I71" s="13">
        <f t="shared" si="24"/>
        <v>5.8794301440025163E-8</v>
      </c>
      <c r="J71" s="13">
        <f t="shared" si="24"/>
        <v>1.4085136191770773E-8</v>
      </c>
      <c r="K71" s="13">
        <f t="shared" si="24"/>
        <v>1.6818718770634089E-7</v>
      </c>
      <c r="L71" s="13">
        <f t="shared" si="24"/>
        <v>9.4186651917055583E-7</v>
      </c>
      <c r="M71" s="13">
        <f t="shared" si="24"/>
        <v>1.7895323081644947E-10</v>
      </c>
      <c r="N71" s="13">
        <f t="shared" si="24"/>
        <v>5.9896577261227983E-10</v>
      </c>
      <c r="O71" s="13">
        <f t="shared" si="24"/>
        <v>3.2362843473793958E-7</v>
      </c>
      <c r="P71" s="13">
        <f t="shared" si="24"/>
        <v>9.9150558025452133E-8</v>
      </c>
      <c r="Q71" s="14">
        <f t="shared" si="24"/>
        <v>8.2659099665575899E-4</v>
      </c>
      <c r="R71" s="13">
        <f t="shared" si="24"/>
        <v>7.3359459839243317E-7</v>
      </c>
      <c r="S71" s="13">
        <f t="shared" si="24"/>
        <v>1.001598904309982E-6</v>
      </c>
      <c r="T71" s="13">
        <f t="shared" si="24"/>
        <v>4.2226358115659191E-8</v>
      </c>
      <c r="U71" s="13">
        <f t="shared" si="24"/>
        <v>1.0040672432467902E-7</v>
      </c>
      <c r="V71" s="13">
        <f t="shared" si="24"/>
        <v>8.4107661097736797E-7</v>
      </c>
      <c r="W71" s="13">
        <f t="shared" si="24"/>
        <v>4.9531933523422874E-7</v>
      </c>
      <c r="X71" s="13">
        <f t="shared" si="24"/>
        <v>1.498531220455534E-6</v>
      </c>
      <c r="Y71" s="13">
        <f t="shared" si="24"/>
        <v>1.8640615806945084E-6</v>
      </c>
      <c r="Z71" s="13">
        <f t="shared" si="24"/>
        <v>4.4318967737354285E-8</v>
      </c>
      <c r="AA71" s="13">
        <f t="shared" si="24"/>
        <v>6.4369238774456673E-7</v>
      </c>
      <c r="AB71" s="13">
        <f t="shared" si="24"/>
        <v>2.9115054181489674E-9</v>
      </c>
      <c r="AC71" s="13">
        <f t="shared" si="24"/>
        <v>1.1506133095649644E-7</v>
      </c>
      <c r="AD71" s="13">
        <f t="shared" si="24"/>
        <v>1.5210868446015821E-7</v>
      </c>
      <c r="AE71" s="13">
        <f t="shared" si="24"/>
        <v>1.1556007804886536E-6</v>
      </c>
      <c r="AF71" s="13">
        <f t="shared" si="24"/>
        <v>4.2263299203218224E-7</v>
      </c>
      <c r="AG71" s="13">
        <f t="shared" si="24"/>
        <v>5.8388943477745924E-8</v>
      </c>
      <c r="AH71" s="13">
        <f t="shared" si="24"/>
        <v>1.2265779672392208E-6</v>
      </c>
      <c r="AI71" s="13">
        <f t="shared" si="24"/>
        <v>1.9493352782900114E-6</v>
      </c>
      <c r="AJ71" s="13">
        <f t="shared" si="24"/>
        <v>5.3562384035956109E-8</v>
      </c>
      <c r="AK71" s="13">
        <f t="shared" si="24"/>
        <v>2.4514391968316655E-7</v>
      </c>
      <c r="AL71" s="13">
        <f t="shared" si="24"/>
        <v>1.1726626120421084E-8</v>
      </c>
      <c r="AM71" s="16">
        <f t="shared" si="24"/>
        <v>8.4196791684816334E-7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7.9375913875686283E-7</v>
      </c>
      <c r="E72" s="13">
        <f t="shared" si="25"/>
        <v>5.4763502185799397E-8</v>
      </c>
      <c r="F72" s="13">
        <f t="shared" si="25"/>
        <v>5.5821042972638267E-7</v>
      </c>
      <c r="G72" s="13">
        <f t="shared" si="25"/>
        <v>1.3750498287230881E-7</v>
      </c>
      <c r="H72" s="13">
        <f t="shared" si="25"/>
        <v>7.9511139341295212E-7</v>
      </c>
      <c r="I72" s="13">
        <f t="shared" si="25"/>
        <v>5.2682414563641778E-10</v>
      </c>
      <c r="J72" s="13">
        <f t="shared" si="25"/>
        <v>2.3969281965264048E-6</v>
      </c>
      <c r="K72" s="14">
        <f t="shared" si="25"/>
        <v>1.6710321326322618E-3</v>
      </c>
      <c r="L72" s="14">
        <f t="shared" si="25"/>
        <v>5.9711023997816634E-6</v>
      </c>
      <c r="M72" s="13">
        <f t="shared" si="25"/>
        <v>1.4643789629358152E-6</v>
      </c>
      <c r="N72" s="13">
        <f t="shared" si="25"/>
        <v>4.1343253604674843E-6</v>
      </c>
      <c r="O72" s="13">
        <f t="shared" si="25"/>
        <v>4.499849310281854E-7</v>
      </c>
      <c r="P72" s="13">
        <f t="shared" si="25"/>
        <v>7.6937842105783714E-8</v>
      </c>
      <c r="Q72" s="13">
        <f t="shared" si="25"/>
        <v>3.3581930005766907E-7</v>
      </c>
      <c r="R72" s="13">
        <f t="shared" si="25"/>
        <v>9.916082738163287E-8</v>
      </c>
      <c r="S72" s="13">
        <f t="shared" si="25"/>
        <v>1.0032330790333282E-6</v>
      </c>
      <c r="T72" s="13">
        <f t="shared" si="25"/>
        <v>2.6370497787435792E-6</v>
      </c>
      <c r="U72" s="13">
        <f t="shared" si="25"/>
        <v>1.1477150622295809E-6</v>
      </c>
      <c r="V72" s="13">
        <f t="shared" si="25"/>
        <v>3.6315141669569322E-7</v>
      </c>
      <c r="W72" s="13">
        <f t="shared" si="25"/>
        <v>1.6214870252277063E-6</v>
      </c>
      <c r="X72" s="13">
        <f t="shared" si="25"/>
        <v>3.7259491184289627E-6</v>
      </c>
      <c r="Y72" s="13">
        <f t="shared" si="25"/>
        <v>6.930131157916731E-7</v>
      </c>
      <c r="Z72" s="13">
        <f t="shared" si="25"/>
        <v>3.3609864589388131E-6</v>
      </c>
      <c r="AA72" s="13">
        <f t="shared" si="25"/>
        <v>1.5193895829601946E-7</v>
      </c>
      <c r="AB72" s="13">
        <f t="shared" si="25"/>
        <v>2.3002870582806438E-7</v>
      </c>
      <c r="AC72" s="13">
        <f t="shared" si="25"/>
        <v>1.8764846289501125E-6</v>
      </c>
      <c r="AD72" s="13">
        <f t="shared" si="25"/>
        <v>1.1461527791605355E-6</v>
      </c>
      <c r="AE72" s="13">
        <f t="shared" si="25"/>
        <v>9.05756345783513E-7</v>
      </c>
      <c r="AF72" s="13">
        <f t="shared" si="25"/>
        <v>4.2418117915295654E-7</v>
      </c>
      <c r="AG72" s="13">
        <f t="shared" si="25"/>
        <v>2.7881063445313024E-7</v>
      </c>
      <c r="AH72" s="13">
        <f t="shared" si="25"/>
        <v>3.7051170071119632E-8</v>
      </c>
      <c r="AI72" s="13">
        <f t="shared" si="25"/>
        <v>3.8666167041193813E-7</v>
      </c>
      <c r="AJ72" s="13">
        <f t="shared" si="25"/>
        <v>2.2262075738723739E-6</v>
      </c>
      <c r="AK72" s="13">
        <f t="shared" si="25"/>
        <v>3.0121903771402987E-7</v>
      </c>
      <c r="AL72" s="13">
        <f t="shared" si="25"/>
        <v>3.4474583998652628E-6</v>
      </c>
      <c r="AM72" s="16">
        <f t="shared" si="25"/>
        <v>2.3877258437549455E-6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2.4465664458340905E-7</v>
      </c>
      <c r="E73" s="13">
        <f t="shared" si="26"/>
        <v>6.6722417881446442E-9</v>
      </c>
      <c r="F73" s="13">
        <f t="shared" si="26"/>
        <v>1.2077165433627772E-7</v>
      </c>
      <c r="G73" s="13">
        <f t="shared" si="26"/>
        <v>8.7757988746418463E-8</v>
      </c>
      <c r="H73" s="13">
        <f t="shared" si="26"/>
        <v>1.1565076996855531E-7</v>
      </c>
      <c r="I73" s="13">
        <f t="shared" si="26"/>
        <v>1.3250988989626901E-8</v>
      </c>
      <c r="J73" s="13">
        <f t="shared" si="26"/>
        <v>1.8548060716422065E-7</v>
      </c>
      <c r="K73" s="13">
        <f t="shared" si="26"/>
        <v>3.3012277129580417E-7</v>
      </c>
      <c r="L73" s="13">
        <f t="shared" si="26"/>
        <v>1.5941298065089125E-7</v>
      </c>
      <c r="M73" s="13">
        <f t="shared" si="26"/>
        <v>2.1417826882512822E-7</v>
      </c>
      <c r="N73" s="14">
        <f t="shared" si="26"/>
        <v>1.3275698235282242E-4</v>
      </c>
      <c r="O73" s="13">
        <f t="shared" si="26"/>
        <v>6.1502939139602679E-10</v>
      </c>
      <c r="P73" s="13">
        <f t="shared" si="26"/>
        <v>4.911827312408197E-8</v>
      </c>
      <c r="Q73" s="13">
        <f t="shared" si="26"/>
        <v>9.5911091114819969E-11</v>
      </c>
      <c r="R73" s="13">
        <f t="shared" si="26"/>
        <v>1.3746979654731685E-7</v>
      </c>
      <c r="S73" s="13">
        <f t="shared" si="26"/>
        <v>1.7192083622529107E-8</v>
      </c>
      <c r="T73" s="13">
        <f t="shared" si="26"/>
        <v>3.1407452149466802E-8</v>
      </c>
      <c r="U73" s="13">
        <f t="shared" si="26"/>
        <v>8.1394688252779088E-10</v>
      </c>
      <c r="V73" s="13">
        <f t="shared" si="26"/>
        <v>4.5780016356103797E-8</v>
      </c>
      <c r="W73" s="13">
        <f t="shared" si="26"/>
        <v>1.4133647748710988E-8</v>
      </c>
      <c r="X73" s="13">
        <f t="shared" si="26"/>
        <v>7.8614642814845374E-12</v>
      </c>
      <c r="Y73" s="13">
        <f t="shared" si="26"/>
        <v>2.7469852243566213E-8</v>
      </c>
      <c r="Z73" s="13">
        <f t="shared" si="26"/>
        <v>1.0583726805982773E-7</v>
      </c>
      <c r="AA73" s="13">
        <f t="shared" si="26"/>
        <v>3.0280539079218002E-8</v>
      </c>
      <c r="AB73" s="13">
        <f t="shared" si="26"/>
        <v>1.7769608063638933E-7</v>
      </c>
      <c r="AC73" s="13">
        <f t="shared" si="26"/>
        <v>1.7451001803978154E-7</v>
      </c>
      <c r="AD73" s="13">
        <f t="shared" si="26"/>
        <v>1.7178175346822536E-7</v>
      </c>
      <c r="AE73" s="14">
        <f t="shared" si="26"/>
        <v>3.6849343418034433E-7</v>
      </c>
      <c r="AF73" s="13">
        <f t="shared" si="26"/>
        <v>4.9202109834275934E-9</v>
      </c>
      <c r="AG73" s="13">
        <f t="shared" si="26"/>
        <v>6.5170216609920073E-8</v>
      </c>
      <c r="AH73" s="13">
        <f t="shared" si="26"/>
        <v>1.4232713942830989E-8</v>
      </c>
      <c r="AI73" s="13">
        <f t="shared" si="26"/>
        <v>1.0383737985804478E-7</v>
      </c>
      <c r="AJ73" s="13">
        <f t="shared" si="26"/>
        <v>5.9801243497632031E-8</v>
      </c>
      <c r="AK73" s="13">
        <f t="shared" si="26"/>
        <v>2.4383732996492632E-7</v>
      </c>
      <c r="AL73" s="13">
        <f t="shared" si="26"/>
        <v>7.6264891314299374E-8</v>
      </c>
      <c r="AM73" s="16">
        <f t="shared" si="26"/>
        <v>4.4091245335143764E-9</v>
      </c>
    </row>
    <row r="74" spans="1:39" ht="24">
      <c r="A74" s="10" t="s">
        <v>67</v>
      </c>
      <c r="B74" s="11" t="s">
        <v>40</v>
      </c>
      <c r="C74" s="17"/>
      <c r="D74" s="14">
        <f t="shared" ref="D74:AM74" si="27">$C32^2*D32^2</f>
        <v>3.8664767610000002E-3</v>
      </c>
      <c r="E74" s="13">
        <f t="shared" si="27"/>
        <v>4.0693296049474533E-6</v>
      </c>
      <c r="F74" s="13">
        <f t="shared" si="27"/>
        <v>1.1736826122669296E-6</v>
      </c>
      <c r="G74" s="13">
        <f t="shared" si="27"/>
        <v>4.4853134930789624E-7</v>
      </c>
      <c r="H74" s="13">
        <f t="shared" si="27"/>
        <v>6.656841368599267E-6</v>
      </c>
      <c r="I74" s="13">
        <f t="shared" si="27"/>
        <v>1.3505072401332576E-6</v>
      </c>
      <c r="J74" s="13">
        <f t="shared" si="27"/>
        <v>8.416254938096107E-10</v>
      </c>
      <c r="K74" s="13">
        <f t="shared" si="27"/>
        <v>1.8370559832027334E-6</v>
      </c>
      <c r="L74" s="13">
        <f t="shared" si="27"/>
        <v>1.964847780448749E-7</v>
      </c>
      <c r="M74" s="13">
        <f t="shared" si="27"/>
        <v>6.1661255433735073E-9</v>
      </c>
      <c r="N74" s="13">
        <f t="shared" si="27"/>
        <v>7.0895692053143787E-6</v>
      </c>
      <c r="O74" s="13">
        <f t="shared" si="27"/>
        <v>3.3760732265930465E-7</v>
      </c>
      <c r="P74" s="13">
        <f t="shared" si="27"/>
        <v>9.1743844475174493E-7</v>
      </c>
      <c r="Q74" s="13">
        <f t="shared" si="27"/>
        <v>1.1790435907967507E-6</v>
      </c>
      <c r="R74" s="13">
        <f t="shared" si="27"/>
        <v>5.6701025710780899E-6</v>
      </c>
      <c r="S74" s="13">
        <f t="shared" si="27"/>
        <v>6.8860188979525608E-7</v>
      </c>
      <c r="T74" s="13">
        <f t="shared" si="27"/>
        <v>4.6619778481630253E-7</v>
      </c>
      <c r="U74" s="13">
        <f t="shared" si="27"/>
        <v>5.1800004704692755E-6</v>
      </c>
      <c r="V74" s="13">
        <f t="shared" si="27"/>
        <v>9.5835001541463937E-6</v>
      </c>
      <c r="W74" s="14">
        <f t="shared" si="27"/>
        <v>1.0732176E-5</v>
      </c>
      <c r="X74" s="13">
        <f t="shared" si="27"/>
        <v>4.3922664626930855E-6</v>
      </c>
      <c r="Y74" s="13">
        <f t="shared" si="27"/>
        <v>1.9271340460246793E-6</v>
      </c>
      <c r="Z74" s="13">
        <f t="shared" si="27"/>
        <v>3.984607192657471E-6</v>
      </c>
      <c r="AA74" s="14">
        <f t="shared" si="27"/>
        <v>1.5256835999999999E-5</v>
      </c>
      <c r="AB74" s="13">
        <f t="shared" si="27"/>
        <v>9.6506700723909003E-7</v>
      </c>
      <c r="AC74" s="13">
        <f t="shared" si="27"/>
        <v>1.7173826833669649E-7</v>
      </c>
      <c r="AD74" s="13">
        <f t="shared" si="27"/>
        <v>1.4459939664904733E-6</v>
      </c>
      <c r="AE74" s="13">
        <f t="shared" si="27"/>
        <v>4.4039672294551807E-8</v>
      </c>
      <c r="AF74" s="13">
        <f t="shared" si="27"/>
        <v>4.5158587993237965E-6</v>
      </c>
      <c r="AG74" s="13">
        <f t="shared" si="27"/>
        <v>1.4242508674961809E-6</v>
      </c>
      <c r="AH74" s="13">
        <f t="shared" si="27"/>
        <v>7.6294140329209114E-6</v>
      </c>
      <c r="AI74" s="13">
        <f t="shared" si="27"/>
        <v>1.8259262288004418E-7</v>
      </c>
      <c r="AJ74" s="13">
        <f t="shared" si="27"/>
        <v>9.9122506952776349E-7</v>
      </c>
      <c r="AK74" s="13">
        <f t="shared" si="27"/>
        <v>1.7742778888455382E-7</v>
      </c>
      <c r="AL74" s="13">
        <f t="shared" si="27"/>
        <v>3.0488345645511846E-6</v>
      </c>
      <c r="AM74" s="16">
        <f t="shared" si="27"/>
        <v>1.0770316083161507E-6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2.998667052044879E-8</v>
      </c>
      <c r="E75" s="13">
        <f t="shared" si="28"/>
        <v>1.2622034746103753E-8</v>
      </c>
      <c r="F75" s="14">
        <f t="shared" si="28"/>
        <v>9.0924182932096349E-8</v>
      </c>
      <c r="G75" s="13">
        <f t="shared" si="28"/>
        <v>6.2673720332176397E-8</v>
      </c>
      <c r="H75" s="13">
        <f t="shared" si="28"/>
        <v>5.6931327531930772E-8</v>
      </c>
      <c r="I75" s="13">
        <f t="shared" si="28"/>
        <v>1.0038834304974773E-8</v>
      </c>
      <c r="J75" s="14">
        <f t="shared" si="28"/>
        <v>1.3492848171311754E-7</v>
      </c>
      <c r="K75" s="13">
        <f t="shared" si="28"/>
        <v>5.8545890829408896E-8</v>
      </c>
      <c r="L75" s="13">
        <f t="shared" si="28"/>
        <v>3.6502039838525091E-8</v>
      </c>
      <c r="M75" s="13">
        <f t="shared" si="28"/>
        <v>2.257627290351834E-10</v>
      </c>
      <c r="N75" s="13">
        <f t="shared" si="28"/>
        <v>2.3097521610903934E-8</v>
      </c>
      <c r="O75" s="13">
        <f t="shared" si="28"/>
        <v>3.8081845812374718E-8</v>
      </c>
      <c r="P75" s="13">
        <f t="shared" si="28"/>
        <v>3.7854180761861667E-8</v>
      </c>
      <c r="Q75" s="13">
        <f t="shared" si="28"/>
        <v>1.5393966692697831E-9</v>
      </c>
      <c r="R75" s="13">
        <f t="shared" si="28"/>
        <v>6.4391644919951887E-8</v>
      </c>
      <c r="S75" s="13">
        <f t="shared" si="28"/>
        <v>3.8477268506144229E-9</v>
      </c>
      <c r="T75" s="13">
        <f t="shared" si="28"/>
        <v>4.5409417336491417E-10</v>
      </c>
      <c r="U75" s="13">
        <f t="shared" si="28"/>
        <v>1.4221931794130022E-8</v>
      </c>
      <c r="V75" s="13">
        <f t="shared" si="28"/>
        <v>6.2276016679493741E-10</v>
      </c>
      <c r="W75" s="13">
        <f t="shared" si="28"/>
        <v>5.8745973400230838E-9</v>
      </c>
      <c r="X75" s="13">
        <f t="shared" si="28"/>
        <v>6.1335334560193965E-9</v>
      </c>
      <c r="Y75" s="13">
        <f t="shared" si="28"/>
        <v>2.2454181638357179E-9</v>
      </c>
      <c r="Z75" s="14">
        <f t="shared" si="28"/>
        <v>2.9221860148711517E-5</v>
      </c>
      <c r="AA75" s="13">
        <f t="shared" si="28"/>
        <v>2.4195471890013379E-9</v>
      </c>
      <c r="AB75" s="13">
        <f t="shared" si="28"/>
        <v>1.024871282609109E-8</v>
      </c>
      <c r="AC75" s="13">
        <f t="shared" si="28"/>
        <v>7.7212022630712072E-10</v>
      </c>
      <c r="AD75" s="13">
        <f t="shared" si="28"/>
        <v>1.8012496199941233E-8</v>
      </c>
      <c r="AE75" s="13">
        <f t="shared" si="28"/>
        <v>2.2953320702152147E-8</v>
      </c>
      <c r="AF75" s="13">
        <f t="shared" si="28"/>
        <v>1.4600686254049618E-11</v>
      </c>
      <c r="AG75" s="13">
        <f t="shared" si="28"/>
        <v>1.9051138222361321E-9</v>
      </c>
      <c r="AH75" s="13">
        <f t="shared" si="28"/>
        <v>4.7848774419665724E-8</v>
      </c>
      <c r="AI75" s="13">
        <f t="shared" si="28"/>
        <v>1.2253986684568075E-8</v>
      </c>
      <c r="AJ75" s="13">
        <f t="shared" si="28"/>
        <v>1.7826104761317214E-8</v>
      </c>
      <c r="AK75" s="13">
        <f t="shared" si="28"/>
        <v>1.4263142776970848E-8</v>
      </c>
      <c r="AL75" s="13">
        <f t="shared" si="28"/>
        <v>6.1912251700190185E-10</v>
      </c>
      <c r="AM75" s="16">
        <f t="shared" si="28"/>
        <v>1.308602386338152E-8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2.9868127805810352E-8</v>
      </c>
      <c r="E76" s="13">
        <f t="shared" si="29"/>
        <v>2.3513925338261089E-8</v>
      </c>
      <c r="F76" s="13">
        <f t="shared" si="29"/>
        <v>4.4609694951702515E-7</v>
      </c>
      <c r="G76" s="13">
        <f t="shared" si="29"/>
        <v>2.7356378302047642E-7</v>
      </c>
      <c r="H76" s="14">
        <f t="shared" si="29"/>
        <v>4.1563367949334072E-6</v>
      </c>
      <c r="I76" s="13">
        <f t="shared" si="29"/>
        <v>8.7300518620942679E-10</v>
      </c>
      <c r="J76" s="13">
        <f t="shared" si="29"/>
        <v>1.7253121417556297E-6</v>
      </c>
      <c r="K76" s="13">
        <f t="shared" si="29"/>
        <v>7.5471003643320392E-7</v>
      </c>
      <c r="L76" s="13">
        <f t="shared" si="29"/>
        <v>1.2665059441984825E-6</v>
      </c>
      <c r="M76" s="13">
        <f t="shared" si="29"/>
        <v>7.6308474245227668E-8</v>
      </c>
      <c r="N76" s="13">
        <f t="shared" si="29"/>
        <v>8.7725893905079431E-7</v>
      </c>
      <c r="O76" s="13">
        <f t="shared" si="29"/>
        <v>1.523305697721431E-7</v>
      </c>
      <c r="P76" s="13">
        <f t="shared" si="29"/>
        <v>3.4650825673171907E-7</v>
      </c>
      <c r="Q76" s="13">
        <f t="shared" si="29"/>
        <v>9.226548934003554E-8</v>
      </c>
      <c r="R76" s="13">
        <f t="shared" si="29"/>
        <v>1.697690042078849E-6</v>
      </c>
      <c r="S76" s="13">
        <f t="shared" si="29"/>
        <v>7.4412870714951074E-8</v>
      </c>
      <c r="T76" s="13">
        <f t="shared" si="29"/>
        <v>5.9787833326362417E-7</v>
      </c>
      <c r="U76" s="13">
        <f t="shared" si="29"/>
        <v>3.333883167066037E-7</v>
      </c>
      <c r="V76" s="13">
        <f t="shared" si="29"/>
        <v>1.379087838239799E-6</v>
      </c>
      <c r="W76" s="13">
        <f t="shared" si="29"/>
        <v>5.48352784429769E-7</v>
      </c>
      <c r="X76" s="13">
        <f t="shared" si="29"/>
        <v>4.935194018539588E-7</v>
      </c>
      <c r="Y76" s="13">
        <f t="shared" si="29"/>
        <v>4.9482192481883461E-7</v>
      </c>
      <c r="Z76" s="13">
        <f t="shared" si="29"/>
        <v>1.7772817940535622E-8</v>
      </c>
      <c r="AA76" s="13">
        <f t="shared" si="29"/>
        <v>4.6109395371855483E-7</v>
      </c>
      <c r="AB76" s="14">
        <f t="shared" si="29"/>
        <v>2.044169015689967E-6</v>
      </c>
      <c r="AC76" s="14">
        <f t="shared" si="29"/>
        <v>6.7876505982712785E-4</v>
      </c>
      <c r="AD76" s="13">
        <f t="shared" si="29"/>
        <v>3.4465423242148053E-7</v>
      </c>
      <c r="AE76" s="13">
        <f t="shared" si="29"/>
        <v>6.4931840031264167E-7</v>
      </c>
      <c r="AF76" s="13">
        <f t="shared" si="29"/>
        <v>3.0974580459350384E-8</v>
      </c>
      <c r="AG76" s="13">
        <f t="shared" si="29"/>
        <v>5.5391513070763764E-8</v>
      </c>
      <c r="AH76" s="13">
        <f t="shared" si="29"/>
        <v>7.5229992994153865E-8</v>
      </c>
      <c r="AI76" s="13">
        <f t="shared" si="29"/>
        <v>1.2099784804715305E-6</v>
      </c>
      <c r="AJ76" s="13">
        <f t="shared" si="29"/>
        <v>6.9769997118351615E-7</v>
      </c>
      <c r="AK76" s="13">
        <f t="shared" si="29"/>
        <v>5.3785387651823185E-7</v>
      </c>
      <c r="AL76" s="13">
        <f t="shared" si="29"/>
        <v>2.4137347780572615E-13</v>
      </c>
      <c r="AM76" s="16">
        <f t="shared" si="29"/>
        <v>1.545108484879512E-7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1.8769097970773765E-7</v>
      </c>
      <c r="E77" s="13">
        <f t="shared" si="30"/>
        <v>2.275842667773157E-7</v>
      </c>
      <c r="F77" s="13">
        <f t="shared" si="30"/>
        <v>6.6284528547102693E-8</v>
      </c>
      <c r="G77" s="14">
        <f t="shared" si="30"/>
        <v>1.6396470996890048E-3</v>
      </c>
      <c r="H77" s="13">
        <f t="shared" si="30"/>
        <v>2.199405137005475E-7</v>
      </c>
      <c r="I77" s="13">
        <f t="shared" si="30"/>
        <v>1.7589661456756728E-6</v>
      </c>
      <c r="J77" s="13">
        <f t="shared" si="30"/>
        <v>1.8228407426620426E-6</v>
      </c>
      <c r="K77" s="13">
        <f t="shared" si="30"/>
        <v>1.3281842697561567E-7</v>
      </c>
      <c r="L77" s="13">
        <f t="shared" si="30"/>
        <v>2.8618441512501661E-6</v>
      </c>
      <c r="M77" s="13">
        <f t="shared" si="30"/>
        <v>1.0342707970472336E-7</v>
      </c>
      <c r="N77" s="13">
        <f t="shared" si="30"/>
        <v>1.0650132991077085E-6</v>
      </c>
      <c r="O77" s="13">
        <f t="shared" si="30"/>
        <v>9.2078120323261105E-10</v>
      </c>
      <c r="P77" s="13">
        <f t="shared" si="30"/>
        <v>5.9727831744705583E-7</v>
      </c>
      <c r="Q77" s="13">
        <f t="shared" si="30"/>
        <v>9.4797560919636257E-7</v>
      </c>
      <c r="R77" s="14">
        <f t="shared" si="30"/>
        <v>4.7567675315478702E-6</v>
      </c>
      <c r="S77" s="13">
        <f t="shared" si="30"/>
        <v>4.4702807704129022E-7</v>
      </c>
      <c r="T77" s="13">
        <f t="shared" si="30"/>
        <v>1.7024783842322676E-6</v>
      </c>
      <c r="U77" s="13">
        <f t="shared" si="30"/>
        <v>1.6870818190552479E-6</v>
      </c>
      <c r="V77" s="13">
        <f t="shared" si="30"/>
        <v>1.1927941096561379E-6</v>
      </c>
      <c r="W77" s="13">
        <f t="shared" si="30"/>
        <v>2.4813546744994269E-6</v>
      </c>
      <c r="X77" s="13">
        <f t="shared" si="30"/>
        <v>4.6209869831130416E-8</v>
      </c>
      <c r="Y77" s="14">
        <f t="shared" si="30"/>
        <v>4.4045398182826661E-6</v>
      </c>
      <c r="Z77" s="13">
        <f t="shared" si="30"/>
        <v>3.4862731619411641E-6</v>
      </c>
      <c r="AA77" s="14">
        <f t="shared" si="30"/>
        <v>6.7211143939884289E-6</v>
      </c>
      <c r="AB77" s="13">
        <f t="shared" si="30"/>
        <v>1.1204253397521492E-6</v>
      </c>
      <c r="AC77" s="13">
        <f t="shared" si="30"/>
        <v>6.5933469695659894E-7</v>
      </c>
      <c r="AD77" s="13">
        <f t="shared" si="30"/>
        <v>2.5774091616731282E-8</v>
      </c>
      <c r="AE77" s="13">
        <f t="shared" si="30"/>
        <v>1.1696714297773237E-7</v>
      </c>
      <c r="AF77" s="13">
        <f t="shared" si="30"/>
        <v>2.5684694550668096E-6</v>
      </c>
      <c r="AG77" s="14">
        <f t="shared" si="30"/>
        <v>5.8947339897892967E-6</v>
      </c>
      <c r="AH77" s="13">
        <f t="shared" si="30"/>
        <v>1.8337212520831308E-7</v>
      </c>
      <c r="AI77" s="13">
        <f t="shared" si="30"/>
        <v>3.1142951096611477E-7</v>
      </c>
      <c r="AJ77" s="13">
        <f t="shared" si="30"/>
        <v>2.2392204451786376E-6</v>
      </c>
      <c r="AK77" s="13">
        <f t="shared" si="30"/>
        <v>1.940989013530521E-7</v>
      </c>
      <c r="AL77" s="13">
        <f t="shared" si="30"/>
        <v>1.2898665982302604E-7</v>
      </c>
      <c r="AM77" s="16">
        <f t="shared" si="30"/>
        <v>3.9198812798738397E-6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6.1287759955178301E-8</v>
      </c>
      <c r="E78" s="13">
        <f t="shared" si="31"/>
        <v>1.0548891119087434E-10</v>
      </c>
      <c r="F78" s="13">
        <f t="shared" si="31"/>
        <v>6.9843751142305285E-11</v>
      </c>
      <c r="G78" s="13">
        <f t="shared" si="31"/>
        <v>2.62444418229684E-9</v>
      </c>
      <c r="H78" s="13">
        <f t="shared" si="31"/>
        <v>5.1382363088561847E-9</v>
      </c>
      <c r="I78" s="13">
        <f t="shared" si="31"/>
        <v>2.921803822236877E-8</v>
      </c>
      <c r="J78" s="13">
        <f t="shared" si="31"/>
        <v>3.6605202974557471E-8</v>
      </c>
      <c r="K78" s="13">
        <f t="shared" si="31"/>
        <v>1.1225954220943215E-7</v>
      </c>
      <c r="L78" s="13">
        <f t="shared" si="31"/>
        <v>2.3718795393152939E-8</v>
      </c>
      <c r="M78" s="13">
        <f t="shared" si="31"/>
        <v>3.1384458525856964E-7</v>
      </c>
      <c r="N78" s="13">
        <f t="shared" si="31"/>
        <v>2.1104329002956334E-7</v>
      </c>
      <c r="O78" s="13">
        <f t="shared" si="31"/>
        <v>9.3063319492562024E-9</v>
      </c>
      <c r="P78" s="13">
        <f t="shared" si="31"/>
        <v>1.8383308616155994E-7</v>
      </c>
      <c r="Q78" s="13">
        <f t="shared" si="31"/>
        <v>2.986742672198578E-8</v>
      </c>
      <c r="R78" s="13">
        <f t="shared" si="31"/>
        <v>1.8584036983438869E-7</v>
      </c>
      <c r="S78" s="13">
        <f t="shared" si="31"/>
        <v>6.0090068527347227E-8</v>
      </c>
      <c r="T78" s="13">
        <f t="shared" si="31"/>
        <v>4.3370723405176408E-9</v>
      </c>
      <c r="U78" s="13">
        <f t="shared" si="31"/>
        <v>2.1438592779259382E-7</v>
      </c>
      <c r="V78" s="14">
        <f t="shared" si="31"/>
        <v>9.567588916854063E-7</v>
      </c>
      <c r="W78" s="13">
        <f t="shared" si="31"/>
        <v>3.2949496256988321E-7</v>
      </c>
      <c r="X78" s="13">
        <f t="shared" si="31"/>
        <v>1.136806480236554E-7</v>
      </c>
      <c r="Y78" s="13">
        <f t="shared" si="31"/>
        <v>2.7717953285043743E-7</v>
      </c>
      <c r="Z78" s="13">
        <f t="shared" si="31"/>
        <v>1.0158906508413599E-7</v>
      </c>
      <c r="AA78" s="14">
        <f t="shared" si="31"/>
        <v>5.4791743687462284E-7</v>
      </c>
      <c r="AB78" s="13">
        <f t="shared" si="31"/>
        <v>1.4747207134262875E-7</v>
      </c>
      <c r="AC78" s="13">
        <f t="shared" si="31"/>
        <v>8.4328896496344625E-8</v>
      </c>
      <c r="AD78" s="14">
        <f t="shared" si="31"/>
        <v>1.6779971504285321E-4</v>
      </c>
      <c r="AE78" s="13">
        <f t="shared" si="31"/>
        <v>6.6685054060048748E-8</v>
      </c>
      <c r="AF78" s="13">
        <f t="shared" si="31"/>
        <v>2.6944577589549544E-8</v>
      </c>
      <c r="AG78" s="13">
        <f t="shared" si="31"/>
        <v>2.0860885054134304E-7</v>
      </c>
      <c r="AH78" s="13">
        <f t="shared" si="31"/>
        <v>5.6664356118671673E-9</v>
      </c>
      <c r="AI78" s="13">
        <f t="shared" si="31"/>
        <v>4.1466136866521851E-9</v>
      </c>
      <c r="AJ78" s="14">
        <f t="shared" si="31"/>
        <v>1.009174462814994E-6</v>
      </c>
      <c r="AK78" s="13">
        <f t="shared" si="31"/>
        <v>1.9157523429938885E-8</v>
      </c>
      <c r="AL78" s="14">
        <f t="shared" si="31"/>
        <v>1.0629877825080374E-6</v>
      </c>
      <c r="AM78" s="16">
        <f t="shared" si="31"/>
        <v>2.1180661887956569E-7</v>
      </c>
    </row>
    <row r="79" spans="1:39" ht="24">
      <c r="A79" s="10" t="s">
        <v>72</v>
      </c>
      <c r="B79" s="11" t="s">
        <v>40</v>
      </c>
      <c r="C79" s="17"/>
      <c r="D79" s="13">
        <f t="shared" ref="D79:AM79" si="32">$C37^2*D37^2</f>
        <v>3.0916668924024265E-9</v>
      </c>
      <c r="E79" s="13">
        <f t="shared" si="32"/>
        <v>3.2167769456071176E-6</v>
      </c>
      <c r="F79" s="13">
        <f t="shared" si="32"/>
        <v>4.9539006613556258E-6</v>
      </c>
      <c r="G79" s="13">
        <f t="shared" si="32"/>
        <v>1.7049630741991543E-5</v>
      </c>
      <c r="H79" s="13">
        <f t="shared" si="32"/>
        <v>4.6351641639443221E-6</v>
      </c>
      <c r="I79" s="13">
        <f t="shared" si="32"/>
        <v>5.3336227133542694E-7</v>
      </c>
      <c r="J79" s="14">
        <f t="shared" si="32"/>
        <v>1.5490291599999999E-2</v>
      </c>
      <c r="K79" s="13">
        <f t="shared" si="32"/>
        <v>2.1734941368173289E-5</v>
      </c>
      <c r="L79" s="13">
        <f t="shared" si="32"/>
        <v>2.1269408421378369E-6</v>
      </c>
      <c r="M79" s="14">
        <f t="shared" si="32"/>
        <v>5.6145048999999999E-5</v>
      </c>
      <c r="N79" s="13">
        <f t="shared" si="32"/>
        <v>2.1013694983948185E-5</v>
      </c>
      <c r="O79" s="13">
        <f t="shared" si="32"/>
        <v>3.2916462465103778E-6</v>
      </c>
      <c r="P79" s="13">
        <f t="shared" si="32"/>
        <v>7.3273102922679265E-7</v>
      </c>
      <c r="Q79" s="13">
        <f t="shared" si="32"/>
        <v>2.56482175008417E-7</v>
      </c>
      <c r="R79" s="13">
        <f t="shared" si="32"/>
        <v>1.0452292738896027E-6</v>
      </c>
      <c r="S79" s="13">
        <f t="shared" si="32"/>
        <v>4.4045214097852148E-6</v>
      </c>
      <c r="T79" s="13">
        <f t="shared" si="32"/>
        <v>1.0231156882815345E-5</v>
      </c>
      <c r="U79" s="13">
        <f t="shared" si="32"/>
        <v>3.0293474077362928E-6</v>
      </c>
      <c r="V79" s="13">
        <f t="shared" si="32"/>
        <v>3.7698319581677416E-5</v>
      </c>
      <c r="W79" s="13">
        <f t="shared" si="32"/>
        <v>9.038306236870254E-6</v>
      </c>
      <c r="X79" s="13">
        <f t="shared" si="32"/>
        <v>2.2431409654142547E-5</v>
      </c>
      <c r="Y79" s="13">
        <f t="shared" si="32"/>
        <v>2.0888098818047871E-6</v>
      </c>
      <c r="Z79" s="14">
        <f t="shared" si="32"/>
        <v>7.0257924000000009E-5</v>
      </c>
      <c r="AA79" s="13">
        <f t="shared" si="32"/>
        <v>2.1648705652041652E-5</v>
      </c>
      <c r="AB79" s="13">
        <f t="shared" si="32"/>
        <v>6.6500719008924426E-6</v>
      </c>
      <c r="AC79" s="13">
        <f t="shared" si="32"/>
        <v>3.8843847778435968E-5</v>
      </c>
      <c r="AD79" s="13">
        <f t="shared" si="32"/>
        <v>3.3707049474065559E-6</v>
      </c>
      <c r="AE79" s="13">
        <f t="shared" si="32"/>
        <v>9.8839838695156825E-6</v>
      </c>
      <c r="AF79" s="13">
        <f t="shared" si="32"/>
        <v>7.2923516906574591E-6</v>
      </c>
      <c r="AG79" s="13">
        <f t="shared" si="32"/>
        <v>8.9385259030963581E-6</v>
      </c>
      <c r="AH79" s="13">
        <f t="shared" si="32"/>
        <v>3.6438941896124961E-10</v>
      </c>
      <c r="AI79" s="13">
        <f t="shared" si="32"/>
        <v>3.1763511352065008E-6</v>
      </c>
      <c r="AJ79" s="13">
        <f t="shared" si="32"/>
        <v>2.4906874374472269E-5</v>
      </c>
      <c r="AK79" s="13">
        <f t="shared" si="32"/>
        <v>9.1920567243302901E-6</v>
      </c>
      <c r="AL79" s="14">
        <f t="shared" si="32"/>
        <v>7.4580496000000018E-5</v>
      </c>
      <c r="AM79" s="15">
        <f t="shared" si="32"/>
        <v>1.1111268100000002E-4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1.2967660499153279E-6</v>
      </c>
      <c r="E80" s="13">
        <f t="shared" si="33"/>
        <v>3.5634666216030226E-7</v>
      </c>
      <c r="F80" s="14">
        <f t="shared" si="33"/>
        <v>7.6984259251705465E-6</v>
      </c>
      <c r="G80" s="13">
        <f t="shared" si="33"/>
        <v>1.3126513940233031E-7</v>
      </c>
      <c r="H80" s="14">
        <f t="shared" si="33"/>
        <v>4.9643889861809143E-6</v>
      </c>
      <c r="I80" s="13">
        <f t="shared" si="33"/>
        <v>2.5293367527223281E-7</v>
      </c>
      <c r="J80" s="14">
        <f t="shared" si="33"/>
        <v>8.1720664550019753E-6</v>
      </c>
      <c r="K80" s="13">
        <f t="shared" si="33"/>
        <v>3.3860840820187509E-6</v>
      </c>
      <c r="L80" s="13">
        <f t="shared" si="33"/>
        <v>1.8441112100985153E-6</v>
      </c>
      <c r="M80" s="13">
        <f t="shared" si="33"/>
        <v>1.9089804770232392E-8</v>
      </c>
      <c r="N80" s="13">
        <f t="shared" si="33"/>
        <v>9.3613302854349041E-7</v>
      </c>
      <c r="O80" s="13">
        <f t="shared" si="33"/>
        <v>4.047090615421326E-7</v>
      </c>
      <c r="P80" s="13">
        <f t="shared" si="33"/>
        <v>5.4732142938449351E-7</v>
      </c>
      <c r="Q80" s="13">
        <f t="shared" si="33"/>
        <v>2.310517618058681E-8</v>
      </c>
      <c r="R80" s="13">
        <f t="shared" si="33"/>
        <v>1.2127447828399373E-7</v>
      </c>
      <c r="S80" s="13">
        <f t="shared" si="33"/>
        <v>8.1032909854179473E-9</v>
      </c>
      <c r="T80" s="13">
        <f t="shared" si="33"/>
        <v>3.2624920946936076E-9</v>
      </c>
      <c r="U80" s="13">
        <f t="shared" si="33"/>
        <v>2.1583907029228715E-6</v>
      </c>
      <c r="V80" s="13">
        <f t="shared" si="33"/>
        <v>1.2276849086263553E-6</v>
      </c>
      <c r="W80" s="13">
        <f t="shared" si="33"/>
        <v>2.6419121659722473E-6</v>
      </c>
      <c r="X80" s="13">
        <f t="shared" si="33"/>
        <v>2.1401597861722521E-6</v>
      </c>
      <c r="Y80" s="13">
        <f t="shared" si="33"/>
        <v>4.0266819531865378E-6</v>
      </c>
      <c r="Z80" s="13">
        <f t="shared" si="33"/>
        <v>3.5293155511513665E-8</v>
      </c>
      <c r="AA80" s="13">
        <f t="shared" si="33"/>
        <v>1.0392134114309769E-6</v>
      </c>
      <c r="AB80" s="13">
        <f t="shared" si="33"/>
        <v>5.2866109665424277E-7</v>
      </c>
      <c r="AC80" s="13">
        <f t="shared" si="33"/>
        <v>1.0325808552586646E-13</v>
      </c>
      <c r="AD80" s="14">
        <f t="shared" si="33"/>
        <v>1.0478413064815464E-5</v>
      </c>
      <c r="AE80" s="13">
        <f t="shared" si="33"/>
        <v>3.0336166221004717E-6</v>
      </c>
      <c r="AF80" s="13">
        <f t="shared" si="33"/>
        <v>6.9056053485836645E-7</v>
      </c>
      <c r="AG80" s="13">
        <f t="shared" si="33"/>
        <v>2.4325937142837731E-6</v>
      </c>
      <c r="AH80" s="13">
        <f t="shared" si="33"/>
        <v>3.7557724979046788E-6</v>
      </c>
      <c r="AI80" s="13">
        <f t="shared" si="33"/>
        <v>1.2092121820629275E-6</v>
      </c>
      <c r="AJ80" s="13">
        <f t="shared" si="33"/>
        <v>7.8898523875023266E-7</v>
      </c>
      <c r="AK80" s="13">
        <f t="shared" si="33"/>
        <v>1.5061241002613241E-6</v>
      </c>
      <c r="AL80" s="14">
        <f t="shared" si="33"/>
        <v>1.693867548702108E-3</v>
      </c>
      <c r="AM80" s="16">
        <f t="shared" si="33"/>
        <v>3.1145201784357063E-6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2.1273904257958759E-7</v>
      </c>
      <c r="E81" s="13">
        <f t="shared" si="34"/>
        <v>1.4075790448937558E-7</v>
      </c>
      <c r="F81" s="13">
        <f t="shared" si="34"/>
        <v>5.8389260091852844E-7</v>
      </c>
      <c r="G81" s="13">
        <f t="shared" si="34"/>
        <v>1.8541458333721466E-6</v>
      </c>
      <c r="H81" s="13">
        <f t="shared" si="34"/>
        <v>2.4665377046288648E-7</v>
      </c>
      <c r="I81" s="13">
        <f t="shared" si="34"/>
        <v>4.8879202916386887E-7</v>
      </c>
      <c r="J81" s="14">
        <f t="shared" si="34"/>
        <v>5.5669961257662426E-6</v>
      </c>
      <c r="K81" s="13">
        <f t="shared" si="34"/>
        <v>1.0942190425278187E-6</v>
      </c>
      <c r="L81" s="13">
        <f t="shared" si="34"/>
        <v>1.9435616165173228E-6</v>
      </c>
      <c r="M81" s="13">
        <f t="shared" si="34"/>
        <v>2.7618168390917398E-11</v>
      </c>
      <c r="N81" s="13">
        <f t="shared" si="34"/>
        <v>2.5090322292592945E-8</v>
      </c>
      <c r="O81" s="13">
        <f t="shared" si="34"/>
        <v>9.9875855404640457E-7</v>
      </c>
      <c r="P81" s="13">
        <f t="shared" si="34"/>
        <v>9.0684838506250099E-7</v>
      </c>
      <c r="Q81" s="13">
        <f t="shared" si="34"/>
        <v>7.7196143530011315E-7</v>
      </c>
      <c r="R81" s="14">
        <f t="shared" si="34"/>
        <v>5.1671063088797018E-6</v>
      </c>
      <c r="S81" s="13">
        <f t="shared" si="34"/>
        <v>1.9180930818352684E-7</v>
      </c>
      <c r="T81" s="13">
        <f t="shared" si="34"/>
        <v>2.298618882139486E-7</v>
      </c>
      <c r="U81" s="14">
        <f t="shared" si="34"/>
        <v>2.3256532000709954E-6</v>
      </c>
      <c r="V81" s="13">
        <f t="shared" si="34"/>
        <v>3.9842940573246735E-8</v>
      </c>
      <c r="W81" s="14">
        <f t="shared" si="34"/>
        <v>3.6064597150264357E-6</v>
      </c>
      <c r="X81" s="13">
        <f t="shared" si="34"/>
        <v>4.4239699944735542E-8</v>
      </c>
      <c r="Y81" s="13">
        <f t="shared" si="34"/>
        <v>1.1915150784945851E-7</v>
      </c>
      <c r="Z81" s="13">
        <f t="shared" si="34"/>
        <v>3.4559996438424681E-7</v>
      </c>
      <c r="AA81" s="13">
        <f t="shared" si="34"/>
        <v>3.497763725739082E-10</v>
      </c>
      <c r="AB81" s="13">
        <f t="shared" si="34"/>
        <v>2.8038803392051888E-7</v>
      </c>
      <c r="AC81" s="13">
        <f t="shared" si="34"/>
        <v>1.7542316630135946E-7</v>
      </c>
      <c r="AD81" s="13">
        <f t="shared" si="34"/>
        <v>9.8754033938089904E-7</v>
      </c>
      <c r="AE81" s="13">
        <f t="shared" si="34"/>
        <v>7.5230537552591587E-7</v>
      </c>
      <c r="AF81" s="13">
        <f t="shared" si="34"/>
        <v>7.4236780365225727E-7</v>
      </c>
      <c r="AG81" s="13">
        <f t="shared" si="34"/>
        <v>5.9597263561764069E-7</v>
      </c>
      <c r="AH81" s="13">
        <f t="shared" si="34"/>
        <v>1.6540113902896158E-6</v>
      </c>
      <c r="AI81" s="13">
        <f t="shared" si="34"/>
        <v>5.0038529118885257E-7</v>
      </c>
      <c r="AJ81" s="13">
        <f t="shared" si="34"/>
        <v>6.8959049485749862E-10</v>
      </c>
      <c r="AK81" s="13">
        <f t="shared" si="34"/>
        <v>4.2789846926032764E-8</v>
      </c>
      <c r="AL81" s="13">
        <f t="shared" si="34"/>
        <v>1.4534123222503501E-6</v>
      </c>
      <c r="AM81" s="15">
        <f t="shared" si="34"/>
        <v>7.919010592441104E-4</v>
      </c>
    </row>
    <row r="82" spans="1:39" ht="24">
      <c r="A82" s="10" t="s">
        <v>75</v>
      </c>
      <c r="B82" s="11" t="s">
        <v>40</v>
      </c>
      <c r="C82" s="17"/>
      <c r="D82" s="13">
        <f t="shared" ref="D82:AM82" si="35">$C40^2*D40^2</f>
        <v>7.0353741233759387E-7</v>
      </c>
      <c r="E82" s="13">
        <f t="shared" si="35"/>
        <v>1.3469495441354226E-7</v>
      </c>
      <c r="F82" s="13">
        <f t="shared" si="35"/>
        <v>1.1810994871319486E-6</v>
      </c>
      <c r="G82" s="13">
        <f t="shared" si="35"/>
        <v>3.836676776230839E-6</v>
      </c>
      <c r="H82" s="13">
        <f t="shared" si="35"/>
        <v>2.0699185661886919E-6</v>
      </c>
      <c r="I82" s="13">
        <f t="shared" si="35"/>
        <v>4.0650111948359294E-9</v>
      </c>
      <c r="J82" s="13">
        <f t="shared" si="35"/>
        <v>4.5487511162735024E-6</v>
      </c>
      <c r="K82" s="13">
        <f t="shared" si="35"/>
        <v>3.680960688975641E-6</v>
      </c>
      <c r="L82" s="13">
        <f t="shared" si="35"/>
        <v>3.2334308982196093E-6</v>
      </c>
      <c r="M82" s="13">
        <f t="shared" si="35"/>
        <v>4.4420509563186485E-7</v>
      </c>
      <c r="N82" s="13">
        <f t="shared" si="35"/>
        <v>1.2431236401302669E-6</v>
      </c>
      <c r="O82" s="13">
        <f t="shared" si="35"/>
        <v>3.6750319520003162E-6</v>
      </c>
      <c r="P82" s="13">
        <f t="shared" si="35"/>
        <v>3.4421037652635031E-6</v>
      </c>
      <c r="Q82" s="13">
        <f t="shared" si="35"/>
        <v>1.7974447897190348E-7</v>
      </c>
      <c r="R82" s="14">
        <f t="shared" si="35"/>
        <v>9.8344960000000029E-6</v>
      </c>
      <c r="S82" s="13">
        <f t="shared" si="35"/>
        <v>6.8780768559774473E-8</v>
      </c>
      <c r="T82" s="13">
        <f t="shared" si="35"/>
        <v>7.9234008494913763E-8</v>
      </c>
      <c r="U82" s="14">
        <f t="shared" si="35"/>
        <v>2.1086464000000004E-5</v>
      </c>
      <c r="V82" s="14">
        <f t="shared" si="35"/>
        <v>2.4840256E-5</v>
      </c>
      <c r="W82" s="13">
        <f t="shared" si="35"/>
        <v>6.4349456774267763E-6</v>
      </c>
      <c r="X82" s="14">
        <f t="shared" si="35"/>
        <v>1.6257023999999999E-5</v>
      </c>
      <c r="Y82" s="14">
        <f t="shared" si="35"/>
        <v>9.4864000000000012E-6</v>
      </c>
      <c r="Z82" s="13">
        <f t="shared" si="35"/>
        <v>1.6949388606578117E-6</v>
      </c>
      <c r="AA82" s="13">
        <f t="shared" si="35"/>
        <v>7.3193188918887963E-6</v>
      </c>
      <c r="AB82" s="13">
        <f t="shared" si="35"/>
        <v>6.8272769533129325E-6</v>
      </c>
      <c r="AC82" s="13">
        <f t="shared" si="35"/>
        <v>2.886481440725431E-6</v>
      </c>
      <c r="AD82" s="14">
        <f t="shared" si="35"/>
        <v>1.7172735999999998E-5</v>
      </c>
      <c r="AE82" s="13">
        <f t="shared" si="35"/>
        <v>2.2139971791882636E-6</v>
      </c>
      <c r="AF82" s="13">
        <f t="shared" si="35"/>
        <v>7.7097736086842788E-7</v>
      </c>
      <c r="AG82" s="13">
        <f t="shared" si="35"/>
        <v>2.3172524240506594E-6</v>
      </c>
      <c r="AH82" s="13">
        <f t="shared" si="35"/>
        <v>1.6360909628966067E-6</v>
      </c>
      <c r="AI82" s="13">
        <f t="shared" si="35"/>
        <v>4.3343566675597736E-6</v>
      </c>
      <c r="AJ82" s="14">
        <f t="shared" si="35"/>
        <v>2.9506624000000003E-3</v>
      </c>
      <c r="AK82" s="13">
        <f t="shared" si="35"/>
        <v>2.7497181389045307E-7</v>
      </c>
      <c r="AL82" s="13">
        <f t="shared" si="35"/>
        <v>1.3359774816840962E-6</v>
      </c>
      <c r="AM82" s="16">
        <f t="shared" si="35"/>
        <v>2.6534953899720627E-9</v>
      </c>
    </row>
    <row r="83" spans="1:39">
      <c r="A83" t="s">
        <v>142</v>
      </c>
      <c r="D83" s="18">
        <f>SUM($D$47:$D$82)</f>
        <v>3.8967278074212345E-3</v>
      </c>
      <c r="E83" s="18">
        <f>SUM($E$47:$E$82)</f>
        <v>1.6195557716390389E-3</v>
      </c>
      <c r="F83" s="18">
        <f>SUM($F$47:$F$82)</f>
        <v>1.131214106093162E-3</v>
      </c>
      <c r="G83" s="18">
        <f>SUM($G$47:$G$82)</f>
        <v>1.6937004696951851E-3</v>
      </c>
      <c r="H83" s="18">
        <f>SUM($H$47:$H$82)</f>
        <v>3.3067037574284532E-5</v>
      </c>
      <c r="I83" s="18">
        <f>SUM($I$47:$I$82)</f>
        <v>1.4872844750948116E-5</v>
      </c>
      <c r="J83" s="18">
        <f>SUM($J$47:$J$82)</f>
        <v>1.5531183104687535E-2</v>
      </c>
      <c r="K83" s="18">
        <f>SUM($K$47:$K$82)</f>
        <v>1.720636058621286E-3</v>
      </c>
      <c r="L83" s="18">
        <f>SUM($L$47:$L$82)</f>
        <v>2.0513248619470608E-3</v>
      </c>
      <c r="M83" s="18">
        <f>SUM($M$47:$M$82)</f>
        <v>8.7410402058853772E-4</v>
      </c>
      <c r="N83" s="18">
        <f>SUM($N$47:$N$82)</f>
        <v>1.9358979728616995E-4</v>
      </c>
      <c r="O83" s="18">
        <f>SUM($O$47:$O$82)</f>
        <v>1.4894824974234062E-4</v>
      </c>
      <c r="P83" s="18">
        <f>SUM($P$47:$P$82)</f>
        <v>5.5798930460115219E-4</v>
      </c>
      <c r="Q83" s="18">
        <f>SUM($Q$47:$Q$82)</f>
        <v>8.5651264078288186E-4</v>
      </c>
      <c r="R83" s="18">
        <f>SUM($R$47:$R$82)</f>
        <v>1.0142574119940898E-3</v>
      </c>
      <c r="S83" s="18">
        <f>SUM($S$47:$S$82)</f>
        <v>2.1239587907474913E-4</v>
      </c>
      <c r="T83" s="18">
        <f>SUM($T$47:$T$82)</f>
        <v>1.6229811972384017E-3</v>
      </c>
      <c r="U83">
        <f>SUM($U$47:$U$82)</f>
        <v>5.0516258832916888E-4</v>
      </c>
      <c r="V83" s="18">
        <f>SUM($V$47:$V$82)</f>
        <v>4.7263172268707901E-4</v>
      </c>
      <c r="W83" s="18">
        <f>SUM($W$47:$W$82)</f>
        <v>6.1741284422578673E-5</v>
      </c>
      <c r="X83" s="18">
        <f>SUM($X$47:$X$82)</f>
        <v>6.2273536820262116E-5</v>
      </c>
      <c r="Y83" s="18">
        <f>SUM($Y$47:$Y$82)</f>
        <v>3.0924496550092451E-4</v>
      </c>
      <c r="Z83" s="18">
        <f>SUM($Z$47:$Z$82)</f>
        <v>1.3245441444038609E-4</v>
      </c>
      <c r="AA83" s="18">
        <f>SUM($AA$47:$AA$82)</f>
        <v>2.5504955125752499E-3</v>
      </c>
      <c r="AB83" s="18">
        <f>SUM($AB$47:$AB$82)</f>
        <v>1.2107698351173737E-3</v>
      </c>
      <c r="AC83" s="18">
        <f>SUM($AC$47:$AC$82)</f>
        <v>7.4882635352637459E-4</v>
      </c>
      <c r="AD83" s="18">
        <f>SUM($AD$47:$AD$82)</f>
        <v>2.2209649487748279E-4</v>
      </c>
      <c r="AE83" s="18">
        <f>SUM($AE$47:$AE$82)</f>
        <v>3.6834862084083523E-3</v>
      </c>
      <c r="AF83" s="18">
        <f>SUM($AF$47:$AF$82)</f>
        <v>4.1979426162694214E-3</v>
      </c>
      <c r="AG83" s="18">
        <f>SUM($AG$47:$AG$82)</f>
        <v>5.2271336628852026E-5</v>
      </c>
      <c r="AH83" s="18">
        <f>SUM($AH$47:$AH$82)</f>
        <v>2.6831438419547666E-3</v>
      </c>
      <c r="AI83" s="18">
        <f>SUM($AI$47:$AI$82)</f>
        <v>2.3952992309205787E-3</v>
      </c>
      <c r="AJ83">
        <f>SUM($AJ$47:$AJ$82)</f>
        <v>3.0183962500799542E-3</v>
      </c>
      <c r="AK83" s="18">
        <f>SUM($AK$47:$AK$82)</f>
        <v>1.4491646553189655E-3</v>
      </c>
      <c r="AL83" s="18">
        <f>SUM($AL$47:$AL$82)</f>
        <v>1.8087501402435696E-3</v>
      </c>
      <c r="AM83">
        <f>SUM($AM$47:$AM$82)</f>
        <v>9.4629662885907138E-4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143</v>
      </c>
      <c r="C85">
        <f>SUM($D$83:$AM$83)</f>
        <v>5.9683508180718478E-2</v>
      </c>
      <c r="D85" s="19">
        <f>$D$83/$C$85</f>
        <v>6.5289858558953182E-2</v>
      </c>
      <c r="E85" s="19">
        <f>$E$83/$C$85</f>
        <v>2.713573348830485E-2</v>
      </c>
      <c r="F85" s="19">
        <f>$F$83/$C$85</f>
        <v>1.8953545804779204E-2</v>
      </c>
      <c r="G85" s="19">
        <f>$G$83/$C$85</f>
        <v>2.8378031408052465E-2</v>
      </c>
      <c r="H85" s="19">
        <f>$H$83/$C$85</f>
        <v>5.540397771886885E-4</v>
      </c>
      <c r="I85" s="19">
        <f>$I$83/$C$85</f>
        <v>2.4919521664031437E-4</v>
      </c>
      <c r="J85" s="19">
        <f>$J$83/$C$85</f>
        <v>0.26022570686796664</v>
      </c>
      <c r="K85" s="19">
        <f>$K$83/$C$85</f>
        <v>2.8829338473390202E-2</v>
      </c>
      <c r="L85" s="19">
        <f>$L$83/$C$85</f>
        <v>3.4370045000299894E-2</v>
      </c>
      <c r="M85" s="19">
        <f>$M$83/$C$85</f>
        <v>1.4645654172033543E-2</v>
      </c>
      <c r="N85" s="19">
        <f>$N$83/$C$85</f>
        <v>3.2436062019007054E-3</v>
      </c>
      <c r="O85" s="19">
        <f>$O$83/$C$85</f>
        <v>2.4956349632017818E-3</v>
      </c>
      <c r="P85" s="19">
        <f>$P$83/$C$85</f>
        <v>9.3491371671985228E-3</v>
      </c>
      <c r="Q85" s="19">
        <f>$Q$83/$C$85</f>
        <v>1.4350909772083224E-2</v>
      </c>
      <c r="R85" s="19">
        <f>$R$83/$C$85</f>
        <v>1.6993930868188453E-2</v>
      </c>
      <c r="S85" s="19">
        <f>$S$83/$C$85</f>
        <v>3.5587029909774359E-3</v>
      </c>
      <c r="T85" s="19">
        <f>$T$83/$C$85</f>
        <v>2.7193126656095704E-2</v>
      </c>
      <c r="U85" s="19">
        <f>$U$83/$C$85</f>
        <v>8.4640230396571779E-3</v>
      </c>
      <c r="V85" s="19">
        <f>$V$83/$C$85</f>
        <v>7.9189668485300062E-3</v>
      </c>
      <c r="W85" s="19">
        <f>$W$83/$C$85</f>
        <v>1.0344781381756139E-3</v>
      </c>
      <c r="X85" s="19">
        <f>$X$83/$C$85</f>
        <v>1.0433960522511709E-3</v>
      </c>
      <c r="Y85" s="19">
        <f>$Y$83/$C$85</f>
        <v>5.1814140107941924E-3</v>
      </c>
      <c r="Z85" s="19">
        <f>$Z$83/$C$85</f>
        <v>2.2192799732770599E-3</v>
      </c>
      <c r="AA85" s="19">
        <f>$AA$83/$C$85</f>
        <v>4.2733672840619318E-2</v>
      </c>
      <c r="AB85" s="19">
        <f>$AB$83/$C$85</f>
        <v>2.0286505804102989E-2</v>
      </c>
      <c r="AC85" s="19">
        <f>$AC$83/$C$85</f>
        <v>1.2546620940226374E-2</v>
      </c>
      <c r="AD85" s="19">
        <f>$AD$83/$C$85</f>
        <v>3.7212372671691224E-3</v>
      </c>
      <c r="AE85" s="19">
        <f>$AE$83/$C$85</f>
        <v>6.1716985490446581E-2</v>
      </c>
      <c r="AF85" s="19">
        <f>$AF$83/$C$85</f>
        <v>7.0336726915553871E-2</v>
      </c>
      <c r="AG85" s="19">
        <f>$AG$83/$C$85</f>
        <v>8.7580871537539667E-4</v>
      </c>
      <c r="AH85" s="19">
        <f>$AH$83/$C$85</f>
        <v>4.4956201867865246E-2</v>
      </c>
      <c r="AI85" s="19">
        <f>$AI$83/$C$85</f>
        <v>4.0133351807466487E-2</v>
      </c>
      <c r="AJ85" s="19">
        <f>$AJ$83/$C$85</f>
        <v>5.0573371808848959E-2</v>
      </c>
      <c r="AK85" s="19">
        <f>$AK$83/$C$85</f>
        <v>2.4280822282278923E-2</v>
      </c>
      <c r="AL85" s="19">
        <f>$AL$83/$C$85</f>
        <v>3.0305694074932235E-2</v>
      </c>
      <c r="AM85" s="19">
        <f>$AM$83/$C$85</f>
        <v>1.5855244735174343E-2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DB3D5-D10F-498C-AB63-1C71E0651381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187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-2.1824281765848087E-2</v>
      </c>
      <c r="D5" s="8" t="s">
        <v>180</v>
      </c>
      <c r="E5" s="7">
        <v>-2.4570907101793403E-2</v>
      </c>
      <c r="F5" s="7">
        <v>-4.4063769365300383E-2</v>
      </c>
      <c r="G5" s="8" t="s">
        <v>129</v>
      </c>
      <c r="H5" s="7">
        <v>-8.5730119002588763E-3</v>
      </c>
      <c r="I5" s="7">
        <v>-1.3065087566047648E-2</v>
      </c>
      <c r="J5" s="7">
        <v>-4.1424731787783567E-2</v>
      </c>
      <c r="K5" s="7">
        <v>-3.3734681751150693E-2</v>
      </c>
      <c r="L5" s="7">
        <v>-9.0781261876659042E-3</v>
      </c>
      <c r="M5" s="7">
        <v>-1.5647652428037041E-2</v>
      </c>
      <c r="N5" s="7">
        <v>-6.9486988989839061E-3</v>
      </c>
      <c r="O5" s="7">
        <v>-3.0629189480016829E-2</v>
      </c>
      <c r="P5" s="7">
        <v>-1.9463787966172517E-2</v>
      </c>
      <c r="Q5" s="7">
        <v>-4.5139954637583258E-3</v>
      </c>
      <c r="R5" s="7">
        <v>1.4904970514335161E-2</v>
      </c>
      <c r="S5" s="7">
        <v>-2.8198502621207325E-2</v>
      </c>
      <c r="T5" s="7">
        <v>-1.6749688462588033E-2</v>
      </c>
      <c r="U5" s="7">
        <v>-1.5298007952782076E-2</v>
      </c>
      <c r="V5" s="8" t="s">
        <v>100</v>
      </c>
      <c r="W5" s="8" t="s">
        <v>119</v>
      </c>
      <c r="X5" s="7">
        <v>1.2014328114225514E-2</v>
      </c>
      <c r="Y5" s="7">
        <v>-2.9087567000042353E-3</v>
      </c>
      <c r="Z5" s="7">
        <v>-8.1860489106629943E-3</v>
      </c>
      <c r="AA5" s="7">
        <v>-3.2985847512958549E-2</v>
      </c>
      <c r="AB5" s="7">
        <v>8.6863806660872605E-3</v>
      </c>
      <c r="AC5" s="7">
        <v>1.2796043605860697E-2</v>
      </c>
      <c r="AD5" s="8" t="s">
        <v>138</v>
      </c>
      <c r="AE5" s="7">
        <v>-1.489333556531799E-3</v>
      </c>
      <c r="AF5" s="7">
        <v>1.147100690604679E-2</v>
      </c>
      <c r="AG5" s="7">
        <v>-4.2588576713539911E-3</v>
      </c>
      <c r="AH5" s="7">
        <v>1.54130442694532E-2</v>
      </c>
      <c r="AI5" s="7">
        <v>-1.7578462313342057E-2</v>
      </c>
      <c r="AJ5" s="8" t="s">
        <v>157</v>
      </c>
      <c r="AK5" s="7">
        <v>1.0026135092484007E-2</v>
      </c>
      <c r="AL5" s="7">
        <v>3.1839358406880833E-2</v>
      </c>
      <c r="AM5" s="22">
        <v>-2.1709138997677086E-2</v>
      </c>
    </row>
    <row r="6" spans="1:39" ht="24">
      <c r="A6" s="10" t="s">
        <v>41</v>
      </c>
      <c r="B6" s="11" t="s">
        <v>40</v>
      </c>
      <c r="C6" s="12">
        <v>-1.1680332655642601E-2</v>
      </c>
      <c r="D6" s="13">
        <v>-3.5452830469722793E-2</v>
      </c>
      <c r="E6" s="13">
        <v>1.7547837097873166E-3</v>
      </c>
      <c r="F6" s="13">
        <v>-1.4114936698652363E-2</v>
      </c>
      <c r="G6" s="13">
        <v>-4.1850649801678338E-2</v>
      </c>
      <c r="H6" s="13">
        <v>-2.7870881727977713E-2</v>
      </c>
      <c r="I6" s="13">
        <v>1.5446767474130478E-2</v>
      </c>
      <c r="J6" s="13">
        <v>-3.7577657724503041E-2</v>
      </c>
      <c r="K6" s="13">
        <v>-2.7153609737532575E-2</v>
      </c>
      <c r="L6" s="13">
        <v>-3.156038026258004E-2</v>
      </c>
      <c r="M6" s="13">
        <v>6.1129045080998111E-3</v>
      </c>
      <c r="N6" s="14" t="s">
        <v>80</v>
      </c>
      <c r="O6" s="13">
        <v>-2.4475545986175122E-2</v>
      </c>
      <c r="P6" s="13">
        <v>5.1780623514002993E-3</v>
      </c>
      <c r="Q6" s="13">
        <v>-4.2861143464312341E-3</v>
      </c>
      <c r="R6" s="13">
        <v>-2.4755320395887549E-3</v>
      </c>
      <c r="S6" s="13">
        <v>-1.8297944329134772E-3</v>
      </c>
      <c r="T6" s="13">
        <v>1.020477587349111E-2</v>
      </c>
      <c r="U6" s="13">
        <v>-5.6903311895788026E-4</v>
      </c>
      <c r="V6" s="13">
        <v>-4.2018911444639279E-3</v>
      </c>
      <c r="W6" s="13">
        <v>-7.131324315702731E-3</v>
      </c>
      <c r="X6" s="13">
        <v>5.9024060129127254E-3</v>
      </c>
      <c r="Y6" s="13">
        <v>-5.1358553186508053E-3</v>
      </c>
      <c r="Z6" s="13">
        <v>-1.5013708662377943E-2</v>
      </c>
      <c r="AA6" s="13">
        <v>-2.291122567726441E-3</v>
      </c>
      <c r="AB6" s="13">
        <v>2.3736657477224404E-2</v>
      </c>
      <c r="AC6" s="13">
        <v>9.4711967029347931E-3</v>
      </c>
      <c r="AD6" s="14" t="s">
        <v>183</v>
      </c>
      <c r="AE6" s="13">
        <v>9.1014183402212071E-3</v>
      </c>
      <c r="AF6" s="13">
        <v>2.5380726644383875E-2</v>
      </c>
      <c r="AG6" s="13">
        <v>2.0093000880484765E-2</v>
      </c>
      <c r="AH6" s="13">
        <v>2.0055357854819884E-2</v>
      </c>
      <c r="AI6" s="13">
        <v>3.4364967930411343E-3</v>
      </c>
      <c r="AJ6" s="14" t="s">
        <v>122</v>
      </c>
      <c r="AK6" s="13">
        <v>3.0018391859155669E-2</v>
      </c>
      <c r="AL6" s="13">
        <v>2.4188282177425025E-2</v>
      </c>
      <c r="AM6" s="16">
        <v>1.292708697792816E-3</v>
      </c>
    </row>
    <row r="7" spans="1:39" ht="24">
      <c r="A7" s="10" t="s">
        <v>42</v>
      </c>
      <c r="B7" s="11" t="s">
        <v>40</v>
      </c>
      <c r="C7" s="17" t="s">
        <v>188</v>
      </c>
      <c r="D7" s="14" t="s">
        <v>84</v>
      </c>
      <c r="E7" s="14" t="s">
        <v>84</v>
      </c>
      <c r="F7" s="13">
        <v>-3.5314890915713874E-2</v>
      </c>
      <c r="G7" s="13">
        <v>-2.8452884961791498E-2</v>
      </c>
      <c r="H7" s="13">
        <v>-1.4617857585212852E-3</v>
      </c>
      <c r="I7" s="13">
        <v>-5.6063823877039688E-3</v>
      </c>
      <c r="J7" s="14" t="s">
        <v>177</v>
      </c>
      <c r="K7" s="13">
        <v>-2.8564588121417937E-2</v>
      </c>
      <c r="L7" s="13">
        <v>-7.2603626473791549E-3</v>
      </c>
      <c r="M7" s="13">
        <v>-3.1606808152608505E-3</v>
      </c>
      <c r="N7" s="13">
        <v>-4.0482290891100704E-3</v>
      </c>
      <c r="O7" s="13">
        <v>-2.9787112629875948E-2</v>
      </c>
      <c r="P7" s="13">
        <v>-1.4655623385504846E-3</v>
      </c>
      <c r="Q7" s="13">
        <v>-6.1828957311995713E-3</v>
      </c>
      <c r="R7" s="13">
        <v>1.5758206212263196E-3</v>
      </c>
      <c r="S7" s="13">
        <v>3.1179847965207125E-3</v>
      </c>
      <c r="T7" s="13">
        <v>8.0359131482689566E-3</v>
      </c>
      <c r="U7" s="13">
        <v>2.331699068479292E-2</v>
      </c>
      <c r="V7" s="14" t="s">
        <v>128</v>
      </c>
      <c r="W7" s="14" t="s">
        <v>100</v>
      </c>
      <c r="X7" s="13">
        <v>-2.6373636561304991E-3</v>
      </c>
      <c r="Y7" s="13">
        <v>-8.3140576126549647E-3</v>
      </c>
      <c r="Z7" s="13">
        <v>-2.6376712496261466E-2</v>
      </c>
      <c r="AA7" s="13">
        <v>-2.3069353759795706E-2</v>
      </c>
      <c r="AB7" s="13">
        <v>-7.273229475170684E-3</v>
      </c>
      <c r="AC7" s="13">
        <v>4.2152907488949801E-2</v>
      </c>
      <c r="AD7" s="14" t="s">
        <v>136</v>
      </c>
      <c r="AE7" s="13">
        <v>8.2488579296307162E-3</v>
      </c>
      <c r="AF7" s="13">
        <v>2.7942529183140313E-3</v>
      </c>
      <c r="AG7" s="13">
        <v>-8.1500821984502383E-3</v>
      </c>
      <c r="AH7" s="13">
        <v>9.7206824131920114E-3</v>
      </c>
      <c r="AI7" s="13">
        <v>1.9948032957176339E-2</v>
      </c>
      <c r="AJ7" s="14" t="s">
        <v>159</v>
      </c>
      <c r="AK7" s="14" t="s">
        <v>122</v>
      </c>
      <c r="AL7" s="13">
        <v>2.5408912791083184E-2</v>
      </c>
      <c r="AM7" s="16">
        <v>-4.3930190225818008E-3</v>
      </c>
    </row>
    <row r="8" spans="1:39" ht="24">
      <c r="A8" s="10" t="s">
        <v>43</v>
      </c>
      <c r="B8" s="11" t="s">
        <v>40</v>
      </c>
      <c r="C8" s="12">
        <v>3.0374949718461691E-2</v>
      </c>
      <c r="D8" s="14" t="s">
        <v>189</v>
      </c>
      <c r="E8" s="13">
        <v>-2.1896121709334432E-2</v>
      </c>
      <c r="F8" s="13">
        <v>-1.3319235436759438E-2</v>
      </c>
      <c r="G8" s="13">
        <v>-1.6180702614380215E-2</v>
      </c>
      <c r="H8" s="13">
        <v>-1.8750622517903354E-2</v>
      </c>
      <c r="I8" s="13">
        <v>-3.5500142503155314E-2</v>
      </c>
      <c r="J8" s="14" t="s">
        <v>102</v>
      </c>
      <c r="K8" s="13">
        <v>-1.7531774067706844E-2</v>
      </c>
      <c r="L8" s="13">
        <v>-7.3918325082150179E-3</v>
      </c>
      <c r="M8" s="13">
        <v>5.8005541841861432E-3</v>
      </c>
      <c r="N8" s="13">
        <v>-5.5148819483250987E-4</v>
      </c>
      <c r="O8" s="13">
        <v>-3.0172561428026674E-2</v>
      </c>
      <c r="P8" s="13">
        <v>-2.4232198579487153E-2</v>
      </c>
      <c r="Q8" s="13">
        <v>-1.1989364837259025E-2</v>
      </c>
      <c r="R8" s="13">
        <v>-2.5994481377008983E-2</v>
      </c>
      <c r="S8" s="13">
        <v>-3.7490203076957267E-2</v>
      </c>
      <c r="T8" s="13">
        <v>-1.0351650354596039E-2</v>
      </c>
      <c r="U8" s="14" t="s">
        <v>99</v>
      </c>
      <c r="V8" s="13">
        <v>2.3633518585897618E-2</v>
      </c>
      <c r="W8" s="13">
        <v>-1.5475152937020495E-2</v>
      </c>
      <c r="X8" s="13">
        <v>-1.1914999047084459E-2</v>
      </c>
      <c r="Y8" s="13">
        <v>3.4925118536177939E-3</v>
      </c>
      <c r="Z8" s="13">
        <v>6.7788786430860448E-3</v>
      </c>
      <c r="AA8" s="13">
        <v>3.5529668796607863E-3</v>
      </c>
      <c r="AB8" s="13">
        <v>1.9960564729530361E-3</v>
      </c>
      <c r="AC8" s="13">
        <v>3.5215323476608121E-2</v>
      </c>
      <c r="AD8" s="14" t="s">
        <v>116</v>
      </c>
      <c r="AE8" s="13">
        <v>-1.4711011810540929E-2</v>
      </c>
      <c r="AF8" s="13">
        <v>2.5774303035601548E-2</v>
      </c>
      <c r="AG8" s="13">
        <v>-2.0193766214916141E-3</v>
      </c>
      <c r="AH8" s="13">
        <v>2.5295701210106242E-2</v>
      </c>
      <c r="AI8" s="13">
        <v>-4.9836477359185543E-3</v>
      </c>
      <c r="AJ8" s="14" t="s">
        <v>116</v>
      </c>
      <c r="AK8" s="13">
        <v>1.9104240556497232E-2</v>
      </c>
      <c r="AL8" s="13">
        <v>3.8549651383464799E-2</v>
      </c>
      <c r="AM8" s="16">
        <v>1.3069738558252125E-3</v>
      </c>
    </row>
    <row r="9" spans="1:39" ht="24">
      <c r="A9" s="10" t="s">
        <v>44</v>
      </c>
      <c r="B9" s="11" t="s">
        <v>40</v>
      </c>
      <c r="C9" s="12">
        <v>-4.4072182678460081E-2</v>
      </c>
      <c r="D9" s="13">
        <v>1.3682349956960075E-2</v>
      </c>
      <c r="E9" s="13">
        <v>1.9159292639796304E-2</v>
      </c>
      <c r="F9" s="13">
        <v>-8.4617273269244706E-3</v>
      </c>
      <c r="G9" s="13">
        <v>9.8915935864552114E-3</v>
      </c>
      <c r="H9" s="13">
        <v>1.020038067855952E-2</v>
      </c>
      <c r="I9" s="13">
        <v>1.3146598912074009E-2</v>
      </c>
      <c r="J9" s="13">
        <v>2.0117494487236948E-2</v>
      </c>
      <c r="K9" s="13">
        <v>1.373649723687353E-2</v>
      </c>
      <c r="L9" s="13">
        <v>3.1847149632243609E-3</v>
      </c>
      <c r="M9" s="13">
        <v>2.0763544870024471E-2</v>
      </c>
      <c r="N9" s="13">
        <v>9.0970394731757429E-3</v>
      </c>
      <c r="O9" s="13">
        <v>1.9991450239222913E-2</v>
      </c>
      <c r="P9" s="13">
        <v>7.9244569842195373E-3</v>
      </c>
      <c r="Q9" s="13">
        <v>3.3787980062712435E-2</v>
      </c>
      <c r="R9" s="13">
        <v>3.9684917990686082E-2</v>
      </c>
      <c r="S9" s="13">
        <v>2.3018591740147053E-2</v>
      </c>
      <c r="T9" s="13">
        <v>1.6431084867271226E-2</v>
      </c>
      <c r="U9" s="13">
        <v>-1.486726951509725E-2</v>
      </c>
      <c r="V9" s="13">
        <v>8.5161030634490001E-3</v>
      </c>
      <c r="W9" s="13">
        <v>-1.4890115739770705E-3</v>
      </c>
      <c r="X9" s="13">
        <v>6.0908015888016002E-3</v>
      </c>
      <c r="Y9" s="13">
        <v>-2.8454474475693345E-3</v>
      </c>
      <c r="Z9" s="13">
        <v>-3.4660728977169296E-3</v>
      </c>
      <c r="AA9" s="13">
        <v>2.9444228346625443E-2</v>
      </c>
      <c r="AB9" s="13">
        <v>1.0833812814229538E-2</v>
      </c>
      <c r="AC9" s="13">
        <v>-3.2433161323765933E-2</v>
      </c>
      <c r="AD9" s="13">
        <v>-3.4874333744961072E-2</v>
      </c>
      <c r="AE9" s="14" t="s">
        <v>80</v>
      </c>
      <c r="AF9" s="13">
        <v>-1.739112956353378E-2</v>
      </c>
      <c r="AG9" s="13">
        <v>-1.9697844475558036E-2</v>
      </c>
      <c r="AH9" s="13">
        <v>-6.056310305393736E-3</v>
      </c>
      <c r="AI9" s="13">
        <v>-5.4725668874981712E-3</v>
      </c>
      <c r="AJ9" s="14" t="s">
        <v>109</v>
      </c>
      <c r="AK9" s="13">
        <v>-1.9336828474833131E-2</v>
      </c>
      <c r="AL9" s="14" t="s">
        <v>171</v>
      </c>
      <c r="AM9" s="16">
        <v>-1.1989328364535364E-2</v>
      </c>
    </row>
    <row r="10" spans="1:39" ht="24">
      <c r="A10" s="10" t="s">
        <v>45</v>
      </c>
      <c r="B10" s="11" t="s">
        <v>40</v>
      </c>
      <c r="C10" s="12">
        <v>1.9897101784503275E-2</v>
      </c>
      <c r="D10" s="13">
        <v>1.3234768170431791E-4</v>
      </c>
      <c r="E10" s="13">
        <v>-2.5341989442233887E-2</v>
      </c>
      <c r="F10" s="13">
        <v>-1.1232944218329738E-2</v>
      </c>
      <c r="G10" s="13">
        <v>-7.5712655100118043E-3</v>
      </c>
      <c r="H10" s="13">
        <v>-2.3301674692221865E-2</v>
      </c>
      <c r="I10" s="13">
        <v>1.3302879957911287E-2</v>
      </c>
      <c r="J10" s="13">
        <v>8.0293127979912168E-3</v>
      </c>
      <c r="K10" s="13">
        <v>-1.7689290812325689E-2</v>
      </c>
      <c r="L10" s="14" t="s">
        <v>80</v>
      </c>
      <c r="M10" s="13">
        <v>-6.7684476245058129E-3</v>
      </c>
      <c r="N10" s="13">
        <v>-3.1578119047155795E-2</v>
      </c>
      <c r="O10" s="13">
        <v>2.9561163250867483E-3</v>
      </c>
      <c r="P10" s="13">
        <v>-1.3914462336002515E-2</v>
      </c>
      <c r="Q10" s="13">
        <v>-8.5283573079420558E-3</v>
      </c>
      <c r="R10" s="13">
        <v>-3.3695880884714584E-2</v>
      </c>
      <c r="S10" s="13">
        <v>-6.4690115821809937E-3</v>
      </c>
      <c r="T10" s="13">
        <v>-3.7775486102608756E-3</v>
      </c>
      <c r="U10" s="13">
        <v>-7.4838106373502772E-3</v>
      </c>
      <c r="V10" s="13">
        <v>-7.4851184769825305E-3</v>
      </c>
      <c r="W10" s="13">
        <v>-9.3022003822277408E-3</v>
      </c>
      <c r="X10" s="13">
        <v>5.84951459063062E-3</v>
      </c>
      <c r="Y10" s="13">
        <v>3.2634901920469736E-2</v>
      </c>
      <c r="Z10" s="14" t="s">
        <v>88</v>
      </c>
      <c r="AA10" s="14" t="s">
        <v>190</v>
      </c>
      <c r="AB10" s="13">
        <v>3.0200336752192317E-2</v>
      </c>
      <c r="AC10" s="13">
        <v>2.7955207296093024E-2</v>
      </c>
      <c r="AD10" s="13">
        <v>-7.2845970666949493E-4</v>
      </c>
      <c r="AE10" s="13">
        <v>3.2018105834579749E-3</v>
      </c>
      <c r="AF10" s="13">
        <v>1.4080296441122866E-2</v>
      </c>
      <c r="AG10" s="13">
        <v>2.119913212305545E-2</v>
      </c>
      <c r="AH10" s="13">
        <v>1.6162798783893109E-2</v>
      </c>
      <c r="AI10" s="13">
        <v>4.8281314046615988E-3</v>
      </c>
      <c r="AJ10" s="13">
        <v>1.5645632939013877E-2</v>
      </c>
      <c r="AK10" s="13">
        <v>3.2980324444821865E-3</v>
      </c>
      <c r="AL10" s="13">
        <v>1.8675988876528979E-2</v>
      </c>
      <c r="AM10" s="16">
        <v>2.4377089061741387E-2</v>
      </c>
    </row>
    <row r="11" spans="1:39" ht="24">
      <c r="A11" s="10" t="s">
        <v>46</v>
      </c>
      <c r="B11" s="11" t="s">
        <v>40</v>
      </c>
      <c r="C11" s="12">
        <v>9.0904037845190144E-3</v>
      </c>
      <c r="D11" s="13">
        <v>1.1552424076722001E-2</v>
      </c>
      <c r="E11" s="13">
        <v>-1.9453954969362964E-2</v>
      </c>
      <c r="F11" s="13">
        <v>4.2980643167914549E-3</v>
      </c>
      <c r="G11" s="13">
        <v>1.6923520007094132E-2</v>
      </c>
      <c r="H11" s="13">
        <v>-3.4951588876688901E-2</v>
      </c>
      <c r="I11" s="13">
        <v>1.4786272615005293E-3</v>
      </c>
      <c r="J11" s="13">
        <v>1.3745343140266075E-2</v>
      </c>
      <c r="K11" s="13">
        <v>-3.8296735038334237E-2</v>
      </c>
      <c r="L11" s="13">
        <v>2.924362421937728E-3</v>
      </c>
      <c r="M11" s="13">
        <v>1.7084843137992845E-2</v>
      </c>
      <c r="N11" s="13">
        <v>-2.3973314068589567E-2</v>
      </c>
      <c r="O11" s="14" t="s">
        <v>119</v>
      </c>
      <c r="P11" s="13">
        <v>-1.6837691257917432E-2</v>
      </c>
      <c r="Q11" s="13">
        <v>-6.2005842746839877E-3</v>
      </c>
      <c r="R11" s="13">
        <v>-1.6890441975442611E-2</v>
      </c>
      <c r="S11" s="13">
        <v>7.2989134969940195E-3</v>
      </c>
      <c r="T11" s="13">
        <v>-3.0170441112621653E-3</v>
      </c>
      <c r="U11" s="13">
        <v>-2.9881088214194582E-2</v>
      </c>
      <c r="V11" s="13">
        <v>-2.9948394167688061E-2</v>
      </c>
      <c r="W11" s="13">
        <v>-3.0635599644210927E-2</v>
      </c>
      <c r="X11" s="13">
        <v>2.4711657186779104E-2</v>
      </c>
      <c r="Y11" s="14" t="s">
        <v>161</v>
      </c>
      <c r="Z11" s="13">
        <v>3.1891927460452336E-2</v>
      </c>
      <c r="AA11" s="14" t="s">
        <v>139</v>
      </c>
      <c r="AB11" s="13">
        <v>3.2405382921560907E-2</v>
      </c>
      <c r="AC11" s="13">
        <v>-1.1227850617083618E-2</v>
      </c>
      <c r="AD11" s="13">
        <v>-2.0974408581475611E-2</v>
      </c>
      <c r="AE11" s="13">
        <v>1.9599015610431213E-2</v>
      </c>
      <c r="AF11" s="13">
        <v>-9.8007990805488079E-3</v>
      </c>
      <c r="AG11" s="13">
        <v>3.9884548340917481E-2</v>
      </c>
      <c r="AH11" s="13">
        <v>-5.4019111276260425E-4</v>
      </c>
      <c r="AI11" s="13">
        <v>1.9312915309174582E-2</v>
      </c>
      <c r="AJ11" s="13">
        <v>-4.2247512835407688E-2</v>
      </c>
      <c r="AK11" s="13">
        <v>1.0804497469622632E-2</v>
      </c>
      <c r="AL11" s="13">
        <v>1.0474926392109774E-2</v>
      </c>
      <c r="AM11" s="16">
        <v>3.439985104543293E-2</v>
      </c>
    </row>
    <row r="12" spans="1:39" ht="24">
      <c r="A12" s="10" t="s">
        <v>47</v>
      </c>
      <c r="B12" s="11" t="s">
        <v>40</v>
      </c>
      <c r="C12" s="12">
        <v>-1.8271191291205822E-2</v>
      </c>
      <c r="D12" s="13">
        <v>4.138257419279142E-2</v>
      </c>
      <c r="E12" s="13">
        <v>2.8958285974724114E-2</v>
      </c>
      <c r="F12" s="13">
        <v>8.7504824830636919E-3</v>
      </c>
      <c r="G12" s="13">
        <v>1.4956879582782991E-2</v>
      </c>
      <c r="H12" s="13">
        <v>-1.3722016184978488E-3</v>
      </c>
      <c r="I12" s="13">
        <v>7.8545979708479815E-3</v>
      </c>
      <c r="J12" s="13">
        <v>1.6249590016014295E-2</v>
      </c>
      <c r="K12" s="13">
        <v>2.7815116997887586E-3</v>
      </c>
      <c r="L12" s="13">
        <v>2.9967161198760087E-2</v>
      </c>
      <c r="M12" s="14" t="s">
        <v>81</v>
      </c>
      <c r="N12" s="13">
        <v>2.3577864917185082E-2</v>
      </c>
      <c r="O12" s="13">
        <v>3.2831511464734453E-2</v>
      </c>
      <c r="P12" s="13">
        <v>-1.002132840408569E-2</v>
      </c>
      <c r="Q12" s="13">
        <v>1.8716729658259958E-2</v>
      </c>
      <c r="R12" s="13">
        <v>1.2834954136733778E-3</v>
      </c>
      <c r="S12" s="13">
        <v>3.4794788389254379E-2</v>
      </c>
      <c r="T12" s="14" t="s">
        <v>110</v>
      </c>
      <c r="U12" s="13">
        <v>2.0207131769796314E-3</v>
      </c>
      <c r="V12" s="13">
        <v>-7.3715115581432259E-3</v>
      </c>
      <c r="W12" s="13">
        <v>8.8466159764451716E-3</v>
      </c>
      <c r="X12" s="13">
        <v>1.0588375197867973E-2</v>
      </c>
      <c r="Y12" s="13">
        <v>2.5510042229092995E-2</v>
      </c>
      <c r="Z12" s="13">
        <v>1.4506606139485334E-3</v>
      </c>
      <c r="AA12" s="13">
        <v>2.2004394204471433E-2</v>
      </c>
      <c r="AB12" s="14" t="s">
        <v>76</v>
      </c>
      <c r="AC12" s="13">
        <v>-3.7713315707033103E-2</v>
      </c>
      <c r="AD12" s="13">
        <v>-2.5733692974042377E-2</v>
      </c>
      <c r="AE12" s="13">
        <v>1.076168681040026E-2</v>
      </c>
      <c r="AF12" s="13">
        <v>-1.658195435607036E-2</v>
      </c>
      <c r="AG12" s="13">
        <v>-1.3936986135253146E-2</v>
      </c>
      <c r="AH12" s="13">
        <v>-1.5037141532469394E-2</v>
      </c>
      <c r="AI12" s="13">
        <v>7.3875154022270458E-3</v>
      </c>
      <c r="AJ12" s="14" t="s">
        <v>191</v>
      </c>
      <c r="AK12" s="13">
        <v>2.3339252692936088E-2</v>
      </c>
      <c r="AL12" s="13">
        <v>-1.9006663963838755E-2</v>
      </c>
      <c r="AM12" s="16">
        <v>-2.1344587156795072E-2</v>
      </c>
    </row>
    <row r="13" spans="1:39" ht="24">
      <c r="A13" s="10" t="s">
        <v>48</v>
      </c>
      <c r="B13" s="11" t="s">
        <v>40</v>
      </c>
      <c r="C13" s="12">
        <v>5.1136542813350417E-3</v>
      </c>
      <c r="D13" s="13">
        <v>3.5209960910777285E-2</v>
      </c>
      <c r="E13" s="13">
        <v>3.3902164725512877E-2</v>
      </c>
      <c r="F13" s="13">
        <v>2.6385526938387696E-3</v>
      </c>
      <c r="G13" s="13">
        <v>-1.3930251758368895E-2</v>
      </c>
      <c r="H13" s="13">
        <v>3.2284134352661017E-2</v>
      </c>
      <c r="I13" s="13">
        <v>2.9486614729336755E-2</v>
      </c>
      <c r="J13" s="13">
        <v>1.2278089650771682E-2</v>
      </c>
      <c r="K13" s="13">
        <v>9.1999267902745721E-4</v>
      </c>
      <c r="L13" s="13">
        <v>4.8243076856207441E-3</v>
      </c>
      <c r="M13" s="13">
        <v>6.9670225546367773E-3</v>
      </c>
      <c r="N13" s="13">
        <v>3.4411223651557785E-3</v>
      </c>
      <c r="O13" s="13">
        <v>1.9719198364341099E-2</v>
      </c>
      <c r="P13" s="13">
        <v>1.4443029280197932E-2</v>
      </c>
      <c r="Q13" s="13">
        <v>4.3348529211580875E-2</v>
      </c>
      <c r="R13" s="13">
        <v>7.6278934483041856E-3</v>
      </c>
      <c r="S13" s="13">
        <v>3.4009296544432552E-3</v>
      </c>
      <c r="T13" s="14" t="s">
        <v>111</v>
      </c>
      <c r="U13" s="13">
        <v>-5.0263018708923265E-3</v>
      </c>
      <c r="V13" s="13">
        <v>2.0527914660353242E-2</v>
      </c>
      <c r="W13" s="13">
        <v>-1.7924549149467131E-2</v>
      </c>
      <c r="X13" s="13">
        <v>2.7534406694970041E-2</v>
      </c>
      <c r="Y13" s="13">
        <v>-1.2165062426689492E-2</v>
      </c>
      <c r="Z13" s="13">
        <v>-1.5057593653498617E-2</v>
      </c>
      <c r="AA13" s="13">
        <v>-5.0248512344141828E-3</v>
      </c>
      <c r="AB13" s="13">
        <v>7.4354795846553728E-3</v>
      </c>
      <c r="AC13" s="13">
        <v>-1.4529623443146818E-2</v>
      </c>
      <c r="AD13" s="13">
        <v>-2.5800442405907831E-2</v>
      </c>
      <c r="AE13" s="13">
        <v>-5.4762156598150416E-3</v>
      </c>
      <c r="AF13" s="13">
        <v>-2.6755171396936152E-2</v>
      </c>
      <c r="AG13" s="13">
        <v>-1.7151372815004048E-2</v>
      </c>
      <c r="AH13" s="13">
        <v>-2.0784129692712525E-2</v>
      </c>
      <c r="AI13" s="14" t="s">
        <v>80</v>
      </c>
      <c r="AJ13" s="13">
        <v>-3.9695717162516742E-2</v>
      </c>
      <c r="AK13" s="13">
        <v>-7.9425113472441963E-3</v>
      </c>
      <c r="AL13" s="13">
        <v>-2.2493363673657358E-2</v>
      </c>
      <c r="AM13" s="16">
        <v>-2.3528415927631819E-2</v>
      </c>
    </row>
    <row r="14" spans="1:39" ht="24">
      <c r="A14" s="10" t="s">
        <v>49</v>
      </c>
      <c r="B14" s="11" t="s">
        <v>40</v>
      </c>
      <c r="C14" s="17" t="s">
        <v>175</v>
      </c>
      <c r="D14" s="14" t="s">
        <v>138</v>
      </c>
      <c r="E14" s="13">
        <v>2.3116971537881413E-2</v>
      </c>
      <c r="F14" s="14" t="s">
        <v>166</v>
      </c>
      <c r="G14" s="13">
        <v>2.8530030521426861E-2</v>
      </c>
      <c r="H14" s="13">
        <v>2.462407051131724E-2</v>
      </c>
      <c r="I14" s="13">
        <v>1.4333950033434687E-2</v>
      </c>
      <c r="J14" s="14" t="s">
        <v>122</v>
      </c>
      <c r="K14" s="13">
        <v>3.4822227115481857E-2</v>
      </c>
      <c r="L14" s="13">
        <v>2.1010472099512924E-2</v>
      </c>
      <c r="M14" s="13">
        <v>1.2590644013000099E-2</v>
      </c>
      <c r="N14" s="13">
        <v>1.9923669231384583E-2</v>
      </c>
      <c r="O14" s="13">
        <v>4.0387571207161188E-2</v>
      </c>
      <c r="P14" s="13">
        <v>3.0716986479598789E-2</v>
      </c>
      <c r="Q14" s="13">
        <v>3.6535363038820066E-3</v>
      </c>
      <c r="R14" s="13">
        <v>1.7510614827311279E-2</v>
      </c>
      <c r="S14" s="13">
        <v>2.4392231475889158E-2</v>
      </c>
      <c r="T14" s="13">
        <v>5.2707143760132667E-3</v>
      </c>
      <c r="U14" s="13">
        <v>-2.0221525400551154E-3</v>
      </c>
      <c r="V14" s="13">
        <v>-8.2834621266604739E-3</v>
      </c>
      <c r="W14" s="13">
        <v>-4.305329411864134E-3</v>
      </c>
      <c r="X14" s="13">
        <v>-4.8075406501063428E-3</v>
      </c>
      <c r="Y14" s="13">
        <v>-5.2775513536347136E-3</v>
      </c>
      <c r="Z14" s="13">
        <v>-3.7421845626541745E-3</v>
      </c>
      <c r="AA14" s="13">
        <v>9.3082101248916985E-3</v>
      </c>
      <c r="AB14" s="13">
        <v>-1.3915416882629969E-2</v>
      </c>
      <c r="AC14" s="13">
        <v>-1.3117489508179382E-2</v>
      </c>
      <c r="AD14" s="13">
        <v>-2.3306570985880355E-2</v>
      </c>
      <c r="AE14" s="13">
        <v>-1.9551543153887442E-2</v>
      </c>
      <c r="AF14" s="13">
        <v>-2.423047520976968E-3</v>
      </c>
      <c r="AG14" s="14" t="s">
        <v>104</v>
      </c>
      <c r="AH14" s="13">
        <v>2.4706735844575506E-3</v>
      </c>
      <c r="AI14" s="13">
        <v>-1.7013439824160148E-2</v>
      </c>
      <c r="AJ14" s="13">
        <v>-2.9137991312757367E-2</v>
      </c>
      <c r="AK14" s="13">
        <v>-3.6953705229515713E-3</v>
      </c>
      <c r="AL14" s="13">
        <v>-1.1916918248402996E-2</v>
      </c>
      <c r="AM14" s="16">
        <v>5.5686043289891523E-3</v>
      </c>
    </row>
    <row r="15" spans="1:39" ht="24">
      <c r="A15" s="10" t="s">
        <v>50</v>
      </c>
      <c r="B15" s="11" t="s">
        <v>40</v>
      </c>
      <c r="C15" s="12">
        <v>3.532412222041386E-2</v>
      </c>
      <c r="D15" s="14" t="s">
        <v>81</v>
      </c>
      <c r="E15" s="13">
        <v>2.117703480942585E-2</v>
      </c>
      <c r="F15" s="13">
        <v>2.7829491353167198E-2</v>
      </c>
      <c r="G15" s="14" t="s">
        <v>85</v>
      </c>
      <c r="H15" s="13">
        <v>-6.1225357234801041E-3</v>
      </c>
      <c r="I15" s="13">
        <v>7.8264682870641897E-3</v>
      </c>
      <c r="J15" s="14" t="s">
        <v>77</v>
      </c>
      <c r="K15" s="13">
        <v>1.8816597253191628E-2</v>
      </c>
      <c r="L15" s="13">
        <v>3.1773613206901592E-2</v>
      </c>
      <c r="M15" s="13">
        <v>9.7551578921601708E-3</v>
      </c>
      <c r="N15" s="13">
        <v>-5.0424981553616752E-3</v>
      </c>
      <c r="O15" s="14" t="s">
        <v>161</v>
      </c>
      <c r="P15" s="13">
        <v>1.1251989868595044E-2</v>
      </c>
      <c r="Q15" s="13">
        <v>1.7190591208946209E-2</v>
      </c>
      <c r="R15" s="13">
        <v>-2.595318135717476E-3</v>
      </c>
      <c r="S15" s="14" t="s">
        <v>131</v>
      </c>
      <c r="T15" s="13">
        <v>2.0475195208764327E-2</v>
      </c>
      <c r="U15" s="13">
        <v>3.4184116981006585E-3</v>
      </c>
      <c r="V15" s="13">
        <v>-8.3040247299524961E-3</v>
      </c>
      <c r="W15" s="13">
        <v>-2.8989866531839137E-3</v>
      </c>
      <c r="X15" s="13">
        <v>-1.9659549597279245E-2</v>
      </c>
      <c r="Y15" s="14" t="s">
        <v>128</v>
      </c>
      <c r="Z15" s="13">
        <v>-3.0267060359609179E-3</v>
      </c>
      <c r="AA15" s="13">
        <v>1.2451420230663165E-2</v>
      </c>
      <c r="AB15" s="13">
        <v>2.5070629646969673E-2</v>
      </c>
      <c r="AC15" s="13">
        <v>-2.690561598634213E-2</v>
      </c>
      <c r="AD15" s="14" t="s">
        <v>172</v>
      </c>
      <c r="AE15" s="13">
        <v>-2.7473722651522622E-3</v>
      </c>
      <c r="AF15" s="13">
        <v>-8.3846751094229129E-3</v>
      </c>
      <c r="AG15" s="13">
        <v>-5.1563168632629327E-3</v>
      </c>
      <c r="AH15" s="13">
        <v>4.6791749906222339E-3</v>
      </c>
      <c r="AI15" s="13">
        <v>-1.1840023771223913E-2</v>
      </c>
      <c r="AJ15" s="14" t="s">
        <v>188</v>
      </c>
      <c r="AK15" s="13">
        <v>4.6377245682429164E-3</v>
      </c>
      <c r="AL15" s="13">
        <v>-1.7774402475784677E-2</v>
      </c>
      <c r="AM15" s="16">
        <v>1.6579711998712762E-2</v>
      </c>
    </row>
    <row r="16" spans="1:39" ht="24">
      <c r="A16" s="10" t="s">
        <v>51</v>
      </c>
      <c r="B16" s="11" t="s">
        <v>40</v>
      </c>
      <c r="C16" s="12">
        <v>-4.1617597625162123E-2</v>
      </c>
      <c r="D16" s="13">
        <v>-2.7918059947630816E-2</v>
      </c>
      <c r="E16" s="13">
        <v>5.5717556879615192E-4</v>
      </c>
      <c r="F16" s="13">
        <v>-2.4254805217033871E-2</v>
      </c>
      <c r="G16" s="13">
        <v>-1.617272334841478E-2</v>
      </c>
      <c r="H16" s="13">
        <v>-1.7841472854209202E-3</v>
      </c>
      <c r="I16" s="14" t="s">
        <v>90</v>
      </c>
      <c r="J16" s="13">
        <v>-2.4863010648547281E-3</v>
      </c>
      <c r="K16" s="13">
        <v>-1.8446631169348048E-2</v>
      </c>
      <c r="L16" s="13">
        <v>1.3360772676077078E-2</v>
      </c>
      <c r="M16" s="13">
        <v>-2.7691334917795716E-2</v>
      </c>
      <c r="N16" s="13">
        <v>1.552771109196016E-2</v>
      </c>
      <c r="O16" s="13">
        <v>1.4969358208156024E-3</v>
      </c>
      <c r="P16" s="13">
        <v>-1.3662652036632392E-2</v>
      </c>
      <c r="Q16" s="13">
        <v>1.4681700029679065E-2</v>
      </c>
      <c r="R16" s="13">
        <v>-1.0829149342470317E-2</v>
      </c>
      <c r="S16" s="13">
        <v>-2.9494965263108029E-3</v>
      </c>
      <c r="T16" s="13">
        <v>-2.1555580700351024E-3</v>
      </c>
      <c r="U16" s="13">
        <v>-3.6098408287207437E-2</v>
      </c>
      <c r="V16" s="13">
        <v>-5.7927546029419505E-3</v>
      </c>
      <c r="W16" s="13">
        <v>-1.3424470085723105E-2</v>
      </c>
      <c r="X16" s="13">
        <v>4.2460524614835855E-2</v>
      </c>
      <c r="Y16" s="13">
        <v>8.0802743524609512E-3</v>
      </c>
      <c r="Z16" s="13">
        <v>1.0118803820377303E-2</v>
      </c>
      <c r="AA16" s="13">
        <v>2.8023209587755872E-2</v>
      </c>
      <c r="AB16" s="13">
        <v>7.9504100572201E-3</v>
      </c>
      <c r="AC16" s="13">
        <v>-1.0122225671712769E-2</v>
      </c>
      <c r="AD16" s="13">
        <v>-1.6728408562779403E-2</v>
      </c>
      <c r="AE16" s="13">
        <v>1.3221734649311319E-2</v>
      </c>
      <c r="AF16" s="13">
        <v>7.2869890505851051E-4</v>
      </c>
      <c r="AG16" s="13">
        <v>1.4540820675101516E-2</v>
      </c>
      <c r="AH16" s="13">
        <v>2.6720238736793613E-2</v>
      </c>
      <c r="AI16" s="13">
        <v>2.9646227258002564E-2</v>
      </c>
      <c r="AJ16" s="13">
        <v>8.2509853768319031E-3</v>
      </c>
      <c r="AK16" s="13">
        <v>1.2406292434729538E-2</v>
      </c>
      <c r="AL16" s="13">
        <v>3.4302600051243158E-2</v>
      </c>
      <c r="AM16" s="16">
        <v>4.2495091594184492E-2</v>
      </c>
    </row>
    <row r="17" spans="1:39" ht="24">
      <c r="A17" s="10" t="s">
        <v>52</v>
      </c>
      <c r="B17" s="11" t="s">
        <v>40</v>
      </c>
      <c r="C17" s="17" t="s">
        <v>120</v>
      </c>
      <c r="D17" s="13">
        <v>-2.6552063219839148E-2</v>
      </c>
      <c r="E17" s="13">
        <v>-1.1055639404518446E-2</v>
      </c>
      <c r="F17" s="13">
        <v>-5.6233627591726022E-3</v>
      </c>
      <c r="G17" s="13">
        <v>-3.0472870099003589E-2</v>
      </c>
      <c r="H17" s="13">
        <v>-2.0276637631505053E-2</v>
      </c>
      <c r="I17" s="13">
        <v>-1.3520559748336162E-2</v>
      </c>
      <c r="J17" s="13">
        <v>-1.8598295928432661E-2</v>
      </c>
      <c r="K17" s="13">
        <v>1.8546111940390408E-2</v>
      </c>
      <c r="L17" s="13">
        <v>-1.3830055508391526E-2</v>
      </c>
      <c r="M17" s="13">
        <v>-3.9087300784993576E-2</v>
      </c>
      <c r="N17" s="13">
        <v>5.1486888715657252E-3</v>
      </c>
      <c r="O17" s="13">
        <v>-1.7098445627980463E-2</v>
      </c>
      <c r="P17" s="14" t="s">
        <v>76</v>
      </c>
      <c r="Q17" s="13">
        <v>-2.3254212054143641E-2</v>
      </c>
      <c r="R17" s="13">
        <v>-3.8051224001663712E-2</v>
      </c>
      <c r="S17" s="13">
        <v>3.4634006967693826E-4</v>
      </c>
      <c r="T17" s="13">
        <v>-1.1710577094325529E-3</v>
      </c>
      <c r="U17" s="13">
        <v>-2.4406663979398193E-2</v>
      </c>
      <c r="V17" s="13">
        <v>-1.5285939671717526E-3</v>
      </c>
      <c r="W17" s="13">
        <v>-1.9817450784579783E-2</v>
      </c>
      <c r="X17" s="13">
        <v>1.3954698495843043E-2</v>
      </c>
      <c r="Y17" s="13">
        <v>1.1526590110767515E-2</v>
      </c>
      <c r="Z17" s="13">
        <v>2.5101070501936596E-2</v>
      </c>
      <c r="AA17" s="13">
        <v>-1.1856719474149888E-2</v>
      </c>
      <c r="AB17" s="13">
        <v>-1.0047263898132189E-2</v>
      </c>
      <c r="AC17" s="13">
        <v>4.2712212158852382E-2</v>
      </c>
      <c r="AD17" s="13">
        <v>2.5985854424364029E-2</v>
      </c>
      <c r="AE17" s="13">
        <v>7.8904524102512037E-3</v>
      </c>
      <c r="AF17" s="13">
        <v>1.3826506316695839E-2</v>
      </c>
      <c r="AG17" s="13">
        <v>3.0826832742216603E-2</v>
      </c>
      <c r="AH17" s="13">
        <v>7.4729684936835029E-3</v>
      </c>
      <c r="AI17" s="13">
        <v>1.4373040731165588E-2</v>
      </c>
      <c r="AJ17" s="13">
        <v>2.1893424385151357E-2</v>
      </c>
      <c r="AK17" s="13">
        <v>5.3701335505215077E-3</v>
      </c>
      <c r="AL17" s="14" t="s">
        <v>101</v>
      </c>
      <c r="AM17" s="15" t="s">
        <v>179</v>
      </c>
    </row>
    <row r="18" spans="1:39" ht="24">
      <c r="A18" s="10" t="s">
        <v>53</v>
      </c>
      <c r="B18" s="11" t="s">
        <v>40</v>
      </c>
      <c r="C18" s="12">
        <v>-2.4973109943741407E-3</v>
      </c>
      <c r="D18" s="13">
        <v>1.8653042736919909E-2</v>
      </c>
      <c r="E18" s="14" t="s">
        <v>96</v>
      </c>
      <c r="F18" s="13">
        <v>-2.9517183993236596E-2</v>
      </c>
      <c r="G18" s="13">
        <v>1.172027038120001E-3</v>
      </c>
      <c r="H18" s="13">
        <v>-6.0134061144628704E-3</v>
      </c>
      <c r="I18" s="13">
        <v>5.5276133505952887E-4</v>
      </c>
      <c r="J18" s="13">
        <v>-4.8348482563435348E-4</v>
      </c>
      <c r="K18" s="13">
        <v>-1.4465002405313506E-3</v>
      </c>
      <c r="L18" s="13">
        <v>-2.5241528879708514E-2</v>
      </c>
      <c r="M18" s="13">
        <v>-4.8815845320970786E-3</v>
      </c>
      <c r="N18" s="13">
        <v>1.7522484365784295E-3</v>
      </c>
      <c r="O18" s="13">
        <v>-1.9807222329224675E-2</v>
      </c>
      <c r="P18" s="13">
        <v>-1.1072766187685398E-2</v>
      </c>
      <c r="Q18" s="13">
        <v>-1.1506504093842358E-2</v>
      </c>
      <c r="R18" s="13">
        <v>-1.5944344951520524E-3</v>
      </c>
      <c r="S18" s="13">
        <v>-1.9677044753543298E-2</v>
      </c>
      <c r="T18" s="13">
        <v>-2.4102056899041329E-3</v>
      </c>
      <c r="U18" s="13">
        <v>-2.206445043732267E-2</v>
      </c>
      <c r="V18" s="14" t="s">
        <v>189</v>
      </c>
      <c r="W18" s="13">
        <v>-2.4993264772759056E-2</v>
      </c>
      <c r="X18" s="13">
        <v>3.1028626471553664E-2</v>
      </c>
      <c r="Y18" s="13">
        <v>2.1658317033474019E-2</v>
      </c>
      <c r="Z18" s="13">
        <v>3.1967130007475184E-2</v>
      </c>
      <c r="AA18" s="13">
        <v>2.008663239084333E-2</v>
      </c>
      <c r="AB18" s="13">
        <v>2.9048754130931023E-2</v>
      </c>
      <c r="AC18" s="13">
        <v>3.9988689738723118E-2</v>
      </c>
      <c r="AD18" s="13">
        <v>3.6200275918654183E-3</v>
      </c>
      <c r="AE18" s="13">
        <v>1.9088383867636848E-2</v>
      </c>
      <c r="AF18" s="13">
        <v>4.1190326875610035E-2</v>
      </c>
      <c r="AG18" s="13">
        <v>2.3230908409129156E-2</v>
      </c>
      <c r="AH18" s="13">
        <v>1.914166841807689E-2</v>
      </c>
      <c r="AI18" s="13">
        <v>3.3780758941218299E-2</v>
      </c>
      <c r="AJ18" s="13">
        <v>-2.3810772284735472E-2</v>
      </c>
      <c r="AK18" s="13">
        <v>1.1624173288578841E-2</v>
      </c>
      <c r="AL18" s="13">
        <v>1.0235137273666303E-2</v>
      </c>
      <c r="AM18" s="15" t="s">
        <v>79</v>
      </c>
    </row>
    <row r="19" spans="1:39" ht="24">
      <c r="A19" s="10" t="s">
        <v>54</v>
      </c>
      <c r="B19" s="11" t="s">
        <v>40</v>
      </c>
      <c r="C19" s="12">
        <v>-2.9782211415897604E-2</v>
      </c>
      <c r="D19" s="13">
        <v>-6.0818604694963955E-3</v>
      </c>
      <c r="E19" s="13">
        <v>-1.1594652137073983E-2</v>
      </c>
      <c r="F19" s="13">
        <v>-1.4743050316818624E-2</v>
      </c>
      <c r="G19" s="13">
        <v>-2.760124751873743E-2</v>
      </c>
      <c r="H19" s="13">
        <v>-1.561302715415968E-2</v>
      </c>
      <c r="I19" s="13">
        <v>1.4663244796698035E-2</v>
      </c>
      <c r="J19" s="13">
        <v>-1.7590793174037722E-2</v>
      </c>
      <c r="K19" s="13">
        <v>-2.2622668128841933E-3</v>
      </c>
      <c r="L19" s="13">
        <v>-8.5606252013312057E-3</v>
      </c>
      <c r="M19" s="13">
        <v>1.0069087122254204E-2</v>
      </c>
      <c r="N19" s="13">
        <v>-4.3038027863556349E-3</v>
      </c>
      <c r="O19" s="13">
        <v>-6.3718078058774118E-3</v>
      </c>
      <c r="P19" s="13">
        <v>-2.346061427644168E-2</v>
      </c>
      <c r="Q19" s="14" t="s">
        <v>86</v>
      </c>
      <c r="R19" s="13">
        <v>8.4855514020939424E-3</v>
      </c>
      <c r="S19" s="13">
        <v>-2.0464145103796481E-2</v>
      </c>
      <c r="T19" s="13">
        <v>-3.3206779023583614E-3</v>
      </c>
      <c r="U19" s="13">
        <v>-1.2182424116448369E-2</v>
      </c>
      <c r="V19" s="13">
        <v>-6.3891912095867713E-3</v>
      </c>
      <c r="W19" s="13">
        <v>-4.6447348169260773E-3</v>
      </c>
      <c r="X19" s="13">
        <v>2.2856548087961892E-2</v>
      </c>
      <c r="Y19" s="13">
        <v>1.7735365280336316E-2</v>
      </c>
      <c r="Z19" s="13">
        <v>4.8298626013634657E-4</v>
      </c>
      <c r="AA19" s="13">
        <v>1.8658758417756341E-2</v>
      </c>
      <c r="AB19" s="13">
        <v>1.8925136849725681E-2</v>
      </c>
      <c r="AC19" s="13">
        <v>2.4134718532791942E-2</v>
      </c>
      <c r="AD19" s="13">
        <v>2.0430375468407144E-2</v>
      </c>
      <c r="AE19" s="13">
        <v>3.392638174085074E-2</v>
      </c>
      <c r="AF19" s="13">
        <v>1.7598746019294335E-2</v>
      </c>
      <c r="AG19" s="13">
        <v>3.7056746382309008E-3</v>
      </c>
      <c r="AH19" s="13">
        <v>1.1520266359976766E-3</v>
      </c>
      <c r="AI19" s="13">
        <v>4.3525671775291118E-2</v>
      </c>
      <c r="AJ19" s="13">
        <v>1.0141694414356415E-2</v>
      </c>
      <c r="AK19" s="14" t="s">
        <v>108</v>
      </c>
      <c r="AL19" s="13">
        <v>1.2610556579454051E-2</v>
      </c>
      <c r="AM19" s="16">
        <v>3.5026341467479516E-2</v>
      </c>
    </row>
    <row r="20" spans="1:39" ht="24">
      <c r="A20" s="10" t="s">
        <v>55</v>
      </c>
      <c r="B20" s="11" t="s">
        <v>40</v>
      </c>
      <c r="C20" s="12">
        <v>3.797643679547353E-2</v>
      </c>
      <c r="D20" s="13">
        <v>-2.2045171742399668E-2</v>
      </c>
      <c r="E20" s="13">
        <v>-1.6003841300067246E-3</v>
      </c>
      <c r="F20" s="13">
        <v>-1.0773691896338368E-2</v>
      </c>
      <c r="G20" s="13">
        <v>-2.5398770242963126E-2</v>
      </c>
      <c r="H20" s="13">
        <v>-4.0323478688951168E-3</v>
      </c>
      <c r="I20" s="13">
        <v>-1.0775101451071564E-2</v>
      </c>
      <c r="J20" s="13">
        <v>-1.6708770664447311E-2</v>
      </c>
      <c r="K20" s="13">
        <v>-3.0991693517794711E-2</v>
      </c>
      <c r="L20" s="13">
        <v>-3.3682777698205456E-2</v>
      </c>
      <c r="M20" s="13">
        <v>-1.0441266406319205E-2</v>
      </c>
      <c r="N20" s="13">
        <v>-2.4795177216445758E-3</v>
      </c>
      <c r="O20" s="13">
        <v>-1.7235132867231568E-2</v>
      </c>
      <c r="P20" s="13">
        <v>-3.8246167014162454E-2</v>
      </c>
      <c r="Q20" s="13">
        <v>8.4531834496330109E-3</v>
      </c>
      <c r="R20" s="14" t="s">
        <v>80</v>
      </c>
      <c r="S20" s="13">
        <v>-1.9215831558487884E-2</v>
      </c>
      <c r="T20" s="13">
        <v>-4.7766025263592691E-3</v>
      </c>
      <c r="U20" s="13">
        <v>-2.6314957104997563E-2</v>
      </c>
      <c r="V20" s="13">
        <v>1.5834920825746955E-3</v>
      </c>
      <c r="W20" s="13">
        <v>1.5197912310451029E-2</v>
      </c>
      <c r="X20" s="13">
        <v>-1.2292168409472141E-2</v>
      </c>
      <c r="Y20" s="13">
        <v>-2.6246851229998445E-3</v>
      </c>
      <c r="Z20" s="13">
        <v>2.0199157369680809E-3</v>
      </c>
      <c r="AA20" s="13">
        <v>-1.1143599116827177E-2</v>
      </c>
      <c r="AB20" s="13">
        <v>1.3032969865219987E-3</v>
      </c>
      <c r="AC20" s="13">
        <v>1.3393448061486466E-2</v>
      </c>
      <c r="AD20" s="13">
        <v>2.2022495755582839E-2</v>
      </c>
      <c r="AE20" s="13">
        <v>3.9710924645069347E-2</v>
      </c>
      <c r="AF20" s="13">
        <v>3.5422883040911887E-2</v>
      </c>
      <c r="AG20" s="13">
        <v>1.7667468121113587E-2</v>
      </c>
      <c r="AH20" s="13">
        <v>2.1678329985229096E-2</v>
      </c>
      <c r="AI20" s="13">
        <v>7.632517072812847E-3</v>
      </c>
      <c r="AJ20" s="13">
        <v>2.9575818882418694E-2</v>
      </c>
      <c r="AK20" s="14" t="s">
        <v>111</v>
      </c>
      <c r="AL20" s="13">
        <v>3.6848432127371718E-2</v>
      </c>
      <c r="AM20" s="16">
        <v>1.0301786413637369E-2</v>
      </c>
    </row>
    <row r="21" spans="1:39" ht="24">
      <c r="A21" s="10" t="s">
        <v>56</v>
      </c>
      <c r="B21" s="11" t="s">
        <v>40</v>
      </c>
      <c r="C21" s="12">
        <v>-1.144230836181661E-2</v>
      </c>
      <c r="D21" s="13">
        <v>-2.0968934341941696E-3</v>
      </c>
      <c r="E21" s="13">
        <v>-1.9639072604464517E-2</v>
      </c>
      <c r="F21" s="13">
        <v>-1.9957374235646481E-2</v>
      </c>
      <c r="G21" s="13">
        <v>2.3233531670935899E-2</v>
      </c>
      <c r="H21" s="13">
        <v>-2.7268653025264298E-2</v>
      </c>
      <c r="I21" s="13">
        <v>-2.9153842890307685E-3</v>
      </c>
      <c r="J21" s="13">
        <v>-1.0830154134830742E-2</v>
      </c>
      <c r="K21" s="14" t="s">
        <v>102</v>
      </c>
      <c r="L21" s="13">
        <v>-6.4361726478107022E-3</v>
      </c>
      <c r="M21" s="13">
        <v>1.8359845137507026E-2</v>
      </c>
      <c r="N21" s="13">
        <v>-1.8129899284276545E-3</v>
      </c>
      <c r="O21" s="13">
        <v>7.3703668046589356E-3</v>
      </c>
      <c r="P21" s="13">
        <v>3.4139531643194801E-4</v>
      </c>
      <c r="Q21" s="13">
        <v>-2.0275876819476114E-2</v>
      </c>
      <c r="R21" s="13">
        <v>-1.9106380494739145E-2</v>
      </c>
      <c r="S21" s="14" t="s">
        <v>76</v>
      </c>
      <c r="T21" s="13">
        <v>8.7318173202498642E-3</v>
      </c>
      <c r="U21" s="13">
        <v>-3.7708229859390902E-2</v>
      </c>
      <c r="V21" s="13">
        <v>3.1870716325092495E-3</v>
      </c>
      <c r="W21" s="13">
        <v>-2.8640589942323592E-2</v>
      </c>
      <c r="X21" s="13">
        <v>9.2738679793649553E-3</v>
      </c>
      <c r="Y21" s="14" t="s">
        <v>82</v>
      </c>
      <c r="Z21" s="13">
        <v>2.4253138112693601E-2</v>
      </c>
      <c r="AA21" s="13">
        <v>4.1911597516535136E-2</v>
      </c>
      <c r="AB21" s="13">
        <v>3.4844137868455013E-2</v>
      </c>
      <c r="AC21" s="13">
        <v>1.6433369652914639E-2</v>
      </c>
      <c r="AD21" s="13">
        <v>-1.691075856649522E-2</v>
      </c>
      <c r="AE21" s="13">
        <v>2.2895788972009806E-2</v>
      </c>
      <c r="AF21" s="13">
        <v>3.6378000313656227E-2</v>
      </c>
      <c r="AG21" s="13">
        <v>2.4464281106016457E-2</v>
      </c>
      <c r="AH21" s="13">
        <v>3.1601223772542604E-2</v>
      </c>
      <c r="AI21" s="13">
        <v>3.3821373511173382E-3</v>
      </c>
      <c r="AJ21" s="13">
        <v>-4.0504409165113223E-3</v>
      </c>
      <c r="AK21" s="13">
        <v>3.3907829513182261E-2</v>
      </c>
      <c r="AL21" s="13">
        <v>-1.5186465740062185E-2</v>
      </c>
      <c r="AM21" s="16">
        <v>2.3211999062055916E-2</v>
      </c>
    </row>
    <row r="22" spans="1:39" ht="24">
      <c r="A22" s="10" t="s">
        <v>57</v>
      </c>
      <c r="B22" s="11" t="s">
        <v>40</v>
      </c>
      <c r="C22" s="12">
        <v>-1.2027377386536442E-2</v>
      </c>
      <c r="D22" s="13">
        <v>-3.2590746676868891E-2</v>
      </c>
      <c r="E22" s="13">
        <v>-5.9862422363512729E-3</v>
      </c>
      <c r="F22" s="13">
        <v>-1.533480943035306E-2</v>
      </c>
      <c r="G22" s="14" t="s">
        <v>91</v>
      </c>
      <c r="H22" s="14" t="s">
        <v>76</v>
      </c>
      <c r="I22" s="13">
        <v>-1.7496185627554884E-3</v>
      </c>
      <c r="J22" s="13">
        <v>-1.1897814663475092E-2</v>
      </c>
      <c r="K22" s="13">
        <v>-1.8704368985587585E-3</v>
      </c>
      <c r="L22" s="13">
        <v>-2.3143070028875046E-2</v>
      </c>
      <c r="M22" s="13">
        <v>-3.0212038872949605E-2</v>
      </c>
      <c r="N22" s="13">
        <v>-2.7700582097527477E-2</v>
      </c>
      <c r="O22" s="13">
        <v>-3.5446751587746593E-2</v>
      </c>
      <c r="P22" s="13">
        <v>-2.0241868354773738E-2</v>
      </c>
      <c r="Q22" s="13">
        <v>-1.54462077221148E-2</v>
      </c>
      <c r="R22" s="13">
        <v>-4.009262684043665E-3</v>
      </c>
      <c r="S22" s="13">
        <v>-2.7248934356018075E-2</v>
      </c>
      <c r="T22" s="13">
        <v>-3.4571378191999111E-2</v>
      </c>
      <c r="U22" s="13">
        <v>-1.8866908751401529E-2</v>
      </c>
      <c r="V22" s="13">
        <v>-1.5200326217669083E-3</v>
      </c>
      <c r="W22" s="13">
        <v>-8.7217815801575276E-3</v>
      </c>
      <c r="X22" s="14" t="s">
        <v>150</v>
      </c>
      <c r="Y22" s="13">
        <v>-6.2114322098429774E-3</v>
      </c>
      <c r="Z22" s="13">
        <v>9.9404778785882244E-3</v>
      </c>
      <c r="AA22" s="13">
        <v>-2.6913469124089833E-3</v>
      </c>
      <c r="AB22" s="13">
        <v>-1.3610201161925505E-3</v>
      </c>
      <c r="AC22" s="13">
        <v>4.2102181326983901E-2</v>
      </c>
      <c r="AD22" s="13">
        <v>1.4683177297552915E-2</v>
      </c>
      <c r="AE22" s="13">
        <v>1.0146732573315663E-2</v>
      </c>
      <c r="AF22" s="13">
        <v>2.65039167463518E-3</v>
      </c>
      <c r="AG22" s="13">
        <v>2.4680068167002162E-2</v>
      </c>
      <c r="AH22" s="13">
        <v>1.0648247892678094E-2</v>
      </c>
      <c r="AI22" s="13">
        <v>3.211126105755055E-2</v>
      </c>
      <c r="AJ22" s="13">
        <v>2.3740123702714406E-2</v>
      </c>
      <c r="AK22" s="13">
        <v>7.6894620860128268E-4</v>
      </c>
      <c r="AL22" s="13">
        <v>1.0398908964181143E-2</v>
      </c>
      <c r="AM22" s="16">
        <v>-1.1455252324499374E-3</v>
      </c>
    </row>
    <row r="23" spans="1:39" ht="24">
      <c r="A23" s="10" t="s">
        <v>58</v>
      </c>
      <c r="B23" s="11" t="s">
        <v>40</v>
      </c>
      <c r="C23" s="12">
        <v>1.9040223170300789E-2</v>
      </c>
      <c r="D23" s="13">
        <v>4.1762850289858294E-2</v>
      </c>
      <c r="E23" s="13">
        <v>4.1205466183564167E-2</v>
      </c>
      <c r="F23" s="13">
        <v>4.3101850826638394E-2</v>
      </c>
      <c r="G23" s="13">
        <v>2.5239914629038591E-2</v>
      </c>
      <c r="H23" s="13">
        <v>2.6699944093163523E-3</v>
      </c>
      <c r="I23" s="13">
        <v>7.2589036355055975E-4</v>
      </c>
      <c r="J23" s="13">
        <v>1.3650473945559355E-2</v>
      </c>
      <c r="K23" s="13">
        <v>2.9995585675953691E-2</v>
      </c>
      <c r="L23" s="13">
        <v>1.4030496609015668E-2</v>
      </c>
      <c r="M23" s="13">
        <v>2.4246176744381013E-2</v>
      </c>
      <c r="N23" s="13">
        <v>2.5297345164664607E-2</v>
      </c>
      <c r="O23" s="13">
        <v>-9.9609847702524044E-3</v>
      </c>
      <c r="P23" s="13">
        <v>1.3852272227960951E-2</v>
      </c>
      <c r="Q23" s="13">
        <v>1.7480312112852739E-2</v>
      </c>
      <c r="R23" s="13">
        <v>3.5300697617637829E-2</v>
      </c>
      <c r="S23" s="13">
        <v>3.6461646654513936E-2</v>
      </c>
      <c r="T23" s="13">
        <v>8.8753633520391763E-3</v>
      </c>
      <c r="U23" s="13">
        <v>2.598996990958622E-2</v>
      </c>
      <c r="V23" s="13">
        <v>2.8756267456677867E-3</v>
      </c>
      <c r="W23" s="13">
        <v>1.1697167177719479E-2</v>
      </c>
      <c r="X23" s="13">
        <v>-2.9876568066690829E-2</v>
      </c>
      <c r="Y23" s="13">
        <v>-8.5901028335735718E-3</v>
      </c>
      <c r="Z23" s="13">
        <v>-3.6488006875101509E-2</v>
      </c>
      <c r="AA23" s="13">
        <v>-1.5863134440298437E-3</v>
      </c>
      <c r="AB23" s="13">
        <v>-1.6647204366751642E-2</v>
      </c>
      <c r="AC23" s="13">
        <v>1.916851901567089E-2</v>
      </c>
      <c r="AD23" s="13">
        <v>1.054372715951127E-2</v>
      </c>
      <c r="AE23" s="13">
        <v>-1.7343396823413543E-2</v>
      </c>
      <c r="AF23" s="14" t="s">
        <v>96</v>
      </c>
      <c r="AG23" s="13">
        <v>-2.4558710877337496E-3</v>
      </c>
      <c r="AH23" s="13">
        <v>2.3920157109225845E-2</v>
      </c>
      <c r="AI23" s="13">
        <v>-2.6676887384140747E-2</v>
      </c>
      <c r="AJ23" s="13">
        <v>-1.638808396272878E-2</v>
      </c>
      <c r="AK23" s="13">
        <v>-2.1615924012044384E-2</v>
      </c>
      <c r="AL23" s="13">
        <v>-2.4140684379598626E-2</v>
      </c>
      <c r="AM23" s="16">
        <v>-2.2578140495812023E-2</v>
      </c>
    </row>
    <row r="24" spans="1:39" ht="24">
      <c r="A24" s="10" t="s">
        <v>59</v>
      </c>
      <c r="B24" s="11" t="s">
        <v>40</v>
      </c>
      <c r="C24" s="12">
        <v>-9.4355243556612043E-3</v>
      </c>
      <c r="D24" s="13">
        <v>5.0174357729327801E-3</v>
      </c>
      <c r="E24" s="13">
        <v>1.9247211935511526E-2</v>
      </c>
      <c r="F24" s="13">
        <v>5.6786955059879296E-3</v>
      </c>
      <c r="G24" s="13">
        <v>1.4325817397284057E-2</v>
      </c>
      <c r="H24" s="13">
        <v>1.0737629151731067E-2</v>
      </c>
      <c r="I24" s="13">
        <v>2.6630345072066269E-2</v>
      </c>
      <c r="J24" s="13">
        <v>4.7164583493755274E-3</v>
      </c>
      <c r="K24" s="13">
        <v>3.4776836297191051E-3</v>
      </c>
      <c r="L24" s="13">
        <v>1.6189519778612858E-2</v>
      </c>
      <c r="M24" s="14" t="s">
        <v>122</v>
      </c>
      <c r="N24" s="13">
        <v>2.0095665840010924E-2</v>
      </c>
      <c r="O24" s="13">
        <v>-5.4243442841630932E-4</v>
      </c>
      <c r="P24" s="13">
        <v>7.5300795288406608E-3</v>
      </c>
      <c r="Q24" s="13">
        <v>1.150017480299008E-3</v>
      </c>
      <c r="R24" s="13">
        <v>2.1707850929350243E-2</v>
      </c>
      <c r="S24" s="13">
        <v>3.1833938660177925E-2</v>
      </c>
      <c r="T24" s="14" t="s">
        <v>110</v>
      </c>
      <c r="U24" s="13">
        <v>2.5634606267582571E-2</v>
      </c>
      <c r="V24" s="13">
        <v>1.0004252162863905E-2</v>
      </c>
      <c r="W24" s="13">
        <v>1.576961161589668E-2</v>
      </c>
      <c r="X24" s="13">
        <v>-2.2371328375350892E-2</v>
      </c>
      <c r="Y24" s="13">
        <v>4.8021977133316483E-3</v>
      </c>
      <c r="Z24" s="13">
        <v>-3.5148866107040627E-2</v>
      </c>
      <c r="AA24" s="13">
        <v>-1.6299925287021698E-2</v>
      </c>
      <c r="AB24" s="13">
        <v>-1.5167679701762771E-2</v>
      </c>
      <c r="AC24" s="13">
        <v>-6.1025719347655629E-3</v>
      </c>
      <c r="AD24" s="13">
        <v>-5.2783375314834641E-3</v>
      </c>
      <c r="AE24" s="13">
        <v>-6.0656897001361036E-3</v>
      </c>
      <c r="AF24" s="13">
        <v>2.4045769245355349E-2</v>
      </c>
      <c r="AG24" s="13">
        <v>2.4931201300955543E-3</v>
      </c>
      <c r="AH24" s="14" t="s">
        <v>80</v>
      </c>
      <c r="AI24" s="13">
        <v>-2.082263260944749E-2</v>
      </c>
      <c r="AJ24" s="13">
        <v>2.3892484599006823E-3</v>
      </c>
      <c r="AK24" s="13">
        <v>5.6487906158601579E-3</v>
      </c>
      <c r="AL24" s="13">
        <v>-2.2737009749485705E-2</v>
      </c>
      <c r="AM24" s="16">
        <v>-3.8031953790326117E-2</v>
      </c>
    </row>
    <row r="25" spans="1:39" ht="24">
      <c r="A25" s="10" t="s">
        <v>60</v>
      </c>
      <c r="B25" s="11" t="s">
        <v>40</v>
      </c>
      <c r="C25" s="12">
        <v>-1.6208807207293657E-2</v>
      </c>
      <c r="D25" s="13">
        <v>-1.8674998400878627E-2</v>
      </c>
      <c r="E25" s="13">
        <v>-4.8868760028107925E-3</v>
      </c>
      <c r="F25" s="13">
        <v>-2.1465086941176399E-2</v>
      </c>
      <c r="G25" s="13">
        <v>-2.3219765735676877E-2</v>
      </c>
      <c r="H25" s="13">
        <v>-3.0328335463949009E-2</v>
      </c>
      <c r="I25" s="13">
        <v>-2.7476870429280639E-2</v>
      </c>
      <c r="J25" s="13">
        <v>-3.3140345478520697E-3</v>
      </c>
      <c r="K25" s="13">
        <v>-3.1220813660886373E-2</v>
      </c>
      <c r="L25" s="13">
        <v>-6.7515978192144218E-3</v>
      </c>
      <c r="M25" s="14" t="s">
        <v>96</v>
      </c>
      <c r="N25" s="13">
        <v>6.0968765527715796E-3</v>
      </c>
      <c r="O25" s="13">
        <v>1.7372319048139198E-2</v>
      </c>
      <c r="P25" s="13">
        <v>-3.9182452283832228E-2</v>
      </c>
      <c r="Q25" s="13">
        <v>1.0002120289068729E-2</v>
      </c>
      <c r="R25" s="13">
        <v>-1.0413809376400268E-2</v>
      </c>
      <c r="S25" s="13">
        <v>1.8414621785936149E-2</v>
      </c>
      <c r="T25" s="13">
        <v>2.4998809456245177E-2</v>
      </c>
      <c r="U25" s="13">
        <v>5.8466963625854402E-3</v>
      </c>
      <c r="V25" s="13">
        <v>-3.252274199001536E-3</v>
      </c>
      <c r="W25" s="13">
        <v>-1.59545478541262E-2</v>
      </c>
      <c r="X25" s="13">
        <v>1.6533859910973919E-2</v>
      </c>
      <c r="Y25" s="13">
        <v>9.9955012784082933E-3</v>
      </c>
      <c r="Z25" s="13">
        <v>-3.5262809256889406E-3</v>
      </c>
      <c r="AA25" s="13">
        <v>3.1846031515591018E-2</v>
      </c>
      <c r="AB25" s="14" t="s">
        <v>81</v>
      </c>
      <c r="AC25" s="13">
        <v>2.2355501587105166E-2</v>
      </c>
      <c r="AD25" s="13">
        <v>1.6900335853211684E-2</v>
      </c>
      <c r="AE25" s="13">
        <v>2.0719756447435334E-2</v>
      </c>
      <c r="AF25" s="13">
        <v>2.4262991515457844E-2</v>
      </c>
      <c r="AG25" s="13">
        <v>1.2671951833566363E-2</v>
      </c>
      <c r="AH25" s="14" t="s">
        <v>122</v>
      </c>
      <c r="AI25" s="13">
        <v>6.9474623838638172E-3</v>
      </c>
      <c r="AJ25" s="13">
        <v>7.7957664372607788E-3</v>
      </c>
      <c r="AK25" s="14" t="s">
        <v>77</v>
      </c>
      <c r="AL25" s="13">
        <v>1.9722268446214535E-2</v>
      </c>
      <c r="AM25" s="16">
        <v>2.1353121363399712E-2</v>
      </c>
    </row>
    <row r="26" spans="1:39" ht="24">
      <c r="A26" s="10" t="s">
        <v>61</v>
      </c>
      <c r="B26" s="11" t="s">
        <v>40</v>
      </c>
      <c r="C26" s="12">
        <v>2.2991910352673183E-2</v>
      </c>
      <c r="D26" s="14" t="s">
        <v>101</v>
      </c>
      <c r="E26" s="13">
        <v>3.0715801045502152E-2</v>
      </c>
      <c r="F26" s="13">
        <v>7.1104962422027639E-3</v>
      </c>
      <c r="G26" s="13">
        <v>2.6657086608430719E-2</v>
      </c>
      <c r="H26" s="14" t="s">
        <v>137</v>
      </c>
      <c r="I26" s="13">
        <v>4.1660840376615334E-2</v>
      </c>
      <c r="J26" s="14" t="s">
        <v>110</v>
      </c>
      <c r="K26" s="13">
        <v>8.8106217839171268E-3</v>
      </c>
      <c r="L26" s="13">
        <v>5.7634918719964082E-3</v>
      </c>
      <c r="M26" s="13">
        <v>1.6336397750917296E-2</v>
      </c>
      <c r="N26" s="13">
        <v>5.8113949545887068E-3</v>
      </c>
      <c r="O26" s="13">
        <v>2.4886280909362551E-2</v>
      </c>
      <c r="P26" s="13">
        <v>1.3813881511505839E-2</v>
      </c>
      <c r="Q26" s="13">
        <v>2.2450584164502067E-2</v>
      </c>
      <c r="R26" s="13">
        <v>-1.212668360563535E-2</v>
      </c>
      <c r="S26" s="13">
        <v>9.1905132481873118E-3</v>
      </c>
      <c r="T26" s="13">
        <v>3.7464864822320406E-3</v>
      </c>
      <c r="U26" s="13">
        <v>-1.188334986533207E-2</v>
      </c>
      <c r="V26" s="13">
        <v>-2.6351147963786961E-3</v>
      </c>
      <c r="W26" s="13">
        <v>1.2128265213833162E-2</v>
      </c>
      <c r="X26" s="14" t="s">
        <v>115</v>
      </c>
      <c r="Y26" s="13">
        <v>-1.9937581004519343E-2</v>
      </c>
      <c r="Z26" s="13">
        <v>-1.9122435654036124E-2</v>
      </c>
      <c r="AA26" s="13">
        <v>-3.7627773603699233E-3</v>
      </c>
      <c r="AB26" s="13">
        <v>1.0515720387922322E-2</v>
      </c>
      <c r="AC26" s="13">
        <v>-2.7213326372197571E-2</v>
      </c>
      <c r="AD26" s="14" t="s">
        <v>95</v>
      </c>
      <c r="AE26" s="13">
        <v>6.0136744952870779E-3</v>
      </c>
      <c r="AF26" s="13">
        <v>-2.9561261616678679E-2</v>
      </c>
      <c r="AG26" s="13">
        <v>-4.7736221835113276E-3</v>
      </c>
      <c r="AH26" s="13">
        <v>-2.202296054910342E-2</v>
      </c>
      <c r="AI26" s="13">
        <v>2.7177335215706012E-2</v>
      </c>
      <c r="AJ26" s="13">
        <v>-3.2847002810934264E-2</v>
      </c>
      <c r="AK26" s="13">
        <v>-3.0985333932954561E-2</v>
      </c>
      <c r="AL26" s="13">
        <v>-1.8538131842734656E-2</v>
      </c>
      <c r="AM26" s="16">
        <v>9.4473037448211828E-3</v>
      </c>
    </row>
    <row r="27" spans="1:39" ht="24">
      <c r="A27" s="10" t="s">
        <v>62</v>
      </c>
      <c r="B27" s="11" t="s">
        <v>40</v>
      </c>
      <c r="C27" s="17" t="s">
        <v>192</v>
      </c>
      <c r="D27" s="13">
        <v>-1.5711481685076974E-2</v>
      </c>
      <c r="E27" s="13">
        <v>-1.4196591475263125E-3</v>
      </c>
      <c r="F27" s="13">
        <v>-1.1722107226199972E-3</v>
      </c>
      <c r="G27" s="13">
        <v>-1.9415021501768107E-2</v>
      </c>
      <c r="H27" s="13">
        <v>-1.844371003156082E-3</v>
      </c>
      <c r="I27" s="13">
        <v>-1.7996207110625523E-2</v>
      </c>
      <c r="J27" s="13">
        <v>3.083164704640293E-2</v>
      </c>
      <c r="K27" s="14" t="s">
        <v>117</v>
      </c>
      <c r="L27" s="13">
        <v>-1.733499972113212E-2</v>
      </c>
      <c r="M27" s="13">
        <v>-3.0702310410335651E-2</v>
      </c>
      <c r="N27" s="13">
        <v>-2.663852247774379E-2</v>
      </c>
      <c r="O27" s="13">
        <v>-3.8356201021565783E-2</v>
      </c>
      <c r="P27" s="13">
        <v>1.8287533689413257E-2</v>
      </c>
      <c r="Q27" s="13">
        <v>-2.1946571312875473E-3</v>
      </c>
      <c r="R27" s="13">
        <v>-3.0386376533859189E-2</v>
      </c>
      <c r="S27" s="14" t="s">
        <v>91</v>
      </c>
      <c r="T27" s="14" t="s">
        <v>87</v>
      </c>
      <c r="U27" s="13">
        <v>-1.7397803397311281E-2</v>
      </c>
      <c r="V27" s="13">
        <v>-2.8812826036560466E-2</v>
      </c>
      <c r="W27" s="13">
        <v>-3.3838969088798902E-2</v>
      </c>
      <c r="X27" s="13">
        <v>8.7539580785155856E-3</v>
      </c>
      <c r="Y27" s="13">
        <v>1.8977780201041232E-2</v>
      </c>
      <c r="Z27" s="13">
        <v>4.0346074673444997E-2</v>
      </c>
      <c r="AA27" s="13">
        <v>-6.4926630780375583E-3</v>
      </c>
      <c r="AB27" s="13">
        <v>2.7429896344558224E-3</v>
      </c>
      <c r="AC27" s="13">
        <v>4.1423428937772039E-2</v>
      </c>
      <c r="AD27" s="13">
        <v>7.1699442431243255E-3</v>
      </c>
      <c r="AE27" s="13">
        <v>1.3477224924041983E-2</v>
      </c>
      <c r="AF27" s="13">
        <v>2.9517034566613459E-2</v>
      </c>
      <c r="AG27" s="13">
        <v>3.4438723463376453E-2</v>
      </c>
      <c r="AH27" s="13">
        <v>3.3997716752178267E-3</v>
      </c>
      <c r="AI27" s="13">
        <v>8.9252786696431777E-4</v>
      </c>
      <c r="AJ27" s="14" t="s">
        <v>79</v>
      </c>
      <c r="AK27" s="13">
        <v>-2.1031664719151227E-2</v>
      </c>
      <c r="AL27" s="14" t="s">
        <v>82</v>
      </c>
      <c r="AM27" s="15" t="s">
        <v>116</v>
      </c>
    </row>
    <row r="28" spans="1:39" ht="24">
      <c r="A28" s="10" t="s">
        <v>63</v>
      </c>
      <c r="B28" s="11" t="s">
        <v>40</v>
      </c>
      <c r="C28" s="17" t="s">
        <v>110</v>
      </c>
      <c r="D28" s="13">
        <v>1.0794651831504508E-2</v>
      </c>
      <c r="E28" s="13">
        <v>-2.9216234566072367E-2</v>
      </c>
      <c r="F28" s="14" t="s">
        <v>115</v>
      </c>
      <c r="G28" s="13">
        <v>6.8605921768193417E-3</v>
      </c>
      <c r="H28" s="13">
        <v>-1.5210725746919489E-2</v>
      </c>
      <c r="I28" s="13">
        <v>-2.3800007619736094E-2</v>
      </c>
      <c r="J28" s="13">
        <v>2.1795026046401742E-2</v>
      </c>
      <c r="K28" s="13">
        <v>-1.1751254044845732E-3</v>
      </c>
      <c r="L28" s="13">
        <v>-1.1074880375997196E-2</v>
      </c>
      <c r="M28" s="13">
        <v>-2.1222664133980041E-2</v>
      </c>
      <c r="N28" s="13">
        <v>-1.3912935493710579E-2</v>
      </c>
      <c r="O28" s="13">
        <v>4.3126117628465785E-3</v>
      </c>
      <c r="P28" s="13">
        <v>-5.5663910185513301E-3</v>
      </c>
      <c r="Q28" s="13">
        <v>-1.4482663126026593E-2</v>
      </c>
      <c r="R28" s="13">
        <v>-1.0617400955993724E-2</v>
      </c>
      <c r="S28" s="13">
        <v>-1.9789503658460075E-2</v>
      </c>
      <c r="T28" s="13">
        <v>-4.0663466770760909E-2</v>
      </c>
      <c r="U28" s="13">
        <v>-1.3287873316108449E-2</v>
      </c>
      <c r="V28" s="13">
        <v>-3.5792981511119419E-2</v>
      </c>
      <c r="W28" s="14" t="s">
        <v>87</v>
      </c>
      <c r="X28" s="13">
        <v>7.1061177132228162E-3</v>
      </c>
      <c r="Y28" s="13">
        <v>2.8165695808655293E-2</v>
      </c>
      <c r="Z28" s="13">
        <v>3.8942617006200837E-2</v>
      </c>
      <c r="AA28" s="13">
        <v>3.4189205079130584E-2</v>
      </c>
      <c r="AB28" s="13">
        <v>8.691439508052989E-3</v>
      </c>
      <c r="AC28" s="14" t="s">
        <v>77</v>
      </c>
      <c r="AD28" s="13">
        <v>-7.2295032433826777E-3</v>
      </c>
      <c r="AE28" s="13">
        <v>-8.3578298452417349E-3</v>
      </c>
      <c r="AF28" s="13">
        <v>4.266342407712765E-2</v>
      </c>
      <c r="AG28" s="14" t="s">
        <v>120</v>
      </c>
      <c r="AH28" s="13">
        <v>5.599180180897086E-3</v>
      </c>
      <c r="AI28" s="13">
        <v>2.5966415692424815E-3</v>
      </c>
      <c r="AJ28" s="13">
        <v>1.355590690702093E-2</v>
      </c>
      <c r="AK28" s="13">
        <v>-3.0543474469881767E-3</v>
      </c>
      <c r="AL28" s="13">
        <v>3.6998038709515874E-2</v>
      </c>
      <c r="AM28" s="16">
        <v>3.0469540862536792E-2</v>
      </c>
    </row>
    <row r="29" spans="1:39" ht="24">
      <c r="A29" s="10" t="s">
        <v>64</v>
      </c>
      <c r="B29" s="11" t="s">
        <v>40</v>
      </c>
      <c r="C29" s="12">
        <v>2.8283236586559873E-4</v>
      </c>
      <c r="D29" s="13">
        <v>1.2024496318826707E-2</v>
      </c>
      <c r="E29" s="13">
        <v>3.9572794046732251E-2</v>
      </c>
      <c r="F29" s="14" t="s">
        <v>77</v>
      </c>
      <c r="G29" s="13">
        <v>3.3669595194778254E-3</v>
      </c>
      <c r="H29" s="13">
        <v>4.1779860743574745E-2</v>
      </c>
      <c r="I29" s="13">
        <v>-9.9348123740186488E-3</v>
      </c>
      <c r="J29" s="13">
        <v>8.9229902652733194E-3</v>
      </c>
      <c r="K29" s="13">
        <v>4.1639367861232554E-2</v>
      </c>
      <c r="L29" s="13">
        <v>2.7558236161329252E-2</v>
      </c>
      <c r="M29" s="13">
        <v>2.2098652286337051E-2</v>
      </c>
      <c r="N29" s="13">
        <v>9.332752855023968E-3</v>
      </c>
      <c r="O29" s="13">
        <v>-1.1272850039173219E-2</v>
      </c>
      <c r="P29" s="13">
        <v>4.2325253336928E-2</v>
      </c>
      <c r="Q29" s="13">
        <v>2.3707428593118265E-2</v>
      </c>
      <c r="R29" s="13">
        <v>1.3203805772817647E-2</v>
      </c>
      <c r="S29" s="13">
        <v>1.6292514836613887E-2</v>
      </c>
      <c r="T29" s="13">
        <v>-1.329632201276266E-2</v>
      </c>
      <c r="U29" s="13">
        <v>3.5118430573359623E-2</v>
      </c>
      <c r="V29" s="13">
        <v>4.2683949529715992E-2</v>
      </c>
      <c r="W29" s="13">
        <v>1.287925105170663E-2</v>
      </c>
      <c r="X29" s="13">
        <v>-2.7217040947782274E-2</v>
      </c>
      <c r="Y29" s="13">
        <v>-2.7219487514985808E-2</v>
      </c>
      <c r="Z29" s="13">
        <v>-3.3020193642135709E-2</v>
      </c>
      <c r="AA29" s="13">
        <v>-3.9886177946327983E-2</v>
      </c>
      <c r="AB29" s="13">
        <v>-3.7446623011471156E-2</v>
      </c>
      <c r="AC29" s="14" t="s">
        <v>115</v>
      </c>
      <c r="AD29" s="13">
        <v>1.8854599020324714E-2</v>
      </c>
      <c r="AE29" s="13">
        <v>-3.1988946464080355E-2</v>
      </c>
      <c r="AF29" s="13">
        <v>1.8973192641227158E-2</v>
      </c>
      <c r="AG29" s="13">
        <v>-1.3053673579901132E-2</v>
      </c>
      <c r="AH29" s="13">
        <v>-6.0008217204372159E-3</v>
      </c>
      <c r="AI29" s="13">
        <v>-1.4324924013159056E-2</v>
      </c>
      <c r="AJ29" s="13">
        <v>7.7570880050919187E-3</v>
      </c>
      <c r="AK29" s="13">
        <v>-3.2707285267577137E-2</v>
      </c>
      <c r="AL29" s="13">
        <v>-3.7530215130122165E-3</v>
      </c>
      <c r="AM29" s="16">
        <v>-3.8570306461642952E-2</v>
      </c>
    </row>
    <row r="30" spans="1:39" ht="24">
      <c r="A30" s="10" t="s">
        <v>65</v>
      </c>
      <c r="B30" s="11" t="s">
        <v>40</v>
      </c>
      <c r="C30" s="12">
        <v>3.7047238280310792E-2</v>
      </c>
      <c r="D30" s="13">
        <v>1.8358189679019626E-2</v>
      </c>
      <c r="E30" s="13">
        <v>1.0101614642276265E-2</v>
      </c>
      <c r="F30" s="13">
        <v>3.6889247287046532E-2</v>
      </c>
      <c r="G30" s="13">
        <v>2.9640221077819381E-4</v>
      </c>
      <c r="H30" s="13">
        <v>1.0295310335656003E-2</v>
      </c>
      <c r="I30" s="13">
        <v>3.3559144084658599E-2</v>
      </c>
      <c r="J30" s="13">
        <v>3.5016077697906205E-2</v>
      </c>
      <c r="K30" s="14" t="s">
        <v>82</v>
      </c>
      <c r="L30" s="13">
        <v>1.8371033022520532E-2</v>
      </c>
      <c r="M30" s="13">
        <v>1.9442309510064835E-2</v>
      </c>
      <c r="N30" s="13">
        <v>2.3785356609344131E-2</v>
      </c>
      <c r="O30" s="13">
        <v>1.0542868153133662E-2</v>
      </c>
      <c r="P30" s="14" t="s">
        <v>101</v>
      </c>
      <c r="Q30" s="13">
        <v>1.2356199183924232E-2</v>
      </c>
      <c r="R30" s="13">
        <v>3.6223226604089408E-2</v>
      </c>
      <c r="S30" s="13">
        <v>-1.5009319669920678E-2</v>
      </c>
      <c r="T30" s="13">
        <v>1.1635428544013043E-2</v>
      </c>
      <c r="U30" s="13">
        <v>3.8353247244837067E-2</v>
      </c>
      <c r="V30" s="13">
        <v>2.5663517965223759E-2</v>
      </c>
      <c r="W30" s="13">
        <v>3.1983463715014766E-2</v>
      </c>
      <c r="X30" s="13">
        <v>-1.8498353343681693E-2</v>
      </c>
      <c r="Y30" s="13">
        <v>-1.794957195056051E-2</v>
      </c>
      <c r="Z30" s="13">
        <v>-9.8806637998520366E-3</v>
      </c>
      <c r="AA30" s="13">
        <v>-3.6862428248748427E-2</v>
      </c>
      <c r="AB30" s="13">
        <v>-1.8830843048773725E-2</v>
      </c>
      <c r="AC30" s="13">
        <v>-3.7482129376261168E-3</v>
      </c>
      <c r="AD30" s="14" t="s">
        <v>126</v>
      </c>
      <c r="AE30" s="14" t="s">
        <v>176</v>
      </c>
      <c r="AF30" s="13">
        <v>-2.3817744710702915E-2</v>
      </c>
      <c r="AG30" s="13">
        <v>-1.1829813713992974E-2</v>
      </c>
      <c r="AH30" s="13">
        <v>-2.2322147117298585E-2</v>
      </c>
      <c r="AI30" s="13">
        <v>-2.2127978021266065E-2</v>
      </c>
      <c r="AJ30" s="13">
        <v>7.3048893585117456E-3</v>
      </c>
      <c r="AK30" s="13">
        <v>-3.4071931134631334E-2</v>
      </c>
      <c r="AL30" s="14" t="s">
        <v>117</v>
      </c>
      <c r="AM30" s="16">
        <v>2.1272206127922237E-2</v>
      </c>
    </row>
    <row r="31" spans="1:39" ht="24">
      <c r="A31" s="10" t="s">
        <v>66</v>
      </c>
      <c r="B31" s="11" t="s">
        <v>40</v>
      </c>
      <c r="C31" s="12">
        <v>-2.2243058039665167E-2</v>
      </c>
      <c r="D31" s="13">
        <v>-1.9702695181058928E-2</v>
      </c>
      <c r="E31" s="13">
        <v>-2.368750131405215E-3</v>
      </c>
      <c r="F31" s="13">
        <v>-4.0628113920694361E-2</v>
      </c>
      <c r="G31" s="13">
        <v>-8.4118917204745978E-3</v>
      </c>
      <c r="H31" s="13">
        <v>-3.4278938409664075E-2</v>
      </c>
      <c r="I31" s="13">
        <v>-2.1017696214778573E-3</v>
      </c>
      <c r="J31" s="14" t="s">
        <v>129</v>
      </c>
      <c r="K31" s="14" t="s">
        <v>129</v>
      </c>
      <c r="L31" s="13">
        <v>-3.7150116412442845E-3</v>
      </c>
      <c r="M31" s="13">
        <v>2.4719569535695332E-2</v>
      </c>
      <c r="N31" s="13">
        <v>1.0070193508481085E-2</v>
      </c>
      <c r="O31" s="13">
        <v>-3.0521892060535565E-3</v>
      </c>
      <c r="P31" s="13">
        <v>-1.157599866048015E-3</v>
      </c>
      <c r="Q31" s="13">
        <v>-3.2511397598489061E-3</v>
      </c>
      <c r="R31" s="13">
        <v>-4.6964476719869057E-3</v>
      </c>
      <c r="S31" s="13">
        <v>8.6663075391956897E-3</v>
      </c>
      <c r="T31" s="14" t="s">
        <v>115</v>
      </c>
      <c r="U31" s="13">
        <v>-1.032069243646821E-2</v>
      </c>
      <c r="V31" s="13">
        <v>8.1278975881000342E-3</v>
      </c>
      <c r="W31" s="13">
        <v>-1.6871915550858221E-2</v>
      </c>
      <c r="X31" s="13">
        <v>3.7580133762999931E-3</v>
      </c>
      <c r="Y31" s="13">
        <v>2.0726145482604815E-2</v>
      </c>
      <c r="Z31" s="13">
        <v>-2.8571494846937748E-2</v>
      </c>
      <c r="AA31" s="13">
        <v>2.4779415988482805E-2</v>
      </c>
      <c r="AB31" s="14" t="s">
        <v>110</v>
      </c>
      <c r="AC31" s="13">
        <v>-1.3300219689938957E-2</v>
      </c>
      <c r="AD31" s="13">
        <v>3.6303113822703001E-2</v>
      </c>
      <c r="AE31" s="13">
        <v>1.6196804107216644E-2</v>
      </c>
      <c r="AF31" s="13">
        <v>8.7680688328262389E-3</v>
      </c>
      <c r="AG31" s="13">
        <v>5.2486061361849976E-3</v>
      </c>
      <c r="AH31" s="14" t="s">
        <v>138</v>
      </c>
      <c r="AI31" s="14" t="s">
        <v>111</v>
      </c>
      <c r="AJ31" s="13">
        <v>5.6557714911967677E-3</v>
      </c>
      <c r="AK31" s="14" t="s">
        <v>114</v>
      </c>
      <c r="AL31" s="13">
        <v>1.1650987265125734E-2</v>
      </c>
      <c r="AM31" s="16">
        <v>3.9604803267457179E-3</v>
      </c>
    </row>
    <row r="32" spans="1:39" ht="24">
      <c r="A32" s="10" t="s">
        <v>67</v>
      </c>
      <c r="B32" s="11" t="s">
        <v>40</v>
      </c>
      <c r="C32" s="12">
        <v>3.4003279240499104E-2</v>
      </c>
      <c r="D32" s="13">
        <v>3.3115279289090326E-2</v>
      </c>
      <c r="E32" s="13">
        <v>3.1131342763621693E-2</v>
      </c>
      <c r="F32" s="13">
        <v>3.8322471115183859E-2</v>
      </c>
      <c r="G32" s="14" t="s">
        <v>190</v>
      </c>
      <c r="H32" s="13">
        <v>9.6908409934503004E-3</v>
      </c>
      <c r="I32" s="13">
        <v>9.7626042107686207E-3</v>
      </c>
      <c r="J32" s="14" t="s">
        <v>133</v>
      </c>
      <c r="K32" s="13">
        <v>3.9914807951000088E-2</v>
      </c>
      <c r="L32" s="14" t="s">
        <v>79</v>
      </c>
      <c r="M32" s="13">
        <v>-3.4451249982257437E-3</v>
      </c>
      <c r="N32" s="13">
        <v>-1.4607796791459947E-2</v>
      </c>
      <c r="O32" s="13">
        <v>3.159987060104457E-2</v>
      </c>
      <c r="P32" s="13">
        <v>2.4445364980889565E-2</v>
      </c>
      <c r="Q32" s="13">
        <v>4.4536540278213271E-4</v>
      </c>
      <c r="R32" s="13">
        <v>1.9321614566361535E-3</v>
      </c>
      <c r="S32" s="13">
        <v>2.3664564981867538E-2</v>
      </c>
      <c r="T32" s="13">
        <v>-2.8149102484410281E-2</v>
      </c>
      <c r="U32" s="13">
        <v>6.6337077407210652E-3</v>
      </c>
      <c r="V32" s="13">
        <v>-2.6278842427064499E-2</v>
      </c>
      <c r="W32" s="13">
        <v>-8.1155800404301755E-3</v>
      </c>
      <c r="X32" s="13">
        <v>-1.8779769027302214E-2</v>
      </c>
      <c r="Y32" s="13">
        <v>-3.01897278236603E-3</v>
      </c>
      <c r="Z32" s="14" t="s">
        <v>135</v>
      </c>
      <c r="AA32" s="13">
        <v>2.5431173605505151E-2</v>
      </c>
      <c r="AB32" s="13">
        <v>1.4460788876245528E-3</v>
      </c>
      <c r="AC32" s="13">
        <v>-3.2489286971137572E-2</v>
      </c>
      <c r="AD32" s="14" t="s">
        <v>95</v>
      </c>
      <c r="AE32" s="13">
        <v>-3.3476136788320172E-3</v>
      </c>
      <c r="AF32" s="13">
        <v>-3.5506115916954628E-2</v>
      </c>
      <c r="AG32" s="13">
        <v>-3.6394950615007246E-3</v>
      </c>
      <c r="AH32" s="13">
        <v>-3.4034343523716509E-2</v>
      </c>
      <c r="AI32" s="13">
        <v>-1.4604273141292975E-2</v>
      </c>
      <c r="AJ32" s="14" t="s">
        <v>191</v>
      </c>
      <c r="AK32" s="13">
        <v>-3.7833499568548402E-2</v>
      </c>
      <c r="AL32" s="13">
        <v>-9.7246159644578355E-3</v>
      </c>
      <c r="AM32" s="16">
        <v>1.5454215363892122E-2</v>
      </c>
    </row>
    <row r="33" spans="1:39" ht="24">
      <c r="A33" s="10" t="s">
        <v>68</v>
      </c>
      <c r="B33" s="11" t="s">
        <v>40</v>
      </c>
      <c r="C33" s="12">
        <v>3.112396866034722E-2</v>
      </c>
      <c r="D33" s="13">
        <v>-1.7730432018037739E-2</v>
      </c>
      <c r="E33" s="13">
        <v>1.1495106328146142E-2</v>
      </c>
      <c r="F33" s="13">
        <v>-3.0566895481170791E-3</v>
      </c>
      <c r="G33" s="13">
        <v>-1.4743250926192962E-2</v>
      </c>
      <c r="H33" s="13">
        <v>7.6267156107089041E-4</v>
      </c>
      <c r="I33" s="13">
        <v>1.2163595401696353E-2</v>
      </c>
      <c r="J33" s="13">
        <v>-2.6642477003462523E-2</v>
      </c>
      <c r="K33" s="13">
        <v>-2.1121679145440855E-2</v>
      </c>
      <c r="L33" s="13">
        <v>3.2512419145568263E-3</v>
      </c>
      <c r="M33" s="14" t="s">
        <v>77</v>
      </c>
      <c r="N33" s="13">
        <v>2.9574219792433864E-2</v>
      </c>
      <c r="O33" s="13">
        <v>1.0873371572954682E-2</v>
      </c>
      <c r="P33" s="13">
        <v>5.3136304144016291E-3</v>
      </c>
      <c r="Q33" s="14" t="s">
        <v>110</v>
      </c>
      <c r="R33" s="14" t="s">
        <v>131</v>
      </c>
      <c r="S33" s="13">
        <v>3.3591840745717361E-2</v>
      </c>
      <c r="T33" s="14" t="s">
        <v>114</v>
      </c>
      <c r="U33" s="13">
        <v>1.9030481929458935E-2</v>
      </c>
      <c r="V33" s="14" t="s">
        <v>122</v>
      </c>
      <c r="W33" s="13">
        <v>1.0068939904295767E-2</v>
      </c>
      <c r="X33" s="13">
        <v>-3.0943842182405323E-2</v>
      </c>
      <c r="Y33" s="13">
        <v>4.7011840641406344E-3</v>
      </c>
      <c r="Z33" s="13">
        <v>-3.8394522562565633E-2</v>
      </c>
      <c r="AA33" s="13">
        <v>-2.4972971366041728E-2</v>
      </c>
      <c r="AB33" s="13">
        <v>2.3160233707592272E-2</v>
      </c>
      <c r="AC33" s="13">
        <v>-3.2675132848567254E-2</v>
      </c>
      <c r="AD33" s="13">
        <v>-2.1127814377229809E-3</v>
      </c>
      <c r="AE33" s="13">
        <v>-1.9044250923243522E-2</v>
      </c>
      <c r="AF33" s="13">
        <v>-2.1360411871657818E-2</v>
      </c>
      <c r="AG33" s="13">
        <v>-3.6595560943103313E-3</v>
      </c>
      <c r="AH33" s="13">
        <v>5.5605022306632152E-3</v>
      </c>
      <c r="AI33" s="13">
        <v>-7.8162800394860187E-3</v>
      </c>
      <c r="AJ33" s="13">
        <v>1.7173340168756063E-2</v>
      </c>
      <c r="AK33" s="14" t="s">
        <v>115</v>
      </c>
      <c r="AL33" s="13">
        <v>-3.413065568699461E-2</v>
      </c>
      <c r="AM33" s="16">
        <v>-1.361739264403497E-2</v>
      </c>
    </row>
    <row r="34" spans="1:39" ht="24">
      <c r="A34" s="10" t="s">
        <v>69</v>
      </c>
      <c r="B34" s="11" t="s">
        <v>40</v>
      </c>
      <c r="C34" s="12">
        <v>3.2880352701916927E-3</v>
      </c>
      <c r="D34" s="14" t="s">
        <v>93</v>
      </c>
      <c r="E34" s="14" t="s">
        <v>81</v>
      </c>
      <c r="F34" s="13">
        <v>2.9877730671667591E-2</v>
      </c>
      <c r="G34" s="14" t="s">
        <v>82</v>
      </c>
      <c r="H34" s="13">
        <v>-1.1382602439891666E-3</v>
      </c>
      <c r="I34" s="13">
        <v>4.0887785847847025E-2</v>
      </c>
      <c r="J34" s="14" t="s">
        <v>131</v>
      </c>
      <c r="K34" s="14" t="s">
        <v>114</v>
      </c>
      <c r="L34" s="13">
        <v>2.3554792036915562E-2</v>
      </c>
      <c r="M34" s="13">
        <v>2.0695019218751113E-2</v>
      </c>
      <c r="N34" s="13">
        <v>1.2346367630934731E-3</v>
      </c>
      <c r="O34" s="13">
        <v>3.3958540157827732E-2</v>
      </c>
      <c r="P34" s="14" t="s">
        <v>114</v>
      </c>
      <c r="Q34" s="13">
        <v>3.374622097023517E-2</v>
      </c>
      <c r="R34" s="13">
        <v>9.9376279899701259E-3</v>
      </c>
      <c r="S34" s="13">
        <v>2.2576019237524184E-2</v>
      </c>
      <c r="T34" s="13">
        <v>3.8876893417058916E-3</v>
      </c>
      <c r="U34" s="13">
        <v>1.2652317397476511E-3</v>
      </c>
      <c r="V34" s="13">
        <v>-4.3333095688437833E-3</v>
      </c>
      <c r="W34" s="13">
        <v>-2.1448564437990571E-2</v>
      </c>
      <c r="X34" s="13">
        <v>9.2908049935704166E-3</v>
      </c>
      <c r="Y34" s="13">
        <v>1.6441726621569831E-2</v>
      </c>
      <c r="Z34" s="13">
        <v>1.5394575367306434E-2</v>
      </c>
      <c r="AA34" s="13">
        <v>1.5541304140492401E-2</v>
      </c>
      <c r="AB34" s="13">
        <v>-2.0783255851546081E-2</v>
      </c>
      <c r="AC34" s="13">
        <v>-3.7833044857751769E-2</v>
      </c>
      <c r="AD34" s="14" t="s">
        <v>189</v>
      </c>
      <c r="AE34" s="13">
        <v>-1.158585021340526E-2</v>
      </c>
      <c r="AF34" s="13">
        <v>-2.1900191909614362E-2</v>
      </c>
      <c r="AG34" s="13">
        <v>5.4471612626704408E-3</v>
      </c>
      <c r="AH34" s="13">
        <v>-3.6724437685525121E-2</v>
      </c>
      <c r="AI34" s="13">
        <v>-2.2754250098242501E-2</v>
      </c>
      <c r="AJ34" s="14" t="s">
        <v>132</v>
      </c>
      <c r="AK34" s="13">
        <v>-1.3391697327659411E-2</v>
      </c>
      <c r="AL34" s="13">
        <v>2.0948651772729435E-2</v>
      </c>
      <c r="AM34" s="15" t="s">
        <v>155</v>
      </c>
    </row>
    <row r="35" spans="1:39" ht="24">
      <c r="A35" s="10" t="s">
        <v>70</v>
      </c>
      <c r="B35" s="11" t="s">
        <v>40</v>
      </c>
      <c r="C35" s="12">
        <v>1.1252708596951598E-2</v>
      </c>
      <c r="D35" s="14" t="s">
        <v>101</v>
      </c>
      <c r="E35" s="13">
        <v>1.1673969307734622E-3</v>
      </c>
      <c r="F35" s="13">
        <v>6.6972938437829862E-3</v>
      </c>
      <c r="G35" s="14" t="s">
        <v>193</v>
      </c>
      <c r="H35" s="14" t="s">
        <v>95</v>
      </c>
      <c r="I35" s="13">
        <v>-1.5354166219846525E-2</v>
      </c>
      <c r="J35" s="13">
        <v>2.8432666491181927E-2</v>
      </c>
      <c r="K35" s="13">
        <v>-1.892097647367557E-2</v>
      </c>
      <c r="L35" s="13">
        <v>-7.1705962122417177E-3</v>
      </c>
      <c r="M35" s="13">
        <v>-2.2231514779969472E-2</v>
      </c>
      <c r="N35" s="13">
        <v>-4.0029478932067958E-2</v>
      </c>
      <c r="O35" s="13">
        <v>1.6566714596448682E-2</v>
      </c>
      <c r="P35" s="13">
        <v>-2.9295352497122545E-2</v>
      </c>
      <c r="Q35" s="13">
        <v>-2.6266168072910843E-2</v>
      </c>
      <c r="R35" s="13">
        <v>-2.4305899941888882E-2</v>
      </c>
      <c r="S35" s="13">
        <v>2.2409091522846775E-2</v>
      </c>
      <c r="T35" s="13">
        <v>-8.1370252606086067E-3</v>
      </c>
      <c r="U35" s="13">
        <v>-1.5631713442330743E-2</v>
      </c>
      <c r="V35" s="13">
        <v>-2.7940974506614241E-2</v>
      </c>
      <c r="W35" s="14" t="s">
        <v>87</v>
      </c>
      <c r="X35" s="13">
        <v>2.5842764014249418E-2</v>
      </c>
      <c r="Y35" s="14" t="s">
        <v>140</v>
      </c>
      <c r="Z35" s="14" t="s">
        <v>194</v>
      </c>
      <c r="AA35" s="14" t="s">
        <v>195</v>
      </c>
      <c r="AB35" s="13">
        <v>1.4438133860013087E-2</v>
      </c>
      <c r="AC35" s="13">
        <v>3.2062096414126736E-3</v>
      </c>
      <c r="AD35" s="13">
        <v>-4.1843448658598112E-2</v>
      </c>
      <c r="AE35" s="13">
        <v>9.4885757736035241E-3</v>
      </c>
      <c r="AF35" s="13">
        <v>2.4202731348587986E-2</v>
      </c>
      <c r="AG35" s="13">
        <v>2.7510766815834461E-2</v>
      </c>
      <c r="AH35" s="13">
        <v>1.3650781391609334E-2</v>
      </c>
      <c r="AI35" s="13">
        <v>-1.334066352739032E-2</v>
      </c>
      <c r="AJ35" s="14" t="s">
        <v>102</v>
      </c>
      <c r="AK35" s="13">
        <v>-1.4343324380345341E-2</v>
      </c>
      <c r="AL35" s="13">
        <v>2.4112903583789334E-4</v>
      </c>
      <c r="AM35" s="15" t="s">
        <v>111</v>
      </c>
    </row>
    <row r="36" spans="1:39" ht="24">
      <c r="A36" s="10" t="s">
        <v>71</v>
      </c>
      <c r="B36" s="11" t="s">
        <v>40</v>
      </c>
      <c r="C36" s="17" t="s">
        <v>133</v>
      </c>
      <c r="D36" s="13">
        <v>2.665456454544279E-2</v>
      </c>
      <c r="E36" s="13">
        <v>-4.3047473418746649E-4</v>
      </c>
      <c r="F36" s="13">
        <v>2.1300909067221294E-2</v>
      </c>
      <c r="G36" s="13">
        <v>2.8595160901541003E-2</v>
      </c>
      <c r="H36" s="13">
        <v>-1.1528301115413616E-2</v>
      </c>
      <c r="I36" s="13">
        <v>-2.3600166585612398E-3</v>
      </c>
      <c r="J36" s="14" t="s">
        <v>156</v>
      </c>
      <c r="K36" s="13">
        <v>3.0288616447111755E-2</v>
      </c>
      <c r="L36" s="13">
        <v>7.7598265822706458E-3</v>
      </c>
      <c r="M36" s="13">
        <v>-3.1913179409709487E-3</v>
      </c>
      <c r="N36" s="13">
        <v>-3.6192785282036573E-2</v>
      </c>
      <c r="O36" s="13">
        <v>1.3513856848371629E-2</v>
      </c>
      <c r="P36" s="13">
        <v>-1.7983768086547711E-2</v>
      </c>
      <c r="Q36" s="13">
        <v>-1.6858750417891137E-2</v>
      </c>
      <c r="R36" s="13">
        <v>-1.6088548315089678E-2</v>
      </c>
      <c r="S36" s="13">
        <v>-1.0460778459925525E-2</v>
      </c>
      <c r="T36" s="13">
        <v>-4.3822089030211439E-2</v>
      </c>
      <c r="U36" s="14" t="s">
        <v>95</v>
      </c>
      <c r="V36" s="14" t="s">
        <v>177</v>
      </c>
      <c r="W36" s="13">
        <v>-4.0744519239317011E-2</v>
      </c>
      <c r="X36" s="14" t="s">
        <v>138</v>
      </c>
      <c r="Y36" s="14" t="s">
        <v>100</v>
      </c>
      <c r="Z36" s="14" t="s">
        <v>196</v>
      </c>
      <c r="AA36" s="14" t="s">
        <v>116</v>
      </c>
      <c r="AB36" s="13">
        <v>1.576603241059454E-2</v>
      </c>
      <c r="AC36" s="13">
        <v>8.6730671447111315E-3</v>
      </c>
      <c r="AD36" s="13">
        <v>4.5797372549759843E-3</v>
      </c>
      <c r="AE36" s="13">
        <v>1.9381740054662287E-2</v>
      </c>
      <c r="AF36" s="13">
        <v>1.3154425378459879E-2</v>
      </c>
      <c r="AG36" s="13">
        <v>4.3595107795757315E-2</v>
      </c>
      <c r="AH36" s="13">
        <v>4.5036765522183725E-3</v>
      </c>
      <c r="AI36" s="13">
        <v>1.1816011829890786E-2</v>
      </c>
      <c r="AJ36" s="13">
        <v>-2.2367101622799392E-2</v>
      </c>
      <c r="AK36" s="13">
        <v>-2.6072689051408696E-2</v>
      </c>
      <c r="AL36" s="13">
        <v>3.4268261349452094E-2</v>
      </c>
      <c r="AM36" s="15" t="s">
        <v>131</v>
      </c>
    </row>
    <row r="37" spans="1:39" ht="24">
      <c r="A37" s="10" t="s">
        <v>72</v>
      </c>
      <c r="B37" s="11" t="s">
        <v>40</v>
      </c>
      <c r="C37" s="17" t="s">
        <v>194</v>
      </c>
      <c r="D37" s="14" t="s">
        <v>193</v>
      </c>
      <c r="E37" s="13">
        <v>1.7934457538869832E-2</v>
      </c>
      <c r="F37" s="13">
        <v>1.0478245517789605E-2</v>
      </c>
      <c r="G37" s="14" t="s">
        <v>101</v>
      </c>
      <c r="H37" s="13">
        <v>-3.1376944083354869E-2</v>
      </c>
      <c r="I37" s="13">
        <v>-2.6543128666511751E-2</v>
      </c>
      <c r="J37" s="13">
        <v>2.6471295771252401E-2</v>
      </c>
      <c r="K37" s="13">
        <v>-1.5316148901965533E-2</v>
      </c>
      <c r="L37" s="13">
        <v>1.454482438297111E-4</v>
      </c>
      <c r="M37" s="13">
        <v>-1.7890618898900156E-2</v>
      </c>
      <c r="N37" s="13">
        <v>-3.3901418168423902E-2</v>
      </c>
      <c r="O37" s="13">
        <v>1.1280667239111747E-2</v>
      </c>
      <c r="P37" s="13">
        <v>-2.5525226423987944E-2</v>
      </c>
      <c r="Q37" s="13">
        <v>-5.7770435009998778E-3</v>
      </c>
      <c r="R37" s="13">
        <v>-2.1090093058943063E-2</v>
      </c>
      <c r="S37" s="13">
        <v>-1.9845895118234284E-3</v>
      </c>
      <c r="T37" s="13">
        <v>-1.91088265151792E-2</v>
      </c>
      <c r="U37" s="14" t="s">
        <v>102</v>
      </c>
      <c r="V37" s="14" t="s">
        <v>102</v>
      </c>
      <c r="W37" s="14" t="s">
        <v>185</v>
      </c>
      <c r="X37" s="14" t="s">
        <v>77</v>
      </c>
      <c r="Y37" s="14" t="s">
        <v>101</v>
      </c>
      <c r="Z37" s="13">
        <v>3.2623787527765853E-2</v>
      </c>
      <c r="AA37" s="14" t="s">
        <v>166</v>
      </c>
      <c r="AB37" s="13">
        <v>3.9869226371342763E-2</v>
      </c>
      <c r="AC37" s="13">
        <v>1.1632684039873178E-2</v>
      </c>
      <c r="AD37" s="14" t="s">
        <v>129</v>
      </c>
      <c r="AE37" s="13">
        <v>1.3101897135578565E-2</v>
      </c>
      <c r="AF37" s="13">
        <v>4.0063805347097213E-2</v>
      </c>
      <c r="AG37" s="14" t="s">
        <v>183</v>
      </c>
      <c r="AH37" s="13">
        <v>4.7789701102890414E-3</v>
      </c>
      <c r="AI37" s="13">
        <v>3.3681808536918399E-2</v>
      </c>
      <c r="AJ37" s="14" t="s">
        <v>84</v>
      </c>
      <c r="AK37" s="13">
        <v>-1.7227108152035299E-2</v>
      </c>
      <c r="AL37" s="13">
        <v>1.782874318138308E-2</v>
      </c>
      <c r="AM37" s="15" t="s">
        <v>82</v>
      </c>
    </row>
    <row r="38" spans="1:39" ht="24">
      <c r="A38" s="10" t="s">
        <v>73</v>
      </c>
      <c r="B38" s="11" t="s">
        <v>40</v>
      </c>
      <c r="C38" s="12">
        <v>1.0062738240791631E-2</v>
      </c>
      <c r="D38" s="14" t="s">
        <v>129</v>
      </c>
      <c r="E38" s="13">
        <v>3.3966342382769155E-3</v>
      </c>
      <c r="F38" s="13">
        <v>-6.9557735071083867E-3</v>
      </c>
      <c r="G38" s="13">
        <v>-4.1353014361155696E-2</v>
      </c>
      <c r="H38" s="13">
        <v>1.3998126348896998E-2</v>
      </c>
      <c r="I38" s="13">
        <v>-1.5753912491057766E-2</v>
      </c>
      <c r="J38" s="13">
        <v>4.4857595028067101E-3</v>
      </c>
      <c r="K38" s="13">
        <v>6.9242728101396346E-3</v>
      </c>
      <c r="L38" s="13">
        <v>-6.9197653703936368E-4</v>
      </c>
      <c r="M38" s="13">
        <v>1.6026572173891952E-2</v>
      </c>
      <c r="N38" s="14" t="s">
        <v>111</v>
      </c>
      <c r="O38" s="13">
        <v>-2.0270113613420578E-2</v>
      </c>
      <c r="P38" s="13">
        <v>2.4715348444479857E-2</v>
      </c>
      <c r="Q38" s="13">
        <v>1.9250043749054535E-2</v>
      </c>
      <c r="R38" s="13">
        <v>2.0855319415831696E-2</v>
      </c>
      <c r="S38" s="13">
        <v>-1.610604276748644E-2</v>
      </c>
      <c r="T38" s="13">
        <v>3.4843428326223558E-2</v>
      </c>
      <c r="U38" s="14" t="s">
        <v>108</v>
      </c>
      <c r="V38" s="14" t="s">
        <v>123</v>
      </c>
      <c r="W38" s="14" t="s">
        <v>183</v>
      </c>
      <c r="X38" s="14" t="s">
        <v>87</v>
      </c>
      <c r="Y38" s="14" t="s">
        <v>177</v>
      </c>
      <c r="Z38" s="14" t="s">
        <v>129</v>
      </c>
      <c r="AA38" s="14" t="s">
        <v>170</v>
      </c>
      <c r="AB38" s="13">
        <v>-2.4556587067019499E-2</v>
      </c>
      <c r="AC38" s="13">
        <v>1.8118899799791224E-2</v>
      </c>
      <c r="AD38" s="14" t="s">
        <v>197</v>
      </c>
      <c r="AE38" s="13">
        <v>-3.3030536533937838E-2</v>
      </c>
      <c r="AF38" s="13">
        <v>1.0013487663914036E-2</v>
      </c>
      <c r="AG38" s="13">
        <v>-2.2249146958423727E-2</v>
      </c>
      <c r="AH38" s="13">
        <v>-4.9711238024297867E-3</v>
      </c>
      <c r="AI38" s="13">
        <v>-2.4433656169513058E-2</v>
      </c>
      <c r="AJ38" s="14" t="s">
        <v>153</v>
      </c>
      <c r="AK38" s="13">
        <v>-1.9941398958059687E-3</v>
      </c>
      <c r="AL38" s="14" t="s">
        <v>176</v>
      </c>
      <c r="AM38" s="15" t="s">
        <v>102</v>
      </c>
    </row>
    <row r="39" spans="1:39" ht="24">
      <c r="A39" s="10" t="s">
        <v>74</v>
      </c>
      <c r="B39" s="11" t="s">
        <v>40</v>
      </c>
      <c r="C39" s="12">
        <v>3.3264607523362856E-3</v>
      </c>
      <c r="D39" s="14" t="s">
        <v>150</v>
      </c>
      <c r="E39" s="13">
        <v>1.8852481083992192E-2</v>
      </c>
      <c r="F39" s="13">
        <v>3.2410694013806245E-2</v>
      </c>
      <c r="G39" s="14" t="s">
        <v>160</v>
      </c>
      <c r="H39" s="13">
        <v>-2.6276087564268513E-3</v>
      </c>
      <c r="I39" s="13">
        <v>2.6048280417847902E-2</v>
      </c>
      <c r="J39" s="14" t="s">
        <v>114</v>
      </c>
      <c r="K39" s="13">
        <v>-6.2528416150152109E-3</v>
      </c>
      <c r="L39" s="14" t="s">
        <v>103</v>
      </c>
      <c r="M39" s="13">
        <v>2.9817855152318436E-2</v>
      </c>
      <c r="N39" s="13">
        <v>-2.2490388545334007E-3</v>
      </c>
      <c r="O39" s="14" t="s">
        <v>105</v>
      </c>
      <c r="P39" s="13">
        <v>-1.1222750193722297E-2</v>
      </c>
      <c r="Q39" s="13">
        <v>1.7330817327743418E-2</v>
      </c>
      <c r="R39" s="13">
        <v>-1.0500972258308936E-2</v>
      </c>
      <c r="S39" s="13">
        <v>3.9433337189257817E-2</v>
      </c>
      <c r="T39" s="13">
        <v>2.3474226496804154E-2</v>
      </c>
      <c r="U39" s="13">
        <v>3.2826238012423586E-3</v>
      </c>
      <c r="V39" s="13">
        <v>-2.2202544959961899E-2</v>
      </c>
      <c r="W39" s="13">
        <v>-3.1587473156783438E-2</v>
      </c>
      <c r="X39" s="13">
        <v>-3.4789166060206003E-3</v>
      </c>
      <c r="Y39" s="13">
        <v>1.2039362897085723E-2</v>
      </c>
      <c r="Z39" s="13">
        <v>2.4590879060872518E-2</v>
      </c>
      <c r="AA39" s="14" t="s">
        <v>186</v>
      </c>
      <c r="AB39" s="13">
        <v>2.0803149117006436E-2</v>
      </c>
      <c r="AC39" s="13">
        <v>-3.7817571881564385E-2</v>
      </c>
      <c r="AD39" s="14" t="s">
        <v>162</v>
      </c>
      <c r="AE39" s="13">
        <v>2.760272265059167E-2</v>
      </c>
      <c r="AF39" s="13">
        <v>-1.4420548724595719E-3</v>
      </c>
      <c r="AG39" s="13">
        <v>8.8592021320717546E-3</v>
      </c>
      <c r="AH39" s="13">
        <v>-1.5196848545084445E-2</v>
      </c>
      <c r="AI39" s="13">
        <v>-4.6616939991628598E-3</v>
      </c>
      <c r="AJ39" s="14" t="s">
        <v>198</v>
      </c>
      <c r="AK39" s="13">
        <v>-2.373849345370933E-2</v>
      </c>
      <c r="AL39" s="13">
        <v>-3.5014176819398252E-2</v>
      </c>
      <c r="AM39" s="16">
        <v>1.5133908405305959E-2</v>
      </c>
    </row>
    <row r="40" spans="1:39" ht="24">
      <c r="A40" s="10" t="s">
        <v>75</v>
      </c>
      <c r="B40" s="11" t="s">
        <v>40</v>
      </c>
      <c r="C40" s="12">
        <v>-2.9175548716776536E-2</v>
      </c>
      <c r="D40" s="14" t="s">
        <v>91</v>
      </c>
      <c r="E40" s="13">
        <v>-2.2023229787784118E-2</v>
      </c>
      <c r="F40" s="13">
        <v>1.2549421928169985E-2</v>
      </c>
      <c r="G40" s="14" t="s">
        <v>95</v>
      </c>
      <c r="H40" s="13">
        <v>2.1950077849091747E-2</v>
      </c>
      <c r="I40" s="13">
        <v>7.4915097788479865E-3</v>
      </c>
      <c r="J40" s="13">
        <v>-2.1387238391240519E-2</v>
      </c>
      <c r="K40" s="14" t="s">
        <v>77</v>
      </c>
      <c r="L40" s="13">
        <v>1.4322012648999466E-2</v>
      </c>
      <c r="M40" s="13">
        <v>7.1509471847345388E-3</v>
      </c>
      <c r="N40" s="13">
        <v>4.1767391811715619E-2</v>
      </c>
      <c r="O40" s="13">
        <v>-3.9661962848020663E-2</v>
      </c>
      <c r="P40" s="13">
        <v>2.0210493956969354E-2</v>
      </c>
      <c r="Q40" s="13">
        <v>9.2548372708566012E-3</v>
      </c>
      <c r="R40" s="13">
        <v>2.7177006264377423E-2</v>
      </c>
      <c r="S40" s="13">
        <v>-3.8092747449804325E-3</v>
      </c>
      <c r="T40" s="13">
        <v>5.2649532308270105E-3</v>
      </c>
      <c r="U40" s="14" t="s">
        <v>130</v>
      </c>
      <c r="V40" s="14" t="s">
        <v>157</v>
      </c>
      <c r="W40" s="14" t="s">
        <v>199</v>
      </c>
      <c r="X40" s="13">
        <v>-3.0602513973051981E-2</v>
      </c>
      <c r="Y40" s="14" t="s">
        <v>134</v>
      </c>
      <c r="Z40" s="14" t="s">
        <v>102</v>
      </c>
      <c r="AA40" s="14" t="s">
        <v>200</v>
      </c>
      <c r="AB40" s="14" t="s">
        <v>91</v>
      </c>
      <c r="AC40" s="13">
        <v>7.3128501444484602E-3</v>
      </c>
      <c r="AD40" s="14" t="s">
        <v>105</v>
      </c>
      <c r="AE40" s="14" t="s">
        <v>178</v>
      </c>
      <c r="AF40" s="13">
        <v>-1.5065999660923202E-2</v>
      </c>
      <c r="AG40" s="13">
        <v>-2.7000285545553126E-2</v>
      </c>
      <c r="AH40" s="13">
        <v>2.2273171752305691E-3</v>
      </c>
      <c r="AI40" s="13">
        <v>-3.6463395807853918E-2</v>
      </c>
      <c r="AJ40" s="14" t="s">
        <v>201</v>
      </c>
      <c r="AK40" s="13">
        <v>1.6060792414866472E-2</v>
      </c>
      <c r="AL40" s="13">
        <v>6.872541829472713E-3</v>
      </c>
      <c r="AM40" s="15" t="s">
        <v>180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8">
        <f>$C5^2*D5^2</f>
        <v>1.4936745251303258E-6</v>
      </c>
      <c r="E47" s="7">
        <f t="shared" ref="E47:AM47" si="0">$C5^2*E5^2</f>
        <v>2.8755591137760083E-7</v>
      </c>
      <c r="F47" s="7">
        <f t="shared" si="0"/>
        <v>9.2479018311657745E-7</v>
      </c>
      <c r="G47" s="8">
        <f t="shared" si="0"/>
        <v>9.6450603105513676E-7</v>
      </c>
      <c r="H47" s="7">
        <f t="shared" si="0"/>
        <v>3.5006345373152176E-8</v>
      </c>
      <c r="I47" s="7">
        <f t="shared" si="0"/>
        <v>8.1302625369493122E-8</v>
      </c>
      <c r="J47" s="7">
        <f t="shared" si="0"/>
        <v>8.173335578766006E-7</v>
      </c>
      <c r="K47" s="7">
        <f t="shared" si="0"/>
        <v>5.4204226945153079E-7</v>
      </c>
      <c r="L47" s="7">
        <f t="shared" si="0"/>
        <v>3.9252954467877759E-8</v>
      </c>
      <c r="M47" s="7">
        <f t="shared" si="0"/>
        <v>1.1662141371139526E-7</v>
      </c>
      <c r="N47" s="7">
        <f t="shared" si="0"/>
        <v>2.2997832500206107E-8</v>
      </c>
      <c r="O47" s="7">
        <f t="shared" si="0"/>
        <v>4.4683885378239779E-7</v>
      </c>
      <c r="P47" s="7">
        <f t="shared" si="0"/>
        <v>1.8044076088916148E-7</v>
      </c>
      <c r="Q47" s="7">
        <f t="shared" si="0"/>
        <v>9.705147867843366E-9</v>
      </c>
      <c r="R47" s="7">
        <f t="shared" si="0"/>
        <v>1.0581376380101223E-7</v>
      </c>
      <c r="S47" s="7">
        <f t="shared" si="0"/>
        <v>3.7873201169255504E-7</v>
      </c>
      <c r="T47" s="7">
        <f t="shared" si="0"/>
        <v>1.3362674437587194E-7</v>
      </c>
      <c r="U47" s="7">
        <f t="shared" si="0"/>
        <v>1.1146786547431681E-7</v>
      </c>
      <c r="V47" s="8">
        <f t="shared" si="0"/>
        <v>1.0078492650432935E-6</v>
      </c>
      <c r="W47" s="8">
        <f t="shared" si="0"/>
        <v>4.6211746369405934E-4</v>
      </c>
      <c r="X47" s="7">
        <f t="shared" si="0"/>
        <v>6.8750980613376498E-8</v>
      </c>
      <c r="Y47" s="7">
        <f t="shared" si="0"/>
        <v>4.0299041190629682E-9</v>
      </c>
      <c r="Z47" s="7">
        <f t="shared" si="0"/>
        <v>3.1917479670093718E-8</v>
      </c>
      <c r="AA47" s="7">
        <f t="shared" si="0"/>
        <v>5.1824511135889085E-7</v>
      </c>
      <c r="AB47" s="7">
        <f t="shared" si="0"/>
        <v>3.5938308748856567E-8</v>
      </c>
      <c r="AC47" s="7">
        <f t="shared" si="0"/>
        <v>7.7988639257145331E-8</v>
      </c>
      <c r="AD47" s="8">
        <f t="shared" si="0"/>
        <v>1.6022707597380152E-6</v>
      </c>
      <c r="AE47" s="7">
        <f t="shared" si="0"/>
        <v>1.056486299984912E-9</v>
      </c>
      <c r="AF47" s="7">
        <f t="shared" si="0"/>
        <v>6.2673363480918296E-8</v>
      </c>
      <c r="AG47" s="7">
        <f t="shared" si="0"/>
        <v>8.639053687770134E-9</v>
      </c>
      <c r="AH47" s="7">
        <f t="shared" si="0"/>
        <v>1.1315057666992297E-7</v>
      </c>
      <c r="AI47" s="7">
        <f t="shared" si="0"/>
        <v>1.4717758910494533E-7</v>
      </c>
      <c r="AJ47" s="8">
        <f t="shared" si="0"/>
        <v>3.8580241242205471E-6</v>
      </c>
      <c r="AK47" s="7">
        <f t="shared" si="0"/>
        <v>4.7879215304258702E-8</v>
      </c>
      <c r="AL47" s="7">
        <f t="shared" si="0"/>
        <v>4.8284588607837688E-7</v>
      </c>
      <c r="AM47" s="22">
        <f t="shared" si="0"/>
        <v>2.2447352096686774E-7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1.7147951684496681E-7</v>
      </c>
      <c r="E48" s="13">
        <f t="shared" si="1"/>
        <v>4.2010476877928266E-10</v>
      </c>
      <c r="F48" s="13">
        <f t="shared" si="1"/>
        <v>2.7181179145201221E-8</v>
      </c>
      <c r="G48" s="13">
        <f t="shared" si="1"/>
        <v>2.3895429135087663E-7</v>
      </c>
      <c r="H48" s="13">
        <f t="shared" si="1"/>
        <v>1.0597705335770981E-7</v>
      </c>
      <c r="I48" s="13">
        <f t="shared" si="1"/>
        <v>3.2552596971579021E-8</v>
      </c>
      <c r="J48" s="13">
        <f t="shared" si="1"/>
        <v>1.9265036491312679E-7</v>
      </c>
      <c r="K48" s="13">
        <f t="shared" si="1"/>
        <v>1.0059249196820232E-7</v>
      </c>
      <c r="L48" s="13">
        <f t="shared" si="1"/>
        <v>1.3589230895686561E-7</v>
      </c>
      <c r="M48" s="13">
        <f t="shared" si="1"/>
        <v>5.0980682639354115E-9</v>
      </c>
      <c r="N48" s="14">
        <f t="shared" si="1"/>
        <v>1.3425601974226796E-4</v>
      </c>
      <c r="O48" s="13">
        <f t="shared" si="1"/>
        <v>8.172881469666029E-8</v>
      </c>
      <c r="P48" s="13">
        <f t="shared" si="1"/>
        <v>3.6580107264891179E-9</v>
      </c>
      <c r="Q48" s="13">
        <f t="shared" si="1"/>
        <v>2.5063281361143277E-9</v>
      </c>
      <c r="R48" s="13">
        <f t="shared" si="1"/>
        <v>8.3607940647035408E-10</v>
      </c>
      <c r="S48" s="13">
        <f t="shared" si="1"/>
        <v>4.5678835852479474E-10</v>
      </c>
      <c r="T48" s="13">
        <f t="shared" si="1"/>
        <v>1.4207490191133125E-8</v>
      </c>
      <c r="U48" s="13">
        <f t="shared" si="1"/>
        <v>4.4175910693192825E-11</v>
      </c>
      <c r="V48" s="13">
        <f t="shared" si="1"/>
        <v>2.4087959803933311E-9</v>
      </c>
      <c r="W48" s="13">
        <f t="shared" si="1"/>
        <v>6.9382636452300832E-9</v>
      </c>
      <c r="X48" s="13">
        <f t="shared" si="1"/>
        <v>4.7530084229122096E-9</v>
      </c>
      <c r="Y48" s="13">
        <f t="shared" si="1"/>
        <v>3.5986199634534889E-9</v>
      </c>
      <c r="Z48" s="13">
        <f t="shared" si="1"/>
        <v>3.0752922356476674E-8</v>
      </c>
      <c r="AA48" s="13">
        <f t="shared" si="1"/>
        <v>7.1615506803322392E-10</v>
      </c>
      <c r="AB48" s="13">
        <f t="shared" si="1"/>
        <v>7.6868702260691584E-8</v>
      </c>
      <c r="AC48" s="13">
        <f t="shared" si="1"/>
        <v>1.2238272978364923E-8</v>
      </c>
      <c r="AD48" s="14">
        <f t="shared" si="1"/>
        <v>4.2784501608813286E-7</v>
      </c>
      <c r="AE48" s="13">
        <f t="shared" si="1"/>
        <v>1.1301304510591208E-8</v>
      </c>
      <c r="AF48" s="13">
        <f t="shared" si="1"/>
        <v>8.7885762832649501E-8</v>
      </c>
      <c r="AG48" s="13">
        <f t="shared" si="1"/>
        <v>5.508077342638853E-8</v>
      </c>
      <c r="AH48" s="13">
        <f t="shared" si="1"/>
        <v>5.4874585731620377E-8</v>
      </c>
      <c r="AI48" s="13">
        <f t="shared" si="1"/>
        <v>1.6111734965509358E-9</v>
      </c>
      <c r="AJ48" s="14">
        <f t="shared" si="1"/>
        <v>2.7627109616660358E-7</v>
      </c>
      <c r="AK48" s="13">
        <f t="shared" si="1"/>
        <v>1.2293775227007726E-7</v>
      </c>
      <c r="AL48" s="13">
        <f t="shared" si="1"/>
        <v>7.9821608682366664E-8</v>
      </c>
      <c r="AM48" s="16">
        <f t="shared" si="1"/>
        <v>2.2798788257167678E-10</v>
      </c>
    </row>
    <row r="49" spans="1:39" ht="24">
      <c r="A49" s="10" t="s">
        <v>42</v>
      </c>
      <c r="B49" s="11" t="s">
        <v>40</v>
      </c>
      <c r="C49" s="17"/>
      <c r="D49" s="14">
        <f t="shared" ref="D49:AM49" si="2">$C7^2*D7^2</f>
        <v>1.0778089000000004E-5</v>
      </c>
      <c r="E49" s="14">
        <f t="shared" si="2"/>
        <v>1.0778089000000004E-5</v>
      </c>
      <c r="F49" s="13">
        <f t="shared" si="2"/>
        <v>5.5984182850251905E-6</v>
      </c>
      <c r="G49" s="13">
        <f t="shared" si="2"/>
        <v>3.6341447486310956E-6</v>
      </c>
      <c r="H49" s="13">
        <f t="shared" si="2"/>
        <v>9.5921742235284511E-9</v>
      </c>
      <c r="I49" s="13">
        <f t="shared" si="2"/>
        <v>1.4109610888895894E-7</v>
      </c>
      <c r="J49" s="14">
        <f t="shared" si="2"/>
        <v>1.5100996000000004E-5</v>
      </c>
      <c r="K49" s="13">
        <f t="shared" si="2"/>
        <v>3.6627353328181198E-6</v>
      </c>
      <c r="L49" s="13">
        <f t="shared" si="2"/>
        <v>2.3662805444807702E-7</v>
      </c>
      <c r="M49" s="13">
        <f t="shared" si="2"/>
        <v>4.4844675536435443E-8</v>
      </c>
      <c r="N49" s="13">
        <f t="shared" si="2"/>
        <v>7.356644466428921E-8</v>
      </c>
      <c r="O49" s="13">
        <f t="shared" si="2"/>
        <v>3.9829643618450446E-6</v>
      </c>
      <c r="P49" s="13">
        <f t="shared" si="2"/>
        <v>9.6418017541490917E-9</v>
      </c>
      <c r="Q49" s="13">
        <f t="shared" si="2"/>
        <v>1.7160638810713475E-7</v>
      </c>
      <c r="R49" s="13">
        <f t="shared" si="2"/>
        <v>1.1147132519336367E-8</v>
      </c>
      <c r="S49" s="13">
        <f t="shared" si="2"/>
        <v>4.3641291239899719E-8</v>
      </c>
      <c r="T49" s="13">
        <f t="shared" si="2"/>
        <v>2.898812156679568E-7</v>
      </c>
      <c r="U49" s="13">
        <f t="shared" si="2"/>
        <v>2.4405887430756975E-6</v>
      </c>
      <c r="V49" s="14">
        <f t="shared" si="2"/>
        <v>4.3376713210000004E-3</v>
      </c>
      <c r="W49" s="14">
        <f t="shared" si="2"/>
        <v>9.4987240000000017E-6</v>
      </c>
      <c r="X49" s="13">
        <f t="shared" si="2"/>
        <v>3.1224079188449701E-8</v>
      </c>
      <c r="Y49" s="13">
        <f t="shared" si="2"/>
        <v>3.1029563384560496E-7</v>
      </c>
      <c r="Z49" s="13">
        <f t="shared" si="2"/>
        <v>3.1231362889137467E-6</v>
      </c>
      <c r="AA49" s="13">
        <f t="shared" si="2"/>
        <v>2.3890237271138612E-6</v>
      </c>
      <c r="AB49" s="13">
        <f t="shared" si="2"/>
        <v>2.3746750295622895E-7</v>
      </c>
      <c r="AC49" s="13">
        <f t="shared" si="2"/>
        <v>7.976358700266331E-6</v>
      </c>
      <c r="AD49" s="14">
        <f t="shared" si="2"/>
        <v>1.9554084000000006E-5</v>
      </c>
      <c r="AE49" s="13">
        <f t="shared" si="2"/>
        <v>3.0544797691596644E-7</v>
      </c>
      <c r="AF49" s="13">
        <f t="shared" si="2"/>
        <v>3.5049435828692594E-8</v>
      </c>
      <c r="AG49" s="13">
        <f t="shared" si="2"/>
        <v>2.981766170484732E-7</v>
      </c>
      <c r="AH49" s="13">
        <f t="shared" si="2"/>
        <v>4.2417309126927263E-7</v>
      </c>
      <c r="AI49" s="13">
        <f t="shared" si="2"/>
        <v>1.786280920665204E-6</v>
      </c>
      <c r="AJ49" s="14">
        <f t="shared" si="2"/>
        <v>4.0513225000000005E-5</v>
      </c>
      <c r="AK49" s="14">
        <f t="shared" si="2"/>
        <v>9.0902250000000016E-6</v>
      </c>
      <c r="AL49" s="13">
        <f t="shared" si="2"/>
        <v>2.8981560801704446E-6</v>
      </c>
      <c r="AM49" s="16">
        <f t="shared" si="2"/>
        <v>8.6631487819984614E-8</v>
      </c>
    </row>
    <row r="50" spans="1:39" ht="24">
      <c r="A50" s="10" t="s">
        <v>43</v>
      </c>
      <c r="B50" s="11" t="s">
        <v>40</v>
      </c>
      <c r="C50" s="12"/>
      <c r="D50" s="14">
        <f t="shared" ref="D50:AM50" si="3">$C8^2*D8^2</f>
        <v>2.3065939259976904E-6</v>
      </c>
      <c r="E50" s="13">
        <f t="shared" si="3"/>
        <v>4.4234949137416859E-7</v>
      </c>
      <c r="F50" s="13">
        <f t="shared" si="3"/>
        <v>1.6367778036021607E-7</v>
      </c>
      <c r="G50" s="13">
        <f t="shared" si="3"/>
        <v>2.4156048198304171E-7</v>
      </c>
      <c r="H50" s="13">
        <f t="shared" si="3"/>
        <v>3.2438630964119405E-7</v>
      </c>
      <c r="I50" s="13">
        <f t="shared" si="3"/>
        <v>1.1627633331064862E-6</v>
      </c>
      <c r="J50" s="14">
        <f t="shared" si="3"/>
        <v>2.1257569621994712E-6</v>
      </c>
      <c r="K50" s="13">
        <f t="shared" si="3"/>
        <v>2.835847456237295E-7</v>
      </c>
      <c r="L50" s="13">
        <f t="shared" si="3"/>
        <v>5.0412167507592625E-8</v>
      </c>
      <c r="M50" s="13">
        <f t="shared" si="3"/>
        <v>3.1043459360937732E-8</v>
      </c>
      <c r="N50" s="13">
        <f t="shared" si="3"/>
        <v>2.8061027934416342E-10</v>
      </c>
      <c r="O50" s="13">
        <f t="shared" si="3"/>
        <v>8.3995398655195436E-7</v>
      </c>
      <c r="P50" s="13">
        <f t="shared" si="3"/>
        <v>5.4177227203843046E-7</v>
      </c>
      <c r="Q50" s="13">
        <f t="shared" si="3"/>
        <v>1.3262441687685423E-7</v>
      </c>
      <c r="R50" s="13">
        <f t="shared" si="3"/>
        <v>6.2343825786565106E-7</v>
      </c>
      <c r="S50" s="13">
        <f t="shared" si="3"/>
        <v>1.2967812462326638E-6</v>
      </c>
      <c r="T50" s="13">
        <f t="shared" si="3"/>
        <v>9.8866765106539634E-8</v>
      </c>
      <c r="U50" s="14">
        <f t="shared" si="3"/>
        <v>9.0062712851963567E-4</v>
      </c>
      <c r="V50" s="13">
        <f t="shared" si="3"/>
        <v>5.15332941702874E-7</v>
      </c>
      <c r="W50" s="13">
        <f t="shared" si="3"/>
        <v>2.2095357605477982E-7</v>
      </c>
      <c r="X50" s="13">
        <f t="shared" si="3"/>
        <v>1.3098427459906674E-7</v>
      </c>
      <c r="Y50" s="13">
        <f t="shared" si="3"/>
        <v>1.1254000055538658E-8</v>
      </c>
      <c r="Z50" s="13">
        <f t="shared" si="3"/>
        <v>4.2398144793682716E-8</v>
      </c>
      <c r="AA50" s="13">
        <f t="shared" si="3"/>
        <v>1.1646983320313617E-8</v>
      </c>
      <c r="AB50" s="13">
        <f t="shared" si="3"/>
        <v>3.6760108450536997E-9</v>
      </c>
      <c r="AC50" s="13">
        <f t="shared" si="3"/>
        <v>1.1441803881428527E-6</v>
      </c>
      <c r="AD50" s="14">
        <f t="shared" si="3"/>
        <v>3.5466188206140478E-6</v>
      </c>
      <c r="AE50" s="13">
        <f t="shared" si="3"/>
        <v>1.9967156582416314E-7</v>
      </c>
      <c r="AF50" s="13">
        <f t="shared" si="3"/>
        <v>6.129216979937395E-7</v>
      </c>
      <c r="AG50" s="13">
        <f t="shared" si="3"/>
        <v>3.7624070849670933E-9</v>
      </c>
      <c r="AH50" s="13">
        <f t="shared" si="3"/>
        <v>5.903704084985132E-7</v>
      </c>
      <c r="AI50" s="13">
        <f t="shared" si="3"/>
        <v>2.2915313838045151E-8</v>
      </c>
      <c r="AJ50" s="14">
        <f t="shared" si="3"/>
        <v>3.5466188206140478E-6</v>
      </c>
      <c r="AK50" s="13">
        <f t="shared" si="3"/>
        <v>3.3673688602406147E-7</v>
      </c>
      <c r="AL50" s="13">
        <f t="shared" si="3"/>
        <v>1.371109201114549E-6</v>
      </c>
      <c r="AM50" s="16">
        <f t="shared" si="3"/>
        <v>1.576031653770364E-9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3.6362229841075015E-7</v>
      </c>
      <c r="E51" s="13">
        <f t="shared" si="4"/>
        <v>7.1299758825913875E-7</v>
      </c>
      <c r="F51" s="13">
        <f t="shared" si="4"/>
        <v>1.3907439258487361E-7</v>
      </c>
      <c r="G51" s="13">
        <f t="shared" si="4"/>
        <v>1.900472753469786E-7</v>
      </c>
      <c r="H51" s="13">
        <f t="shared" si="4"/>
        <v>2.0209793636243459E-7</v>
      </c>
      <c r="I51" s="13">
        <f t="shared" si="4"/>
        <v>3.3570355909976318E-7</v>
      </c>
      <c r="J51" s="13">
        <f t="shared" si="4"/>
        <v>7.8609837950562523E-7</v>
      </c>
      <c r="K51" s="13">
        <f t="shared" si="4"/>
        <v>3.6650603079778705E-7</v>
      </c>
      <c r="L51" s="13">
        <f t="shared" si="4"/>
        <v>1.9700182790270731E-8</v>
      </c>
      <c r="M51" s="13">
        <f t="shared" si="4"/>
        <v>8.3739838786849517E-7</v>
      </c>
      <c r="N51" s="13">
        <f t="shared" si="4"/>
        <v>1.6074196658605617E-7</v>
      </c>
      <c r="O51" s="13">
        <f t="shared" si="4"/>
        <v>7.762787887950786E-7</v>
      </c>
      <c r="P51" s="13">
        <f t="shared" si="4"/>
        <v>1.219742464150815E-7</v>
      </c>
      <c r="Q51" s="13">
        <f t="shared" si="4"/>
        <v>2.2174486804340943E-6</v>
      </c>
      <c r="R51" s="13">
        <f t="shared" si="4"/>
        <v>3.0590043415186665E-6</v>
      </c>
      <c r="S51" s="13">
        <f t="shared" si="4"/>
        <v>1.0291688185872829E-6</v>
      </c>
      <c r="T51" s="13">
        <f t="shared" si="4"/>
        <v>5.2439868821835833E-7</v>
      </c>
      <c r="U51" s="13">
        <f t="shared" si="4"/>
        <v>4.2933030787642732E-7</v>
      </c>
      <c r="V51" s="13">
        <f t="shared" si="4"/>
        <v>1.4086754193119977E-7</v>
      </c>
      <c r="W51" s="13">
        <f t="shared" si="4"/>
        <v>4.3065080764688718E-9</v>
      </c>
      <c r="X51" s="13">
        <f t="shared" si="4"/>
        <v>7.2057306425686486E-8</v>
      </c>
      <c r="Y51" s="13">
        <f t="shared" si="4"/>
        <v>1.5726434017380872E-8</v>
      </c>
      <c r="Z51" s="13">
        <f t="shared" si="4"/>
        <v>2.333482262082902E-8</v>
      </c>
      <c r="AA51" s="13">
        <f t="shared" si="4"/>
        <v>1.6839510896777721E-6</v>
      </c>
      <c r="AB51" s="13">
        <f t="shared" si="4"/>
        <v>2.2797738838098481E-7</v>
      </c>
      <c r="AC51" s="13">
        <f t="shared" si="4"/>
        <v>2.0431849623520015E-6</v>
      </c>
      <c r="AD51" s="13">
        <f t="shared" si="4"/>
        <v>2.3623321354985611E-6</v>
      </c>
      <c r="AE51" s="14">
        <f t="shared" si="4"/>
        <v>1.9114038803331667E-3</v>
      </c>
      <c r="AF51" s="13">
        <f t="shared" si="4"/>
        <v>5.8746865617609804E-7</v>
      </c>
      <c r="AG51" s="13">
        <f t="shared" si="4"/>
        <v>7.5364448830035004E-7</v>
      </c>
      <c r="AH51" s="13">
        <f t="shared" si="4"/>
        <v>7.1243518005657463E-8</v>
      </c>
      <c r="AI51" s="13">
        <f t="shared" si="4"/>
        <v>5.8171635708222511E-8</v>
      </c>
      <c r="AJ51" s="14">
        <f t="shared" si="4"/>
        <v>7.4664214075514325E-6</v>
      </c>
      <c r="AK51" s="13">
        <f t="shared" si="4"/>
        <v>7.2627251454660515E-7</v>
      </c>
      <c r="AL51" s="14">
        <f t="shared" si="4"/>
        <v>5.4560816164963515E-6</v>
      </c>
      <c r="AM51" s="16">
        <f t="shared" si="4"/>
        <v>2.7920219529973799E-7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6.9344547696457045E-12</v>
      </c>
      <c r="E52" s="13">
        <f t="shared" si="5"/>
        <v>2.5425005439130326E-7</v>
      </c>
      <c r="F52" s="13">
        <f t="shared" si="5"/>
        <v>4.9953606409142105E-8</v>
      </c>
      <c r="G52" s="13">
        <f t="shared" si="5"/>
        <v>2.2694289773832371E-8</v>
      </c>
      <c r="H52" s="13">
        <f t="shared" si="5"/>
        <v>2.1495814864395046E-7</v>
      </c>
      <c r="I52" s="13">
        <f t="shared" si="5"/>
        <v>7.0060137843767874E-8</v>
      </c>
      <c r="J52" s="13">
        <f t="shared" si="5"/>
        <v>2.5523274854481045E-8</v>
      </c>
      <c r="K52" s="13">
        <f t="shared" si="5"/>
        <v>1.2387979751311903E-7</v>
      </c>
      <c r="L52" s="14">
        <f t="shared" si="5"/>
        <v>3.8958568213032035E-4</v>
      </c>
      <c r="M52" s="13">
        <f t="shared" si="5"/>
        <v>1.8136679915068744E-8</v>
      </c>
      <c r="N52" s="13">
        <f t="shared" si="5"/>
        <v>3.9477728734817109E-7</v>
      </c>
      <c r="O52" s="13">
        <f t="shared" si="5"/>
        <v>3.4595744644013212E-9</v>
      </c>
      <c r="P52" s="13">
        <f t="shared" si="5"/>
        <v>7.6650060564186432E-8</v>
      </c>
      <c r="Q52" s="13">
        <f t="shared" si="5"/>
        <v>2.8794558111900704E-8</v>
      </c>
      <c r="R52" s="13">
        <f t="shared" si="5"/>
        <v>4.4950370088808193E-7</v>
      </c>
      <c r="S52" s="13">
        <f t="shared" si="5"/>
        <v>1.6567443592606952E-8</v>
      </c>
      <c r="T52" s="13">
        <f t="shared" si="5"/>
        <v>5.6493667104318387E-9</v>
      </c>
      <c r="U52" s="13">
        <f t="shared" si="5"/>
        <v>2.2173039121543969E-8</v>
      </c>
      <c r="V52" s="13">
        <f t="shared" si="5"/>
        <v>2.2180789534960093E-8</v>
      </c>
      <c r="W52" s="13">
        <f t="shared" si="5"/>
        <v>3.4257133834332528E-8</v>
      </c>
      <c r="X52" s="13">
        <f t="shared" si="5"/>
        <v>1.3546256674950655E-8</v>
      </c>
      <c r="Y52" s="13">
        <f t="shared" si="5"/>
        <v>4.2164239045641401E-7</v>
      </c>
      <c r="Z52" s="14">
        <f t="shared" si="5"/>
        <v>1.0297220091589197E-6</v>
      </c>
      <c r="AA52" s="14">
        <f t="shared" si="5"/>
        <v>1.9398838311721291E-6</v>
      </c>
      <c r="AB52" s="13">
        <f t="shared" si="5"/>
        <v>3.6107981765596886E-7</v>
      </c>
      <c r="AC52" s="13">
        <f t="shared" si="5"/>
        <v>3.0938914853872934E-7</v>
      </c>
      <c r="AD52" s="13">
        <f t="shared" si="5"/>
        <v>2.1008290416883931E-10</v>
      </c>
      <c r="AE52" s="13">
        <f t="shared" si="5"/>
        <v>4.0585501323744221E-9</v>
      </c>
      <c r="AF52" s="13">
        <f t="shared" si="5"/>
        <v>7.848799588692259E-8</v>
      </c>
      <c r="AG52" s="13">
        <f t="shared" si="5"/>
        <v>1.7791632790448363E-7</v>
      </c>
      <c r="AH52" s="13">
        <f t="shared" si="5"/>
        <v>1.0342196279553106E-7</v>
      </c>
      <c r="AI52" s="13">
        <f t="shared" si="5"/>
        <v>9.2286421541356917E-9</v>
      </c>
      <c r="AJ52" s="13">
        <f t="shared" si="5"/>
        <v>9.6909402824084244E-8</v>
      </c>
      <c r="AK52" s="13">
        <f t="shared" si="5"/>
        <v>4.3061533385694913E-9</v>
      </c>
      <c r="AL52" s="13">
        <f t="shared" si="5"/>
        <v>1.3808511195480996E-7</v>
      </c>
      <c r="AM52" s="16">
        <f t="shared" si="5"/>
        <v>2.3525742072027697E-7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1.102840216737981E-8</v>
      </c>
      <c r="E53" s="13">
        <f t="shared" si="6"/>
        <v>3.127390852124512E-8</v>
      </c>
      <c r="F53" s="13">
        <f t="shared" si="6"/>
        <v>1.5265539911727449E-9</v>
      </c>
      <c r="G53" s="13">
        <f t="shared" si="6"/>
        <v>2.3667247219476085E-8</v>
      </c>
      <c r="H53" s="13">
        <f t="shared" si="6"/>
        <v>1.0094857563375083E-7</v>
      </c>
      <c r="I53" s="13">
        <f t="shared" si="6"/>
        <v>1.806690525305247E-10</v>
      </c>
      <c r="J53" s="13">
        <f t="shared" si="6"/>
        <v>1.5612682254034019E-8</v>
      </c>
      <c r="K53" s="13">
        <f t="shared" si="6"/>
        <v>1.2119643608041806E-7</v>
      </c>
      <c r="L53" s="13">
        <f t="shared" si="6"/>
        <v>7.0668966191876992E-10</v>
      </c>
      <c r="M53" s="13">
        <f t="shared" si="6"/>
        <v>2.4120612982662692E-8</v>
      </c>
      <c r="N53" s="13">
        <f t="shared" si="6"/>
        <v>4.749222306603459E-8</v>
      </c>
      <c r="O53" s="14">
        <f t="shared" si="6"/>
        <v>8.0174970710846958E-5</v>
      </c>
      <c r="P53" s="13">
        <f t="shared" si="6"/>
        <v>2.342779594553653E-8</v>
      </c>
      <c r="Q53" s="13">
        <f t="shared" si="6"/>
        <v>3.1771050731997428E-9</v>
      </c>
      <c r="R53" s="13">
        <f t="shared" si="6"/>
        <v>2.3574819536210696E-8</v>
      </c>
      <c r="S53" s="13">
        <f t="shared" si="6"/>
        <v>4.4023319052437678E-9</v>
      </c>
      <c r="T53" s="13">
        <f t="shared" si="6"/>
        <v>7.5219366032892685E-10</v>
      </c>
      <c r="U53" s="13">
        <f t="shared" si="6"/>
        <v>7.3783485663868894E-8</v>
      </c>
      <c r="V53" s="13">
        <f t="shared" si="6"/>
        <v>7.4116248698028575E-8</v>
      </c>
      <c r="W53" s="13">
        <f t="shared" si="6"/>
        <v>7.7556663917918533E-8</v>
      </c>
      <c r="X53" s="13">
        <f t="shared" si="6"/>
        <v>5.0462654268465354E-8</v>
      </c>
      <c r="Y53" s="14">
        <f t="shared" si="6"/>
        <v>5.4217112817528601E-7</v>
      </c>
      <c r="Z53" s="13">
        <f t="shared" si="6"/>
        <v>8.4048096898212362E-8</v>
      </c>
      <c r="AA53" s="14">
        <f t="shared" si="6"/>
        <v>5.8307567145325688E-7</v>
      </c>
      <c r="AB53" s="13">
        <f t="shared" si="6"/>
        <v>8.6776207244754556E-8</v>
      </c>
      <c r="AC53" s="13">
        <f t="shared" si="6"/>
        <v>1.0417406247206879E-8</v>
      </c>
      <c r="AD53" s="13">
        <f t="shared" si="6"/>
        <v>3.6353463742992248E-8</v>
      </c>
      <c r="AE53" s="13">
        <f t="shared" si="6"/>
        <v>3.1742042339148545E-8</v>
      </c>
      <c r="AF53" s="13">
        <f t="shared" si="6"/>
        <v>7.9376020376221299E-9</v>
      </c>
      <c r="AG53" s="13">
        <f t="shared" si="6"/>
        <v>1.3145457509914166E-7</v>
      </c>
      <c r="AH53" s="13">
        <f t="shared" si="6"/>
        <v>2.4113553706157301E-11</v>
      </c>
      <c r="AI53" s="13">
        <f t="shared" si="6"/>
        <v>3.0822085512875187E-8</v>
      </c>
      <c r="AJ53" s="13">
        <f t="shared" si="6"/>
        <v>1.4749206023866396E-7</v>
      </c>
      <c r="AK53" s="13">
        <f t="shared" si="6"/>
        <v>9.6466271540403303E-9</v>
      </c>
      <c r="AL53" s="13">
        <f t="shared" si="6"/>
        <v>9.067097976649741E-9</v>
      </c>
      <c r="AM53" s="16">
        <f t="shared" si="6"/>
        <v>9.7786628568751325E-8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5.7170071281447269E-7</v>
      </c>
      <c r="E54" s="13">
        <f t="shared" si="7"/>
        <v>2.7994933117736359E-7</v>
      </c>
      <c r="F54" s="13">
        <f t="shared" si="7"/>
        <v>2.5562170573872857E-8</v>
      </c>
      <c r="G54" s="13">
        <f t="shared" si="7"/>
        <v>7.4681962759668025E-8</v>
      </c>
      <c r="H54" s="13">
        <f t="shared" si="7"/>
        <v>6.2859306233194031E-10</v>
      </c>
      <c r="I54" s="13">
        <f t="shared" si="7"/>
        <v>2.0595941571164817E-8</v>
      </c>
      <c r="J54" s="13">
        <f t="shared" si="7"/>
        <v>8.8149234473124393E-8</v>
      </c>
      <c r="K54" s="13">
        <f t="shared" si="7"/>
        <v>2.5828281499515608E-9</v>
      </c>
      <c r="L54" s="13">
        <f t="shared" si="7"/>
        <v>2.9979538079202625E-7</v>
      </c>
      <c r="M54" s="14">
        <f t="shared" si="7"/>
        <v>8.0154127131080516E-7</v>
      </c>
      <c r="N54" s="13">
        <f t="shared" si="7"/>
        <v>1.8558491802737081E-7</v>
      </c>
      <c r="O54" s="13">
        <f t="shared" si="7"/>
        <v>3.5984500830772774E-7</v>
      </c>
      <c r="P54" s="13">
        <f t="shared" si="7"/>
        <v>3.3526198948513221E-8</v>
      </c>
      <c r="Q54" s="13">
        <f t="shared" si="7"/>
        <v>1.1694823291678536E-7</v>
      </c>
      <c r="R54" s="13">
        <f t="shared" si="7"/>
        <v>5.4994894251483056E-10</v>
      </c>
      <c r="S54" s="13">
        <f t="shared" si="7"/>
        <v>4.0416818885050662E-7</v>
      </c>
      <c r="T54" s="14">
        <f t="shared" si="7"/>
        <v>1.1620846170066272E-6</v>
      </c>
      <c r="U54" s="13">
        <f t="shared" si="7"/>
        <v>1.3631482048732469E-9</v>
      </c>
      <c r="V54" s="13">
        <f t="shared" si="7"/>
        <v>1.8140398810806003E-8</v>
      </c>
      <c r="W54" s="13">
        <f t="shared" si="7"/>
        <v>2.6126911832480009E-8</v>
      </c>
      <c r="X54" s="13">
        <f t="shared" si="7"/>
        <v>3.7427633934849904E-8</v>
      </c>
      <c r="Y54" s="13">
        <f t="shared" si="7"/>
        <v>2.1724814861189019E-7</v>
      </c>
      <c r="Z54" s="13">
        <f t="shared" si="7"/>
        <v>7.0253079959611428E-10</v>
      </c>
      <c r="AA54" s="13">
        <f t="shared" si="7"/>
        <v>1.6164138475048207E-7</v>
      </c>
      <c r="AB54" s="14">
        <f t="shared" si="7"/>
        <v>3.2719308621895877E-4</v>
      </c>
      <c r="AC54" s="13">
        <f t="shared" si="7"/>
        <v>4.7481361370776054E-7</v>
      </c>
      <c r="AD54" s="13">
        <f t="shared" si="7"/>
        <v>2.2107414764944021E-7</v>
      </c>
      <c r="AE54" s="13">
        <f t="shared" si="7"/>
        <v>3.8662900062560816E-8</v>
      </c>
      <c r="AF54" s="13">
        <f t="shared" si="7"/>
        <v>9.179206915385634E-8</v>
      </c>
      <c r="AG54" s="13">
        <f t="shared" si="7"/>
        <v>6.4844249030976059E-8</v>
      </c>
      <c r="AH54" s="13">
        <f t="shared" si="7"/>
        <v>7.5485633444594171E-8</v>
      </c>
      <c r="AI54" s="13">
        <f t="shared" si="7"/>
        <v>1.8219251365209723E-8</v>
      </c>
      <c r="AJ54" s="14">
        <f t="shared" si="7"/>
        <v>8.6830855755077198E-7</v>
      </c>
      <c r="AK54" s="13">
        <f t="shared" si="7"/>
        <v>1.818476199184338E-7</v>
      </c>
      <c r="AL54" s="13">
        <f t="shared" si="7"/>
        <v>1.2059950409669893E-7</v>
      </c>
      <c r="AM54" s="16">
        <f t="shared" si="7"/>
        <v>1.5209300735979356E-7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3.2418566907725175E-8</v>
      </c>
      <c r="E55" s="13">
        <f t="shared" si="8"/>
        <v>3.005505908857347E-8</v>
      </c>
      <c r="F55" s="13">
        <f t="shared" si="8"/>
        <v>1.8205150362037877E-10</v>
      </c>
      <c r="G55" s="13">
        <f t="shared" si="8"/>
        <v>5.0743527855689777E-9</v>
      </c>
      <c r="H55" s="13">
        <f t="shared" si="8"/>
        <v>2.7254675693397569E-8</v>
      </c>
      <c r="I55" s="13">
        <f t="shared" si="8"/>
        <v>2.2735921306477521E-8</v>
      </c>
      <c r="J55" s="13">
        <f t="shared" si="8"/>
        <v>3.942069955735111E-9</v>
      </c>
      <c r="K55" s="13">
        <f t="shared" si="8"/>
        <v>2.2132550789030617E-11</v>
      </c>
      <c r="L55" s="13">
        <f t="shared" si="8"/>
        <v>6.0860108708798318E-10</v>
      </c>
      <c r="M55" s="13">
        <f t="shared" si="8"/>
        <v>1.2692791897025912E-9</v>
      </c>
      <c r="N55" s="13">
        <f t="shared" si="8"/>
        <v>3.0964420687755885E-10</v>
      </c>
      <c r="O55" s="13">
        <f t="shared" si="8"/>
        <v>1.0168133470185052E-8</v>
      </c>
      <c r="P55" s="13">
        <f t="shared" si="8"/>
        <v>5.4548060068730363E-9</v>
      </c>
      <c r="Q55" s="13">
        <f t="shared" si="8"/>
        <v>4.9137319346270382E-8</v>
      </c>
      <c r="R55" s="13">
        <f t="shared" si="8"/>
        <v>1.5215000202680459E-9</v>
      </c>
      <c r="S55" s="13">
        <f t="shared" si="8"/>
        <v>3.0245308920018897E-10</v>
      </c>
      <c r="T55" s="14">
        <f t="shared" si="8"/>
        <v>7.3453833446226506E-8</v>
      </c>
      <c r="U55" s="13">
        <f t="shared" si="8"/>
        <v>6.6063238985581375E-10</v>
      </c>
      <c r="V55" s="13">
        <f t="shared" si="8"/>
        <v>1.1019259072404346E-8</v>
      </c>
      <c r="W55" s="13">
        <f t="shared" si="8"/>
        <v>8.4015459755511473E-9</v>
      </c>
      <c r="X55" s="13">
        <f t="shared" si="8"/>
        <v>1.9825044571082714E-8</v>
      </c>
      <c r="Y55" s="13">
        <f t="shared" si="8"/>
        <v>3.8698257537648455E-9</v>
      </c>
      <c r="Z55" s="13">
        <f t="shared" si="8"/>
        <v>5.9288965513849938E-9</v>
      </c>
      <c r="AA55" s="13">
        <f t="shared" si="8"/>
        <v>6.602511158394393E-10</v>
      </c>
      <c r="AB55" s="13">
        <f t="shared" si="8"/>
        <v>1.4457083778920872E-9</v>
      </c>
      <c r="AC55" s="13">
        <f t="shared" si="8"/>
        <v>5.5204114096380376E-9</v>
      </c>
      <c r="AD55" s="13">
        <f t="shared" si="8"/>
        <v>1.7406723575746558E-8</v>
      </c>
      <c r="AE55" s="13">
        <f t="shared" si="8"/>
        <v>7.8419453670859687E-10</v>
      </c>
      <c r="AF55" s="13">
        <f t="shared" si="8"/>
        <v>1.8718808512809074E-8</v>
      </c>
      <c r="AG55" s="13">
        <f t="shared" si="8"/>
        <v>7.6923759443275992E-9</v>
      </c>
      <c r="AH55" s="13">
        <f t="shared" si="8"/>
        <v>1.1296045009100779E-8</v>
      </c>
      <c r="AI55" s="14">
        <f t="shared" si="8"/>
        <v>2.5732742312718916E-5</v>
      </c>
      <c r="AJ55" s="13">
        <f t="shared" si="8"/>
        <v>4.1205010748169969E-8</v>
      </c>
      <c r="AK55" s="13">
        <f t="shared" si="8"/>
        <v>1.6495991137982504E-9</v>
      </c>
      <c r="AL55" s="13">
        <f t="shared" si="8"/>
        <v>1.323035619603978E-8</v>
      </c>
      <c r="AM55" s="16">
        <f t="shared" si="8"/>
        <v>1.4475984334781759E-8</v>
      </c>
    </row>
    <row r="56" spans="1:39" ht="24">
      <c r="A56" s="10" t="s">
        <v>49</v>
      </c>
      <c r="B56" s="11" t="s">
        <v>40</v>
      </c>
      <c r="C56" s="17"/>
      <c r="D56" s="14">
        <f t="shared" ref="D56:AM56" si="9">$C14^2*D14^2</f>
        <v>1.5555136000000001E-5</v>
      </c>
      <c r="E56" s="13">
        <f t="shared" si="9"/>
        <v>2.4710395811368065E-6</v>
      </c>
      <c r="F56" s="14">
        <f t="shared" si="9"/>
        <v>2.8858384000000004E-5</v>
      </c>
      <c r="G56" s="13">
        <f t="shared" si="9"/>
        <v>3.7637632545436073E-6</v>
      </c>
      <c r="H56" s="13">
        <f t="shared" si="9"/>
        <v>2.8037385796781992E-6</v>
      </c>
      <c r="I56" s="13">
        <f t="shared" si="9"/>
        <v>9.5005685934607449E-7</v>
      </c>
      <c r="J56" s="14">
        <f t="shared" si="9"/>
        <v>9.3636000000000013E-6</v>
      </c>
      <c r="K56" s="13">
        <f t="shared" si="9"/>
        <v>5.6070046059288931E-6</v>
      </c>
      <c r="L56" s="13">
        <f t="shared" si="9"/>
        <v>2.041218272592557E-6</v>
      </c>
      <c r="M56" s="13">
        <f t="shared" si="9"/>
        <v>7.3301644024552842E-7</v>
      </c>
      <c r="N56" s="13">
        <f t="shared" si="9"/>
        <v>1.8355088022468544E-6</v>
      </c>
      <c r="O56" s="13">
        <f t="shared" si="9"/>
        <v>7.5424649186544966E-6</v>
      </c>
      <c r="P56" s="13">
        <f t="shared" si="9"/>
        <v>4.3628977867854414E-6</v>
      </c>
      <c r="Q56" s="13">
        <f t="shared" si="9"/>
        <v>6.1722666469976266E-8</v>
      </c>
      <c r="R56" s="13">
        <f t="shared" si="9"/>
        <v>1.4178184246592177E-6</v>
      </c>
      <c r="S56" s="13">
        <f t="shared" si="9"/>
        <v>2.7511919422704066E-6</v>
      </c>
      <c r="T56" s="13">
        <f t="shared" si="9"/>
        <v>1.2845670847496374E-7</v>
      </c>
      <c r="U56" s="13">
        <f t="shared" si="9"/>
        <v>1.8908002539642269E-8</v>
      </c>
      <c r="V56" s="13">
        <f t="shared" si="9"/>
        <v>3.1727920397285663E-7</v>
      </c>
      <c r="W56" s="13">
        <f t="shared" si="9"/>
        <v>8.5709822857718818E-8</v>
      </c>
      <c r="X56" s="13">
        <f t="shared" si="9"/>
        <v>1.0687195540161282E-7</v>
      </c>
      <c r="Y56" s="13">
        <f t="shared" si="9"/>
        <v>1.2879018329412341E-7</v>
      </c>
      <c r="Z56" s="13">
        <f t="shared" si="9"/>
        <v>6.4754243071672414E-8</v>
      </c>
      <c r="AA56" s="13">
        <f t="shared" si="9"/>
        <v>4.0063619497152639E-7</v>
      </c>
      <c r="AB56" s="13">
        <f t="shared" si="9"/>
        <v>8.9538593612837986E-7</v>
      </c>
      <c r="AC56" s="13">
        <f t="shared" si="9"/>
        <v>7.9564488733103513E-7</v>
      </c>
      <c r="AD56" s="13">
        <f t="shared" si="9"/>
        <v>2.5117394651783254E-6</v>
      </c>
      <c r="AE56" s="13">
        <f t="shared" si="9"/>
        <v>1.7675833707650453E-6</v>
      </c>
      <c r="AF56" s="13">
        <f t="shared" si="9"/>
        <v>2.7148240551932005E-8</v>
      </c>
      <c r="AG56" s="14">
        <f t="shared" si="9"/>
        <v>4.5228315040000003E-3</v>
      </c>
      <c r="AH56" s="13">
        <f t="shared" si="9"/>
        <v>2.8225950091369551E-8</v>
      </c>
      <c r="AI56" s="13">
        <f t="shared" si="9"/>
        <v>1.3384497906230727E-6</v>
      </c>
      <c r="AJ56" s="13">
        <f t="shared" si="9"/>
        <v>3.9258802145205055E-6</v>
      </c>
      <c r="AK56" s="13">
        <f t="shared" si="9"/>
        <v>6.3144249507982695E-8</v>
      </c>
      <c r="AL56" s="13">
        <f t="shared" si="9"/>
        <v>6.5666783705289255E-7</v>
      </c>
      <c r="AM56" s="16">
        <f t="shared" si="9"/>
        <v>1.4338725369519705E-7</v>
      </c>
    </row>
    <row r="57" spans="1:39" ht="24">
      <c r="A57" s="10" t="s">
        <v>50</v>
      </c>
      <c r="B57" s="11" t="s">
        <v>40</v>
      </c>
      <c r="C57" s="12"/>
      <c r="D57" s="14">
        <f t="shared" ref="D57:AM57" si="10">$C15^2*D15^2</f>
        <v>2.9959524591532103E-6</v>
      </c>
      <c r="E57" s="13">
        <f t="shared" si="10"/>
        <v>5.5959401176761216E-7</v>
      </c>
      <c r="F57" s="13">
        <f t="shared" si="10"/>
        <v>9.6639193049108591E-7</v>
      </c>
      <c r="G57" s="14">
        <f t="shared" si="10"/>
        <v>6.649492151115141E-6</v>
      </c>
      <c r="H57" s="13">
        <f t="shared" si="10"/>
        <v>4.6774097122613022E-8</v>
      </c>
      <c r="I57" s="13">
        <f t="shared" si="10"/>
        <v>7.6431858006488861E-8</v>
      </c>
      <c r="J57" s="14">
        <f t="shared" si="10"/>
        <v>2.7563760859098044E-6</v>
      </c>
      <c r="K57" s="13">
        <f t="shared" si="10"/>
        <v>4.4179921146169531E-7</v>
      </c>
      <c r="L57" s="13">
        <f t="shared" si="10"/>
        <v>1.2597256323300826E-6</v>
      </c>
      <c r="M57" s="13">
        <f t="shared" si="10"/>
        <v>1.1874391501303707E-7</v>
      </c>
      <c r="N57" s="13">
        <f t="shared" si="10"/>
        <v>3.172738316487901E-8</v>
      </c>
      <c r="O57" s="14">
        <f t="shared" si="10"/>
        <v>8.1867738794269926E-6</v>
      </c>
      <c r="P57" s="13">
        <f t="shared" si="10"/>
        <v>1.5797975005738181E-7</v>
      </c>
      <c r="Q57" s="13">
        <f t="shared" si="10"/>
        <v>3.6874350834390085E-7</v>
      </c>
      <c r="R57" s="13">
        <f t="shared" si="10"/>
        <v>8.4047337576419413E-9</v>
      </c>
      <c r="S57" s="14">
        <f t="shared" si="10"/>
        <v>3.3740339231779588E-6</v>
      </c>
      <c r="T57" s="13">
        <f t="shared" si="10"/>
        <v>5.2311703095144793E-7</v>
      </c>
      <c r="U57" s="13">
        <f t="shared" si="10"/>
        <v>1.4581140324275784E-8</v>
      </c>
      <c r="V57" s="13">
        <f t="shared" si="10"/>
        <v>8.6043887786002172E-8</v>
      </c>
      <c r="W57" s="13">
        <f t="shared" si="10"/>
        <v>1.0486611750271076E-8</v>
      </c>
      <c r="X57" s="13">
        <f t="shared" si="10"/>
        <v>4.8226959812794058E-7</v>
      </c>
      <c r="Y57" s="14">
        <f t="shared" si="10"/>
        <v>1.2057292402343589E-3</v>
      </c>
      <c r="Z57" s="13">
        <f t="shared" si="10"/>
        <v>1.1430974163832178E-8</v>
      </c>
      <c r="AA57" s="13">
        <f t="shared" si="10"/>
        <v>1.9345525830372295E-7</v>
      </c>
      <c r="AB57" s="13">
        <f t="shared" si="10"/>
        <v>7.842837924393575E-7</v>
      </c>
      <c r="AC57" s="13">
        <f t="shared" si="10"/>
        <v>9.0329298239461471E-7</v>
      </c>
      <c r="AD57" s="14">
        <f t="shared" si="10"/>
        <v>4.4920569983138509E-6</v>
      </c>
      <c r="AE57" s="13">
        <f t="shared" si="10"/>
        <v>9.4184140073445466E-9</v>
      </c>
      <c r="AF57" s="13">
        <f t="shared" si="10"/>
        <v>8.7723355564943991E-8</v>
      </c>
      <c r="AG57" s="13">
        <f t="shared" si="10"/>
        <v>3.3175841887356345E-8</v>
      </c>
      <c r="AH57" s="13">
        <f t="shared" si="10"/>
        <v>2.7320040055252722E-8</v>
      </c>
      <c r="AI57" s="13">
        <f t="shared" si="10"/>
        <v>1.7492339837106901E-7</v>
      </c>
      <c r="AJ57" s="14">
        <f t="shared" si="10"/>
        <v>5.6013455181752446E-6</v>
      </c>
      <c r="AK57" s="13">
        <f t="shared" si="10"/>
        <v>2.6838155362007474E-8</v>
      </c>
      <c r="AL57" s="13">
        <f t="shared" si="10"/>
        <v>3.9421466598485851E-7</v>
      </c>
      <c r="AM57" s="16">
        <f t="shared" si="10"/>
        <v>3.4300205503012089E-7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1.3499711421992138E-6</v>
      </c>
      <c r="E58" s="13">
        <f t="shared" si="11"/>
        <v>5.3769765706119182E-10</v>
      </c>
      <c r="F58" s="13">
        <f t="shared" si="11"/>
        <v>1.0189423111237544E-6</v>
      </c>
      <c r="G58" s="13">
        <f t="shared" si="11"/>
        <v>4.5302308061721413E-7</v>
      </c>
      <c r="H58" s="13">
        <f t="shared" si="11"/>
        <v>5.5133481922590772E-9</v>
      </c>
      <c r="I58" s="14">
        <f t="shared" si="11"/>
        <v>1.7113024917843763E-3</v>
      </c>
      <c r="J58" s="13">
        <f t="shared" si="11"/>
        <v>1.0706843281868058E-8</v>
      </c>
      <c r="K58" s="13">
        <f t="shared" si="11"/>
        <v>5.8937015870208177E-7</v>
      </c>
      <c r="L58" s="13">
        <f t="shared" si="11"/>
        <v>3.0918410831952178E-7</v>
      </c>
      <c r="M58" s="13">
        <f t="shared" si="11"/>
        <v>1.3281337059167275E-6</v>
      </c>
      <c r="N58" s="13">
        <f t="shared" si="11"/>
        <v>4.1760808477691914E-7</v>
      </c>
      <c r="O58" s="13">
        <f t="shared" si="11"/>
        <v>3.8811495348807744E-9</v>
      </c>
      <c r="P58" s="13">
        <f t="shared" si="11"/>
        <v>3.233136417783728E-7</v>
      </c>
      <c r="Q58" s="13">
        <f t="shared" si="11"/>
        <v>3.7334187729243718E-7</v>
      </c>
      <c r="R58" s="13">
        <f t="shared" si="11"/>
        <v>2.0311532869680139E-7</v>
      </c>
      <c r="S58" s="13">
        <f t="shared" si="11"/>
        <v>1.5067798089795314E-8</v>
      </c>
      <c r="T58" s="13">
        <f t="shared" si="11"/>
        <v>8.0477313095942337E-9</v>
      </c>
      <c r="U58" s="13">
        <f t="shared" si="11"/>
        <v>2.2569925174028768E-6</v>
      </c>
      <c r="V58" s="13">
        <f t="shared" si="11"/>
        <v>5.8119822044668312E-8</v>
      </c>
      <c r="W58" s="13">
        <f t="shared" si="11"/>
        <v>3.1213920281006081E-7</v>
      </c>
      <c r="X58" s="13">
        <f t="shared" si="11"/>
        <v>3.1226601813030159E-6</v>
      </c>
      <c r="Y58" s="13">
        <f t="shared" si="11"/>
        <v>1.1308531900583467E-7</v>
      </c>
      <c r="Z58" s="13">
        <f t="shared" si="11"/>
        <v>1.7734231199449436E-7</v>
      </c>
      <c r="AA58" s="13">
        <f t="shared" si="11"/>
        <v>1.3601592638649067E-6</v>
      </c>
      <c r="AB58" s="13">
        <f t="shared" si="11"/>
        <v>1.094795671034644E-7</v>
      </c>
      <c r="AC58" s="13">
        <f t="shared" si="11"/>
        <v>1.7746227511356409E-7</v>
      </c>
      <c r="AD58" s="13">
        <f t="shared" si="11"/>
        <v>4.8468911613850651E-7</v>
      </c>
      <c r="AE58" s="13">
        <f t="shared" si="11"/>
        <v>3.0278258175882718E-7</v>
      </c>
      <c r="AF58" s="13">
        <f t="shared" si="11"/>
        <v>9.1970860070327701E-10</v>
      </c>
      <c r="AG58" s="13">
        <f t="shared" si="11"/>
        <v>3.662113927585672E-7</v>
      </c>
      <c r="AH58" s="13">
        <f t="shared" si="11"/>
        <v>1.2366154897254798E-6</v>
      </c>
      <c r="AI58" s="13">
        <f t="shared" si="11"/>
        <v>1.5222741787108541E-6</v>
      </c>
      <c r="AJ58" s="13">
        <f t="shared" si="11"/>
        <v>1.1791407508719483E-7</v>
      </c>
      <c r="AK58" s="13">
        <f t="shared" si="11"/>
        <v>2.6658643179427558E-7</v>
      </c>
      <c r="AL58" s="13">
        <f t="shared" si="11"/>
        <v>2.0380183657846526E-6</v>
      </c>
      <c r="AM58" s="16">
        <f t="shared" si="11"/>
        <v>3.1277465464935083E-6</v>
      </c>
    </row>
    <row r="59" spans="1:39" ht="24">
      <c r="A59" s="10" t="s">
        <v>52</v>
      </c>
      <c r="B59" s="11" t="s">
        <v>40</v>
      </c>
      <c r="C59" s="17"/>
      <c r="D59" s="13">
        <f t="shared" ref="D59:AM59" si="12">$C17^2*D17^2</f>
        <v>4.2892933805253568E-6</v>
      </c>
      <c r="E59" s="13">
        <f t="shared" si="12"/>
        <v>7.4363005751843609E-7</v>
      </c>
      <c r="F59" s="13">
        <f t="shared" si="12"/>
        <v>1.9238951786008073E-7</v>
      </c>
      <c r="G59" s="13">
        <f t="shared" si="12"/>
        <v>5.649576920638425E-6</v>
      </c>
      <c r="H59" s="13">
        <f t="shared" si="12"/>
        <v>2.501388132661908E-6</v>
      </c>
      <c r="I59" s="13">
        <f t="shared" si="12"/>
        <v>1.1121888804662677E-6</v>
      </c>
      <c r="J59" s="13">
        <f t="shared" si="12"/>
        <v>2.1044349840104202E-6</v>
      </c>
      <c r="K59" s="13">
        <f t="shared" si="12"/>
        <v>2.0926421031538115E-6</v>
      </c>
      <c r="L59" s="13">
        <f t="shared" si="12"/>
        <v>1.1636893287618208E-6</v>
      </c>
      <c r="M59" s="13">
        <f t="shared" si="12"/>
        <v>9.2952391308825082E-6</v>
      </c>
      <c r="N59" s="13">
        <f t="shared" si="12"/>
        <v>1.6128073833318796E-7</v>
      </c>
      <c r="O59" s="13">
        <f t="shared" si="12"/>
        <v>1.7786990321610376E-6</v>
      </c>
      <c r="P59" s="14">
        <f t="shared" si="12"/>
        <v>5.9629283999999994E-3</v>
      </c>
      <c r="Q59" s="13">
        <f t="shared" si="12"/>
        <v>3.2899739733282394E-6</v>
      </c>
      <c r="R59" s="13">
        <f t="shared" si="12"/>
        <v>8.8089971225828131E-6</v>
      </c>
      <c r="S59" s="13">
        <f t="shared" si="12"/>
        <v>7.2978458446752005E-10</v>
      </c>
      <c r="T59" s="13">
        <f t="shared" si="12"/>
        <v>8.3434525502695055E-9</v>
      </c>
      <c r="U59" s="13">
        <f t="shared" si="12"/>
        <v>3.6241490403341924E-6</v>
      </c>
      <c r="V59" s="13">
        <f t="shared" si="12"/>
        <v>1.4215871458227068E-8</v>
      </c>
      <c r="W59" s="13">
        <f t="shared" si="12"/>
        <v>2.3893775674657876E-6</v>
      </c>
      <c r="X59" s="13">
        <f t="shared" si="12"/>
        <v>1.1847592839085348E-6</v>
      </c>
      <c r="Y59" s="13">
        <f t="shared" si="12"/>
        <v>8.0833410897471883E-7</v>
      </c>
      <c r="Z59" s="13">
        <f t="shared" si="12"/>
        <v>3.8333077962479775E-6</v>
      </c>
      <c r="AA59" s="13">
        <f t="shared" si="12"/>
        <v>8.5529965105396065E-7</v>
      </c>
      <c r="AB59" s="13">
        <f t="shared" si="12"/>
        <v>6.1416466202671427E-7</v>
      </c>
      <c r="AC59" s="13">
        <f t="shared" si="12"/>
        <v>1.109924238268714E-5</v>
      </c>
      <c r="AD59" s="13">
        <f t="shared" si="12"/>
        <v>4.1083100099192335E-6</v>
      </c>
      <c r="AE59" s="13">
        <f t="shared" si="12"/>
        <v>3.7878521152666302E-7</v>
      </c>
      <c r="AF59" s="13">
        <f t="shared" si="12"/>
        <v>1.1630921328155324E-6</v>
      </c>
      <c r="AG59" s="13">
        <f t="shared" si="12"/>
        <v>5.7815863653205802E-6</v>
      </c>
      <c r="AH59" s="13">
        <f t="shared" si="12"/>
        <v>3.3976255032655492E-7</v>
      </c>
      <c r="AI59" s="13">
        <f t="shared" si="12"/>
        <v>1.2568588803466888E-6</v>
      </c>
      <c r="AJ59" s="13">
        <f t="shared" si="12"/>
        <v>2.9161952384799407E-6</v>
      </c>
      <c r="AK59" s="13">
        <f t="shared" si="12"/>
        <v>1.754524261880571E-7</v>
      </c>
      <c r="AL59" s="14">
        <f t="shared" si="12"/>
        <v>1.4017536000000001E-5</v>
      </c>
      <c r="AM59" s="15">
        <f t="shared" si="12"/>
        <v>2.4147396000000001E-5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2.1699245273950234E-9</v>
      </c>
      <c r="E60" s="14">
        <f t="shared" si="13"/>
        <v>6.1248092445131769E-6</v>
      </c>
      <c r="F60" s="13">
        <f t="shared" si="13"/>
        <v>5.4336930719437242E-9</v>
      </c>
      <c r="G60" s="13">
        <f t="shared" si="13"/>
        <v>8.5668373178915668E-12</v>
      </c>
      <c r="H60" s="13">
        <f t="shared" si="13"/>
        <v>2.2552065695462126E-10</v>
      </c>
      <c r="I60" s="13">
        <f t="shared" si="13"/>
        <v>1.905550981548153E-12</v>
      </c>
      <c r="J60" s="13">
        <f t="shared" si="13"/>
        <v>1.4578436669165738E-12</v>
      </c>
      <c r="K60" s="13">
        <f t="shared" si="13"/>
        <v>1.3049151662300096E-11</v>
      </c>
      <c r="L60" s="13">
        <f t="shared" si="13"/>
        <v>3.9735306880786125E-9</v>
      </c>
      <c r="M60" s="13">
        <f t="shared" si="13"/>
        <v>1.4861645121845716E-10</v>
      </c>
      <c r="N60" s="13">
        <f t="shared" si="13"/>
        <v>1.9148582075294547E-11</v>
      </c>
      <c r="O60" s="13">
        <f t="shared" si="13"/>
        <v>2.4467658544438336E-9</v>
      </c>
      <c r="P60" s="13">
        <f t="shared" si="13"/>
        <v>7.6464088742960841E-10</v>
      </c>
      <c r="Q60" s="13">
        <f t="shared" si="13"/>
        <v>8.2571856839737123E-10</v>
      </c>
      <c r="R60" s="13">
        <f t="shared" si="13"/>
        <v>1.5854721640300563E-11</v>
      </c>
      <c r="S60" s="13">
        <f t="shared" si="13"/>
        <v>2.4147101357277656E-9</v>
      </c>
      <c r="T60" s="13">
        <f t="shared" si="13"/>
        <v>3.6228760278696376E-11</v>
      </c>
      <c r="U60" s="13">
        <f t="shared" si="13"/>
        <v>3.0362077749676158E-9</v>
      </c>
      <c r="V60" s="14">
        <f t="shared" si="13"/>
        <v>1.5591405506554902E-8</v>
      </c>
      <c r="W60" s="13">
        <f t="shared" si="13"/>
        <v>3.8957514263678328E-9</v>
      </c>
      <c r="X60" s="13">
        <f t="shared" si="13"/>
        <v>6.0044102951958595E-9</v>
      </c>
      <c r="Y60" s="13">
        <f t="shared" si="13"/>
        <v>2.9254634162833413E-9</v>
      </c>
      <c r="Z60" s="13">
        <f t="shared" si="13"/>
        <v>6.3731267055029878E-9</v>
      </c>
      <c r="AA60" s="13">
        <f t="shared" si="13"/>
        <v>2.5162832192857115E-9</v>
      </c>
      <c r="AB60" s="13">
        <f t="shared" si="13"/>
        <v>5.2625990103677016E-9</v>
      </c>
      <c r="AC60" s="13">
        <f t="shared" si="13"/>
        <v>9.9728573501502154E-9</v>
      </c>
      <c r="AD60" s="13">
        <f t="shared" si="13"/>
        <v>8.1727651580294335E-11</v>
      </c>
      <c r="AE60" s="13">
        <f t="shared" si="13"/>
        <v>2.2723937099023121E-9</v>
      </c>
      <c r="AF60" s="13">
        <f t="shared" si="13"/>
        <v>1.0581219780512779E-8</v>
      </c>
      <c r="AG60" s="13">
        <f t="shared" si="13"/>
        <v>3.3657173647405622E-9</v>
      </c>
      <c r="AH60" s="13">
        <f t="shared" si="13"/>
        <v>2.2850980308363598E-9</v>
      </c>
      <c r="AI60" s="13">
        <f t="shared" si="13"/>
        <v>7.1167885628014576E-9</v>
      </c>
      <c r="AJ60" s="13">
        <f t="shared" si="13"/>
        <v>3.5358368820907679E-9</v>
      </c>
      <c r="AK60" s="13">
        <f t="shared" si="13"/>
        <v>8.4269304496115873E-10</v>
      </c>
      <c r="AL60" s="13">
        <f t="shared" si="13"/>
        <v>6.5333000156926136E-10</v>
      </c>
      <c r="AM60" s="15">
        <f t="shared" si="13"/>
        <v>1.5591405506554902E-8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3.280853128593301E-8</v>
      </c>
      <c r="E61" s="13">
        <f t="shared" si="14"/>
        <v>1.192420218912513E-7</v>
      </c>
      <c r="F61" s="13">
        <f t="shared" si="14"/>
        <v>1.9279180969676556E-7</v>
      </c>
      <c r="G61" s="13">
        <f t="shared" si="14"/>
        <v>6.757270553123571E-7</v>
      </c>
      <c r="H61" s="13">
        <f t="shared" si="14"/>
        <v>2.1621614234973553E-7</v>
      </c>
      <c r="I61" s="13">
        <f t="shared" si="14"/>
        <v>1.9071025835037904E-7</v>
      </c>
      <c r="J61" s="13">
        <f t="shared" si="14"/>
        <v>2.7446358341280411E-7</v>
      </c>
      <c r="K61" s="13">
        <f t="shared" si="14"/>
        <v>4.5394321955356481E-9</v>
      </c>
      <c r="L61" s="13">
        <f t="shared" si="14"/>
        <v>6.5001720379095729E-8</v>
      </c>
      <c r="M61" s="13">
        <f t="shared" si="14"/>
        <v>8.9927823340595882E-8</v>
      </c>
      <c r="N61" s="13">
        <f t="shared" si="14"/>
        <v>1.6429282951426438E-8</v>
      </c>
      <c r="O61" s="13">
        <f t="shared" si="14"/>
        <v>3.6011334836480423E-8</v>
      </c>
      <c r="P61" s="13">
        <f t="shared" si="14"/>
        <v>4.8819423080622266E-7</v>
      </c>
      <c r="Q61" s="14">
        <f t="shared" si="14"/>
        <v>8.7460585721144861E-4</v>
      </c>
      <c r="R61" s="13">
        <f t="shared" si="14"/>
        <v>6.3866633084063445E-8</v>
      </c>
      <c r="S61" s="13">
        <f t="shared" si="14"/>
        <v>3.7145062859137247E-7</v>
      </c>
      <c r="T61" s="13">
        <f t="shared" si="14"/>
        <v>9.7806425857257762E-9</v>
      </c>
      <c r="U61" s="13">
        <f t="shared" si="14"/>
        <v>1.3163801178059191E-7</v>
      </c>
      <c r="V61" s="13">
        <f t="shared" si="14"/>
        <v>3.620809327889231E-8</v>
      </c>
      <c r="W61" s="13">
        <f t="shared" si="14"/>
        <v>1.9135320116873856E-8</v>
      </c>
      <c r="X61" s="13">
        <f t="shared" si="14"/>
        <v>4.6337774076525966E-7</v>
      </c>
      <c r="Y61" s="13">
        <f t="shared" si="14"/>
        <v>2.7899354798479866E-7</v>
      </c>
      <c r="Z61" s="13">
        <f t="shared" si="14"/>
        <v>2.0691093201220459E-10</v>
      </c>
      <c r="AA61" s="13">
        <f t="shared" si="14"/>
        <v>3.088014763548839E-7</v>
      </c>
      <c r="AB61" s="13">
        <f t="shared" si="14"/>
        <v>3.1768151246529653E-7</v>
      </c>
      <c r="AC61" s="13">
        <f t="shared" si="14"/>
        <v>5.1665229284263347E-7</v>
      </c>
      <c r="AD61" s="13">
        <f t="shared" si="14"/>
        <v>3.7022571521531251E-7</v>
      </c>
      <c r="AE61" s="13">
        <f t="shared" si="14"/>
        <v>1.0209135627825931E-6</v>
      </c>
      <c r="AF61" s="13">
        <f t="shared" si="14"/>
        <v>2.7471181097175045E-7</v>
      </c>
      <c r="AG61" s="13">
        <f t="shared" si="14"/>
        <v>1.2180032716868776E-8</v>
      </c>
      <c r="AH61" s="13">
        <f t="shared" si="14"/>
        <v>1.177169294966364E-9</v>
      </c>
      <c r="AI61" s="13">
        <f t="shared" si="14"/>
        <v>1.680369731429839E-6</v>
      </c>
      <c r="AJ61" s="13">
        <f t="shared" si="14"/>
        <v>9.1229422418258872E-8</v>
      </c>
      <c r="AK61" s="14">
        <f t="shared" si="14"/>
        <v>3.1931284205563975E-6</v>
      </c>
      <c r="AL61" s="13">
        <f t="shared" si="14"/>
        <v>1.4105302178996647E-7</v>
      </c>
      <c r="AM61" s="16">
        <f t="shared" si="14"/>
        <v>1.0881867636106258E-6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7.0089893622778991E-7</v>
      </c>
      <c r="E62" s="13">
        <f t="shared" si="15"/>
        <v>3.6938299644419852E-9</v>
      </c>
      <c r="F62" s="13">
        <f t="shared" si="15"/>
        <v>1.6740080065410917E-7</v>
      </c>
      <c r="G62" s="13">
        <f t="shared" si="15"/>
        <v>9.3036594834169897E-7</v>
      </c>
      <c r="H62" s="13">
        <f t="shared" si="15"/>
        <v>2.3450084428728451E-8</v>
      </c>
      <c r="I62" s="13">
        <f t="shared" si="15"/>
        <v>1.6744460662682357E-7</v>
      </c>
      <c r="J62" s="13">
        <f t="shared" si="15"/>
        <v>4.0264046978988519E-7</v>
      </c>
      <c r="K62" s="13">
        <f t="shared" si="15"/>
        <v>1.3852209301165363E-6</v>
      </c>
      <c r="L62" s="13">
        <f t="shared" si="15"/>
        <v>1.6362295278911553E-6</v>
      </c>
      <c r="M62" s="13">
        <f t="shared" si="15"/>
        <v>1.5722977082734944E-7</v>
      </c>
      <c r="N62" s="13">
        <f t="shared" si="15"/>
        <v>8.8667172813091842E-9</v>
      </c>
      <c r="O62" s="13">
        <f t="shared" si="15"/>
        <v>4.2840812543533267E-7</v>
      </c>
      <c r="P62" s="13">
        <f t="shared" si="15"/>
        <v>2.1096201363360191E-6</v>
      </c>
      <c r="Q62" s="13">
        <f t="shared" si="15"/>
        <v>1.0305498772580405E-7</v>
      </c>
      <c r="R62" s="14">
        <f t="shared" si="15"/>
        <v>1.4192266970778139E-3</v>
      </c>
      <c r="S62" s="13">
        <f t="shared" si="15"/>
        <v>5.3253332956901902E-7</v>
      </c>
      <c r="T62" s="13">
        <f t="shared" si="15"/>
        <v>3.2905359183950312E-8</v>
      </c>
      <c r="U62" s="13">
        <f t="shared" si="15"/>
        <v>9.986970352530907E-7</v>
      </c>
      <c r="V62" s="13">
        <f t="shared" si="15"/>
        <v>3.6162647684407505E-9</v>
      </c>
      <c r="W62" s="13">
        <f t="shared" si="15"/>
        <v>3.3311661637280992E-7</v>
      </c>
      <c r="X62" s="13">
        <f t="shared" si="15"/>
        <v>2.1791414980070754E-7</v>
      </c>
      <c r="Y62" s="13">
        <f t="shared" si="15"/>
        <v>9.9353425900945628E-9</v>
      </c>
      <c r="Z62" s="13">
        <f t="shared" si="15"/>
        <v>5.8843017201335523E-9</v>
      </c>
      <c r="AA62" s="13">
        <f t="shared" si="15"/>
        <v>1.7909332036280099E-7</v>
      </c>
      <c r="AB62" s="13">
        <f t="shared" si="15"/>
        <v>2.4497130172277385E-9</v>
      </c>
      <c r="AC62" s="13">
        <f t="shared" si="15"/>
        <v>2.587100044970756E-7</v>
      </c>
      <c r="AD62" s="13">
        <f t="shared" si="15"/>
        <v>6.9945776797187262E-7</v>
      </c>
      <c r="AE62" s="13">
        <f t="shared" si="15"/>
        <v>2.2743035366453532E-6</v>
      </c>
      <c r="AF62" s="13">
        <f t="shared" si="15"/>
        <v>1.8096568794538711E-6</v>
      </c>
      <c r="AG62" s="13">
        <f t="shared" si="15"/>
        <v>4.5017052955681752E-7</v>
      </c>
      <c r="AH62" s="13">
        <f t="shared" si="15"/>
        <v>6.7776645974810986E-7</v>
      </c>
      <c r="AI62" s="13">
        <f t="shared" si="15"/>
        <v>8.4016386072512625E-8</v>
      </c>
      <c r="AJ62" s="13">
        <f t="shared" si="15"/>
        <v>1.2615427841105836E-6</v>
      </c>
      <c r="AK62" s="14">
        <f t="shared" si="15"/>
        <v>4.0511671924707935E-6</v>
      </c>
      <c r="AL62" s="13">
        <f t="shared" si="15"/>
        <v>1.9582424245437789E-6</v>
      </c>
      <c r="AM62" s="16">
        <f t="shared" si="15"/>
        <v>1.5305711065154843E-7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5.7567850611698239E-10</v>
      </c>
      <c r="E63" s="13">
        <f t="shared" si="16"/>
        <v>5.0497426577861483E-8</v>
      </c>
      <c r="F63" s="13">
        <f t="shared" si="16"/>
        <v>5.214757259611117E-8</v>
      </c>
      <c r="G63" s="13">
        <f t="shared" si="16"/>
        <v>7.067368828785624E-8</v>
      </c>
      <c r="H63" s="13">
        <f t="shared" si="16"/>
        <v>9.7354194259391547E-8</v>
      </c>
      <c r="I63" s="13">
        <f t="shared" si="16"/>
        <v>1.1128046022302147E-9</v>
      </c>
      <c r="J63" s="13">
        <f t="shared" si="16"/>
        <v>1.5356652967490199E-8</v>
      </c>
      <c r="K63" s="14">
        <f t="shared" si="16"/>
        <v>3.0165447317045366E-7</v>
      </c>
      <c r="L63" s="13">
        <f t="shared" si="16"/>
        <v>5.4235377296208366E-9</v>
      </c>
      <c r="M63" s="13">
        <f t="shared" si="16"/>
        <v>4.4133190248700146E-8</v>
      </c>
      <c r="N63" s="13">
        <f t="shared" si="16"/>
        <v>4.3034630459038461E-10</v>
      </c>
      <c r="O63" s="13">
        <f t="shared" si="16"/>
        <v>7.1122251952176785E-9</v>
      </c>
      <c r="P63" s="13">
        <f t="shared" si="16"/>
        <v>1.5259574103021278E-11</v>
      </c>
      <c r="Q63" s="13">
        <f t="shared" si="16"/>
        <v>5.3825315389876479E-8</v>
      </c>
      <c r="R63" s="13">
        <f t="shared" si="16"/>
        <v>4.7795184184220347E-8</v>
      </c>
      <c r="S63" s="14">
        <f t="shared" si="16"/>
        <v>1.2832098487602502E-4</v>
      </c>
      <c r="T63" s="13">
        <f t="shared" si="16"/>
        <v>9.9824369857360644E-9</v>
      </c>
      <c r="U63" s="13">
        <f t="shared" si="16"/>
        <v>1.8616566522380207E-7</v>
      </c>
      <c r="V63" s="13">
        <f t="shared" si="16"/>
        <v>1.3298753755834718E-9</v>
      </c>
      <c r="W63" s="13">
        <f t="shared" si="16"/>
        <v>1.0739676846264546E-7</v>
      </c>
      <c r="X63" s="13">
        <f t="shared" si="16"/>
        <v>1.1260278011288083E-8</v>
      </c>
      <c r="Y63" s="14">
        <f t="shared" si="16"/>
        <v>3.8178144260635538E-7</v>
      </c>
      <c r="Z63" s="13">
        <f t="shared" si="16"/>
        <v>7.7012846331331602E-8</v>
      </c>
      <c r="AA63" s="13">
        <f t="shared" si="16"/>
        <v>2.2998299466913234E-7</v>
      </c>
      <c r="AB63" s="13">
        <f t="shared" si="16"/>
        <v>1.5895959291868674E-7</v>
      </c>
      <c r="AC63" s="13">
        <f t="shared" si="16"/>
        <v>3.5357418078406489E-8</v>
      </c>
      <c r="AD63" s="13">
        <f t="shared" si="16"/>
        <v>3.7441520179633564E-8</v>
      </c>
      <c r="AE63" s="13">
        <f t="shared" si="16"/>
        <v>6.8633875438278697E-8</v>
      </c>
      <c r="AF63" s="13">
        <f t="shared" si="16"/>
        <v>1.7326264490118357E-7</v>
      </c>
      <c r="AG63" s="13">
        <f t="shared" si="16"/>
        <v>7.8359600234387172E-8</v>
      </c>
      <c r="AH63" s="13">
        <f t="shared" si="16"/>
        <v>1.3074801296407383E-7</v>
      </c>
      <c r="AI63" s="13">
        <f t="shared" si="16"/>
        <v>1.4976480876902992E-9</v>
      </c>
      <c r="AJ63" s="13">
        <f t="shared" si="16"/>
        <v>2.1479882338409258E-9</v>
      </c>
      <c r="AK63" s="13">
        <f t="shared" si="16"/>
        <v>1.5053146100882401E-7</v>
      </c>
      <c r="AL63" s="13">
        <f t="shared" si="16"/>
        <v>3.0195395645685768E-8</v>
      </c>
      <c r="AM63" s="16">
        <f t="shared" si="16"/>
        <v>7.0542749632463078E-8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1.5364926867298056E-7</v>
      </c>
      <c r="E64" s="13">
        <f t="shared" si="17"/>
        <v>5.1838264100033933E-9</v>
      </c>
      <c r="F64" s="13">
        <f t="shared" si="17"/>
        <v>3.4017206223766397E-8</v>
      </c>
      <c r="G64" s="14">
        <f t="shared" si="17"/>
        <v>3.1954909521715349E-7</v>
      </c>
      <c r="H64" s="14">
        <f t="shared" si="17"/>
        <v>1.4177911644288463E-4</v>
      </c>
      <c r="I64" s="13">
        <f t="shared" si="17"/>
        <v>4.4282143180300903E-10</v>
      </c>
      <c r="J64" s="13">
        <f t="shared" si="17"/>
        <v>2.0477468912996606E-8</v>
      </c>
      <c r="K64" s="13">
        <f t="shared" si="17"/>
        <v>5.0609028314936141E-10</v>
      </c>
      <c r="L64" s="13">
        <f t="shared" si="17"/>
        <v>7.747896584507378E-8</v>
      </c>
      <c r="M64" s="13">
        <f t="shared" si="17"/>
        <v>1.3203891470231826E-7</v>
      </c>
      <c r="N64" s="13">
        <f t="shared" si="17"/>
        <v>1.1099915358150433E-7</v>
      </c>
      <c r="O64" s="13">
        <f t="shared" si="17"/>
        <v>1.8175851248340674E-7</v>
      </c>
      <c r="P64" s="13">
        <f t="shared" si="17"/>
        <v>5.9271111073930889E-8</v>
      </c>
      <c r="Q64" s="13">
        <f t="shared" si="17"/>
        <v>3.451323100522666E-8</v>
      </c>
      <c r="R64" s="13">
        <f t="shared" si="17"/>
        <v>2.3252566764927761E-9</v>
      </c>
      <c r="S64" s="13">
        <f t="shared" si="17"/>
        <v>1.0740906144702945E-7</v>
      </c>
      <c r="T64" s="13">
        <f t="shared" si="17"/>
        <v>1.7289214502764928E-7</v>
      </c>
      <c r="U64" s="13">
        <f t="shared" si="17"/>
        <v>5.14924284696415E-8</v>
      </c>
      <c r="V64" s="13">
        <f t="shared" si="17"/>
        <v>3.3423174271992432E-10</v>
      </c>
      <c r="W64" s="13">
        <f t="shared" si="17"/>
        <v>1.1004043263289949E-8</v>
      </c>
      <c r="X64" s="14">
        <f t="shared" si="17"/>
        <v>8.5767613650633914E-7</v>
      </c>
      <c r="Y64" s="13">
        <f t="shared" si="17"/>
        <v>5.5811716036286691E-9</v>
      </c>
      <c r="Z64" s="13">
        <f t="shared" si="17"/>
        <v>1.4294086394704244E-8</v>
      </c>
      <c r="AA64" s="13">
        <f t="shared" si="17"/>
        <v>1.0478068649117937E-9</v>
      </c>
      <c r="AB64" s="13">
        <f t="shared" si="17"/>
        <v>2.6796061432753936E-10</v>
      </c>
      <c r="AC64" s="13">
        <f t="shared" si="17"/>
        <v>2.5641951300674735E-7</v>
      </c>
      <c r="AD64" s="13">
        <f t="shared" si="17"/>
        <v>3.1187600473587244E-8</v>
      </c>
      <c r="AE64" s="13">
        <f t="shared" si="17"/>
        <v>1.4893415472048176E-8</v>
      </c>
      <c r="AF64" s="13">
        <f t="shared" si="17"/>
        <v>1.0161597620385774E-9</v>
      </c>
      <c r="AG64" s="13">
        <f t="shared" si="17"/>
        <v>8.8111904033655197E-8</v>
      </c>
      <c r="AH64" s="13">
        <f t="shared" si="17"/>
        <v>1.6402051922794909E-8</v>
      </c>
      <c r="AI64" s="13">
        <f t="shared" si="17"/>
        <v>1.4916145083993885E-7</v>
      </c>
      <c r="AJ64" s="13">
        <f t="shared" si="17"/>
        <v>8.1528195790725261E-8</v>
      </c>
      <c r="AK64" s="13">
        <f t="shared" si="17"/>
        <v>8.5533017994757431E-11</v>
      </c>
      <c r="AL64" s="13">
        <f t="shared" si="17"/>
        <v>1.5642905757031778E-8</v>
      </c>
      <c r="AM64" s="16">
        <f t="shared" si="17"/>
        <v>1.8982403291526307E-10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6.3230167396978507E-7</v>
      </c>
      <c r="E65" s="13">
        <f t="shared" si="18"/>
        <v>6.1553638947729337E-7</v>
      </c>
      <c r="F65" s="13">
        <f t="shared" si="18"/>
        <v>6.7349737579130601E-7</v>
      </c>
      <c r="G65" s="13">
        <f t="shared" si="18"/>
        <v>2.3095099206816123E-7</v>
      </c>
      <c r="H65" s="13">
        <f t="shared" si="18"/>
        <v>2.5844299952514282E-9</v>
      </c>
      <c r="I65" s="13">
        <f t="shared" si="18"/>
        <v>1.9102320655210664E-10</v>
      </c>
      <c r="J65" s="13">
        <f t="shared" si="18"/>
        <v>6.7552205009058803E-8</v>
      </c>
      <c r="K65" s="13">
        <f t="shared" si="18"/>
        <v>3.2618107608188168E-7</v>
      </c>
      <c r="L65" s="13">
        <f t="shared" si="18"/>
        <v>7.136580273277457E-8</v>
      </c>
      <c r="M65" s="13">
        <f t="shared" si="18"/>
        <v>2.1312313808084111E-7</v>
      </c>
      <c r="N65" s="13">
        <f t="shared" si="18"/>
        <v>2.3200319286353564E-7</v>
      </c>
      <c r="O65" s="13">
        <f t="shared" si="18"/>
        <v>3.5970677774936214E-8</v>
      </c>
      <c r="P65" s="13">
        <f t="shared" si="18"/>
        <v>6.9564249570687631E-8</v>
      </c>
      <c r="Q65" s="13">
        <f t="shared" si="18"/>
        <v>1.1077517234039333E-7</v>
      </c>
      <c r="R65" s="13">
        <f t="shared" si="18"/>
        <v>4.5176298572215614E-7</v>
      </c>
      <c r="S65" s="13">
        <f t="shared" si="18"/>
        <v>4.8196624715992656E-7</v>
      </c>
      <c r="T65" s="13">
        <f t="shared" si="18"/>
        <v>2.8557247965066692E-8</v>
      </c>
      <c r="U65" s="13">
        <f t="shared" si="18"/>
        <v>2.448813000703668E-7</v>
      </c>
      <c r="V65" s="13">
        <f t="shared" si="18"/>
        <v>2.9978444682546331E-9</v>
      </c>
      <c r="W65" s="13">
        <f t="shared" si="18"/>
        <v>4.9602716665638916E-8</v>
      </c>
      <c r="X65" s="13">
        <f t="shared" si="18"/>
        <v>3.2359774438820799E-7</v>
      </c>
      <c r="Y65" s="13">
        <f t="shared" si="18"/>
        <v>2.6751047630689633E-8</v>
      </c>
      <c r="Z65" s="13">
        <f t="shared" si="18"/>
        <v>4.8266338128574211E-7</v>
      </c>
      <c r="AA65" s="13">
        <f t="shared" si="18"/>
        <v>9.1226723849213784E-10</v>
      </c>
      <c r="AB65" s="13">
        <f t="shared" si="18"/>
        <v>1.0046775344025698E-7</v>
      </c>
      <c r="AC65" s="13">
        <f t="shared" si="18"/>
        <v>1.3320520306434526E-7</v>
      </c>
      <c r="AD65" s="13">
        <f t="shared" si="18"/>
        <v>4.0302537166976606E-8</v>
      </c>
      <c r="AE65" s="13">
        <f t="shared" si="18"/>
        <v>1.090466657411276E-7</v>
      </c>
      <c r="AF65" s="14">
        <f t="shared" si="18"/>
        <v>3.5603392154207996E-4</v>
      </c>
      <c r="AG65" s="13">
        <f t="shared" si="18"/>
        <v>2.1865287972554246E-9</v>
      </c>
      <c r="AH65" s="13">
        <f t="shared" si="18"/>
        <v>2.0743026610215457E-7</v>
      </c>
      <c r="AI65" s="13">
        <f t="shared" si="18"/>
        <v>2.5799683588217673E-7</v>
      </c>
      <c r="AJ65" s="13">
        <f t="shared" si="18"/>
        <v>9.7364453288270709E-8</v>
      </c>
      <c r="AK65" s="13">
        <f t="shared" si="18"/>
        <v>1.6939152535984769E-7</v>
      </c>
      <c r="AL65" s="13">
        <f t="shared" si="18"/>
        <v>2.1127262334877746E-7</v>
      </c>
      <c r="AM65" s="16">
        <f t="shared" si="18"/>
        <v>1.8480784856176546E-7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2.2412779772432713E-9</v>
      </c>
      <c r="E66" s="13">
        <f t="shared" si="19"/>
        <v>3.2981297493786937E-8</v>
      </c>
      <c r="F66" s="13">
        <f t="shared" si="19"/>
        <v>2.870973901120226E-9</v>
      </c>
      <c r="G66" s="13">
        <f t="shared" si="19"/>
        <v>1.8271361167249175E-8</v>
      </c>
      <c r="H66" s="13">
        <f t="shared" si="19"/>
        <v>1.0264761926107153E-8</v>
      </c>
      <c r="I66" s="13">
        <f t="shared" si="19"/>
        <v>6.313725088978246E-8</v>
      </c>
      <c r="J66" s="13">
        <f t="shared" si="19"/>
        <v>1.9804509339883886E-9</v>
      </c>
      <c r="K66" s="13">
        <f t="shared" si="19"/>
        <v>1.0767434090451832E-9</v>
      </c>
      <c r="L66" s="13">
        <f t="shared" si="19"/>
        <v>2.3334581341912716E-8</v>
      </c>
      <c r="M66" s="14">
        <f t="shared" si="19"/>
        <v>1.8028396772920846E-7</v>
      </c>
      <c r="N66" s="13">
        <f t="shared" si="19"/>
        <v>3.595314455832369E-8</v>
      </c>
      <c r="O66" s="13">
        <f t="shared" si="19"/>
        <v>2.6195492799719754E-11</v>
      </c>
      <c r="P66" s="13">
        <f t="shared" si="19"/>
        <v>5.048137853752093E-9</v>
      </c>
      <c r="Q66" s="13">
        <f t="shared" si="19"/>
        <v>1.1774459043831561E-10</v>
      </c>
      <c r="R66" s="13">
        <f t="shared" si="19"/>
        <v>4.1953262663056639E-8</v>
      </c>
      <c r="S66" s="13">
        <f t="shared" si="19"/>
        <v>9.0222078967487389E-8</v>
      </c>
      <c r="T66" s="14">
        <f t="shared" si="19"/>
        <v>3.0991036625450598E-7</v>
      </c>
      <c r="U66" s="13">
        <f t="shared" si="19"/>
        <v>5.8503976052170895E-8</v>
      </c>
      <c r="V66" s="13">
        <f t="shared" si="19"/>
        <v>8.9104849226992446E-9</v>
      </c>
      <c r="W66" s="13">
        <f t="shared" si="19"/>
        <v>2.2139819443232301E-8</v>
      </c>
      <c r="X66" s="13">
        <f t="shared" si="19"/>
        <v>4.4556967465621667E-8</v>
      </c>
      <c r="Y66" s="13">
        <f t="shared" si="19"/>
        <v>2.0531096923675438E-9</v>
      </c>
      <c r="Z66" s="13">
        <f t="shared" si="19"/>
        <v>1.0999038411514531E-7</v>
      </c>
      <c r="AA66" s="13">
        <f t="shared" si="19"/>
        <v>2.365393001460693E-8</v>
      </c>
      <c r="AB66" s="13">
        <f t="shared" si="19"/>
        <v>2.0481906443613744E-8</v>
      </c>
      <c r="AC66" s="13">
        <f t="shared" si="19"/>
        <v>3.3155676596183416E-9</v>
      </c>
      <c r="AD66" s="13">
        <f t="shared" si="19"/>
        <v>2.4804266957095321E-9</v>
      </c>
      <c r="AE66" s="13">
        <f t="shared" si="19"/>
        <v>3.2756120422575484E-9</v>
      </c>
      <c r="AF66" s="13">
        <f t="shared" si="19"/>
        <v>5.1476549733580517E-8</v>
      </c>
      <c r="AG66" s="13">
        <f t="shared" si="19"/>
        <v>5.5337366933288787E-10</v>
      </c>
      <c r="AH66" s="14">
        <f t="shared" si="19"/>
        <v>8.7610351812086811E-5</v>
      </c>
      <c r="AI66" s="13">
        <f t="shared" si="19"/>
        <v>3.8601426412832205E-8</v>
      </c>
      <c r="AJ66" s="13">
        <f t="shared" si="19"/>
        <v>5.0822346107477225E-10</v>
      </c>
      <c r="AK66" s="13">
        <f t="shared" si="19"/>
        <v>2.8408155335633508E-9</v>
      </c>
      <c r="AL66" s="13">
        <f t="shared" si="19"/>
        <v>4.6025527643210472E-8</v>
      </c>
      <c r="AM66" s="16">
        <f t="shared" si="19"/>
        <v>1.2877434614462823E-7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9.162695622897171E-8</v>
      </c>
      <c r="E67" s="13">
        <f t="shared" si="20"/>
        <v>6.2742923753260322E-9</v>
      </c>
      <c r="F67" s="13">
        <f t="shared" si="20"/>
        <v>1.2105073117745477E-7</v>
      </c>
      <c r="G67" s="13">
        <f t="shared" si="20"/>
        <v>1.4165039207911671E-7</v>
      </c>
      <c r="H67" s="13">
        <f t="shared" si="20"/>
        <v>2.416569354520931E-7</v>
      </c>
      <c r="I67" s="13">
        <f t="shared" si="20"/>
        <v>1.9835202785466434E-7</v>
      </c>
      <c r="J67" s="13">
        <f t="shared" si="20"/>
        <v>2.8854674285267139E-9</v>
      </c>
      <c r="K67" s="13">
        <f t="shared" si="20"/>
        <v>2.5608877799752579E-7</v>
      </c>
      <c r="L67" s="13">
        <f t="shared" si="20"/>
        <v>1.1976095258989573E-8</v>
      </c>
      <c r="M67" s="14">
        <f t="shared" si="20"/>
        <v>2.5801765408363467E-4</v>
      </c>
      <c r="N67" s="13">
        <f t="shared" si="20"/>
        <v>9.7660044236968511E-9</v>
      </c>
      <c r="O67" s="13">
        <f t="shared" si="20"/>
        <v>7.9289870171837278E-8</v>
      </c>
      <c r="P67" s="13">
        <f t="shared" si="20"/>
        <v>4.0335304518523663E-7</v>
      </c>
      <c r="Q67" s="13">
        <f t="shared" si="20"/>
        <v>2.6283685366628746E-8</v>
      </c>
      <c r="R67" s="13">
        <f t="shared" si="20"/>
        <v>2.8491896674254284E-8</v>
      </c>
      <c r="S67" s="13">
        <f t="shared" si="20"/>
        <v>8.908974586983215E-8</v>
      </c>
      <c r="T67" s="13">
        <f t="shared" si="20"/>
        <v>1.6418775549333435E-7</v>
      </c>
      <c r="U67" s="13">
        <f t="shared" si="20"/>
        <v>8.9809689227385427E-9</v>
      </c>
      <c r="V67" s="13">
        <f t="shared" si="20"/>
        <v>2.7789224090622294E-9</v>
      </c>
      <c r="W67" s="13">
        <f t="shared" si="20"/>
        <v>6.6876127213343969E-8</v>
      </c>
      <c r="X67" s="13">
        <f t="shared" si="20"/>
        <v>7.1820863195756009E-8</v>
      </c>
      <c r="Y67" s="13">
        <f t="shared" si="20"/>
        <v>2.6248909854098969E-8</v>
      </c>
      <c r="Z67" s="13">
        <f t="shared" si="20"/>
        <v>3.2669006645399175E-9</v>
      </c>
      <c r="AA67" s="13">
        <f t="shared" si="20"/>
        <v>2.6644817774343972E-7</v>
      </c>
      <c r="AB67" s="14">
        <f t="shared" si="20"/>
        <v>6.308037600307988E-7</v>
      </c>
      <c r="AC67" s="13">
        <f t="shared" si="20"/>
        <v>1.3130188178621676E-7</v>
      </c>
      <c r="AD67" s="13">
        <f t="shared" si="20"/>
        <v>7.5039992817989643E-8</v>
      </c>
      <c r="AE67" s="13">
        <f t="shared" si="20"/>
        <v>1.1279021008750696E-7</v>
      </c>
      <c r="AF67" s="13">
        <f t="shared" si="20"/>
        <v>1.5466455843173873E-7</v>
      </c>
      <c r="AG67" s="13">
        <f t="shared" si="20"/>
        <v>4.2188019713332618E-8</v>
      </c>
      <c r="AH67" s="14">
        <f t="shared" si="20"/>
        <v>5.3201899794350993E-7</v>
      </c>
      <c r="AI67" s="13">
        <f t="shared" si="20"/>
        <v>1.2681029748239353E-8</v>
      </c>
      <c r="AJ67" s="13">
        <f t="shared" si="20"/>
        <v>1.5966868608252134E-8</v>
      </c>
      <c r="AK67" s="14">
        <f t="shared" si="20"/>
        <v>5.8036047726282149E-7</v>
      </c>
      <c r="AL67" s="13">
        <f t="shared" si="20"/>
        <v>1.0219175202331477E-7</v>
      </c>
      <c r="AM67" s="16">
        <f t="shared" si="20"/>
        <v>1.1979118199759989E-7</v>
      </c>
    </row>
    <row r="68" spans="1:39" ht="24">
      <c r="A68" s="10" t="s">
        <v>61</v>
      </c>
      <c r="B68" s="11" t="s">
        <v>40</v>
      </c>
      <c r="C68" s="12"/>
      <c r="D68" s="14">
        <f t="shared" ref="D68:AM68" si="21">$C26^2*D26^2</f>
        <v>1.2179587775969902E-6</v>
      </c>
      <c r="E68" s="13">
        <f t="shared" si="21"/>
        <v>4.9873954719775189E-7</v>
      </c>
      <c r="F68" s="13">
        <f t="shared" si="21"/>
        <v>2.6726982997007164E-8</v>
      </c>
      <c r="G68" s="13">
        <f t="shared" si="21"/>
        <v>3.7564315619999042E-7</v>
      </c>
      <c r="H68" s="14">
        <f t="shared" si="21"/>
        <v>3.0533549910591209E-6</v>
      </c>
      <c r="I68" s="13">
        <f t="shared" si="21"/>
        <v>9.1750019947053536E-7</v>
      </c>
      <c r="J68" s="14">
        <f t="shared" si="21"/>
        <v>1.840153864937119E-6</v>
      </c>
      <c r="K68" s="13">
        <f t="shared" si="21"/>
        <v>4.1035830946715414E-8</v>
      </c>
      <c r="L68" s="13">
        <f t="shared" si="21"/>
        <v>1.7559877623788391E-8</v>
      </c>
      <c r="M68" s="13">
        <f t="shared" si="21"/>
        <v>1.4107911044704217E-7</v>
      </c>
      <c r="N68" s="13">
        <f t="shared" si="21"/>
        <v>1.7852987417431902E-8</v>
      </c>
      <c r="O68" s="13">
        <f t="shared" si="21"/>
        <v>3.273935453334969E-7</v>
      </c>
      <c r="P68" s="13">
        <f t="shared" si="21"/>
        <v>1.0087454014941745E-7</v>
      </c>
      <c r="Q68" s="13">
        <f t="shared" si="21"/>
        <v>2.6644366972454575E-7</v>
      </c>
      <c r="R68" s="13">
        <f t="shared" si="21"/>
        <v>7.7738151258610749E-8</v>
      </c>
      <c r="S68" s="13">
        <f t="shared" si="21"/>
        <v>4.4650841255914236E-8</v>
      </c>
      <c r="T68" s="13">
        <f t="shared" si="21"/>
        <v>7.4199068779864927E-9</v>
      </c>
      <c r="U68" s="13">
        <f t="shared" si="21"/>
        <v>7.4649668280414423E-8</v>
      </c>
      <c r="V68" s="13">
        <f t="shared" si="21"/>
        <v>3.670702554937557E-9</v>
      </c>
      <c r="W68" s="13">
        <f t="shared" si="21"/>
        <v>7.7758430391669701E-8</v>
      </c>
      <c r="X68" s="14">
        <f t="shared" si="21"/>
        <v>5.1497295330420233E-4</v>
      </c>
      <c r="Y68" s="13">
        <f t="shared" si="21"/>
        <v>2.1013337926578307E-7</v>
      </c>
      <c r="Z68" s="13">
        <f t="shared" si="21"/>
        <v>1.9330208182836381E-7</v>
      </c>
      <c r="AA68" s="13">
        <f t="shared" si="21"/>
        <v>7.4845752568047682E-9</v>
      </c>
      <c r="AB68" s="13">
        <f t="shared" si="21"/>
        <v>5.8455876171245204E-8</v>
      </c>
      <c r="AC68" s="13">
        <f t="shared" si="21"/>
        <v>3.9148342152503113E-7</v>
      </c>
      <c r="AD68" s="14">
        <f t="shared" si="21"/>
        <v>1.1185767245639023E-6</v>
      </c>
      <c r="AE68" s="13">
        <f t="shared" si="21"/>
        <v>1.9117449392617651E-8</v>
      </c>
      <c r="AF68" s="13">
        <f t="shared" si="21"/>
        <v>4.6195114170472251E-7</v>
      </c>
      <c r="AG68" s="13">
        <f t="shared" si="21"/>
        <v>1.2046092701558042E-8</v>
      </c>
      <c r="AH68" s="13">
        <f t="shared" si="21"/>
        <v>2.5639025631544546E-7</v>
      </c>
      <c r="AI68" s="13">
        <f t="shared" si="21"/>
        <v>3.9044858855201377E-7</v>
      </c>
      <c r="AJ68" s="13">
        <f t="shared" si="21"/>
        <v>5.7035021578736806E-7</v>
      </c>
      <c r="AK68" s="13">
        <f t="shared" si="21"/>
        <v>5.0753088628911493E-7</v>
      </c>
      <c r="AL68" s="13">
        <f t="shared" si="21"/>
        <v>1.8166951130864241E-7</v>
      </c>
      <c r="AM68" s="16">
        <f t="shared" si="21"/>
        <v>4.718086213448628E-8</v>
      </c>
    </row>
    <row r="69" spans="1:39" ht="24">
      <c r="A69" s="10" t="s">
        <v>62</v>
      </c>
      <c r="B69" s="11" t="s">
        <v>40</v>
      </c>
      <c r="C69" s="17"/>
      <c r="D69" s="13">
        <f t="shared" ref="D69:AM69" si="22">$C27^2*D27^2</f>
        <v>4.1078417788188136E-6</v>
      </c>
      <c r="E69" s="13">
        <f t="shared" si="22"/>
        <v>3.3538805495476628E-8</v>
      </c>
      <c r="F69" s="13">
        <f t="shared" si="22"/>
        <v>2.2866031635647151E-8</v>
      </c>
      <c r="G69" s="13">
        <f t="shared" si="22"/>
        <v>6.2727094600308363E-6</v>
      </c>
      <c r="H69" s="13">
        <f t="shared" si="22"/>
        <v>5.6607762875185937E-8</v>
      </c>
      <c r="I69" s="13">
        <f t="shared" si="22"/>
        <v>5.3894120104026843E-6</v>
      </c>
      <c r="J69" s="13">
        <f t="shared" si="22"/>
        <v>1.5818775838103197E-5</v>
      </c>
      <c r="K69" s="14">
        <f t="shared" si="22"/>
        <v>1.6178313635999999E-2</v>
      </c>
      <c r="L69" s="13">
        <f t="shared" si="22"/>
        <v>5.0006573653339983E-6</v>
      </c>
      <c r="M69" s="13">
        <f t="shared" si="22"/>
        <v>1.5686336857687078E-5</v>
      </c>
      <c r="N69" s="13">
        <f t="shared" si="22"/>
        <v>1.1808634650706223E-5</v>
      </c>
      <c r="O69" s="13">
        <f t="shared" si="22"/>
        <v>2.4482208527421361E-5</v>
      </c>
      <c r="P69" s="13">
        <f t="shared" si="22"/>
        <v>5.5653143375537509E-6</v>
      </c>
      <c r="Q69" s="13">
        <f t="shared" si="22"/>
        <v>8.0151708053807717E-8</v>
      </c>
      <c r="R69" s="13">
        <f t="shared" si="22"/>
        <v>1.5365165796067131E-5</v>
      </c>
      <c r="S69" s="14">
        <f t="shared" si="22"/>
        <v>3.6759969000000002E-5</v>
      </c>
      <c r="T69" s="14">
        <f t="shared" si="22"/>
        <v>3.2216975999999994E-5</v>
      </c>
      <c r="U69" s="13">
        <f t="shared" si="22"/>
        <v>5.0369571727399437E-6</v>
      </c>
      <c r="V69" s="13">
        <f t="shared" si="22"/>
        <v>1.3815007810650141E-5</v>
      </c>
      <c r="W69" s="13">
        <f t="shared" si="22"/>
        <v>1.9055206870267315E-5</v>
      </c>
      <c r="X69" s="13">
        <f t="shared" si="22"/>
        <v>1.2752294849344341E-6</v>
      </c>
      <c r="Y69" s="13">
        <f t="shared" si="22"/>
        <v>5.9933583483556608E-6</v>
      </c>
      <c r="Z69" s="13">
        <f t="shared" si="22"/>
        <v>2.7088315345220079E-5</v>
      </c>
      <c r="AA69" s="13">
        <f t="shared" si="22"/>
        <v>7.0149592745318298E-7</v>
      </c>
      <c r="AB69" s="13">
        <f t="shared" si="22"/>
        <v>1.2520675311407665E-7</v>
      </c>
      <c r="AC69" s="13">
        <f t="shared" si="22"/>
        <v>2.8554299637443456E-5</v>
      </c>
      <c r="AD69" s="13">
        <f t="shared" si="22"/>
        <v>8.5548219958032347E-7</v>
      </c>
      <c r="AE69" s="13">
        <f t="shared" si="22"/>
        <v>3.0225978807012082E-6</v>
      </c>
      <c r="AF69" s="13">
        <f t="shared" si="22"/>
        <v>1.4498559939984325E-5</v>
      </c>
      <c r="AG69" s="13">
        <f t="shared" si="22"/>
        <v>1.9736653237488067E-5</v>
      </c>
      <c r="AH69" s="13">
        <f t="shared" si="22"/>
        <v>1.9234412390917103E-7</v>
      </c>
      <c r="AI69" s="13">
        <f t="shared" si="22"/>
        <v>1.3256320334636346E-8</v>
      </c>
      <c r="AJ69" s="14">
        <f t="shared" si="22"/>
        <v>4.1602500000000007E-5</v>
      </c>
      <c r="AK69" s="13">
        <f t="shared" si="22"/>
        <v>7.3608288540111315E-6</v>
      </c>
      <c r="AL69" s="14">
        <f t="shared" si="22"/>
        <v>4.8525155999999994E-5</v>
      </c>
      <c r="AM69" s="15">
        <f t="shared" si="22"/>
        <v>6.3968003999999992E-5</v>
      </c>
    </row>
    <row r="70" spans="1:39" ht="24">
      <c r="A70" s="10" t="s">
        <v>63</v>
      </c>
      <c r="B70" s="11" t="s">
        <v>40</v>
      </c>
      <c r="C70" s="17"/>
      <c r="D70" s="13">
        <f t="shared" ref="D70:AM70" si="23">$C28^2*D28^2</f>
        <v>4.0562181291680804E-7</v>
      </c>
      <c r="E70" s="13">
        <f t="shared" si="23"/>
        <v>2.9713410888869903E-6</v>
      </c>
      <c r="F70" s="14">
        <f t="shared" si="23"/>
        <v>3.3910822889999994E-3</v>
      </c>
      <c r="G70" s="13">
        <f t="shared" si="23"/>
        <v>1.6384275078290558E-7</v>
      </c>
      <c r="H70" s="13">
        <f t="shared" si="23"/>
        <v>8.0538566474078604E-7</v>
      </c>
      <c r="I70" s="13">
        <f t="shared" si="23"/>
        <v>1.971778902556946E-6</v>
      </c>
      <c r="J70" s="13">
        <f t="shared" si="23"/>
        <v>1.6535556212247528E-6</v>
      </c>
      <c r="K70" s="13">
        <f t="shared" si="23"/>
        <v>4.8069815323185747E-9</v>
      </c>
      <c r="L70" s="13">
        <f t="shared" si="23"/>
        <v>4.2695500716775694E-7</v>
      </c>
      <c r="M70" s="13">
        <f t="shared" si="23"/>
        <v>1.567847527317099E-6</v>
      </c>
      <c r="N70" s="13">
        <f t="shared" si="23"/>
        <v>6.738163834755398E-7</v>
      </c>
      <c r="O70" s="13">
        <f t="shared" si="23"/>
        <v>6.4741796975525542E-8</v>
      </c>
      <c r="P70" s="13">
        <f t="shared" si="23"/>
        <v>1.0785777192947443E-7</v>
      </c>
      <c r="Q70" s="13">
        <f t="shared" si="23"/>
        <v>7.3013115618367883E-7</v>
      </c>
      <c r="R70" s="13">
        <f t="shared" si="23"/>
        <v>3.9241035585303113E-7</v>
      </c>
      <c r="S70" s="13">
        <f t="shared" si="23"/>
        <v>1.3632447280228004E-6</v>
      </c>
      <c r="T70" s="13">
        <f t="shared" si="23"/>
        <v>5.7558945212921986E-6</v>
      </c>
      <c r="U70" s="13">
        <f t="shared" si="23"/>
        <v>6.1463173645928026E-7</v>
      </c>
      <c r="V70" s="13">
        <f t="shared" si="23"/>
        <v>4.4596397261100261E-6</v>
      </c>
      <c r="W70" s="14">
        <f t="shared" si="23"/>
        <v>6.7392159999999985E-6</v>
      </c>
      <c r="X70" s="13">
        <f t="shared" si="23"/>
        <v>1.7577974006949732E-7</v>
      </c>
      <c r="Y70" s="13">
        <f t="shared" si="23"/>
        <v>2.7614996493626293E-6</v>
      </c>
      <c r="Z70" s="13">
        <f t="shared" si="23"/>
        <v>5.2790319465542071E-6</v>
      </c>
      <c r="AA70" s="13">
        <f t="shared" si="23"/>
        <v>4.0689469706650556E-6</v>
      </c>
      <c r="AB70" s="13">
        <f t="shared" si="23"/>
        <v>2.629586412337846E-7</v>
      </c>
      <c r="AC70" s="14">
        <f t="shared" si="23"/>
        <v>7.6895289999999991E-6</v>
      </c>
      <c r="AD70" s="13">
        <f t="shared" si="23"/>
        <v>1.8193696138550673E-7</v>
      </c>
      <c r="AE70" s="13">
        <f t="shared" si="23"/>
        <v>2.4315940595232891E-7</v>
      </c>
      <c r="AF70" s="13">
        <f t="shared" si="23"/>
        <v>6.336003951621211E-6</v>
      </c>
      <c r="AG70" s="14">
        <f t="shared" si="23"/>
        <v>2.1178403999999998E-5</v>
      </c>
      <c r="AH70" s="13">
        <f t="shared" si="23"/>
        <v>1.0913219988826267E-7</v>
      </c>
      <c r="AI70" s="13">
        <f t="shared" si="23"/>
        <v>2.3470807635569955E-8</v>
      </c>
      <c r="AJ70" s="13">
        <f t="shared" si="23"/>
        <v>6.396776526219976E-7</v>
      </c>
      <c r="AK70" s="13">
        <f t="shared" si="23"/>
        <v>3.2474382416019636E-8</v>
      </c>
      <c r="AL70" s="13">
        <f t="shared" si="23"/>
        <v>4.7649837967292566E-6</v>
      </c>
      <c r="AM70" s="16">
        <f t="shared" si="23"/>
        <v>3.2317357558211952E-6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1.1566234687348647E-11</v>
      </c>
      <c r="E71" s="13">
        <f t="shared" si="24"/>
        <v>1.2527131674357486E-10</v>
      </c>
      <c r="F71" s="14">
        <f t="shared" si="24"/>
        <v>1.7670707112312035E-10</v>
      </c>
      <c r="G71" s="13">
        <f t="shared" si="24"/>
        <v>9.0684696247235133E-13</v>
      </c>
      <c r="H71" s="13">
        <f t="shared" si="24"/>
        <v>1.3963432467263761E-10</v>
      </c>
      <c r="I71" s="13">
        <f t="shared" si="24"/>
        <v>7.8954620764257362E-12</v>
      </c>
      <c r="J71" s="13">
        <f t="shared" si="24"/>
        <v>6.3691144219270513E-12</v>
      </c>
      <c r="K71" s="13">
        <f t="shared" si="24"/>
        <v>1.386968086369941E-10</v>
      </c>
      <c r="L71" s="13">
        <f t="shared" si="24"/>
        <v>6.0752065465255355E-11</v>
      </c>
      <c r="M71" s="13">
        <f t="shared" si="24"/>
        <v>3.9065176403166617E-11</v>
      </c>
      <c r="N71" s="13">
        <f t="shared" si="24"/>
        <v>6.9675122860987134E-12</v>
      </c>
      <c r="O71" s="13">
        <f t="shared" si="24"/>
        <v>1.016542808092546E-11</v>
      </c>
      <c r="P71" s="13">
        <f t="shared" si="24"/>
        <v>1.4330368070465445E-10</v>
      </c>
      <c r="Q71" s="13">
        <f t="shared" si="24"/>
        <v>4.496008410880396E-11</v>
      </c>
      <c r="R71" s="13">
        <f t="shared" si="24"/>
        <v>1.3946218567612288E-11</v>
      </c>
      <c r="S71" s="13">
        <f t="shared" si="24"/>
        <v>2.1234129568513063E-11</v>
      </c>
      <c r="T71" s="13">
        <f t="shared" si="24"/>
        <v>1.4142339592764771E-11</v>
      </c>
      <c r="U71" s="13">
        <f t="shared" si="24"/>
        <v>9.8657114968977877E-11</v>
      </c>
      <c r="V71" s="13">
        <f t="shared" si="24"/>
        <v>1.4574290043132384E-10</v>
      </c>
      <c r="W71" s="13">
        <f t="shared" si="24"/>
        <v>1.3269037775271087E-11</v>
      </c>
      <c r="X71" s="13">
        <f t="shared" si="24"/>
        <v>5.9257049859325168E-11</v>
      </c>
      <c r="Y71" s="13">
        <f t="shared" si="24"/>
        <v>5.9267703689848292E-11</v>
      </c>
      <c r="Z71" s="13">
        <f t="shared" si="24"/>
        <v>8.722027353047494E-11</v>
      </c>
      <c r="AA71" s="13">
        <f t="shared" si="24"/>
        <v>1.272632640016654E-10</v>
      </c>
      <c r="AB71" s="13">
        <f t="shared" si="24"/>
        <v>1.1217175888428914E-10</v>
      </c>
      <c r="AC71" s="14">
        <f t="shared" si="24"/>
        <v>7.7927818365296071E-8</v>
      </c>
      <c r="AD71" s="13">
        <f t="shared" si="24"/>
        <v>2.8437591684242636E-11</v>
      </c>
      <c r="AE71" s="13">
        <f t="shared" si="24"/>
        <v>8.1857426523745874E-11</v>
      </c>
      <c r="AF71" s="13">
        <f t="shared" si="24"/>
        <v>2.8796456210419264E-11</v>
      </c>
      <c r="AG71" s="13">
        <f t="shared" si="24"/>
        <v>1.3630874203513616E-11</v>
      </c>
      <c r="AH71" s="13">
        <f t="shared" si="24"/>
        <v>2.8805781464419112E-12</v>
      </c>
      <c r="AI71" s="13">
        <f t="shared" si="24"/>
        <v>1.6415074820010323E-11</v>
      </c>
      <c r="AJ71" s="13">
        <f t="shared" si="24"/>
        <v>4.8134409672574092E-12</v>
      </c>
      <c r="AK71" s="13">
        <f t="shared" si="24"/>
        <v>8.5575059616361769E-11</v>
      </c>
      <c r="AL71" s="13">
        <f t="shared" si="24"/>
        <v>1.1267312002190715E-12</v>
      </c>
      <c r="AM71" s="16">
        <f t="shared" si="24"/>
        <v>1.190047761891009E-10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4.6256352376457985E-7</v>
      </c>
      <c r="E72" s="13">
        <f t="shared" si="25"/>
        <v>1.4005327578517581E-7</v>
      </c>
      <c r="F72" s="13">
        <f t="shared" si="25"/>
        <v>1.8677178295836126E-6</v>
      </c>
      <c r="G72" s="13">
        <f t="shared" si="25"/>
        <v>1.2057979869632489E-10</v>
      </c>
      <c r="H72" s="13">
        <f t="shared" si="25"/>
        <v>1.454757355795619E-7</v>
      </c>
      <c r="I72" s="13">
        <f t="shared" si="25"/>
        <v>1.5457292628266495E-6</v>
      </c>
      <c r="J72" s="13">
        <f t="shared" si="25"/>
        <v>1.6828549008455535E-6</v>
      </c>
      <c r="K72" s="14">
        <f t="shared" si="25"/>
        <v>4.0022037720017331E-6</v>
      </c>
      <c r="L72" s="13">
        <f t="shared" si="25"/>
        <v>4.6321096672456341E-7</v>
      </c>
      <c r="M72" s="13">
        <f t="shared" si="25"/>
        <v>5.1880885790401027E-7</v>
      </c>
      <c r="N72" s="13">
        <f t="shared" si="25"/>
        <v>7.7648131863334897E-7</v>
      </c>
      <c r="O72" s="13">
        <f t="shared" si="25"/>
        <v>1.5255597715871198E-7</v>
      </c>
      <c r="P72" s="14">
        <f t="shared" si="25"/>
        <v>3.1622350791124807E-6</v>
      </c>
      <c r="Q72" s="13">
        <f t="shared" si="25"/>
        <v>2.0954701489447438E-7</v>
      </c>
      <c r="R72" s="13">
        <f t="shared" si="25"/>
        <v>1.8008848424184481E-6</v>
      </c>
      <c r="S72" s="13">
        <f t="shared" si="25"/>
        <v>3.0919587546642712E-7</v>
      </c>
      <c r="T72" s="13">
        <f t="shared" si="25"/>
        <v>1.8581314928370213E-7</v>
      </c>
      <c r="U72" s="13">
        <f t="shared" si="25"/>
        <v>2.0189053439180476E-6</v>
      </c>
      <c r="V72" s="13">
        <f t="shared" si="25"/>
        <v>9.0394926517362801E-7</v>
      </c>
      <c r="W72" s="13">
        <f t="shared" si="25"/>
        <v>1.4039856432339297E-6</v>
      </c>
      <c r="X72" s="13">
        <f t="shared" si="25"/>
        <v>4.6965377654894687E-7</v>
      </c>
      <c r="Y72" s="13">
        <f t="shared" si="25"/>
        <v>4.4220115220057536E-7</v>
      </c>
      <c r="Z72" s="13">
        <f t="shared" si="25"/>
        <v>1.3399355874199807E-7</v>
      </c>
      <c r="AA72" s="13">
        <f t="shared" si="25"/>
        <v>1.8650030987908738E-6</v>
      </c>
      <c r="AB72" s="13">
        <f t="shared" si="25"/>
        <v>4.8668863466882907E-7</v>
      </c>
      <c r="AC72" s="13">
        <f t="shared" si="25"/>
        <v>1.9282360053799161E-8</v>
      </c>
      <c r="AD72" s="14">
        <f t="shared" si="25"/>
        <v>4.0022037720017331E-6</v>
      </c>
      <c r="AE72" s="14">
        <f t="shared" si="25"/>
        <v>3.7112342247917304E-6</v>
      </c>
      <c r="AF72" s="13">
        <f t="shared" si="25"/>
        <v>7.7859740025224963E-7</v>
      </c>
      <c r="AG72" s="13">
        <f t="shared" si="25"/>
        <v>1.9207351707321342E-7</v>
      </c>
      <c r="AH72" s="13">
        <f t="shared" si="25"/>
        <v>6.8388583654525163E-7</v>
      </c>
      <c r="AI72" s="13">
        <f t="shared" si="25"/>
        <v>6.7204002623261358E-7</v>
      </c>
      <c r="AJ72" s="13">
        <f t="shared" si="25"/>
        <v>7.3238419251888297E-8</v>
      </c>
      <c r="AK72" s="13">
        <f t="shared" si="25"/>
        <v>1.5933279547861976E-6</v>
      </c>
      <c r="AL72" s="14">
        <f t="shared" si="25"/>
        <v>1.3343369335819604E-3</v>
      </c>
      <c r="AM72" s="16">
        <f t="shared" si="25"/>
        <v>6.2106455278097245E-7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1.9206147818580171E-7</v>
      </c>
      <c r="E73" s="13">
        <f t="shared" si="26"/>
        <v>2.7760513355054814E-9</v>
      </c>
      <c r="F73" s="13">
        <f t="shared" si="26"/>
        <v>8.166619346767945E-7</v>
      </c>
      <c r="G73" s="13">
        <f t="shared" si="26"/>
        <v>3.5008728492488704E-8</v>
      </c>
      <c r="H73" s="13">
        <f t="shared" si="26"/>
        <v>5.8135808628851716E-7</v>
      </c>
      <c r="I73" s="13">
        <f t="shared" si="26"/>
        <v>2.1855422738030115E-9</v>
      </c>
      <c r="J73" s="14">
        <f t="shared" si="26"/>
        <v>1.0018761026857242E-6</v>
      </c>
      <c r="K73" s="14">
        <f t="shared" si="26"/>
        <v>1.0018761026857242E-6</v>
      </c>
      <c r="L73" s="13">
        <f t="shared" si="26"/>
        <v>6.8282489738973091E-9</v>
      </c>
      <c r="M73" s="13">
        <f t="shared" si="26"/>
        <v>3.0232272786683649E-7</v>
      </c>
      <c r="N73" s="13">
        <f t="shared" si="26"/>
        <v>5.0172370674183658E-8</v>
      </c>
      <c r="O73" s="13">
        <f t="shared" si="26"/>
        <v>4.6090550407629224E-9</v>
      </c>
      <c r="P73" s="13">
        <f t="shared" si="26"/>
        <v>6.6298839394225312E-10</v>
      </c>
      <c r="Q73" s="13">
        <f t="shared" si="26"/>
        <v>5.2295012217865975E-9</v>
      </c>
      <c r="R73" s="13">
        <f t="shared" si="26"/>
        <v>1.0912593195610613E-8</v>
      </c>
      <c r="S73" s="13">
        <f t="shared" si="26"/>
        <v>3.7158415231080697E-8</v>
      </c>
      <c r="T73" s="14">
        <f t="shared" si="26"/>
        <v>4.8197364991469098E-4</v>
      </c>
      <c r="U73" s="13">
        <f t="shared" si="26"/>
        <v>5.2699520306567165E-8</v>
      </c>
      <c r="V73" s="13">
        <f t="shared" si="26"/>
        <v>3.2684770196328232E-8</v>
      </c>
      <c r="W73" s="13">
        <f t="shared" si="26"/>
        <v>1.4083732771576187E-7</v>
      </c>
      <c r="X73" s="13">
        <f t="shared" si="26"/>
        <v>6.9872395581807842E-9</v>
      </c>
      <c r="Y73" s="13">
        <f t="shared" si="26"/>
        <v>2.1253285423458942E-7</v>
      </c>
      <c r="Z73" s="13">
        <f t="shared" si="26"/>
        <v>4.0388238878529957E-7</v>
      </c>
      <c r="AA73" s="13">
        <f t="shared" si="26"/>
        <v>3.0378835569488186E-7</v>
      </c>
      <c r="AB73" s="14">
        <f t="shared" si="26"/>
        <v>1.7222373893575337E-6</v>
      </c>
      <c r="AC73" s="13">
        <f t="shared" si="26"/>
        <v>8.7519861021376667E-8</v>
      </c>
      <c r="AD73" s="13">
        <f t="shared" si="26"/>
        <v>6.5204376252279731E-7</v>
      </c>
      <c r="AE73" s="13">
        <f t="shared" si="26"/>
        <v>1.2979191774364794E-7</v>
      </c>
      <c r="AF73" s="13">
        <f t="shared" si="26"/>
        <v>3.8036179759911669E-8</v>
      </c>
      <c r="AG73" s="13">
        <f t="shared" si="26"/>
        <v>1.3629406913030511E-8</v>
      </c>
      <c r="AH73" s="14">
        <f t="shared" si="26"/>
        <v>1.664351214535692E-6</v>
      </c>
      <c r="AI73" s="14">
        <f t="shared" si="26"/>
        <v>1.38976294935516E-6</v>
      </c>
      <c r="AJ73" s="13">
        <f t="shared" si="26"/>
        <v>1.5826056032837952E-8</v>
      </c>
      <c r="AK73" s="14">
        <f t="shared" si="26"/>
        <v>1.8409782607869528E-6</v>
      </c>
      <c r="AL73" s="13">
        <f t="shared" si="26"/>
        <v>6.7160581114678722E-8</v>
      </c>
      <c r="AM73" s="16">
        <f t="shared" si="26"/>
        <v>7.7604107890845246E-9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1.2679392567531921E-6</v>
      </c>
      <c r="E74" s="13">
        <f t="shared" si="27"/>
        <v>1.1205656625465038E-6</v>
      </c>
      <c r="F74" s="13">
        <f t="shared" si="27"/>
        <v>1.698042731103215E-6</v>
      </c>
      <c r="G74" s="14">
        <f t="shared" si="27"/>
        <v>5.6654926956260519E-6</v>
      </c>
      <c r="H74" s="13">
        <f t="shared" si="27"/>
        <v>1.0858367581053188E-7</v>
      </c>
      <c r="I74" s="13">
        <f t="shared" si="27"/>
        <v>1.1019781146565277E-7</v>
      </c>
      <c r="J74" s="14">
        <f t="shared" si="27"/>
        <v>9.1584423759293768E-6</v>
      </c>
      <c r="K74" s="13">
        <f t="shared" si="27"/>
        <v>1.8420851095627528E-6</v>
      </c>
      <c r="L74" s="14">
        <f t="shared" si="27"/>
        <v>2.8905574977683938E-6</v>
      </c>
      <c r="M74" s="13">
        <f t="shared" si="27"/>
        <v>1.3723079259970155E-8</v>
      </c>
      <c r="N74" s="13">
        <f t="shared" si="27"/>
        <v>2.4672379780094359E-7</v>
      </c>
      <c r="O74" s="13">
        <f t="shared" si="27"/>
        <v>1.1545485824001483E-6</v>
      </c>
      <c r="P74" s="13">
        <f t="shared" si="27"/>
        <v>6.9093096350590674E-7</v>
      </c>
      <c r="Q74" s="13">
        <f t="shared" si="27"/>
        <v>2.2933722729576573E-10</v>
      </c>
      <c r="R74" s="13">
        <f t="shared" si="27"/>
        <v>4.3164670770019756E-9</v>
      </c>
      <c r="S74" s="13">
        <f t="shared" si="27"/>
        <v>6.4749833305776112E-7</v>
      </c>
      <c r="T74" s="13">
        <f t="shared" si="27"/>
        <v>9.1615869634573122E-7</v>
      </c>
      <c r="U74" s="13">
        <f t="shared" si="27"/>
        <v>5.0880839934232894E-8</v>
      </c>
      <c r="V74" s="13">
        <f t="shared" si="27"/>
        <v>7.9846165673758326E-7</v>
      </c>
      <c r="W74" s="13">
        <f t="shared" si="27"/>
        <v>7.6151898447671464E-8</v>
      </c>
      <c r="X74" s="13">
        <f t="shared" si="27"/>
        <v>4.0777640903875076E-7</v>
      </c>
      <c r="Y74" s="13">
        <f t="shared" si="27"/>
        <v>1.0538043797450531E-8</v>
      </c>
      <c r="Z74" s="14">
        <f t="shared" si="27"/>
        <v>1.1149735873912032E-3</v>
      </c>
      <c r="AA74" s="13">
        <f t="shared" si="27"/>
        <v>7.4778097060853395E-7</v>
      </c>
      <c r="AB74" s="13">
        <f t="shared" si="27"/>
        <v>2.4178289597925191E-9</v>
      </c>
      <c r="AC74" s="13">
        <f t="shared" si="27"/>
        <v>1.2204555432322344E-6</v>
      </c>
      <c r="AD74" s="14">
        <f t="shared" si="27"/>
        <v>2.4465678661111681E-6</v>
      </c>
      <c r="AE74" s="13">
        <f t="shared" si="27"/>
        <v>1.2957233091528944E-8</v>
      </c>
      <c r="AF74" s="13">
        <f t="shared" si="27"/>
        <v>1.4576321447058147E-6</v>
      </c>
      <c r="AG74" s="13">
        <f t="shared" si="27"/>
        <v>1.5315242323203139E-8</v>
      </c>
      <c r="AH74" s="13">
        <f t="shared" si="27"/>
        <v>1.339295347202674E-6</v>
      </c>
      <c r="AI74" s="13">
        <f t="shared" si="27"/>
        <v>2.466047841658997E-7</v>
      </c>
      <c r="AJ74" s="14">
        <f t="shared" si="27"/>
        <v>3.007336020678236E-6</v>
      </c>
      <c r="AK74" s="13">
        <f t="shared" si="27"/>
        <v>1.6549871802365514E-6</v>
      </c>
      <c r="AL74" s="13">
        <f t="shared" si="27"/>
        <v>1.0934187655284931E-7</v>
      </c>
      <c r="AM74" s="16">
        <f t="shared" si="27"/>
        <v>2.7614394452075273E-7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3.0452894230270211E-7</v>
      </c>
      <c r="E75" s="13">
        <f t="shared" si="28"/>
        <v>1.2800175501857376E-7</v>
      </c>
      <c r="F75" s="13">
        <f t="shared" si="28"/>
        <v>9.0509174233356216E-9</v>
      </c>
      <c r="G75" s="13">
        <f t="shared" si="28"/>
        <v>2.1056028173419944E-7</v>
      </c>
      <c r="H75" s="13">
        <f t="shared" si="28"/>
        <v>5.6346253345704941E-10</v>
      </c>
      <c r="I75" s="13">
        <f t="shared" si="28"/>
        <v>1.4332233339255205E-7</v>
      </c>
      <c r="J75" s="13">
        <f t="shared" si="28"/>
        <v>6.8760517701510273E-7</v>
      </c>
      <c r="K75" s="13">
        <f t="shared" si="28"/>
        <v>4.321622429009223E-7</v>
      </c>
      <c r="L75" s="13">
        <f t="shared" si="28"/>
        <v>1.0239730086046788E-8</v>
      </c>
      <c r="M75" s="14">
        <f t="shared" si="28"/>
        <v>2.1398614482011394E-6</v>
      </c>
      <c r="N75" s="13">
        <f t="shared" si="28"/>
        <v>8.4725966372507865E-7</v>
      </c>
      <c r="O75" s="13">
        <f t="shared" si="28"/>
        <v>1.145297723086403E-7</v>
      </c>
      <c r="P75" s="13">
        <f t="shared" si="28"/>
        <v>2.7350963306003139E-8</v>
      </c>
      <c r="Q75" s="14">
        <f t="shared" si="28"/>
        <v>3.3720496610177302E-6</v>
      </c>
      <c r="R75" s="14">
        <f t="shared" si="28"/>
        <v>2.619368653660426E-6</v>
      </c>
      <c r="S75" s="13">
        <f t="shared" si="28"/>
        <v>1.0930940846298826E-6</v>
      </c>
      <c r="T75" s="14">
        <f t="shared" si="28"/>
        <v>3.6045380030585968E-6</v>
      </c>
      <c r="U75" s="13">
        <f t="shared" si="28"/>
        <v>3.5082417431681898E-7</v>
      </c>
      <c r="V75" s="14">
        <f t="shared" si="28"/>
        <v>1.9616203859698088E-6</v>
      </c>
      <c r="W75" s="13">
        <f t="shared" si="28"/>
        <v>9.8210390145217912E-8</v>
      </c>
      <c r="X75" s="13">
        <f t="shared" si="28"/>
        <v>9.2755231479059995E-7</v>
      </c>
      <c r="Y75" s="13">
        <f t="shared" si="28"/>
        <v>2.1409397683571375E-8</v>
      </c>
      <c r="Z75" s="13">
        <f t="shared" si="28"/>
        <v>1.4280009016510936E-6</v>
      </c>
      <c r="AA75" s="13">
        <f t="shared" si="28"/>
        <v>6.0412996460160528E-7</v>
      </c>
      <c r="AB75" s="13">
        <f t="shared" si="28"/>
        <v>5.1960798173181869E-7</v>
      </c>
      <c r="AC75" s="13">
        <f t="shared" si="28"/>
        <v>1.0342479354761347E-6</v>
      </c>
      <c r="AD75" s="13">
        <f t="shared" si="28"/>
        <v>4.3241334041943052E-9</v>
      </c>
      <c r="AE75" s="13">
        <f t="shared" si="28"/>
        <v>3.513320167751763E-7</v>
      </c>
      <c r="AF75" s="13">
        <f t="shared" si="28"/>
        <v>4.4198668237157417E-7</v>
      </c>
      <c r="AG75" s="13">
        <f t="shared" si="28"/>
        <v>1.2973189313512441E-8</v>
      </c>
      <c r="AH75" s="13">
        <f t="shared" si="28"/>
        <v>2.9951458630023399E-8</v>
      </c>
      <c r="AI75" s="13">
        <f t="shared" si="28"/>
        <v>5.9182071211931005E-8</v>
      </c>
      <c r="AJ75" s="13">
        <f t="shared" si="28"/>
        <v>2.8569292379530515E-7</v>
      </c>
      <c r="AK75" s="14">
        <f t="shared" si="28"/>
        <v>9.4367889865670242E-4</v>
      </c>
      <c r="AL75" s="13">
        <f t="shared" si="28"/>
        <v>1.1284418959237575E-6</v>
      </c>
      <c r="AM75" s="16">
        <f t="shared" si="28"/>
        <v>1.7962958182615961E-7</v>
      </c>
    </row>
    <row r="76" spans="1:39" ht="24">
      <c r="A76" s="10" t="s">
        <v>69</v>
      </c>
      <c r="B76" s="11" t="s">
        <v>40</v>
      </c>
      <c r="C76" s="12"/>
      <c r="D76" s="14">
        <f t="shared" ref="D76:AM76" si="29">$C34^2*D34^2</f>
        <v>3.2703807212524286E-8</v>
      </c>
      <c r="E76" s="14">
        <f t="shared" si="29"/>
        <v>2.5957633427196966E-8</v>
      </c>
      <c r="F76" s="13">
        <f t="shared" si="29"/>
        <v>9.6509074557918965E-9</v>
      </c>
      <c r="G76" s="14">
        <f t="shared" si="29"/>
        <v>3.1525389035279605E-8</v>
      </c>
      <c r="H76" s="13">
        <f t="shared" si="29"/>
        <v>1.4007352888819079E-11</v>
      </c>
      <c r="I76" s="13">
        <f t="shared" si="29"/>
        <v>1.8074243197102768E-8</v>
      </c>
      <c r="J76" s="14">
        <f t="shared" si="29"/>
        <v>2.9233419736418401E-8</v>
      </c>
      <c r="K76" s="14">
        <f t="shared" si="29"/>
        <v>4.022838566538938E-8</v>
      </c>
      <c r="L76" s="13">
        <f t="shared" si="29"/>
        <v>5.9983455872345926E-9</v>
      </c>
      <c r="M76" s="13">
        <f t="shared" si="29"/>
        <v>4.6302517344507936E-9</v>
      </c>
      <c r="N76" s="13">
        <f t="shared" si="29"/>
        <v>1.6479777511795407E-11</v>
      </c>
      <c r="O76" s="13">
        <f t="shared" si="29"/>
        <v>1.2467258351816933E-8</v>
      </c>
      <c r="P76" s="14">
        <f t="shared" si="29"/>
        <v>4.022838566538938E-8</v>
      </c>
      <c r="Q76" s="13">
        <f t="shared" si="29"/>
        <v>1.2311847482793989E-8</v>
      </c>
      <c r="R76" s="13">
        <f t="shared" si="29"/>
        <v>1.0676733566894815E-9</v>
      </c>
      <c r="S76" s="13">
        <f t="shared" si="29"/>
        <v>5.5102038764138306E-9</v>
      </c>
      <c r="T76" s="13">
        <f t="shared" si="29"/>
        <v>1.6340150147271721E-10</v>
      </c>
      <c r="U76" s="13">
        <f t="shared" si="29"/>
        <v>1.730665320535602E-11</v>
      </c>
      <c r="V76" s="13">
        <f t="shared" si="29"/>
        <v>2.0300763262878311E-10</v>
      </c>
      <c r="W76" s="13">
        <f t="shared" si="29"/>
        <v>4.9735832864378576E-9</v>
      </c>
      <c r="X76" s="13">
        <f t="shared" si="29"/>
        <v>9.3321051666453208E-10</v>
      </c>
      <c r="Y76" s="13">
        <f t="shared" si="29"/>
        <v>2.9225892379324458E-9</v>
      </c>
      <c r="Z76" s="13">
        <f t="shared" si="29"/>
        <v>2.5621724865182464E-9</v>
      </c>
      <c r="AA76" s="13">
        <f t="shared" si="29"/>
        <v>2.6112463995475427E-9</v>
      </c>
      <c r="AB76" s="13">
        <f t="shared" si="29"/>
        <v>4.6698195932280868E-9</v>
      </c>
      <c r="AC76" s="13">
        <f t="shared" si="29"/>
        <v>1.5474460817774756E-8</v>
      </c>
      <c r="AD76" s="14">
        <f t="shared" si="29"/>
        <v>2.7027939845061398E-8</v>
      </c>
      <c r="AE76" s="13">
        <f t="shared" si="29"/>
        <v>1.451204959485186E-9</v>
      </c>
      <c r="AF76" s="13">
        <f t="shared" si="29"/>
        <v>5.1852389668990284E-9</v>
      </c>
      <c r="AG76" s="13">
        <f t="shared" si="29"/>
        <v>3.2078451845331735E-10</v>
      </c>
      <c r="AH76" s="13">
        <f t="shared" si="29"/>
        <v>1.4580863504246685E-8</v>
      </c>
      <c r="AI76" s="13">
        <f t="shared" si="29"/>
        <v>5.5975501011830656E-9</v>
      </c>
      <c r="AJ76" s="14">
        <f t="shared" si="29"/>
        <v>3.7633703440263486E-8</v>
      </c>
      <c r="AK76" s="13">
        <f t="shared" si="29"/>
        <v>1.9388498844349492E-9</v>
      </c>
      <c r="AL76" s="13">
        <f t="shared" si="29"/>
        <v>4.7444414356491884E-9</v>
      </c>
      <c r="AM76" s="15">
        <f t="shared" si="29"/>
        <v>1.0404254086893251E-5</v>
      </c>
    </row>
    <row r="77" spans="1:39" ht="24">
      <c r="A77" s="10" t="s">
        <v>70</v>
      </c>
      <c r="B77" s="11" t="s">
        <v>40</v>
      </c>
      <c r="C77" s="12"/>
      <c r="D77" s="14">
        <f t="shared" ref="D77:AM77" si="30">$C35^2*D35^2</f>
        <v>2.9174043056926095E-7</v>
      </c>
      <c r="E77" s="13">
        <f t="shared" si="30"/>
        <v>1.725644132699757E-10</v>
      </c>
      <c r="F77" s="13">
        <f t="shared" si="30"/>
        <v>5.6795359502344738E-9</v>
      </c>
      <c r="G77" s="14">
        <f t="shared" si="30"/>
        <v>1.2086575583804084E-4</v>
      </c>
      <c r="H77" s="14">
        <f t="shared" si="30"/>
        <v>2.6793522182489418E-7</v>
      </c>
      <c r="I77" s="13">
        <f t="shared" si="30"/>
        <v>2.9851531739216116E-8</v>
      </c>
      <c r="J77" s="13">
        <f t="shared" si="30"/>
        <v>1.0236448990119842E-7</v>
      </c>
      <c r="K77" s="13">
        <f t="shared" si="30"/>
        <v>4.533161965430897E-8</v>
      </c>
      <c r="L77" s="13">
        <f t="shared" si="30"/>
        <v>6.5106549536266398E-9</v>
      </c>
      <c r="M77" s="13">
        <f t="shared" si="30"/>
        <v>6.2582405888939291E-8</v>
      </c>
      <c r="N77" s="13">
        <f t="shared" si="30"/>
        <v>2.0289624919364552E-7</v>
      </c>
      <c r="O77" s="13">
        <f t="shared" si="30"/>
        <v>3.4752569921775219E-8</v>
      </c>
      <c r="P77" s="13">
        <f t="shared" si="30"/>
        <v>1.0867048388960211E-7</v>
      </c>
      <c r="Q77" s="13">
        <f t="shared" si="30"/>
        <v>8.7358985647137811E-8</v>
      </c>
      <c r="R77" s="13">
        <f t="shared" si="30"/>
        <v>7.4806193502280929E-8</v>
      </c>
      <c r="S77" s="13">
        <f t="shared" si="30"/>
        <v>6.3586166883269392E-8</v>
      </c>
      <c r="T77" s="13">
        <f t="shared" si="30"/>
        <v>8.3838881026369458E-9</v>
      </c>
      <c r="U77" s="13">
        <f t="shared" si="30"/>
        <v>3.0940499093168371E-8</v>
      </c>
      <c r="V77" s="13">
        <f t="shared" si="30"/>
        <v>9.8854681906541884E-8</v>
      </c>
      <c r="W77" s="14">
        <f t="shared" si="30"/>
        <v>2.4514300068667062E-7</v>
      </c>
      <c r="X77" s="13">
        <f t="shared" si="30"/>
        <v>8.4565275569100389E-8</v>
      </c>
      <c r="Y77" s="14">
        <f t="shared" si="30"/>
        <v>6.3830881532102622E-7</v>
      </c>
      <c r="Z77" s="14">
        <f t="shared" si="30"/>
        <v>6.0285424910601193E-7</v>
      </c>
      <c r="AA77" s="14">
        <f t="shared" si="30"/>
        <v>1.34334818919674E-6</v>
      </c>
      <c r="AB77" s="13">
        <f t="shared" si="30"/>
        <v>2.6395887745194948E-8</v>
      </c>
      <c r="AC77" s="13">
        <f t="shared" si="30"/>
        <v>1.3016612502505849E-9</v>
      </c>
      <c r="AD77" s="13">
        <f t="shared" si="30"/>
        <v>2.2170173251302249E-7</v>
      </c>
      <c r="AE77" s="13">
        <f t="shared" si="30"/>
        <v>1.1400298033398839E-8</v>
      </c>
      <c r="AF77" s="13">
        <f t="shared" si="30"/>
        <v>7.4172497927081889E-8</v>
      </c>
      <c r="AG77" s="13">
        <f t="shared" si="30"/>
        <v>9.5833982547579375E-8</v>
      </c>
      <c r="AH77" s="13">
        <f t="shared" si="30"/>
        <v>2.3595499113320373E-8</v>
      </c>
      <c r="AI77" s="13">
        <f t="shared" si="30"/>
        <v>2.2535593814872738E-8</v>
      </c>
      <c r="AJ77" s="14">
        <f t="shared" si="30"/>
        <v>2.9174043056926095E-7</v>
      </c>
      <c r="AK77" s="13">
        <f t="shared" si="30"/>
        <v>2.6050363360684216E-8</v>
      </c>
      <c r="AL77" s="13">
        <f t="shared" si="30"/>
        <v>7.3622941325608667E-12</v>
      </c>
      <c r="AM77" s="15">
        <f t="shared" si="30"/>
        <v>3.556852732070547E-7</v>
      </c>
    </row>
    <row r="78" spans="1:39" ht="24">
      <c r="A78" s="10" t="s">
        <v>71</v>
      </c>
      <c r="B78" s="11" t="s">
        <v>40</v>
      </c>
      <c r="C78" s="17"/>
      <c r="D78" s="13">
        <f t="shared" ref="D78:AM78" si="31">$C36^2*D36^2</f>
        <v>5.6275996897799396E-6</v>
      </c>
      <c r="E78" s="13">
        <f t="shared" si="31"/>
        <v>1.4678286029450315E-9</v>
      </c>
      <c r="F78" s="13">
        <f t="shared" si="31"/>
        <v>3.5939852472801301E-6</v>
      </c>
      <c r="G78" s="13">
        <f t="shared" si="31"/>
        <v>6.4768688409483366E-6</v>
      </c>
      <c r="H78" s="13">
        <f t="shared" si="31"/>
        <v>1.0527145764591705E-6</v>
      </c>
      <c r="I78" s="13">
        <f t="shared" si="31"/>
        <v>4.4117424417826232E-8</v>
      </c>
      <c r="J78" s="14">
        <f t="shared" si="31"/>
        <v>7.5918111609999993E-3</v>
      </c>
      <c r="K78" s="13">
        <f t="shared" si="31"/>
        <v>7.2667276676258497E-6</v>
      </c>
      <c r="L78" s="13">
        <f t="shared" si="31"/>
        <v>4.7696229091694678E-7</v>
      </c>
      <c r="M78" s="13">
        <f t="shared" si="31"/>
        <v>8.067150529707575E-8</v>
      </c>
      <c r="N78" s="13">
        <f t="shared" si="31"/>
        <v>1.0375858152961567E-5</v>
      </c>
      <c r="O78" s="13">
        <f t="shared" si="31"/>
        <v>1.446567293519702E-6</v>
      </c>
      <c r="P78" s="13">
        <f t="shared" si="31"/>
        <v>2.5617774594731872E-6</v>
      </c>
      <c r="Q78" s="13">
        <f t="shared" si="31"/>
        <v>2.2512865454353895E-6</v>
      </c>
      <c r="R78" s="13">
        <f t="shared" si="31"/>
        <v>2.0502826255317284E-6</v>
      </c>
      <c r="S78" s="13">
        <f t="shared" si="31"/>
        <v>8.6677828490811102E-7</v>
      </c>
      <c r="T78" s="13">
        <f t="shared" si="31"/>
        <v>1.5211294232303451E-5</v>
      </c>
      <c r="U78" s="14">
        <f t="shared" si="31"/>
        <v>1.6760835999999996E-5</v>
      </c>
      <c r="V78" s="14">
        <f t="shared" si="31"/>
        <v>2.6646243999999999E-5</v>
      </c>
      <c r="W78" s="13">
        <f t="shared" si="31"/>
        <v>1.3149777632349189E-5</v>
      </c>
      <c r="X78" s="14">
        <f t="shared" si="31"/>
        <v>2.6646243999999999E-5</v>
      </c>
      <c r="Y78" s="14">
        <f t="shared" si="31"/>
        <v>1.6760835999999996E-5</v>
      </c>
      <c r="Z78" s="14">
        <f t="shared" si="31"/>
        <v>6.1340223999999991E-5</v>
      </c>
      <c r="AA78" s="14">
        <f t="shared" si="31"/>
        <v>3.0448323999999997E-5</v>
      </c>
      <c r="AB78" s="13">
        <f t="shared" si="31"/>
        <v>1.9689053693155585E-6</v>
      </c>
      <c r="AC78" s="13">
        <f t="shared" si="31"/>
        <v>5.9583420417130475E-7</v>
      </c>
      <c r="AD78" s="13">
        <f t="shared" si="31"/>
        <v>1.6613500112427509E-7</v>
      </c>
      <c r="AE78" s="13">
        <f t="shared" si="31"/>
        <v>2.9755382844158298E-6</v>
      </c>
      <c r="AF78" s="13">
        <f t="shared" si="31"/>
        <v>1.3706411826437945E-6</v>
      </c>
      <c r="AG78" s="13">
        <f t="shared" si="31"/>
        <v>1.5054125249315429E-5</v>
      </c>
      <c r="AH78" s="13">
        <f t="shared" si="31"/>
        <v>1.606624547995394E-7</v>
      </c>
      <c r="AI78" s="13">
        <f t="shared" si="31"/>
        <v>1.1059152518033864E-6</v>
      </c>
      <c r="AJ78" s="13">
        <f t="shared" si="31"/>
        <v>3.962775188471715E-6</v>
      </c>
      <c r="AK78" s="13">
        <f t="shared" si="31"/>
        <v>5.3845778909362307E-6</v>
      </c>
      <c r="AL78" s="13">
        <f t="shared" si="31"/>
        <v>9.3017391021775821E-6</v>
      </c>
      <c r="AM78" s="15">
        <f t="shared" si="31"/>
        <v>2.1418383999999998E-5</v>
      </c>
    </row>
    <row r="79" spans="1:39" ht="24">
      <c r="A79" s="10" t="s">
        <v>72</v>
      </c>
      <c r="B79" s="11" t="s">
        <v>40</v>
      </c>
      <c r="C79" s="17"/>
      <c r="D79" s="14">
        <f t="shared" ref="D79:AM79" si="32">$C37^2*D37^2</f>
        <v>4.5445125690000004E-3</v>
      </c>
      <c r="E79" s="13">
        <f t="shared" si="32"/>
        <v>1.5313507367035922E-6</v>
      </c>
      <c r="F79" s="13">
        <f t="shared" si="32"/>
        <v>5.2272746829306217E-7</v>
      </c>
      <c r="G79" s="14">
        <f t="shared" si="32"/>
        <v>1.0969344000000001E-5</v>
      </c>
      <c r="H79" s="13">
        <f t="shared" si="32"/>
        <v>4.6872645838675065E-6</v>
      </c>
      <c r="I79" s="13">
        <f t="shared" si="32"/>
        <v>3.3543038916567174E-6</v>
      </c>
      <c r="J79" s="13">
        <f t="shared" si="32"/>
        <v>3.3361731485912459E-6</v>
      </c>
      <c r="K79" s="13">
        <f t="shared" si="32"/>
        <v>1.1168564102281641E-6</v>
      </c>
      <c r="L79" s="13">
        <f t="shared" si="32"/>
        <v>1.0071986736541331E-10</v>
      </c>
      <c r="M79" s="13">
        <f t="shared" si="32"/>
        <v>1.5238734784724388E-6</v>
      </c>
      <c r="N79" s="13">
        <f t="shared" si="32"/>
        <v>5.4718465983862603E-6</v>
      </c>
      <c r="O79" s="13">
        <f t="shared" si="32"/>
        <v>6.0585369144490822E-7</v>
      </c>
      <c r="P79" s="13">
        <f t="shared" si="32"/>
        <v>3.1019685330042532E-6</v>
      </c>
      <c r="Q79" s="13">
        <f t="shared" si="32"/>
        <v>1.5889471670685029E-7</v>
      </c>
      <c r="R79" s="13">
        <f t="shared" si="32"/>
        <v>2.1176548321432563E-6</v>
      </c>
      <c r="S79" s="13">
        <f t="shared" si="32"/>
        <v>1.8751653320422717E-8</v>
      </c>
      <c r="T79" s="13">
        <f t="shared" si="32"/>
        <v>1.7384660609979339E-6</v>
      </c>
      <c r="U79" s="14">
        <f t="shared" si="32"/>
        <v>1.0969344000000001E-5</v>
      </c>
      <c r="V79" s="14">
        <f t="shared" si="32"/>
        <v>1.0969344000000001E-5</v>
      </c>
      <c r="W79" s="14">
        <f t="shared" si="32"/>
        <v>1.4402025E-5</v>
      </c>
      <c r="X79" s="14">
        <f t="shared" si="32"/>
        <v>1.0517049000000002E-5</v>
      </c>
      <c r="Y79" s="14">
        <f t="shared" si="32"/>
        <v>1.0969344000000001E-5</v>
      </c>
      <c r="Z79" s="13">
        <f t="shared" si="32"/>
        <v>5.0671871117590761E-6</v>
      </c>
      <c r="AA79" s="14">
        <f t="shared" si="32"/>
        <v>2.9713401000000002E-5</v>
      </c>
      <c r="AB79" s="13">
        <f t="shared" si="32"/>
        <v>7.5678723617104667E-6</v>
      </c>
      <c r="AC79" s="13">
        <f t="shared" si="32"/>
        <v>6.4425536808240752E-7</v>
      </c>
      <c r="AD79" s="14">
        <f t="shared" si="32"/>
        <v>9.6410249999999997E-6</v>
      </c>
      <c r="AE79" s="13">
        <f t="shared" si="32"/>
        <v>8.1727187241265277E-7</v>
      </c>
      <c r="AF79" s="13">
        <f t="shared" si="32"/>
        <v>7.6419215632157452E-6</v>
      </c>
      <c r="AG79" s="14">
        <f t="shared" si="32"/>
        <v>1.4930496000000003E-5</v>
      </c>
      <c r="AH79" s="13">
        <f t="shared" si="32"/>
        <v>1.0873436185488665E-7</v>
      </c>
      <c r="AI79" s="13">
        <f t="shared" si="32"/>
        <v>5.4011841814982326E-6</v>
      </c>
      <c r="AJ79" s="14">
        <f t="shared" si="32"/>
        <v>1.1431161000000003E-5</v>
      </c>
      <c r="AK79" s="13">
        <f t="shared" si="32"/>
        <v>1.4129374683972263E-6</v>
      </c>
      <c r="AL79" s="13">
        <f t="shared" si="32"/>
        <v>1.5133509011993448E-6</v>
      </c>
      <c r="AM79" s="15">
        <f t="shared" si="32"/>
        <v>1.3883076E-5</v>
      </c>
    </row>
    <row r="80" spans="1:39" ht="24">
      <c r="A80" s="10" t="s">
        <v>73</v>
      </c>
      <c r="B80" s="11" t="s">
        <v>40</v>
      </c>
      <c r="C80" s="12"/>
      <c r="D80" s="14">
        <f t="shared" ref="D80:AM80" si="33">$C38^2*D38^2</f>
        <v>2.0504886932794776E-7</v>
      </c>
      <c r="E80" s="13">
        <f t="shared" si="33"/>
        <v>1.1682342034438367E-9</v>
      </c>
      <c r="F80" s="13">
        <f t="shared" si="33"/>
        <v>4.899177963476713E-9</v>
      </c>
      <c r="G80" s="13">
        <f t="shared" si="33"/>
        <v>1.7315964858963429E-7</v>
      </c>
      <c r="H80" s="13">
        <f t="shared" si="33"/>
        <v>1.9841393475057117E-8</v>
      </c>
      <c r="I80" s="13">
        <f t="shared" si="33"/>
        <v>2.5130967516196686E-8</v>
      </c>
      <c r="J80" s="13">
        <f t="shared" si="33"/>
        <v>2.0375314594956721E-9</v>
      </c>
      <c r="K80" s="13">
        <f t="shared" si="33"/>
        <v>4.8549045069597947E-9</v>
      </c>
      <c r="L80" s="13">
        <f t="shared" si="33"/>
        <v>4.8485858457593748E-11</v>
      </c>
      <c r="M80" s="13">
        <f t="shared" si="33"/>
        <v>2.600840016974601E-8</v>
      </c>
      <c r="N80" s="14">
        <f t="shared" si="33"/>
        <v>2.8443569083565693E-7</v>
      </c>
      <c r="O80" s="13">
        <f t="shared" si="33"/>
        <v>4.1604922477670502E-8</v>
      </c>
      <c r="P80" s="13">
        <f t="shared" si="33"/>
        <v>6.185372036703127E-8</v>
      </c>
      <c r="Q80" s="13">
        <f t="shared" si="33"/>
        <v>3.752284790738544E-8</v>
      </c>
      <c r="R80" s="13">
        <f t="shared" si="33"/>
        <v>4.4041899637004182E-8</v>
      </c>
      <c r="S80" s="13">
        <f t="shared" si="33"/>
        <v>2.6266974184145933E-8</v>
      </c>
      <c r="T80" s="13">
        <f t="shared" si="33"/>
        <v>1.2293459383142633E-7</v>
      </c>
      <c r="U80" s="14">
        <f t="shared" si="33"/>
        <v>3.6453132324968491E-7</v>
      </c>
      <c r="V80" s="14">
        <f t="shared" si="33"/>
        <v>4.1475563889741928E-7</v>
      </c>
      <c r="W80" s="14">
        <f t="shared" si="33"/>
        <v>3.1754728603083669E-7</v>
      </c>
      <c r="X80" s="14">
        <f t="shared" si="33"/>
        <v>1.960368449476083E-7</v>
      </c>
      <c r="Y80" s="14">
        <f t="shared" si="33"/>
        <v>3.4063426983665004E-7</v>
      </c>
      <c r="Z80" s="14">
        <f t="shared" si="33"/>
        <v>2.0504886932794776E-7</v>
      </c>
      <c r="AA80" s="14">
        <f t="shared" si="33"/>
        <v>5.8487025641393886E-7</v>
      </c>
      <c r="AB80" s="13">
        <f t="shared" si="33"/>
        <v>6.1061626168756638E-8</v>
      </c>
      <c r="AC80" s="13">
        <f t="shared" si="33"/>
        <v>3.3242677616689916E-8</v>
      </c>
      <c r="AD80" s="14">
        <f t="shared" si="33"/>
        <v>9.6061699337560572E-5</v>
      </c>
      <c r="AE80" s="13">
        <f t="shared" si="33"/>
        <v>1.1047489762867015E-7</v>
      </c>
      <c r="AF80" s="13">
        <f t="shared" si="33"/>
        <v>1.0153203377478949E-8</v>
      </c>
      <c r="AG80" s="13">
        <f t="shared" si="33"/>
        <v>5.0125541873580605E-8</v>
      </c>
      <c r="AH80" s="13">
        <f t="shared" si="33"/>
        <v>2.5023122930647735E-9</v>
      </c>
      <c r="AI80" s="13">
        <f t="shared" si="33"/>
        <v>6.045180429308827E-8</v>
      </c>
      <c r="AJ80" s="14">
        <f t="shared" si="33"/>
        <v>6.9757119051863329E-7</v>
      </c>
      <c r="AK80" s="13">
        <f t="shared" si="33"/>
        <v>4.0266473476633206E-10</v>
      </c>
      <c r="AL80" s="14">
        <f t="shared" si="33"/>
        <v>2.7380352724087442E-7</v>
      </c>
      <c r="AM80" s="15">
        <f t="shared" si="33"/>
        <v>2.3330004687979836E-7</v>
      </c>
    </row>
    <row r="81" spans="1:39" ht="24">
      <c r="A81" s="10" t="s">
        <v>74</v>
      </c>
      <c r="B81" s="11" t="s">
        <v>40</v>
      </c>
      <c r="C81" s="12"/>
      <c r="D81" s="14">
        <f t="shared" ref="D81:AM81" si="34">$C39^2*D39^2</f>
        <v>6.5606407600286922E-8</v>
      </c>
      <c r="E81" s="13">
        <f t="shared" si="34"/>
        <v>3.9327997615451238E-9</v>
      </c>
      <c r="F81" s="13">
        <f t="shared" si="34"/>
        <v>1.1623621749881862E-8</v>
      </c>
      <c r="G81" s="14">
        <f t="shared" si="34"/>
        <v>1.1287754493684045E-7</v>
      </c>
      <c r="H81" s="13">
        <f t="shared" si="34"/>
        <v>7.6398742171373547E-11</v>
      </c>
      <c r="I81" s="13">
        <f t="shared" si="34"/>
        <v>7.5079768450691302E-9</v>
      </c>
      <c r="J81" s="14">
        <f t="shared" si="34"/>
        <v>4.1174134370158148E-8</v>
      </c>
      <c r="K81" s="13">
        <f t="shared" si="34"/>
        <v>4.3263302050175152E-10</v>
      </c>
      <c r="L81" s="14">
        <f t="shared" si="34"/>
        <v>4.6751066303122328E-8</v>
      </c>
      <c r="M81" s="13">
        <f t="shared" si="34"/>
        <v>9.8382444426027069E-9</v>
      </c>
      <c r="N81" s="13">
        <f t="shared" si="34"/>
        <v>5.5970440416274214E-11</v>
      </c>
      <c r="O81" s="14">
        <f t="shared" si="34"/>
        <v>7.0818183275735596E-8</v>
      </c>
      <c r="P81" s="13">
        <f t="shared" si="34"/>
        <v>1.3936810651676186E-9</v>
      </c>
      <c r="Q81" s="13">
        <f t="shared" si="34"/>
        <v>3.3235552045389817E-9</v>
      </c>
      <c r="R81" s="13">
        <f t="shared" si="34"/>
        <v>1.2201797965629198E-9</v>
      </c>
      <c r="S81" s="13">
        <f t="shared" si="34"/>
        <v>1.7206473589731725E-8</v>
      </c>
      <c r="T81" s="13">
        <f t="shared" si="34"/>
        <v>6.0974379407867182E-9</v>
      </c>
      <c r="U81" s="13">
        <f t="shared" si="34"/>
        <v>1.1923590042219619E-10</v>
      </c>
      <c r="V81" s="13">
        <f t="shared" si="34"/>
        <v>5.454693139292365E-9</v>
      </c>
      <c r="W81" s="13">
        <f t="shared" si="34"/>
        <v>1.1040648390236984E-8</v>
      </c>
      <c r="X81" s="13">
        <f t="shared" si="34"/>
        <v>1.3392228294855717E-10</v>
      </c>
      <c r="Y81" s="13">
        <f t="shared" si="34"/>
        <v>1.6038798019857087E-9</v>
      </c>
      <c r="Z81" s="13">
        <f t="shared" si="34"/>
        <v>6.6913371888045919E-9</v>
      </c>
      <c r="AA81" s="14">
        <f t="shared" si="34"/>
        <v>1.0411379475646814E-5</v>
      </c>
      <c r="AB81" s="13">
        <f t="shared" si="34"/>
        <v>4.7887588950185976E-9</v>
      </c>
      <c r="AC81" s="13">
        <f t="shared" si="34"/>
        <v>1.5825305024722935E-8</v>
      </c>
      <c r="AD81" s="14">
        <f t="shared" si="34"/>
        <v>6.2242543894689476E-8</v>
      </c>
      <c r="AE81" s="13">
        <f t="shared" si="34"/>
        <v>8.4307973599990273E-9</v>
      </c>
      <c r="AF81" s="13">
        <f t="shared" si="34"/>
        <v>2.3010623155253016E-11</v>
      </c>
      <c r="AG81" s="13">
        <f t="shared" si="34"/>
        <v>8.6846841592519011E-10</v>
      </c>
      <c r="AH81" s="13">
        <f t="shared" si="34"/>
        <v>2.555476419670324E-9</v>
      </c>
      <c r="AI81" s="13">
        <f t="shared" si="34"/>
        <v>2.4046525414925772E-10</v>
      </c>
      <c r="AJ81" s="14">
        <f t="shared" si="34"/>
        <v>7.440335380406972E-8</v>
      </c>
      <c r="AK81" s="13">
        <f t="shared" si="34"/>
        <v>6.2354975667025218E-9</v>
      </c>
      <c r="AL81" s="13">
        <f t="shared" si="34"/>
        <v>1.3566026110559348E-8</v>
      </c>
      <c r="AM81" s="16">
        <f t="shared" si="34"/>
        <v>2.534352439094749E-9</v>
      </c>
    </row>
    <row r="82" spans="1:39" ht="24">
      <c r="A82" s="10" t="s">
        <v>75</v>
      </c>
      <c r="B82" s="11" t="s">
        <v>40</v>
      </c>
      <c r="C82" s="12"/>
      <c r="D82" s="14">
        <f t="shared" ref="D82:AM82" si="35">$C40^2*D40^2</f>
        <v>1.8803287282213272E-6</v>
      </c>
      <c r="E82" s="13">
        <f t="shared" si="35"/>
        <v>4.128574120280444E-7</v>
      </c>
      <c r="F82" s="13">
        <f t="shared" si="35"/>
        <v>1.3405576881928147E-7</v>
      </c>
      <c r="G82" s="14">
        <f t="shared" si="35"/>
        <v>1.8011659524293019E-6</v>
      </c>
      <c r="H82" s="13">
        <f t="shared" si="35"/>
        <v>4.1011928848118833E-7</v>
      </c>
      <c r="I82" s="13">
        <f t="shared" si="35"/>
        <v>4.7772367769432865E-8</v>
      </c>
      <c r="J82" s="13">
        <f t="shared" si="35"/>
        <v>3.893565509128605E-7</v>
      </c>
      <c r="K82" s="14">
        <f t="shared" si="35"/>
        <v>1.8803287282213272E-6</v>
      </c>
      <c r="L82" s="13">
        <f t="shared" si="35"/>
        <v>1.7460077674332909E-7</v>
      </c>
      <c r="M82" s="13">
        <f t="shared" si="35"/>
        <v>4.3527648556989892E-8</v>
      </c>
      <c r="N82" s="13">
        <f t="shared" si="35"/>
        <v>1.4849532397354127E-6</v>
      </c>
      <c r="O82" s="13">
        <f t="shared" si="35"/>
        <v>1.3390181761928837E-6</v>
      </c>
      <c r="P82" s="13">
        <f t="shared" si="35"/>
        <v>3.4768977714672405E-7</v>
      </c>
      <c r="Q82" s="13">
        <f t="shared" si="35"/>
        <v>7.2908076280998433E-8</v>
      </c>
      <c r="R82" s="13">
        <f t="shared" si="35"/>
        <v>6.2869686460709897E-7</v>
      </c>
      <c r="S82" s="13">
        <f t="shared" si="35"/>
        <v>1.2351584115333022E-8</v>
      </c>
      <c r="T82" s="13">
        <f t="shared" si="35"/>
        <v>2.3595386781903096E-8</v>
      </c>
      <c r="U82" s="14">
        <f t="shared" si="35"/>
        <v>2.7655898768633281E-6</v>
      </c>
      <c r="V82" s="14">
        <f t="shared" si="35"/>
        <v>6.8948224076925071E-6</v>
      </c>
      <c r="W82" s="14">
        <f t="shared" si="35"/>
        <v>6.1500113451331328E-6</v>
      </c>
      <c r="X82" s="13">
        <f t="shared" si="35"/>
        <v>7.9717243915849346E-7</v>
      </c>
      <c r="Y82" s="14">
        <f t="shared" si="35"/>
        <v>3.3784629797693291E-6</v>
      </c>
      <c r="Z82" s="14">
        <f t="shared" si="35"/>
        <v>1.9611939292992024E-6</v>
      </c>
      <c r="AA82" s="14">
        <f t="shared" si="35"/>
        <v>5.5848061502309316E-6</v>
      </c>
      <c r="AB82" s="14">
        <f t="shared" si="35"/>
        <v>1.8803287282213272E-6</v>
      </c>
      <c r="AC82" s="13">
        <f t="shared" si="35"/>
        <v>4.5520960098094881E-8</v>
      </c>
      <c r="AD82" s="14">
        <f t="shared" si="35"/>
        <v>5.447760914720006E-6</v>
      </c>
      <c r="AE82" s="14">
        <f t="shared" si="35"/>
        <v>2.7655898768633281E-6</v>
      </c>
      <c r="AF82" s="13">
        <f t="shared" si="35"/>
        <v>1.9321194487649697E-7</v>
      </c>
      <c r="AG82" s="13">
        <f t="shared" si="35"/>
        <v>6.205471420009178E-7</v>
      </c>
      <c r="AH82" s="13">
        <f t="shared" si="35"/>
        <v>4.2228163801895117E-9</v>
      </c>
      <c r="AI82" s="13">
        <f t="shared" si="35"/>
        <v>1.1317546536153303E-6</v>
      </c>
      <c r="AJ82" s="14">
        <f t="shared" si="35"/>
        <v>7.9102850421963159E-4</v>
      </c>
      <c r="AK82" s="13">
        <f t="shared" si="35"/>
        <v>2.195694951385407E-7</v>
      </c>
      <c r="AL82" s="13">
        <f t="shared" si="35"/>
        <v>4.0204331864111239E-8</v>
      </c>
      <c r="AM82" s="15">
        <f t="shared" si="35"/>
        <v>2.6694028482128034E-6</v>
      </c>
    </row>
    <row r="83" spans="1:39">
      <c r="A83" t="s">
        <v>142</v>
      </c>
      <c r="D83">
        <f>SUM($D$47:$D$82)</f>
        <v>4.6021093631812872E-3</v>
      </c>
      <c r="E83" s="18">
        <f>SUM($E$47:$E$82)</f>
        <v>3.0422008792463988E-5</v>
      </c>
      <c r="F83" s="18">
        <f>SUM($F$47:$F$82)</f>
        <v>3.4390218379872998E-3</v>
      </c>
      <c r="G83">
        <f>SUM($G$47:$G$82)</f>
        <v>1.7745245896062334E-4</v>
      </c>
      <c r="H83" s="18">
        <f>SUM($H$47:$H$82)</f>
        <v>1.5993856696501409E-4</v>
      </c>
      <c r="I83" s="18">
        <f>SUM($I$47:$I$82)</f>
        <v>1.7295364453349111E-3</v>
      </c>
      <c r="J83" s="18">
        <f>SUM($J$47:$J$82)</f>
        <v>7.6617313087203589E-3</v>
      </c>
      <c r="K83" s="18">
        <f>SUM($K$47:$K$82)</f>
        <v>1.621220194380197E-2</v>
      </c>
      <c r="L83" s="18">
        <f>SUM($L$47:$L$82)</f>
        <v>4.0656432135987664E-4</v>
      </c>
      <c r="M83" s="18">
        <f>SUM($M$47:$M$82)</f>
        <v>2.9431089715363393E-4</v>
      </c>
      <c r="N83" s="18">
        <f>SUM($N$47:$N$82)</f>
        <v>1.7024337318929012E-4</v>
      </c>
      <c r="O83" s="18">
        <f>SUM($O$47:$O$82)</f>
        <v>1.3481073043703341E-4</v>
      </c>
      <c r="P83" s="18">
        <f>SUM($P$47:$P$82)</f>
        <v>5.9877839199314383E-3</v>
      </c>
      <c r="Q83" s="18">
        <f>SUM($Q$47:$Q$82)</f>
        <v>8.8904841685181276E-4</v>
      </c>
      <c r="R83" s="18">
        <f>SUM($R$47:$R$82)</f>
        <v>1.4597652143800582E-3</v>
      </c>
      <c r="S83" s="18">
        <f>SUM($S$47:$S$82)</f>
        <v>1.8057659855210746E-4</v>
      </c>
      <c r="T83" s="18">
        <f>SUM($T$47:$T$82)</f>
        <v>5.4547053735527437E-4</v>
      </c>
      <c r="U83" s="18">
        <f>SUM($U$47:$U$82)</f>
        <v>9.5039559156633133E-4</v>
      </c>
      <c r="V83">
        <f>SUM($V$47:$V$82)</f>
        <v>4.4070155206380702E-3</v>
      </c>
      <c r="W83">
        <f>SUM($W$47:$W$82)</f>
        <v>5.3727750699035981E-4</v>
      </c>
      <c r="X83" s="18">
        <f>SUM($X$47:$X$82)</f>
        <v>5.6379992676653605E-4</v>
      </c>
      <c r="Y83" s="18">
        <f>SUM($Y$47:$Y$82)</f>
        <v>1.2507874005925812E-3</v>
      </c>
      <c r="Z83" s="18">
        <f>SUM($Z$47:$Z$82)</f>
        <v>1.2278444309588154E-3</v>
      </c>
      <c r="AA83" s="18">
        <f>SUM($AA$47:$AA$82)</f>
        <v>9.749834827391514E-5</v>
      </c>
      <c r="AB83" s="18">
        <f>SUM($AB$47:$AB$82)</f>
        <v>3.4655571244971323E-4</v>
      </c>
      <c r="AC83" s="18">
        <f>SUM($AC$47:$AC$82)</f>
        <v>6.6800869022890172E-5</v>
      </c>
      <c r="AD83">
        <f>SUM($AD$47:$AD$82)</f>
        <v>1.6150996435435267E-4</v>
      </c>
      <c r="AE83" s="18">
        <f>SUM($AE$47:$AE$82)</f>
        <v>1.932241733421313E-3</v>
      </c>
      <c r="AF83" s="18">
        <f>SUM($AF$47:$AF$82)</f>
        <v>3.9467921507303782E-4</v>
      </c>
      <c r="AG83" s="18">
        <f>SUM($AG$47:$AG$82)</f>
        <v>4.6031042296589379E-3</v>
      </c>
      <c r="AH83" s="18">
        <f>SUM($AH$47:$AH$82)</f>
        <v>9.6846350935239379E-5</v>
      </c>
      <c r="AI83" s="18">
        <f>SUM($AI$47:$AI$82)</f>
        <v>4.485357793259469E-5</v>
      </c>
      <c r="AJ83">
        <f>SUM($AJ$47:$AJ$82)</f>
        <v>9.2464804948701445E-4</v>
      </c>
      <c r="AK83" s="18">
        <f>SUM($AK$47:$AK$82)</f>
        <v>9.8292269472908395E-4</v>
      </c>
      <c r="AL83" s="18">
        <f>SUM($AL$47:$AL$82)</f>
        <v>1.4304418143749852E-3</v>
      </c>
      <c r="AM83" s="18">
        <f>SUM($AM$47:$AM$82)</f>
        <v>1.4791247207024432E-4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143</v>
      </c>
      <c r="C85">
        <f>SUM($D$83:$AM$83)</f>
        <v>6.4248123352250469E-2</v>
      </c>
      <c r="D85" s="19">
        <f>$D$83/$C$85</f>
        <v>7.1630253508721126E-2</v>
      </c>
      <c r="E85" s="19">
        <f>$E$83/$C$85</f>
        <v>4.7350813074602239E-4</v>
      </c>
      <c r="F85" s="19">
        <f>$F$83/$C$85</f>
        <v>5.3527195170080227E-2</v>
      </c>
      <c r="G85" s="19">
        <f>$G$83/$C$85</f>
        <v>2.7619866495977204E-3</v>
      </c>
      <c r="H85" s="19">
        <f>$H$83/$C$85</f>
        <v>2.489388928733773E-3</v>
      </c>
      <c r="I85" s="19">
        <f>$I$83/$C$85</f>
        <v>2.6919641463338233E-2</v>
      </c>
      <c r="J85" s="19">
        <f>$J$83/$C$85</f>
        <v>0.11925221950396447</v>
      </c>
      <c r="K85" s="19">
        <f>$K$83/$C$85</f>
        <v>0.25233736174543209</v>
      </c>
      <c r="L85" s="19">
        <f>$L$83/$C$85</f>
        <v>6.3280341922335014E-3</v>
      </c>
      <c r="M85" s="19">
        <f>$M$83/$C$85</f>
        <v>4.580848152404826E-3</v>
      </c>
      <c r="N85" s="19">
        <f>$N$83/$C$85</f>
        <v>2.6497797026055372E-3</v>
      </c>
      <c r="O85" s="19">
        <f>$O$83/$C$85</f>
        <v>2.0982827731467319E-3</v>
      </c>
      <c r="P85" s="19">
        <f>$P$83/$C$85</f>
        <v>9.3197802636233729E-2</v>
      </c>
      <c r="Q85" s="19">
        <f>$Q$83/$C$85</f>
        <v>1.3837733624956865E-2</v>
      </c>
      <c r="R85" s="19">
        <f>$R$83/$C$85</f>
        <v>2.2720744797115167E-2</v>
      </c>
      <c r="S85" s="19">
        <f>$S$83/$C$85</f>
        <v>2.8106128106196622E-3</v>
      </c>
      <c r="T85" s="19">
        <f>$T$83/$C$85</f>
        <v>8.4900617931615852E-3</v>
      </c>
      <c r="U85" s="19">
        <f>$U$83/$C$85</f>
        <v>1.4792581354565605E-2</v>
      </c>
      <c r="V85" s="19">
        <f>$V$83/$C$85</f>
        <v>6.8593684775443364E-2</v>
      </c>
      <c r="W85" s="19">
        <f>$W$83/$C$85</f>
        <v>8.3625400861072809E-3</v>
      </c>
      <c r="X85" s="19">
        <f>$X$83/$C$85</f>
        <v>8.7753524515481029E-3</v>
      </c>
      <c r="Y85" s="19">
        <f>$Y$83/$C$85</f>
        <v>1.9468076814243149E-2</v>
      </c>
      <c r="Z85" s="19">
        <f>$Z$83/$C$85</f>
        <v>1.9110977362357569E-2</v>
      </c>
      <c r="AA85" s="19">
        <f>$AA$83/$C$85</f>
        <v>1.517528344592496E-3</v>
      </c>
      <c r="AB85" s="19">
        <f>$AB$83/$C$85</f>
        <v>5.3940207801816539E-3</v>
      </c>
      <c r="AC85" s="19">
        <f>$AC$83/$C$85</f>
        <v>1.039732610657651E-3</v>
      </c>
      <c r="AD85" s="19">
        <f>$AD$83/$C$85</f>
        <v>2.5138471900392921E-3</v>
      </c>
      <c r="AE85" s="19">
        <f>$AE$83/$C$85</f>
        <v>3.0074679735429669E-2</v>
      </c>
      <c r="AF85" s="19">
        <f>$AF$83/$C$85</f>
        <v>6.1430465900014974E-3</v>
      </c>
      <c r="AG85" s="19">
        <f>$AG$83/$C$85</f>
        <v>7.1645738264162095E-2</v>
      </c>
      <c r="AH85" s="19">
        <f>$AH$83/$C$85</f>
        <v>1.5073802296802349E-3</v>
      </c>
      <c r="AI85" s="19">
        <f>$AI$83/$C$85</f>
        <v>6.9813055373894547E-4</v>
      </c>
      <c r="AJ85" s="19">
        <f>$AJ$83/$C$85</f>
        <v>1.4391829694658718E-2</v>
      </c>
      <c r="AK85" s="19">
        <f>$AK$83/$C$85</f>
        <v>1.5298854557043717E-2</v>
      </c>
      <c r="AL85" s="19">
        <f>$AL$83/$C$85</f>
        <v>2.2264336135272969E-2</v>
      </c>
      <c r="AM85" s="19">
        <f>$AM$83/$C$85</f>
        <v>2.3022068871847178E-3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A3F86-EFCA-46E1-BF02-6DD2F3179F35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202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-1.5032123916136755E-2</v>
      </c>
      <c r="D5" s="7">
        <v>-1.6720487889352074E-2</v>
      </c>
      <c r="E5" s="7">
        <v>-2.282936896735379E-2</v>
      </c>
      <c r="F5" s="7">
        <v>-3.2206860940473835E-3</v>
      </c>
      <c r="G5" s="7">
        <v>-2.9470507674164065E-2</v>
      </c>
      <c r="H5" s="7">
        <v>-1.4303197225458038E-2</v>
      </c>
      <c r="I5" s="7">
        <v>-2.8738396280628489E-2</v>
      </c>
      <c r="J5" s="7">
        <v>-3.2626950678589881E-2</v>
      </c>
      <c r="K5" s="7">
        <v>2.3822194404651226E-4</v>
      </c>
      <c r="L5" s="7">
        <v>-8.4789031314308309E-3</v>
      </c>
      <c r="M5" s="7">
        <v>-1.2144524830516649E-2</v>
      </c>
      <c r="N5" s="7">
        <v>-3.1870185045477072E-3</v>
      </c>
      <c r="O5" s="7">
        <v>-1.7910964975095704E-2</v>
      </c>
      <c r="P5" s="7">
        <v>2.5649665273740799E-3</v>
      </c>
      <c r="Q5" s="7">
        <v>-1.12441721775315E-2</v>
      </c>
      <c r="R5" s="7">
        <v>6.3146905345661296E-3</v>
      </c>
      <c r="S5" s="7">
        <v>-2.4292054158773124E-2</v>
      </c>
      <c r="T5" s="7">
        <v>-3.9479871536667842E-3</v>
      </c>
      <c r="U5" s="7">
        <v>4.8816704441681849E-4</v>
      </c>
      <c r="V5" s="7">
        <v>6.9442024883159298E-4</v>
      </c>
      <c r="W5" s="8" t="s">
        <v>90</v>
      </c>
      <c r="X5" s="7">
        <v>3.7494644771931436E-2</v>
      </c>
      <c r="Y5" s="7">
        <v>-1.5186398686799406E-2</v>
      </c>
      <c r="Z5" s="7">
        <v>1.5256032982412926E-2</v>
      </c>
      <c r="AA5" s="7">
        <v>-1.8512903397700138E-3</v>
      </c>
      <c r="AB5" s="7">
        <v>-1.6173162528707249E-2</v>
      </c>
      <c r="AC5" s="7">
        <v>2.6624935861750475E-2</v>
      </c>
      <c r="AD5" s="7">
        <v>1.7353362088178542E-2</v>
      </c>
      <c r="AE5" s="7">
        <v>-2.6518247106301165E-3</v>
      </c>
      <c r="AF5" s="7">
        <v>2.2387797751949174E-2</v>
      </c>
      <c r="AG5" s="7">
        <v>7.3730967448038011E-3</v>
      </c>
      <c r="AH5" s="7">
        <v>8.3356445292071066E-3</v>
      </c>
      <c r="AI5" s="7">
        <v>8.4274520002914786E-4</v>
      </c>
      <c r="AJ5" s="8" t="s">
        <v>82</v>
      </c>
      <c r="AK5" s="7">
        <v>2.0086829950426426E-2</v>
      </c>
      <c r="AL5" s="7">
        <v>2.2579617559559517E-2</v>
      </c>
      <c r="AM5" s="22">
        <v>5.0659182271075602E-3</v>
      </c>
    </row>
    <row r="6" spans="1:39" ht="24">
      <c r="A6" s="10" t="s">
        <v>41</v>
      </c>
      <c r="B6" s="11" t="s">
        <v>40</v>
      </c>
      <c r="C6" s="12">
        <v>-8.6425364808124273E-3</v>
      </c>
      <c r="D6" s="13">
        <v>9.3131860827360309E-3</v>
      </c>
      <c r="E6" s="13">
        <v>3.7454085516299904E-2</v>
      </c>
      <c r="F6" s="13">
        <v>1.8457192194178192E-2</v>
      </c>
      <c r="G6" s="13">
        <v>2.103325921922268E-2</v>
      </c>
      <c r="H6" s="13">
        <v>1.5965623165152924E-2</v>
      </c>
      <c r="I6" s="13">
        <v>3.287636560220146E-2</v>
      </c>
      <c r="J6" s="13">
        <v>2.028849413701872E-2</v>
      </c>
      <c r="K6" s="13">
        <v>-1.3761744304364675E-2</v>
      </c>
      <c r="L6" s="13">
        <v>1.6385250740845177E-2</v>
      </c>
      <c r="M6" s="13">
        <v>1.8685109778244269E-2</v>
      </c>
      <c r="N6" s="13">
        <v>1.7168746796592277E-2</v>
      </c>
      <c r="O6" s="13">
        <v>7.3435808924027183E-3</v>
      </c>
      <c r="P6" s="13">
        <v>1.5446327881004626E-2</v>
      </c>
      <c r="Q6" s="13">
        <v>2.2749974190753093E-2</v>
      </c>
      <c r="R6" s="13">
        <v>-1.3767032485319968E-2</v>
      </c>
      <c r="S6" s="13">
        <v>-2.3657947752906298E-2</v>
      </c>
      <c r="T6" s="13">
        <v>2.1888636167337314E-2</v>
      </c>
      <c r="U6" s="13">
        <v>5.4116243890621682E-3</v>
      </c>
      <c r="V6" s="13">
        <v>7.2944046746080161E-3</v>
      </c>
      <c r="W6" s="13">
        <v>8.4687384322960717E-4</v>
      </c>
      <c r="X6" s="13">
        <v>-3.7816141561433521E-3</v>
      </c>
      <c r="Y6" s="13">
        <v>1.4896017731779883E-3</v>
      </c>
      <c r="Z6" s="13">
        <v>-1.7761879072726749E-2</v>
      </c>
      <c r="AA6" s="13">
        <v>-3.5476106372346779E-4</v>
      </c>
      <c r="AB6" s="13">
        <v>-9.9592982719593805E-3</v>
      </c>
      <c r="AC6" s="13">
        <v>-4.4786846410675421E-3</v>
      </c>
      <c r="AD6" s="13">
        <v>-2.0139940372709317E-2</v>
      </c>
      <c r="AE6" s="13">
        <v>3.2274070724476675E-2</v>
      </c>
      <c r="AF6" s="13">
        <v>-1.0569222957308781E-2</v>
      </c>
      <c r="AG6" s="13">
        <v>-2.0540453091422561E-2</v>
      </c>
      <c r="AH6" s="13">
        <v>1.096942702981278E-4</v>
      </c>
      <c r="AI6" s="14" t="s">
        <v>86</v>
      </c>
      <c r="AJ6" s="13">
        <v>-3.3505462416285214E-2</v>
      </c>
      <c r="AK6" s="13">
        <v>1.2564107502504331E-2</v>
      </c>
      <c r="AL6" s="14" t="s">
        <v>176</v>
      </c>
      <c r="AM6" s="16">
        <v>-8.5957649738083973E-3</v>
      </c>
    </row>
    <row r="7" spans="1:39" ht="24">
      <c r="A7" s="10" t="s">
        <v>42</v>
      </c>
      <c r="B7" s="11" t="s">
        <v>40</v>
      </c>
      <c r="C7" s="12">
        <v>3.7967645449611842E-2</v>
      </c>
      <c r="D7" s="13">
        <v>-1.9435475600440691E-2</v>
      </c>
      <c r="E7" s="13">
        <v>9.9662183280611015E-3</v>
      </c>
      <c r="F7" s="13">
        <v>7.3740332916737931E-3</v>
      </c>
      <c r="G7" s="13">
        <v>-1.6135884477902609E-2</v>
      </c>
      <c r="H7" s="13">
        <v>-5.0941369895557819E-3</v>
      </c>
      <c r="I7" s="14" t="s">
        <v>80</v>
      </c>
      <c r="J7" s="13">
        <v>-3.2403424645242218E-3</v>
      </c>
      <c r="K7" s="13">
        <v>-3.543951892691765E-2</v>
      </c>
      <c r="L7" s="13">
        <v>-1.8695199573763858E-2</v>
      </c>
      <c r="M7" s="13">
        <v>-2.7502064731482899E-3</v>
      </c>
      <c r="N7" s="13">
        <v>-1.5492048484815736E-2</v>
      </c>
      <c r="O7" s="13">
        <v>-6.76662603286251E-3</v>
      </c>
      <c r="P7" s="13">
        <v>-1.9851661135563227E-2</v>
      </c>
      <c r="Q7" s="13">
        <v>-1.1175046219897435E-2</v>
      </c>
      <c r="R7" s="13">
        <v>-1.8454599035628856E-2</v>
      </c>
      <c r="S7" s="13">
        <v>8.5439726188138599E-3</v>
      </c>
      <c r="T7" s="13">
        <v>-1.6058369265625521E-2</v>
      </c>
      <c r="U7" s="13">
        <v>-2.8154197228748398E-2</v>
      </c>
      <c r="V7" s="13">
        <v>-1.6400915735106927E-3</v>
      </c>
      <c r="W7" s="13">
        <v>-2.8574296169926107E-2</v>
      </c>
      <c r="X7" s="13">
        <v>3.7755490450382512E-2</v>
      </c>
      <c r="Y7" s="13">
        <v>1.1083949904510221E-2</v>
      </c>
      <c r="Z7" s="13">
        <v>2.2184326176812076E-2</v>
      </c>
      <c r="AA7" s="13">
        <v>-5.2315601458232689E-3</v>
      </c>
      <c r="AB7" s="13">
        <v>7.2294326506526247E-3</v>
      </c>
      <c r="AC7" s="13">
        <v>8.4393009743711379E-3</v>
      </c>
      <c r="AD7" s="13">
        <v>-1.8571530198491411E-3</v>
      </c>
      <c r="AE7" s="13">
        <v>2.3228576149834923E-2</v>
      </c>
      <c r="AF7" s="13">
        <v>2.0978705557554586E-2</v>
      </c>
      <c r="AG7" s="14" t="s">
        <v>82</v>
      </c>
      <c r="AH7" s="13">
        <v>2.2841637843671048E-2</v>
      </c>
      <c r="AI7" s="13">
        <v>3.2732003881498592E-2</v>
      </c>
      <c r="AJ7" s="13">
        <v>-2.447666324554041E-2</v>
      </c>
      <c r="AK7" s="13">
        <v>2.0117867077906863E-2</v>
      </c>
      <c r="AL7" s="14" t="s">
        <v>106</v>
      </c>
      <c r="AM7" s="16">
        <v>2.0229323976047039E-2</v>
      </c>
    </row>
    <row r="8" spans="1:39" ht="24">
      <c r="A8" s="10" t="s">
        <v>43</v>
      </c>
      <c r="B8" s="11" t="s">
        <v>40</v>
      </c>
      <c r="C8" s="12">
        <v>1.3359034431321849E-2</v>
      </c>
      <c r="D8" s="13">
        <v>3.6611186067720618E-2</v>
      </c>
      <c r="E8" s="13">
        <v>3.1449012045594846E-2</v>
      </c>
      <c r="F8" s="13">
        <v>4.3273698706205515E-3</v>
      </c>
      <c r="G8" s="13">
        <v>3.2327167984549238E-2</v>
      </c>
      <c r="H8" s="13">
        <v>-1.2522807918256754E-2</v>
      </c>
      <c r="I8" s="13">
        <v>2.2797577531049759E-2</v>
      </c>
      <c r="J8" s="13">
        <v>7.0576350620478517E-3</v>
      </c>
      <c r="K8" s="13">
        <v>6.8791534679068138E-3</v>
      </c>
      <c r="L8" s="13">
        <v>1.1854314129314902E-3</v>
      </c>
      <c r="M8" s="13">
        <v>4.1074624814583245E-2</v>
      </c>
      <c r="N8" s="13">
        <v>2.3238461091318937E-2</v>
      </c>
      <c r="O8" s="13">
        <v>1.374131429467886E-2</v>
      </c>
      <c r="P8" s="13">
        <v>1.8838093852389996E-2</v>
      </c>
      <c r="Q8" s="13">
        <v>3.0234339015679547E-2</v>
      </c>
      <c r="R8" s="13">
        <v>1.5175853945973981E-2</v>
      </c>
      <c r="S8" s="13">
        <v>1.2718440561959041E-2</v>
      </c>
      <c r="T8" s="13">
        <v>2.1990385017821221E-2</v>
      </c>
      <c r="U8" s="13">
        <v>2.5663694595876259E-2</v>
      </c>
      <c r="V8" s="13">
        <v>1.985584209348016E-2</v>
      </c>
      <c r="W8" s="13">
        <v>8.2736460335933494E-3</v>
      </c>
      <c r="X8" s="14" t="s">
        <v>87</v>
      </c>
      <c r="Y8" s="13">
        <v>1.668549424628666E-2</v>
      </c>
      <c r="Z8" s="13">
        <v>-1.0278255117112826E-2</v>
      </c>
      <c r="AA8" s="13">
        <v>3.1569135775570438E-3</v>
      </c>
      <c r="AB8" s="13">
        <v>-3.4113388321740046E-2</v>
      </c>
      <c r="AC8" s="13">
        <v>-6.6531971543055592E-3</v>
      </c>
      <c r="AD8" s="13">
        <v>8.7900334095426212E-3</v>
      </c>
      <c r="AE8" s="13">
        <v>-1.6411898316543209E-2</v>
      </c>
      <c r="AF8" s="13">
        <v>-1.0296498413929772E-2</v>
      </c>
      <c r="AG8" s="13">
        <v>6.2715542440383142E-3</v>
      </c>
      <c r="AH8" s="14" t="s">
        <v>96</v>
      </c>
      <c r="AI8" s="13">
        <v>1.1384638917523529E-4</v>
      </c>
      <c r="AJ8" s="13">
        <v>-1.6211084644648384E-2</v>
      </c>
      <c r="AK8" s="13">
        <v>-9.6921834194949985E-4</v>
      </c>
      <c r="AL8" s="14" t="s">
        <v>191</v>
      </c>
      <c r="AM8" s="16">
        <v>-2.6607142055376849E-2</v>
      </c>
    </row>
    <row r="9" spans="1:39" ht="24">
      <c r="A9" s="10" t="s">
        <v>44</v>
      </c>
      <c r="B9" s="11" t="s">
        <v>40</v>
      </c>
      <c r="C9" s="17" t="s">
        <v>87</v>
      </c>
      <c r="D9" s="13">
        <v>1.0253195097918116E-2</v>
      </c>
      <c r="E9" s="13">
        <v>1.1375314204402392E-2</v>
      </c>
      <c r="F9" s="13">
        <v>-2.6668880166760877E-3</v>
      </c>
      <c r="G9" s="13">
        <v>2.6647236692428741E-2</v>
      </c>
      <c r="H9" s="13">
        <v>-9.8006422868690095E-3</v>
      </c>
      <c r="I9" s="13">
        <v>7.2066660950356395E-3</v>
      </c>
      <c r="J9" s="13">
        <v>-1.1105014417600319E-2</v>
      </c>
      <c r="K9" s="13">
        <v>-2.507990971610962E-2</v>
      </c>
      <c r="L9" s="13">
        <v>1.550846682350074E-2</v>
      </c>
      <c r="M9" s="13">
        <v>2.6040372883901854E-2</v>
      </c>
      <c r="N9" s="13">
        <v>2.4114111047163433E-2</v>
      </c>
      <c r="O9" s="14" t="s">
        <v>106</v>
      </c>
      <c r="P9" s="13">
        <v>7.0431216380957484E-3</v>
      </c>
      <c r="Q9" s="13">
        <v>2.9109144930514606E-2</v>
      </c>
      <c r="R9" s="13">
        <v>-3.7635360820435369E-3</v>
      </c>
      <c r="S9" s="14" t="s">
        <v>106</v>
      </c>
      <c r="T9" s="13">
        <v>1.984533879477423E-2</v>
      </c>
      <c r="U9" s="13">
        <v>9.0165570804264066E-3</v>
      </c>
      <c r="V9" s="13">
        <v>7.9291323504697836E-3</v>
      </c>
      <c r="W9" s="13">
        <v>-1.6037688904323548E-2</v>
      </c>
      <c r="X9" s="14" t="s">
        <v>189</v>
      </c>
      <c r="Y9" s="13">
        <v>-5.4874702256688685E-3</v>
      </c>
      <c r="Z9" s="13">
        <v>-1.4601527258281633E-2</v>
      </c>
      <c r="AA9" s="13">
        <v>-5.7480735851974376E-3</v>
      </c>
      <c r="AB9" s="14" t="s">
        <v>96</v>
      </c>
      <c r="AC9" s="13">
        <v>-2.4961285836997867E-2</v>
      </c>
      <c r="AD9" s="13">
        <v>-4.9948981554064232E-3</v>
      </c>
      <c r="AE9" s="13">
        <v>-4.1487284889533656E-3</v>
      </c>
      <c r="AF9" s="13">
        <v>-1.8136227404485346E-2</v>
      </c>
      <c r="AG9" s="13">
        <v>-2.946775196960353E-2</v>
      </c>
      <c r="AH9" s="13">
        <v>-3.4080849959580183E-2</v>
      </c>
      <c r="AI9" s="13">
        <v>-9.8896087310002632E-3</v>
      </c>
      <c r="AJ9" s="13">
        <v>-3.1086474597303619E-2</v>
      </c>
      <c r="AK9" s="13">
        <v>1.8938292619636084E-2</v>
      </c>
      <c r="AL9" s="13">
        <v>-3.9369239804719076E-2</v>
      </c>
      <c r="AM9" s="16">
        <v>-2.6073349077921016E-2</v>
      </c>
    </row>
    <row r="10" spans="1:39" ht="24">
      <c r="A10" s="10" t="s">
        <v>45</v>
      </c>
      <c r="B10" s="11" t="s">
        <v>40</v>
      </c>
      <c r="C10" s="12">
        <v>-1.4914845202730623E-2</v>
      </c>
      <c r="D10" s="13">
        <v>1.0609959915622042E-2</v>
      </c>
      <c r="E10" s="13">
        <v>-1.3145662887863556E-2</v>
      </c>
      <c r="F10" s="13">
        <v>4.7895891733473802E-3</v>
      </c>
      <c r="G10" s="13">
        <v>6.5928023744330029E-3</v>
      </c>
      <c r="H10" s="13">
        <v>-8.6108548149367633E-3</v>
      </c>
      <c r="I10" s="13">
        <v>-1.8467253923784728E-3</v>
      </c>
      <c r="J10" s="13">
        <v>1.7780323791122932E-2</v>
      </c>
      <c r="K10" s="13">
        <v>2.4081035103937814E-2</v>
      </c>
      <c r="L10" s="13">
        <v>7.9284953608243468E-3</v>
      </c>
      <c r="M10" s="13">
        <v>1.7519845979227171E-2</v>
      </c>
      <c r="N10" s="13">
        <v>1.6409115507910643E-2</v>
      </c>
      <c r="O10" s="13">
        <v>-1.0939621298123243E-3</v>
      </c>
      <c r="P10" s="13">
        <v>1.7083813669679166E-2</v>
      </c>
      <c r="Q10" s="13">
        <v>1.2797197838888125E-2</v>
      </c>
      <c r="R10" s="13">
        <v>2.9499355751848387E-2</v>
      </c>
      <c r="S10" s="13">
        <v>1.9890389111648286E-2</v>
      </c>
      <c r="T10" s="13">
        <v>1.5052763565363739E-2</v>
      </c>
      <c r="U10" s="13">
        <v>2.7207280882230785E-2</v>
      </c>
      <c r="V10" s="13">
        <v>4.0597149238342317E-2</v>
      </c>
      <c r="W10" s="13">
        <v>1.7001982185267685E-2</v>
      </c>
      <c r="X10" s="14" t="s">
        <v>134</v>
      </c>
      <c r="Y10" s="13">
        <v>-1.7183533019270857E-2</v>
      </c>
      <c r="Z10" s="13">
        <v>-3.0085614414889147E-2</v>
      </c>
      <c r="AA10" s="13">
        <v>-3.1014852210906496E-2</v>
      </c>
      <c r="AB10" s="13">
        <v>-4.9276670010513718E-3</v>
      </c>
      <c r="AC10" s="13">
        <v>-5.5465628131795858E-3</v>
      </c>
      <c r="AD10" s="14" t="s">
        <v>115</v>
      </c>
      <c r="AE10" s="13">
        <v>1.4376634401828063E-2</v>
      </c>
      <c r="AF10" s="13">
        <v>2.7331210435720905E-2</v>
      </c>
      <c r="AG10" s="13">
        <v>-1.9520665747377011E-2</v>
      </c>
      <c r="AH10" s="13">
        <v>8.6979169985469621E-3</v>
      </c>
      <c r="AI10" s="13">
        <v>-1.9770102202143407E-2</v>
      </c>
      <c r="AJ10" s="14" t="s">
        <v>183</v>
      </c>
      <c r="AK10" s="13">
        <v>1.3127167636770624E-2</v>
      </c>
      <c r="AL10" s="14" t="s">
        <v>170</v>
      </c>
      <c r="AM10" s="15" t="s">
        <v>125</v>
      </c>
    </row>
    <row r="11" spans="1:39" ht="24">
      <c r="A11" s="10" t="s">
        <v>46</v>
      </c>
      <c r="B11" s="11" t="s">
        <v>40</v>
      </c>
      <c r="C11" s="17" t="s">
        <v>92</v>
      </c>
      <c r="D11" s="13">
        <v>-4.1099700531092825E-2</v>
      </c>
      <c r="E11" s="13">
        <v>-1.7847379100531642E-2</v>
      </c>
      <c r="F11" s="13">
        <v>-2.7759966790952415E-2</v>
      </c>
      <c r="G11" s="13">
        <v>-9.701453019700032E-3</v>
      </c>
      <c r="H11" s="13">
        <v>-4.1407136250829056E-2</v>
      </c>
      <c r="I11" s="13">
        <v>-1.5534439392284926E-2</v>
      </c>
      <c r="J11" s="13">
        <v>-3.5812703039121201E-2</v>
      </c>
      <c r="K11" s="13">
        <v>-3.6516530132141178E-2</v>
      </c>
      <c r="L11" s="13">
        <v>-8.6921397232889944E-3</v>
      </c>
      <c r="M11" s="13">
        <v>2.15362488139938E-2</v>
      </c>
      <c r="N11" s="14" t="s">
        <v>86</v>
      </c>
      <c r="O11" s="13">
        <v>-4.84312420630715E-3</v>
      </c>
      <c r="P11" s="13">
        <v>-2.0568019013440599E-2</v>
      </c>
      <c r="Q11" s="13">
        <v>-1.2007670544360314E-2</v>
      </c>
      <c r="R11" s="13">
        <v>-1.9154324362766418E-2</v>
      </c>
      <c r="S11" s="13">
        <v>-1.7630036442843455E-3</v>
      </c>
      <c r="T11" s="13">
        <v>4.5296010395471722E-3</v>
      </c>
      <c r="U11" s="13">
        <v>1.2448371547935481E-2</v>
      </c>
      <c r="V11" s="13">
        <v>1.1682405516807387E-2</v>
      </c>
      <c r="W11" s="13">
        <v>-3.1827979739138803E-3</v>
      </c>
      <c r="X11" s="13">
        <v>-8.8408664301130591E-3</v>
      </c>
      <c r="Y11" s="13">
        <v>1.1568776226570548E-2</v>
      </c>
      <c r="Z11" s="13">
        <v>8.6152508238377234E-3</v>
      </c>
      <c r="AA11" s="13">
        <v>3.0097236588091013E-2</v>
      </c>
      <c r="AB11" s="13">
        <v>2.4247811008513986E-2</v>
      </c>
      <c r="AC11" s="13">
        <v>7.7463116767139397E-3</v>
      </c>
      <c r="AD11" s="13">
        <v>1.6676958082321988E-2</v>
      </c>
      <c r="AE11" s="13">
        <v>2.1450764725726146E-2</v>
      </c>
      <c r="AF11" s="13">
        <v>4.2907219034679211E-3</v>
      </c>
      <c r="AG11" s="13">
        <v>5.9010215683562243E-3</v>
      </c>
      <c r="AH11" s="13">
        <v>2.3339813112363141E-2</v>
      </c>
      <c r="AI11" s="13">
        <v>1.714178097540181E-2</v>
      </c>
      <c r="AJ11" s="13">
        <v>2.345647430934799E-2</v>
      </c>
      <c r="AK11" s="13">
        <v>3.4799130752742373E-2</v>
      </c>
      <c r="AL11" s="13">
        <v>7.3769021155990567E-3</v>
      </c>
      <c r="AM11" s="16">
        <v>8.1923176292806304E-3</v>
      </c>
    </row>
    <row r="12" spans="1:39" ht="24">
      <c r="A12" s="10" t="s">
        <v>47</v>
      </c>
      <c r="B12" s="11" t="s">
        <v>40</v>
      </c>
      <c r="C12" s="12">
        <v>2.1052407581771345E-2</v>
      </c>
      <c r="D12" s="13">
        <v>3.3608728585763963E-2</v>
      </c>
      <c r="E12" s="13">
        <v>3.0162528840165587E-2</v>
      </c>
      <c r="F12" s="13">
        <v>-2.1941081640038918E-3</v>
      </c>
      <c r="G12" s="14" t="s">
        <v>97</v>
      </c>
      <c r="H12" s="13">
        <v>-2.0162460698349906E-2</v>
      </c>
      <c r="I12" s="13">
        <v>1.1023710843773892E-2</v>
      </c>
      <c r="J12" s="13">
        <v>2.0459269939016408E-2</v>
      </c>
      <c r="K12" s="13">
        <v>-4.1238139825947751E-3</v>
      </c>
      <c r="L12" s="13">
        <v>2.2559492992632255E-2</v>
      </c>
      <c r="M12" s="13">
        <v>2.667013047493479E-2</v>
      </c>
      <c r="N12" s="13">
        <v>1.1472541487271944E-2</v>
      </c>
      <c r="O12" s="13">
        <v>3.6754621924907069E-2</v>
      </c>
      <c r="P12" s="13">
        <v>9.6947656074204292E-3</v>
      </c>
      <c r="Q12" s="13">
        <v>-4.6001848177609998E-3</v>
      </c>
      <c r="R12" s="13">
        <v>1.0278992617114296E-2</v>
      </c>
      <c r="S12" s="14" t="s">
        <v>93</v>
      </c>
      <c r="T12" s="13">
        <v>3.1080475242182975E-2</v>
      </c>
      <c r="U12" s="13">
        <v>2.5498428325309713E-3</v>
      </c>
      <c r="V12" s="13">
        <v>-3.1926946214147514E-5</v>
      </c>
      <c r="W12" s="13">
        <v>-1.5027639600850995E-2</v>
      </c>
      <c r="X12" s="13">
        <v>-2.3783085852881983E-2</v>
      </c>
      <c r="Y12" s="14" t="s">
        <v>76</v>
      </c>
      <c r="Z12" s="13">
        <v>-1.1854689513413055E-2</v>
      </c>
      <c r="AA12" s="13">
        <v>7.4062996008320871E-3</v>
      </c>
      <c r="AB12" s="13">
        <v>-5.4667657195928256E-3</v>
      </c>
      <c r="AC12" s="13">
        <v>-2.8002493187708286E-2</v>
      </c>
      <c r="AD12" s="13">
        <v>-1.7346897775375878E-2</v>
      </c>
      <c r="AE12" s="13">
        <v>-7.9502896230008377E-3</v>
      </c>
      <c r="AF12" s="13">
        <v>-2.5695863335306768E-2</v>
      </c>
      <c r="AG12" s="13">
        <v>-1.3737411836112825E-2</v>
      </c>
      <c r="AH12" s="13">
        <v>1.6633379854684865E-2</v>
      </c>
      <c r="AI12" s="13">
        <v>1.4807613081760181E-3</v>
      </c>
      <c r="AJ12" s="14" t="s">
        <v>95</v>
      </c>
      <c r="AK12" s="13">
        <v>5.7937736851088753E-3</v>
      </c>
      <c r="AL12" s="14" t="s">
        <v>84</v>
      </c>
      <c r="AM12" s="16">
        <v>8.5632459793236592E-3</v>
      </c>
    </row>
    <row r="13" spans="1:39" ht="24">
      <c r="A13" s="10" t="s">
        <v>48</v>
      </c>
      <c r="B13" s="11" t="s">
        <v>40</v>
      </c>
      <c r="C13" s="12">
        <v>-3.0746988611845188E-2</v>
      </c>
      <c r="D13" s="13">
        <v>-3.3368051236158561E-2</v>
      </c>
      <c r="E13" s="13">
        <v>-1.8721073774024211E-2</v>
      </c>
      <c r="F13" s="13">
        <v>-2.4703773392236953E-3</v>
      </c>
      <c r="G13" s="13">
        <v>-3.2621185787362526E-2</v>
      </c>
      <c r="H13" s="13">
        <v>-2.5223469899686955E-2</v>
      </c>
      <c r="I13" s="13">
        <v>-1.8381268897899053E-2</v>
      </c>
      <c r="J13" s="13">
        <v>-1.8691796354723973E-2</v>
      </c>
      <c r="K13" s="13">
        <v>-6.9519180333828898E-3</v>
      </c>
      <c r="L13" s="13">
        <v>-9.6251811074451153E-3</v>
      </c>
      <c r="M13" s="13">
        <v>-8.0255897734054348E-3</v>
      </c>
      <c r="N13" s="13">
        <v>-1.9024512197371855E-2</v>
      </c>
      <c r="O13" s="13">
        <v>-3.0649366744741759E-2</v>
      </c>
      <c r="P13" s="13">
        <v>-1.5407995322802186E-3</v>
      </c>
      <c r="Q13" s="13">
        <v>-2.9323455078125631E-3</v>
      </c>
      <c r="R13" s="14" t="s">
        <v>96</v>
      </c>
      <c r="S13" s="13">
        <v>-2.5901278060174004E-2</v>
      </c>
      <c r="T13" s="13">
        <v>-1.4668384168677195E-2</v>
      </c>
      <c r="U13" s="13">
        <v>1.7682777040301451E-3</v>
      </c>
      <c r="V13" s="13">
        <v>2.2298141228884408E-2</v>
      </c>
      <c r="W13" s="13">
        <v>6.2553877027973926E-3</v>
      </c>
      <c r="X13" s="13">
        <v>1.8732393263395108E-2</v>
      </c>
      <c r="Y13" s="13">
        <v>1.0293442017178352E-2</v>
      </c>
      <c r="Z13" s="14" t="s">
        <v>77</v>
      </c>
      <c r="AA13" s="13">
        <v>1.5387673957944136E-3</v>
      </c>
      <c r="AB13" s="13">
        <v>-3.7598930657230904E-3</v>
      </c>
      <c r="AC13" s="14" t="s">
        <v>122</v>
      </c>
      <c r="AD13" s="13">
        <v>2.9805552845396866E-2</v>
      </c>
      <c r="AE13" s="13">
        <v>-2.5004311583032997E-3</v>
      </c>
      <c r="AF13" s="13">
        <v>3.2019864441354229E-3</v>
      </c>
      <c r="AG13" s="13">
        <v>3.3677224283517875E-2</v>
      </c>
      <c r="AH13" s="13">
        <v>1.5141799441161416E-2</v>
      </c>
      <c r="AI13" s="13">
        <v>-1.3659719402998568E-2</v>
      </c>
      <c r="AJ13" s="14" t="s">
        <v>101</v>
      </c>
      <c r="AK13" s="13">
        <v>5.8889657692546577E-3</v>
      </c>
      <c r="AL13" s="13">
        <v>3.7776926845332549E-2</v>
      </c>
      <c r="AM13" s="16">
        <v>3.4800081363799439E-2</v>
      </c>
    </row>
    <row r="14" spans="1:39" ht="24">
      <c r="A14" s="10" t="s">
        <v>49</v>
      </c>
      <c r="B14" s="11" t="s">
        <v>40</v>
      </c>
      <c r="C14" s="12">
        <v>-2.2407195119509678E-2</v>
      </c>
      <c r="D14" s="13">
        <v>-2.4761390179737473E-2</v>
      </c>
      <c r="E14" s="13">
        <v>-2.2784670409782715E-2</v>
      </c>
      <c r="F14" s="13">
        <v>-3.8099974332547387E-2</v>
      </c>
      <c r="G14" s="13">
        <v>-2.3565206340045823E-2</v>
      </c>
      <c r="H14" s="13">
        <v>-4.0082664499926909E-2</v>
      </c>
      <c r="I14" s="13">
        <v>-1.6301652503911352E-3</v>
      </c>
      <c r="J14" s="14" t="s">
        <v>84</v>
      </c>
      <c r="K14" s="13">
        <v>-3.249576453351883E-2</v>
      </c>
      <c r="L14" s="13">
        <v>1.9001864079143694E-4</v>
      </c>
      <c r="M14" s="13">
        <v>1.3906786065928756E-2</v>
      </c>
      <c r="N14" s="13">
        <v>1.1599704385234061E-2</v>
      </c>
      <c r="O14" s="13">
        <v>-1.933517888183936E-2</v>
      </c>
      <c r="P14" s="13">
        <v>-2.7966579642934225E-2</v>
      </c>
      <c r="Q14" s="13">
        <v>-1.7515621087137719E-2</v>
      </c>
      <c r="R14" s="13">
        <v>2.2272203777531509E-2</v>
      </c>
      <c r="S14" s="13">
        <v>1.351021572484838E-2</v>
      </c>
      <c r="T14" s="13">
        <v>1.0035624689524295E-2</v>
      </c>
      <c r="U14" s="13">
        <v>-9.9906328419299069E-5</v>
      </c>
      <c r="V14" s="14" t="s">
        <v>76</v>
      </c>
      <c r="W14" s="13">
        <v>6.9101494371965461E-4</v>
      </c>
      <c r="X14" s="13">
        <v>7.930794128872912E-3</v>
      </c>
      <c r="Y14" s="13">
        <v>-3.1606885722051714E-5</v>
      </c>
      <c r="Z14" s="13">
        <v>-2.9546129824270013E-4</v>
      </c>
      <c r="AA14" s="13">
        <v>-2.6908106642993994E-3</v>
      </c>
      <c r="AB14" s="13">
        <v>7.9113915516314474E-3</v>
      </c>
      <c r="AC14" s="13">
        <v>1.6556548817463716E-2</v>
      </c>
      <c r="AD14" s="13">
        <v>4.096566067943757E-2</v>
      </c>
      <c r="AE14" s="13">
        <v>-4.3374120546070946E-3</v>
      </c>
      <c r="AF14" s="13">
        <v>7.8448783938997162E-3</v>
      </c>
      <c r="AG14" s="13">
        <v>1.408056795083203E-2</v>
      </c>
      <c r="AH14" s="13">
        <v>1.9787258098177458E-2</v>
      </c>
      <c r="AI14" s="13">
        <v>7.2211073135626915E-3</v>
      </c>
      <c r="AJ14" s="14" t="s">
        <v>101</v>
      </c>
      <c r="AK14" s="14" t="s">
        <v>100</v>
      </c>
      <c r="AL14" s="13">
        <v>3.5957366792260921E-2</v>
      </c>
      <c r="AM14" s="16">
        <v>2.1812086600423504E-2</v>
      </c>
    </row>
    <row r="15" spans="1:39" ht="24">
      <c r="A15" s="10" t="s">
        <v>50</v>
      </c>
      <c r="B15" s="11" t="s">
        <v>40</v>
      </c>
      <c r="C15" s="12">
        <v>3.974341445403113E-3</v>
      </c>
      <c r="D15" s="13">
        <v>4.0098516139924933E-2</v>
      </c>
      <c r="E15" s="13">
        <v>2.3881841195695197E-2</v>
      </c>
      <c r="F15" s="13">
        <v>2.8060699270537216E-2</v>
      </c>
      <c r="G15" s="13">
        <v>4.017780708453738E-2</v>
      </c>
      <c r="H15" s="13">
        <v>1.9670731082461275E-4</v>
      </c>
      <c r="I15" s="13">
        <v>2.1002199913527406E-2</v>
      </c>
      <c r="J15" s="13">
        <v>1.5939064912028029E-2</v>
      </c>
      <c r="K15" s="13">
        <v>6.0315935926692175E-3</v>
      </c>
      <c r="L15" s="13">
        <v>1.9768147870778671E-2</v>
      </c>
      <c r="M15" s="13">
        <v>6.8779007039457378E-3</v>
      </c>
      <c r="N15" s="13">
        <v>4.2849131354764525E-3</v>
      </c>
      <c r="O15" s="13">
        <v>2.3262077502175526E-2</v>
      </c>
      <c r="P15" s="13">
        <v>1.8690946447248519E-2</v>
      </c>
      <c r="Q15" s="13">
        <v>6.0045360900685034E-3</v>
      </c>
      <c r="R15" s="13">
        <v>3.2166454138763227E-3</v>
      </c>
      <c r="S15" s="13">
        <v>2.8340341420545152E-2</v>
      </c>
      <c r="T15" s="13">
        <v>-2.2418897019488186E-2</v>
      </c>
      <c r="U15" s="13">
        <v>3.1210562071888125E-2</v>
      </c>
      <c r="V15" s="13">
        <v>7.8949306980190589E-3</v>
      </c>
      <c r="W15" s="13">
        <v>2.2280863303457559E-2</v>
      </c>
      <c r="X15" s="13">
        <v>-3.8917958353571792E-2</v>
      </c>
      <c r="Y15" s="13">
        <v>-2.5856455539926087E-2</v>
      </c>
      <c r="Z15" s="13">
        <v>-1.0588034336287624E-2</v>
      </c>
      <c r="AA15" s="13">
        <v>-2.0682539647135387E-2</v>
      </c>
      <c r="AB15" s="13">
        <v>-1.8207817614956004E-2</v>
      </c>
      <c r="AC15" s="13">
        <v>1.2129072686345069E-2</v>
      </c>
      <c r="AD15" s="13">
        <v>2.7726588283774844E-2</v>
      </c>
      <c r="AE15" s="13">
        <v>-3.5422117457448422E-2</v>
      </c>
      <c r="AF15" s="14" t="s">
        <v>80</v>
      </c>
      <c r="AG15" s="13">
        <v>-4.3975894873746557E-3</v>
      </c>
      <c r="AH15" s="13">
        <v>-1.03269992034251E-2</v>
      </c>
      <c r="AI15" s="13">
        <v>-1.0536881476606764E-2</v>
      </c>
      <c r="AJ15" s="13">
        <v>7.5585715547154056E-3</v>
      </c>
      <c r="AK15" s="13">
        <v>-9.0264613298055921E-3</v>
      </c>
      <c r="AL15" s="13">
        <v>-2.1785306618555138E-2</v>
      </c>
      <c r="AM15" s="16">
        <v>-7.4208234126018893E-3</v>
      </c>
    </row>
    <row r="16" spans="1:39" ht="24">
      <c r="A16" s="10" t="s">
        <v>51</v>
      </c>
      <c r="B16" s="11" t="s">
        <v>40</v>
      </c>
      <c r="C16" s="12">
        <v>-3.2461143646451959E-2</v>
      </c>
      <c r="D16" s="13">
        <v>2.3887519116001021E-2</v>
      </c>
      <c r="E16" s="13">
        <v>4.62770873048298E-3</v>
      </c>
      <c r="F16" s="13">
        <v>1.1075151494358629E-2</v>
      </c>
      <c r="G16" s="13">
        <v>1.0417192123455907E-2</v>
      </c>
      <c r="H16" s="13">
        <v>1.3949959159236731E-2</v>
      </c>
      <c r="I16" s="13">
        <v>2.3190067496541351E-2</v>
      </c>
      <c r="J16" s="13">
        <v>-9.4628115474994414E-3</v>
      </c>
      <c r="K16" s="13">
        <v>7.2450533235143581E-3</v>
      </c>
      <c r="L16" s="13">
        <v>3.2850171384307411E-3</v>
      </c>
      <c r="M16" s="13">
        <v>1.1542168065279138E-2</v>
      </c>
      <c r="N16" s="13">
        <v>2.1355167682540987E-2</v>
      </c>
      <c r="O16" s="13">
        <v>4.0924781323259711E-2</v>
      </c>
      <c r="P16" s="13">
        <v>-1.3826913049011895E-3</v>
      </c>
      <c r="Q16" s="13">
        <v>3.4739160568589937E-2</v>
      </c>
      <c r="R16" s="13">
        <v>-2.5055485377875183E-3</v>
      </c>
      <c r="S16" s="13">
        <v>1.1480172455919585E-2</v>
      </c>
      <c r="T16" s="13">
        <v>2.1869181423243116E-2</v>
      </c>
      <c r="U16" s="13">
        <v>-9.3082893594065193E-3</v>
      </c>
      <c r="V16" s="13">
        <v>-4.3569135762582638E-3</v>
      </c>
      <c r="W16" s="13">
        <v>-2.6346541628486952E-3</v>
      </c>
      <c r="X16" s="13">
        <v>-3.6477002695999143E-3</v>
      </c>
      <c r="Y16" s="13">
        <v>-7.9783881917937487E-3</v>
      </c>
      <c r="Z16" s="13">
        <v>-3.6602248990212374E-2</v>
      </c>
      <c r="AA16" s="13">
        <v>-2.4007775131070644E-3</v>
      </c>
      <c r="AB16" s="13">
        <v>-4.1493891182835634E-3</v>
      </c>
      <c r="AC16" s="13">
        <v>-3.3897324970181948E-2</v>
      </c>
      <c r="AD16" s="13">
        <v>1.45426442083408E-2</v>
      </c>
      <c r="AE16" s="14" t="s">
        <v>96</v>
      </c>
      <c r="AF16" s="13">
        <v>-3.5327592945943981E-2</v>
      </c>
      <c r="AG16" s="13">
        <v>-2.0463399299784038E-2</v>
      </c>
      <c r="AH16" s="13">
        <v>-1.6410640897379421E-2</v>
      </c>
      <c r="AI16" s="13">
        <v>3.2093677670400986E-2</v>
      </c>
      <c r="AJ16" s="14" t="s">
        <v>191</v>
      </c>
      <c r="AK16" s="13">
        <v>-5.3894526017544261E-3</v>
      </c>
      <c r="AL16" s="14" t="s">
        <v>84</v>
      </c>
      <c r="AM16" s="16">
        <v>-2.5507888372729371E-2</v>
      </c>
    </row>
    <row r="17" spans="1:39" ht="24">
      <c r="A17" s="10" t="s">
        <v>52</v>
      </c>
      <c r="B17" s="11" t="s">
        <v>40</v>
      </c>
      <c r="C17" s="12">
        <v>-1.6998374451757659E-2</v>
      </c>
      <c r="D17" s="13">
        <v>1.1056936809913225E-2</v>
      </c>
      <c r="E17" s="13">
        <v>-1.5161766473790615E-2</v>
      </c>
      <c r="F17" s="13">
        <v>-6.2817735826406484E-3</v>
      </c>
      <c r="G17" s="13">
        <v>8.6226032672021627E-3</v>
      </c>
      <c r="H17" s="13">
        <v>-1.226122937645774E-2</v>
      </c>
      <c r="I17" s="13">
        <v>-1.8858076267249762E-2</v>
      </c>
      <c r="J17" s="13">
        <v>-5.2815657042735841E-3</v>
      </c>
      <c r="K17" s="14" t="s">
        <v>87</v>
      </c>
      <c r="L17" s="14" t="s">
        <v>89</v>
      </c>
      <c r="M17" s="13">
        <v>-1.919205846012376E-2</v>
      </c>
      <c r="N17" s="13">
        <v>-8.7420086052604241E-3</v>
      </c>
      <c r="O17" s="13">
        <v>-5.9577227233084552E-3</v>
      </c>
      <c r="P17" s="13">
        <v>-1.7317569647831765E-2</v>
      </c>
      <c r="Q17" s="13">
        <v>-5.81183612167477E-3</v>
      </c>
      <c r="R17" s="13">
        <v>-9.7463098358951117E-3</v>
      </c>
      <c r="S17" s="13">
        <v>1.1131314944625846E-2</v>
      </c>
      <c r="T17" s="13">
        <v>-2.332112734745043E-2</v>
      </c>
      <c r="U17" s="13">
        <v>-1.7887517880417637E-2</v>
      </c>
      <c r="V17" s="13">
        <v>1.869701592937108E-4</v>
      </c>
      <c r="W17" s="13">
        <v>-8.5066324472479384E-3</v>
      </c>
      <c r="X17" s="13">
        <v>4.6711072925850619E-3</v>
      </c>
      <c r="Y17" s="13">
        <v>2.2860624407752248E-2</v>
      </c>
      <c r="Z17" s="13">
        <v>3.3183568410578304E-2</v>
      </c>
      <c r="AA17" s="13">
        <v>2.5256359016622303E-2</v>
      </c>
      <c r="AB17" s="13">
        <v>1.5681917569813627E-2</v>
      </c>
      <c r="AC17" s="13">
        <v>1.9549725919037968E-2</v>
      </c>
      <c r="AD17" s="13">
        <v>8.1005711308131424E-3</v>
      </c>
      <c r="AE17" s="13">
        <v>3.3231903976147096E-3</v>
      </c>
      <c r="AF17" s="13">
        <v>1.9904426947194232E-2</v>
      </c>
      <c r="AG17" s="13">
        <v>2.93904391950108E-2</v>
      </c>
      <c r="AH17" s="13">
        <v>1.2030980962071352E-3</v>
      </c>
      <c r="AI17" s="13">
        <v>1.645041290420601E-2</v>
      </c>
      <c r="AJ17" s="13">
        <v>7.1160252493766181E-3</v>
      </c>
      <c r="AK17" s="13">
        <v>-3.9055685923113483E-3</v>
      </c>
      <c r="AL17" s="13">
        <v>6.284329494875205E-3</v>
      </c>
      <c r="AM17" s="16">
        <v>4.0291284078708238E-2</v>
      </c>
    </row>
    <row r="18" spans="1:39" ht="24">
      <c r="A18" s="10" t="s">
        <v>53</v>
      </c>
      <c r="B18" s="11" t="s">
        <v>40</v>
      </c>
      <c r="C18" s="12">
        <v>2.1164143597922246E-2</v>
      </c>
      <c r="D18" s="13">
        <v>-3.3561393482290395E-3</v>
      </c>
      <c r="E18" s="13">
        <v>3.3796545904955424E-3</v>
      </c>
      <c r="F18" s="13">
        <v>-3.8746048423548396E-2</v>
      </c>
      <c r="G18" s="13">
        <v>-1.8647272653919255E-2</v>
      </c>
      <c r="H18" s="13">
        <v>-2.7375278210910913E-2</v>
      </c>
      <c r="I18" s="13">
        <v>-1.1266066120278058E-2</v>
      </c>
      <c r="J18" s="13">
        <v>-1.2872240577791731E-2</v>
      </c>
      <c r="K18" s="13">
        <v>-8.4945431213326907E-3</v>
      </c>
      <c r="L18" s="13">
        <v>-5.8039376659458448E-3</v>
      </c>
      <c r="M18" s="13">
        <v>-1.9961416139034946E-2</v>
      </c>
      <c r="N18" s="13">
        <v>-1.2072020136463402E-2</v>
      </c>
      <c r="O18" s="13">
        <v>2.8240420311623363E-3</v>
      </c>
      <c r="P18" s="13">
        <v>-1.9229876726037643E-2</v>
      </c>
      <c r="Q18" s="14" t="s">
        <v>89</v>
      </c>
      <c r="R18" s="13">
        <v>-2.9726932357318635E-3</v>
      </c>
      <c r="S18" s="13">
        <v>-2.9576378794183095E-2</v>
      </c>
      <c r="T18" s="13">
        <v>-1.5680096191725456E-2</v>
      </c>
      <c r="U18" s="13">
        <v>-2.3105898344542745E-2</v>
      </c>
      <c r="V18" s="13">
        <v>-1.7759563842081456E-2</v>
      </c>
      <c r="W18" s="13">
        <v>-1.1276441225620135E-2</v>
      </c>
      <c r="X18" s="13">
        <v>1.9536381690467706E-2</v>
      </c>
      <c r="Y18" s="13">
        <v>-4.6533817208209973E-3</v>
      </c>
      <c r="Z18" s="13">
        <v>1.1378198562303939E-2</v>
      </c>
      <c r="AA18" s="13">
        <v>6.0788204648193562E-3</v>
      </c>
      <c r="AB18" s="13">
        <v>2.9433491781572826E-2</v>
      </c>
      <c r="AC18" s="13">
        <v>1.5690049314401391E-2</v>
      </c>
      <c r="AD18" s="13">
        <v>1.3091089027142587E-2</v>
      </c>
      <c r="AE18" s="13">
        <v>3.5086287000160254E-2</v>
      </c>
      <c r="AF18" s="13">
        <v>6.0471642712953714E-3</v>
      </c>
      <c r="AG18" s="13">
        <v>1.2458957156340879E-2</v>
      </c>
      <c r="AH18" s="13">
        <v>3.0540386800930314E-2</v>
      </c>
      <c r="AI18" s="13">
        <v>2.2839059860408472E-2</v>
      </c>
      <c r="AJ18" s="13">
        <v>-2.2350427576587517E-3</v>
      </c>
      <c r="AK18" s="13">
        <v>2.3204781246575104E-3</v>
      </c>
      <c r="AL18" s="13">
        <v>6.1551261592416558E-3</v>
      </c>
      <c r="AM18" s="16">
        <v>4.1091205251035144E-3</v>
      </c>
    </row>
    <row r="19" spans="1:39" ht="24">
      <c r="A19" s="10" t="s">
        <v>54</v>
      </c>
      <c r="B19" s="11" t="s">
        <v>40</v>
      </c>
      <c r="C19" s="17" t="s">
        <v>136</v>
      </c>
      <c r="D19" s="13">
        <v>-1.6291542214578694E-2</v>
      </c>
      <c r="E19" s="13">
        <v>-3.3990636010345986E-2</v>
      </c>
      <c r="F19" s="13">
        <v>3.4945575010843712E-3</v>
      </c>
      <c r="G19" s="13">
        <v>-3.1596020090822394E-2</v>
      </c>
      <c r="H19" s="13">
        <v>6.9228057102866938E-3</v>
      </c>
      <c r="I19" s="13">
        <v>-1.9783160886422197E-2</v>
      </c>
      <c r="J19" s="13">
        <v>-1.0181208324920608E-2</v>
      </c>
      <c r="K19" s="13">
        <v>-2.4085101755598692E-3</v>
      </c>
      <c r="L19" s="13">
        <v>-1.7112802689353123E-2</v>
      </c>
      <c r="M19" s="13">
        <v>-1.2265917083816172E-2</v>
      </c>
      <c r="N19" s="13">
        <v>-2.043694798809842E-2</v>
      </c>
      <c r="O19" s="13">
        <v>-3.1448870465436228E-2</v>
      </c>
      <c r="P19" s="14" t="s">
        <v>96</v>
      </c>
      <c r="Q19" s="13">
        <v>-1.8998242761540142E-2</v>
      </c>
      <c r="R19" s="13">
        <v>-1.5423025065246709E-3</v>
      </c>
      <c r="S19" s="14" t="s">
        <v>95</v>
      </c>
      <c r="T19" s="13">
        <v>-1.8559500576826295E-2</v>
      </c>
      <c r="U19" s="13">
        <v>-1.8602015073959692E-2</v>
      </c>
      <c r="V19" s="13">
        <v>-2.8009763039817493E-2</v>
      </c>
      <c r="W19" s="13">
        <v>2.540089718902148E-3</v>
      </c>
      <c r="X19" s="13">
        <v>4.0462649570332541E-2</v>
      </c>
      <c r="Y19" s="13">
        <v>9.7152996647085054E-3</v>
      </c>
      <c r="Z19" s="14" t="s">
        <v>100</v>
      </c>
      <c r="AA19" s="13">
        <v>7.9907196380943936E-3</v>
      </c>
      <c r="AB19" s="13">
        <v>7.039359098530964E-3</v>
      </c>
      <c r="AC19" s="13">
        <v>3.3848117879006774E-2</v>
      </c>
      <c r="AD19" s="13">
        <v>1.7271274936759441E-2</v>
      </c>
      <c r="AE19" s="13">
        <v>-1.3766717732751261E-3</v>
      </c>
      <c r="AF19" s="13">
        <v>1.859985250517162E-2</v>
      </c>
      <c r="AG19" s="14" t="s">
        <v>106</v>
      </c>
      <c r="AH19" s="13">
        <v>1.8803346655373986E-2</v>
      </c>
      <c r="AI19" s="13">
        <v>1.5325402700472005E-2</v>
      </c>
      <c r="AJ19" s="13">
        <v>8.7751532637032302E-3</v>
      </c>
      <c r="AK19" s="13">
        <v>-3.8726118736258594E-3</v>
      </c>
      <c r="AL19" s="13">
        <v>3.6653037470946052E-2</v>
      </c>
      <c r="AM19" s="16">
        <v>1.875689958507749E-2</v>
      </c>
    </row>
    <row r="20" spans="1:39" ht="24">
      <c r="A20" s="10" t="s">
        <v>55</v>
      </c>
      <c r="B20" s="11" t="s">
        <v>40</v>
      </c>
      <c r="C20" s="12">
        <v>-1.4079933268839395E-2</v>
      </c>
      <c r="D20" s="13">
        <v>-2.5197855388301892E-2</v>
      </c>
      <c r="E20" s="13">
        <v>-4.4086393221025961E-3</v>
      </c>
      <c r="F20" s="13">
        <v>-2.1580978963175658E-2</v>
      </c>
      <c r="G20" s="13">
        <v>-6.8508929825596859E-4</v>
      </c>
      <c r="H20" s="13">
        <v>-2.6949202406556991E-2</v>
      </c>
      <c r="I20" s="13">
        <v>-1.6073045807804196E-2</v>
      </c>
      <c r="J20" s="13">
        <v>-2.1308066299794481E-2</v>
      </c>
      <c r="K20" s="14" t="s">
        <v>177</v>
      </c>
      <c r="L20" s="13">
        <v>-2.3137216972203042E-2</v>
      </c>
      <c r="M20" s="13">
        <v>9.3233674278387774E-3</v>
      </c>
      <c r="N20" s="13">
        <v>4.51856673787371E-3</v>
      </c>
      <c r="O20" s="13">
        <v>-3.6090815599113982E-3</v>
      </c>
      <c r="P20" s="13">
        <v>-1.864061957655699E-2</v>
      </c>
      <c r="Q20" s="13">
        <v>-1.5567932633551664E-2</v>
      </c>
      <c r="R20" s="13">
        <v>-1.4739222488538234E-2</v>
      </c>
      <c r="S20" s="13">
        <v>-4.8294043513161626E-3</v>
      </c>
      <c r="T20" s="14" t="s">
        <v>80</v>
      </c>
      <c r="U20" s="13">
        <v>-8.9749386876514219E-3</v>
      </c>
      <c r="V20" s="13">
        <v>1.0083429018942708E-2</v>
      </c>
      <c r="W20" s="13">
        <v>-3.9383393609396479E-3</v>
      </c>
      <c r="X20" s="13">
        <v>2.296760052445718E-3</v>
      </c>
      <c r="Y20" s="13">
        <v>3.1263157709669323E-2</v>
      </c>
      <c r="Z20" s="13">
        <v>3.6158664390494664E-2</v>
      </c>
      <c r="AA20" s="13">
        <v>1.5608742259485607E-2</v>
      </c>
      <c r="AB20" s="13">
        <v>1.9921391779940924E-2</v>
      </c>
      <c r="AC20" s="13">
        <v>6.4324796259826829E-3</v>
      </c>
      <c r="AD20" s="13">
        <v>1.5263273935245224E-2</v>
      </c>
      <c r="AE20" s="13">
        <v>2.1918579279887752E-2</v>
      </c>
      <c r="AF20" s="13">
        <v>-2.2403959322094484E-2</v>
      </c>
      <c r="AG20" s="13">
        <v>3.4657257551786641E-2</v>
      </c>
      <c r="AH20" s="13">
        <v>2.2041701354682378E-2</v>
      </c>
      <c r="AI20" s="13">
        <v>2.1809939770063937E-2</v>
      </c>
      <c r="AJ20" s="13">
        <v>8.742504394625733E-3</v>
      </c>
      <c r="AK20" s="14" t="s">
        <v>92</v>
      </c>
      <c r="AL20" s="13">
        <v>8.9868862046918255E-3</v>
      </c>
      <c r="AM20" s="16">
        <v>5.8305640388218276E-3</v>
      </c>
    </row>
    <row r="21" spans="1:39" ht="24">
      <c r="A21" s="10" t="s">
        <v>56</v>
      </c>
      <c r="B21" s="11" t="s">
        <v>40</v>
      </c>
      <c r="C21" s="12">
        <v>2.4356884719467529E-2</v>
      </c>
      <c r="D21" s="13">
        <v>-9.5441056894433485E-3</v>
      </c>
      <c r="E21" s="14" t="s">
        <v>96</v>
      </c>
      <c r="F21" s="13">
        <v>-3.9551726274419136E-2</v>
      </c>
      <c r="G21" s="13">
        <v>-2.4047945684257978E-2</v>
      </c>
      <c r="H21" s="13">
        <v>1.0774446672762057E-3</v>
      </c>
      <c r="I21" s="13">
        <v>9.9355326505298665E-3</v>
      </c>
      <c r="J21" s="13">
        <v>-1.0571154943697706E-2</v>
      </c>
      <c r="K21" s="13">
        <v>-2.3637312325751704E-2</v>
      </c>
      <c r="L21" s="13">
        <v>-1.4997661997059056E-2</v>
      </c>
      <c r="M21" s="13">
        <v>-6.667659704057376E-3</v>
      </c>
      <c r="N21" s="13">
        <v>-1.7761293712791674E-2</v>
      </c>
      <c r="O21" s="13">
        <v>-2.3259811055442208E-2</v>
      </c>
      <c r="P21" s="13">
        <v>-3.4038896764798918E-2</v>
      </c>
      <c r="Q21" s="13">
        <v>3.3354449062634804E-3</v>
      </c>
      <c r="R21" s="13">
        <v>-1.8758448333161152E-2</v>
      </c>
      <c r="S21" s="13">
        <v>-7.7859640556204408E-3</v>
      </c>
      <c r="T21" s="13">
        <v>-4.3967709679769533E-3</v>
      </c>
      <c r="U21" s="13">
        <v>-5.8906677166058767E-3</v>
      </c>
      <c r="V21" s="13">
        <v>-2.2857138566020438E-2</v>
      </c>
      <c r="W21" s="13">
        <v>-2.2654466439644992E-2</v>
      </c>
      <c r="X21" s="14" t="s">
        <v>82</v>
      </c>
      <c r="Y21" s="13">
        <v>3.0259098764820122E-2</v>
      </c>
      <c r="Z21" s="13">
        <v>2.4763262421296253E-2</v>
      </c>
      <c r="AA21" s="13">
        <v>7.7027655289226126E-3</v>
      </c>
      <c r="AB21" s="13">
        <v>1.1389885598697054E-2</v>
      </c>
      <c r="AC21" s="13">
        <v>2.2427598520634053E-2</v>
      </c>
      <c r="AD21" s="13">
        <v>-1.3294703741583626E-2</v>
      </c>
      <c r="AE21" s="13">
        <v>4.6330464379100884E-3</v>
      </c>
      <c r="AF21" s="13">
        <v>2.3798489225988533E-2</v>
      </c>
      <c r="AG21" s="13">
        <v>1.4685173963369994E-2</v>
      </c>
      <c r="AH21" s="13">
        <v>3.1431591365565698E-2</v>
      </c>
      <c r="AI21" s="13">
        <v>3.7208528964765904E-2</v>
      </c>
      <c r="AJ21" s="13">
        <v>1.37094451600364E-3</v>
      </c>
      <c r="AK21" s="13">
        <v>3.1174103820418214E-2</v>
      </c>
      <c r="AL21" s="13">
        <v>1.4858957720511681E-2</v>
      </c>
      <c r="AM21" s="16">
        <v>3.6375470847385967E-2</v>
      </c>
    </row>
    <row r="22" spans="1:39" ht="24">
      <c r="A22" s="10" t="s">
        <v>57</v>
      </c>
      <c r="B22" s="11" t="s">
        <v>40</v>
      </c>
      <c r="C22" s="12">
        <v>3.6629398638782715E-2</v>
      </c>
      <c r="D22" s="13">
        <v>-2.961209562140129E-2</v>
      </c>
      <c r="E22" s="13">
        <v>-5.8677053803311728E-3</v>
      </c>
      <c r="F22" s="13">
        <v>-2.1573647696781328E-2</v>
      </c>
      <c r="G22" s="14" t="s">
        <v>189</v>
      </c>
      <c r="H22" s="13">
        <v>-6.7869720040470566E-3</v>
      </c>
      <c r="I22" s="13">
        <v>-2.7977975430814244E-2</v>
      </c>
      <c r="J22" s="13">
        <v>-3.7060103910096211E-2</v>
      </c>
      <c r="K22" s="13">
        <v>3.1760892131115779E-3</v>
      </c>
      <c r="L22" s="13">
        <v>-1.7628926730213951E-2</v>
      </c>
      <c r="M22" s="13">
        <v>-1.6790935494624942E-2</v>
      </c>
      <c r="N22" s="13">
        <v>1.2337650896723945E-2</v>
      </c>
      <c r="O22" s="13">
        <v>-2.9604067602606653E-2</v>
      </c>
      <c r="P22" s="13">
        <v>-1.8546381585399362E-2</v>
      </c>
      <c r="Q22" s="13">
        <v>-2.2765603640432074E-2</v>
      </c>
      <c r="R22" s="13">
        <v>1.7667171276476129E-3</v>
      </c>
      <c r="S22" s="13">
        <v>-1.5723006486383537E-3</v>
      </c>
      <c r="T22" s="13">
        <v>-8.9122369048955045E-3</v>
      </c>
      <c r="U22" s="14" t="s">
        <v>76</v>
      </c>
      <c r="V22" s="13">
        <v>-9.9243143220025342E-5</v>
      </c>
      <c r="W22" s="13">
        <v>4.8595285328183527E-4</v>
      </c>
      <c r="X22" s="13">
        <v>1.2005085955536241E-2</v>
      </c>
      <c r="Y22" s="13">
        <v>2.5457033010628499E-3</v>
      </c>
      <c r="Z22" s="13">
        <v>1.7540047497437896E-2</v>
      </c>
      <c r="AA22" s="13">
        <v>1.507293737827846E-3</v>
      </c>
      <c r="AB22" s="13">
        <v>8.9799854080286987E-3</v>
      </c>
      <c r="AC22" s="14" t="s">
        <v>101</v>
      </c>
      <c r="AD22" s="13">
        <v>2.742278705856933E-2</v>
      </c>
      <c r="AE22" s="13">
        <v>-9.2616862493237438E-3</v>
      </c>
      <c r="AF22" s="13">
        <v>3.0975681767212829E-2</v>
      </c>
      <c r="AG22" s="13">
        <v>1.54461013531053E-2</v>
      </c>
      <c r="AH22" s="13">
        <v>2.5538137012937251E-2</v>
      </c>
      <c r="AI22" s="13">
        <v>5.3490379603424558E-3</v>
      </c>
      <c r="AJ22" s="14" t="s">
        <v>130</v>
      </c>
      <c r="AK22" s="13">
        <v>2.3497923848121879E-2</v>
      </c>
      <c r="AL22" s="13">
        <v>3.7166625549657377E-2</v>
      </c>
      <c r="AM22" s="16">
        <v>3.3614065365561975E-2</v>
      </c>
    </row>
    <row r="23" spans="1:39" ht="24">
      <c r="A23" s="10" t="s">
        <v>58</v>
      </c>
      <c r="B23" s="11" t="s">
        <v>40</v>
      </c>
      <c r="C23" s="12">
        <v>-2.6414521947550836E-2</v>
      </c>
      <c r="D23" s="13">
        <v>-8.4972282434672124E-3</v>
      </c>
      <c r="E23" s="13">
        <v>-6.6927021804868104E-3</v>
      </c>
      <c r="F23" s="13">
        <v>-2.8274733976857466E-2</v>
      </c>
      <c r="G23" s="13">
        <v>-1.7699707843249392E-2</v>
      </c>
      <c r="H23" s="13">
        <v>-2.3523045368838338E-2</v>
      </c>
      <c r="I23" s="13">
        <v>-2.7538782142563587E-3</v>
      </c>
      <c r="J23" s="13">
        <v>-3.0233782465426431E-2</v>
      </c>
      <c r="K23" s="13">
        <v>-2.9120609666820452E-2</v>
      </c>
      <c r="L23" s="13">
        <v>-1.9073732161413521E-2</v>
      </c>
      <c r="M23" s="14" t="s">
        <v>86</v>
      </c>
      <c r="N23" s="13">
        <v>2.1516749197732818E-2</v>
      </c>
      <c r="O23" s="13">
        <v>2.3976263663801449E-2</v>
      </c>
      <c r="P23" s="13">
        <v>-1.2331708779437159E-2</v>
      </c>
      <c r="Q23" s="13">
        <v>-1.983039782263039E-2</v>
      </c>
      <c r="R23" s="13">
        <v>-8.0746680763113636E-3</v>
      </c>
      <c r="S23" s="13">
        <v>1.9782217769627946E-2</v>
      </c>
      <c r="T23" s="13">
        <v>9.3350591651193936E-3</v>
      </c>
      <c r="U23" s="13">
        <v>-1.6933324876618201E-2</v>
      </c>
      <c r="V23" s="13">
        <v>1.39949258533235E-2</v>
      </c>
      <c r="W23" s="13">
        <v>-1.2098077353566869E-2</v>
      </c>
      <c r="X23" s="13">
        <v>6.2315768607288508E-4</v>
      </c>
      <c r="Y23" s="13">
        <v>2.6852150925372398E-2</v>
      </c>
      <c r="Z23" s="13">
        <v>3.2722171625877976E-2</v>
      </c>
      <c r="AA23" s="13">
        <v>3.8869543113980165E-2</v>
      </c>
      <c r="AB23" s="13">
        <v>2.6153301380605384E-2</v>
      </c>
      <c r="AC23" s="13">
        <v>-1.1225542417157315E-2</v>
      </c>
      <c r="AD23" s="13">
        <v>1.7797151988306871E-2</v>
      </c>
      <c r="AE23" s="13">
        <v>1.1582088315490145E-2</v>
      </c>
      <c r="AF23" s="13">
        <v>6.8825275254044424E-3</v>
      </c>
      <c r="AG23" s="13">
        <v>1.0482039974314004E-3</v>
      </c>
      <c r="AH23" s="13">
        <v>4.1218576697205085E-2</v>
      </c>
      <c r="AI23" s="13">
        <v>1.8639848392946478E-2</v>
      </c>
      <c r="AJ23" s="13">
        <v>1.4934899621660929E-2</v>
      </c>
      <c r="AK23" s="13">
        <v>3.5406387871172632E-2</v>
      </c>
      <c r="AL23" s="13">
        <v>7.9349648488138847E-3</v>
      </c>
      <c r="AM23" s="16">
        <v>1.4569969837318196E-2</v>
      </c>
    </row>
    <row r="24" spans="1:39" ht="24">
      <c r="A24" s="10" t="s">
        <v>59</v>
      </c>
      <c r="B24" s="11" t="s">
        <v>40</v>
      </c>
      <c r="C24" s="17" t="s">
        <v>203</v>
      </c>
      <c r="D24" s="13">
        <v>-1.704242117455413E-2</v>
      </c>
      <c r="E24" s="13">
        <v>3.1112483919591295E-2</v>
      </c>
      <c r="F24" s="13">
        <v>3.7580185308350306E-3</v>
      </c>
      <c r="G24" s="13">
        <v>4.0627506688801418E-3</v>
      </c>
      <c r="H24" s="13">
        <v>-7.1290834717122826E-3</v>
      </c>
      <c r="I24" s="13">
        <v>2.0035970934209897E-2</v>
      </c>
      <c r="J24" s="13">
        <v>-2.0913253865022425E-2</v>
      </c>
      <c r="K24" s="13">
        <v>-1.9831770595185521E-2</v>
      </c>
      <c r="L24" s="13">
        <v>-3.8737770352276326E-3</v>
      </c>
      <c r="M24" s="13">
        <v>3.5218042329327882E-2</v>
      </c>
      <c r="N24" s="13">
        <v>3.4570536196244547E-2</v>
      </c>
      <c r="O24" s="13">
        <v>2.1848315058226635E-2</v>
      </c>
      <c r="P24" s="13">
        <v>-3.8838678005077652E-3</v>
      </c>
      <c r="Q24" s="13">
        <v>2.2786544394423815E-3</v>
      </c>
      <c r="R24" s="13">
        <v>5.885833363670559E-3</v>
      </c>
      <c r="S24" s="14" t="s">
        <v>114</v>
      </c>
      <c r="T24" s="14" t="s">
        <v>97</v>
      </c>
      <c r="U24" s="13">
        <v>2.356023618221172E-2</v>
      </c>
      <c r="V24" s="14" t="s">
        <v>100</v>
      </c>
      <c r="W24" s="13">
        <v>1.9889341176720032E-2</v>
      </c>
      <c r="X24" s="13">
        <v>-3.0363260724816574E-2</v>
      </c>
      <c r="Y24" s="13">
        <v>5.8059400344238994E-3</v>
      </c>
      <c r="Z24" s="13">
        <v>-1.0031015921436166E-2</v>
      </c>
      <c r="AA24" s="13">
        <v>-1.546996106751417E-2</v>
      </c>
      <c r="AB24" s="13">
        <v>1.8926369200273966E-2</v>
      </c>
      <c r="AC24" s="13">
        <v>-2.4750737798912195E-2</v>
      </c>
      <c r="AD24" s="13">
        <v>1.3251559984666889E-2</v>
      </c>
      <c r="AE24" s="13">
        <v>-5.3754223027954618E-3</v>
      </c>
      <c r="AF24" s="13">
        <v>-8.9758606564669646E-3</v>
      </c>
      <c r="AG24" s="13">
        <v>-1.2399310828167767E-2</v>
      </c>
      <c r="AH24" s="13">
        <v>-9.6129406804115844E-4</v>
      </c>
      <c r="AI24" s="13">
        <v>1.2467144437154411E-2</v>
      </c>
      <c r="AJ24" s="13">
        <v>7.5285838426778461E-4</v>
      </c>
      <c r="AK24" s="14" t="s">
        <v>96</v>
      </c>
      <c r="AL24" s="13">
        <v>-3.8697332842095693E-2</v>
      </c>
      <c r="AM24" s="16">
        <v>7.4313095727241646E-3</v>
      </c>
    </row>
    <row r="25" spans="1:39" ht="24">
      <c r="A25" s="10" t="s">
        <v>60</v>
      </c>
      <c r="B25" s="11" t="s">
        <v>40</v>
      </c>
      <c r="C25" s="17" t="s">
        <v>92</v>
      </c>
      <c r="D25" s="14" t="s">
        <v>150</v>
      </c>
      <c r="E25" s="13">
        <v>7.6601836582168153E-3</v>
      </c>
      <c r="F25" s="13">
        <v>1.1591222602127074E-2</v>
      </c>
      <c r="G25" s="13">
        <v>4.1596060787277948E-2</v>
      </c>
      <c r="H25" s="13">
        <v>1.8424233428985238E-2</v>
      </c>
      <c r="I25" s="13">
        <v>-5.1943625130148044E-3</v>
      </c>
      <c r="J25" s="14" t="s">
        <v>81</v>
      </c>
      <c r="K25" s="13">
        <v>-7.0246229742452169E-4</v>
      </c>
      <c r="L25" s="13">
        <v>2.4871435340794529E-2</v>
      </c>
      <c r="M25" s="13">
        <v>3.8498221718423528E-2</v>
      </c>
      <c r="N25" s="13">
        <v>2.9775133974621469E-2</v>
      </c>
      <c r="O25" s="13">
        <v>2.9297343541717182E-2</v>
      </c>
      <c r="P25" s="13">
        <v>7.9553541956444308E-3</v>
      </c>
      <c r="Q25" s="13">
        <v>5.9806086738849445E-3</v>
      </c>
      <c r="R25" s="13">
        <v>1.5216265776983422E-3</v>
      </c>
      <c r="S25" s="13">
        <v>2.2666608836838555E-2</v>
      </c>
      <c r="T25" s="13">
        <v>1.5474668665586069E-2</v>
      </c>
      <c r="U25" s="13">
        <v>1.4996144380907907E-3</v>
      </c>
      <c r="V25" s="13">
        <v>-2.6890640688433708E-3</v>
      </c>
      <c r="W25" s="13">
        <v>-1.8335464346994539E-3</v>
      </c>
      <c r="X25" s="13">
        <v>-1.4942386759112521E-2</v>
      </c>
      <c r="Y25" s="13">
        <v>7.3934178390786818E-3</v>
      </c>
      <c r="Z25" s="13">
        <v>-6.1571997751839053E-3</v>
      </c>
      <c r="AA25" s="14" t="s">
        <v>104</v>
      </c>
      <c r="AB25" s="13">
        <v>-5.71998528301749E-3</v>
      </c>
      <c r="AC25" s="13">
        <v>-2.4895139849639172E-2</v>
      </c>
      <c r="AD25" s="13">
        <v>-3.1212405254750525E-2</v>
      </c>
      <c r="AE25" s="13">
        <v>-2.3839001045003498E-3</v>
      </c>
      <c r="AF25" s="13">
        <v>-2.0490792906292389E-2</v>
      </c>
      <c r="AG25" s="13">
        <v>-1.8103006305194656E-2</v>
      </c>
      <c r="AH25" s="13">
        <v>3.1485718088637171E-3</v>
      </c>
      <c r="AI25" s="13">
        <v>-3.4412889936838084E-4</v>
      </c>
      <c r="AJ25" s="13">
        <v>-4.031533095000199E-2</v>
      </c>
      <c r="AK25" s="13">
        <v>-1.5427487573350307E-2</v>
      </c>
      <c r="AL25" s="13">
        <v>-2.9886027617575212E-2</v>
      </c>
      <c r="AM25" s="16">
        <v>2.0472691041050647E-2</v>
      </c>
    </row>
    <row r="26" spans="1:39" ht="24">
      <c r="A26" s="10" t="s">
        <v>61</v>
      </c>
      <c r="B26" s="11" t="s">
        <v>40</v>
      </c>
      <c r="C26" s="12">
        <v>1.9952765971971865E-2</v>
      </c>
      <c r="D26" s="13">
        <v>-1.6134553441380491E-2</v>
      </c>
      <c r="E26" s="13">
        <v>-3.9329252917943897E-2</v>
      </c>
      <c r="F26" s="14" t="s">
        <v>104</v>
      </c>
      <c r="G26" s="13">
        <v>-1.7101464074839607E-2</v>
      </c>
      <c r="H26" s="13">
        <v>1.2703615218807598E-2</v>
      </c>
      <c r="I26" s="13">
        <v>7.3109596363639768E-3</v>
      </c>
      <c r="J26" s="13">
        <v>2.1160856892038876E-2</v>
      </c>
      <c r="K26" s="13">
        <v>-1.2621270705358026E-2</v>
      </c>
      <c r="L26" s="13">
        <v>-6.1797826185994486E-3</v>
      </c>
      <c r="M26" s="13">
        <v>-2.7997397553334545E-2</v>
      </c>
      <c r="N26" s="13">
        <v>-2.7463946696385619E-2</v>
      </c>
      <c r="O26" s="13">
        <v>-2.9692102116519032E-2</v>
      </c>
      <c r="P26" s="13">
        <v>3.4845415538635668E-3</v>
      </c>
      <c r="Q26" s="13">
        <v>-3.811540529429034E-2</v>
      </c>
      <c r="R26" s="13">
        <v>-2.4578798952280337E-3</v>
      </c>
      <c r="S26" s="13">
        <v>2.2415599640203507E-3</v>
      </c>
      <c r="T26" s="13">
        <v>-2.140373456230717E-2</v>
      </c>
      <c r="U26" s="13">
        <v>-2.1538606910613513E-2</v>
      </c>
      <c r="V26" s="13">
        <v>-3.7980401277875775E-2</v>
      </c>
      <c r="W26" s="13">
        <v>-3.1745327474954018E-3</v>
      </c>
      <c r="X26" s="13">
        <v>1.5718742402994288E-2</v>
      </c>
      <c r="Y26" s="13">
        <v>-2.1855591799687735E-3</v>
      </c>
      <c r="Z26" s="13">
        <v>2.3995550101686365E-2</v>
      </c>
      <c r="AA26" s="13">
        <v>1.158613551444672E-2</v>
      </c>
      <c r="AB26" s="13">
        <v>-2.6557833746580746E-3</v>
      </c>
      <c r="AC26" s="14" t="s">
        <v>92</v>
      </c>
      <c r="AD26" s="13">
        <v>4.8263892094495189E-3</v>
      </c>
      <c r="AE26" s="13">
        <v>1.1002035941397106E-2</v>
      </c>
      <c r="AF26" s="13">
        <v>2.7805094379271377E-2</v>
      </c>
      <c r="AG26" s="14" t="s">
        <v>101</v>
      </c>
      <c r="AH26" s="13">
        <v>4.2988122195523424E-3</v>
      </c>
      <c r="AI26" s="13">
        <v>1.8226272843269026E-2</v>
      </c>
      <c r="AJ26" s="13">
        <v>1.6639721588304783E-2</v>
      </c>
      <c r="AK26" s="13">
        <v>3.7415342501317468E-3</v>
      </c>
      <c r="AL26" s="14" t="s">
        <v>108</v>
      </c>
      <c r="AM26" s="15" t="s">
        <v>97</v>
      </c>
    </row>
    <row r="27" spans="1:39" ht="24">
      <c r="A27" s="10" t="s">
        <v>62</v>
      </c>
      <c r="B27" s="11" t="s">
        <v>40</v>
      </c>
      <c r="C27" s="12">
        <v>-2.3272927519242287E-2</v>
      </c>
      <c r="D27" s="13">
        <v>1.2404310590528052E-2</v>
      </c>
      <c r="E27" s="13">
        <v>-2.3166791266441372E-2</v>
      </c>
      <c r="F27" s="13">
        <v>-2.9738640826384312E-2</v>
      </c>
      <c r="G27" s="13">
        <v>3.4213091438820321E-2</v>
      </c>
      <c r="H27" s="13">
        <v>-3.2738169332861125E-2</v>
      </c>
      <c r="I27" s="13">
        <v>-6.7217067794662737E-3</v>
      </c>
      <c r="J27" s="13">
        <v>-2.9374233426338228E-2</v>
      </c>
      <c r="K27" s="14" t="s">
        <v>102</v>
      </c>
      <c r="L27" s="13">
        <v>-5.8669999086155911E-3</v>
      </c>
      <c r="M27" s="13">
        <v>2.3786010253587987E-2</v>
      </c>
      <c r="N27" s="13">
        <v>-4.7959861789715072E-3</v>
      </c>
      <c r="O27" s="14" t="s">
        <v>76</v>
      </c>
      <c r="P27" s="13">
        <v>-3.1366192199475257E-2</v>
      </c>
      <c r="Q27" s="13">
        <v>2.7835359758640881E-3</v>
      </c>
      <c r="R27" s="13">
        <v>-3.0574878609893299E-2</v>
      </c>
      <c r="S27" s="13">
        <v>1.8699015878256377E-2</v>
      </c>
      <c r="T27" s="13">
        <v>-3.5827910685529295E-3</v>
      </c>
      <c r="U27" s="13">
        <v>-2.9604812723145964E-2</v>
      </c>
      <c r="V27" s="13">
        <v>-1.9316784300994663E-2</v>
      </c>
      <c r="W27" s="13">
        <v>-1.7699799155199734E-2</v>
      </c>
      <c r="X27" s="13">
        <v>1.8881203399395131E-2</v>
      </c>
      <c r="Y27" s="13">
        <v>3.6699011705238906E-2</v>
      </c>
      <c r="Z27" s="13">
        <v>1.1061751926375771E-2</v>
      </c>
      <c r="AA27" s="13">
        <v>2.9327472823311763E-2</v>
      </c>
      <c r="AB27" s="14" t="s">
        <v>106</v>
      </c>
      <c r="AC27" s="13">
        <v>-1.8233551184955718E-2</v>
      </c>
      <c r="AD27" s="13">
        <v>-1.1092690508931529E-3</v>
      </c>
      <c r="AE27" s="13">
        <v>4.0728862277150189E-2</v>
      </c>
      <c r="AF27" s="13">
        <v>2.3086834589206958E-2</v>
      </c>
      <c r="AG27" s="13">
        <v>9.5101463436056497E-3</v>
      </c>
      <c r="AH27" s="13">
        <v>1.3673059994232548E-2</v>
      </c>
      <c r="AI27" s="13">
        <v>7.2647201219969027E-3</v>
      </c>
      <c r="AJ27" s="13">
        <v>-3.2005518554471374E-3</v>
      </c>
      <c r="AK27" s="13">
        <v>2.1794525339821239E-2</v>
      </c>
      <c r="AL27" s="13">
        <v>-2.5253436401868157E-2</v>
      </c>
      <c r="AM27" s="16">
        <v>1.6629274542970814E-2</v>
      </c>
    </row>
    <row r="28" spans="1:39" ht="24">
      <c r="A28" s="10" t="s">
        <v>63</v>
      </c>
      <c r="B28" s="11" t="s">
        <v>40</v>
      </c>
      <c r="C28" s="12">
        <v>3.2490744692935787E-2</v>
      </c>
      <c r="D28" s="13">
        <v>1.50745254592043E-2</v>
      </c>
      <c r="E28" s="13">
        <v>2.468086360593142E-2</v>
      </c>
      <c r="F28" s="13">
        <v>2.4064070449928109E-2</v>
      </c>
      <c r="G28" s="13">
        <v>3.0110634840578146E-2</v>
      </c>
      <c r="H28" s="13">
        <v>1.236334554048007E-2</v>
      </c>
      <c r="I28" s="13">
        <v>2.2064041874183125E-2</v>
      </c>
      <c r="J28" s="14" t="s">
        <v>77</v>
      </c>
      <c r="K28" s="13">
        <v>2.1540450454212445E-2</v>
      </c>
      <c r="L28" s="13">
        <v>3.2740397376867798E-2</v>
      </c>
      <c r="M28" s="13">
        <v>3.2495497713286269E-2</v>
      </c>
      <c r="N28" s="13">
        <v>8.5435067403605257E-3</v>
      </c>
      <c r="O28" s="13">
        <v>1.1074189922551389E-2</v>
      </c>
      <c r="P28" s="14" t="s">
        <v>100</v>
      </c>
      <c r="Q28" s="13">
        <v>1.1227558798474226E-2</v>
      </c>
      <c r="R28" s="14" t="s">
        <v>77</v>
      </c>
      <c r="S28" s="13">
        <v>1.2974180207300455E-2</v>
      </c>
      <c r="T28" s="13">
        <v>3.594751340447979E-2</v>
      </c>
      <c r="U28" s="13">
        <v>1.7567432167286914E-2</v>
      </c>
      <c r="V28" s="13">
        <v>-2.8389039728380348E-4</v>
      </c>
      <c r="W28" s="13">
        <v>1.509817775419707E-2</v>
      </c>
      <c r="X28" s="13">
        <v>8.4051869389241106E-3</v>
      </c>
      <c r="Y28" s="13">
        <v>-1.1860300364498916E-2</v>
      </c>
      <c r="Z28" s="14" t="s">
        <v>76</v>
      </c>
      <c r="AA28" s="13">
        <v>-6.1787336308176391E-3</v>
      </c>
      <c r="AB28" s="13">
        <v>-1.4568760949477819E-2</v>
      </c>
      <c r="AC28" s="13">
        <v>-2.4987847265628586E-2</v>
      </c>
      <c r="AD28" s="13">
        <v>-3.0341180087451368E-2</v>
      </c>
      <c r="AE28" s="13">
        <v>-3.6482016744509169E-2</v>
      </c>
      <c r="AF28" s="13">
        <v>-1.0521531473766959E-2</v>
      </c>
      <c r="AG28" s="13">
        <v>1.4847596901215961E-2</v>
      </c>
      <c r="AH28" s="13">
        <v>-1.0242463652879725E-2</v>
      </c>
      <c r="AI28" s="13">
        <v>-1.7592363464814586E-2</v>
      </c>
      <c r="AJ28" s="13">
        <v>-2.4825168287256196E-2</v>
      </c>
      <c r="AK28" s="13">
        <v>-1.0032501186887803E-2</v>
      </c>
      <c r="AL28" s="13">
        <v>-1.1375494297696371E-2</v>
      </c>
      <c r="AM28" s="16">
        <v>-4.133518603369692E-3</v>
      </c>
    </row>
    <row r="29" spans="1:39" ht="24">
      <c r="A29" s="10" t="s">
        <v>64</v>
      </c>
      <c r="B29" s="11" t="s">
        <v>40</v>
      </c>
      <c r="C29" s="12">
        <v>2.9858798029621783E-2</v>
      </c>
      <c r="D29" s="13">
        <v>-3.5514478734643293E-2</v>
      </c>
      <c r="E29" s="13">
        <v>1.1172093515801498E-3</v>
      </c>
      <c r="F29" s="13">
        <v>1.254842097858234E-2</v>
      </c>
      <c r="G29" s="13">
        <v>-3.0533590188702713E-2</v>
      </c>
      <c r="H29" s="14" t="s">
        <v>119</v>
      </c>
      <c r="I29" s="13">
        <v>-4.9276828289322805E-3</v>
      </c>
      <c r="J29" s="13">
        <v>-1.608415640677183E-2</v>
      </c>
      <c r="K29" s="13">
        <v>3.076631580749627E-3</v>
      </c>
      <c r="L29" s="13">
        <v>-1.1884031573115574E-2</v>
      </c>
      <c r="M29" s="13">
        <v>-2.2961823629695826E-2</v>
      </c>
      <c r="N29" s="13">
        <v>-4.0383368381136188E-2</v>
      </c>
      <c r="O29" s="13">
        <v>-3.220969590802391E-2</v>
      </c>
      <c r="P29" s="13">
        <v>6.8453628167143912E-3</v>
      </c>
      <c r="Q29" s="13">
        <v>-2.6518068151932379E-2</v>
      </c>
      <c r="R29" s="13">
        <v>-2.4737658265952735E-2</v>
      </c>
      <c r="S29" s="14" t="s">
        <v>84</v>
      </c>
      <c r="T29" s="13">
        <v>-2.632401920310028E-2</v>
      </c>
      <c r="U29" s="13">
        <v>-6.6620683331702433E-3</v>
      </c>
      <c r="V29" s="13">
        <v>-3.9382238720262905E-2</v>
      </c>
      <c r="W29" s="13">
        <v>-1.3864813815145911E-2</v>
      </c>
      <c r="X29" s="14" t="s">
        <v>167</v>
      </c>
      <c r="Y29" s="13">
        <v>-1.9849242286124606E-2</v>
      </c>
      <c r="Z29" s="13">
        <v>1.2147380357255358E-2</v>
      </c>
      <c r="AA29" s="13">
        <v>1.8145366378395592E-2</v>
      </c>
      <c r="AB29" s="13">
        <v>-9.6638044591508352E-3</v>
      </c>
      <c r="AC29" s="13">
        <v>2.8245543810607433E-2</v>
      </c>
      <c r="AD29" s="13">
        <v>-8.5758904167696007E-3</v>
      </c>
      <c r="AE29" s="13">
        <v>1.3646520934451886E-2</v>
      </c>
      <c r="AF29" s="13">
        <v>1.4966224908231963E-4</v>
      </c>
      <c r="AG29" s="13">
        <v>7.933694683090891E-3</v>
      </c>
      <c r="AH29" s="13">
        <v>-1.2317244058434568E-2</v>
      </c>
      <c r="AI29" s="13">
        <v>1.5527102154408773E-2</v>
      </c>
      <c r="AJ29" s="13">
        <v>1.2843682669972101E-2</v>
      </c>
      <c r="AK29" s="13">
        <v>-7.0319832825617131E-3</v>
      </c>
      <c r="AL29" s="14" t="s">
        <v>173</v>
      </c>
      <c r="AM29" s="16">
        <v>2.5250954067247262E-2</v>
      </c>
    </row>
    <row r="30" spans="1:39" ht="24">
      <c r="A30" s="10" t="s">
        <v>65</v>
      </c>
      <c r="B30" s="11" t="s">
        <v>40</v>
      </c>
      <c r="C30" s="12">
        <v>1.4439112147182923E-2</v>
      </c>
      <c r="D30" s="13">
        <v>1.0702830358159146E-2</v>
      </c>
      <c r="E30" s="13">
        <v>3.6131258001242617E-2</v>
      </c>
      <c r="F30" s="14" t="s">
        <v>97</v>
      </c>
      <c r="G30" s="13">
        <v>2.77393164591937E-2</v>
      </c>
      <c r="H30" s="13">
        <v>2.5615309283699157E-2</v>
      </c>
      <c r="I30" s="13">
        <v>2.0056505063017007E-2</v>
      </c>
      <c r="J30" s="14" t="s">
        <v>131</v>
      </c>
      <c r="K30" s="13">
        <v>6.6966215193389571E-3</v>
      </c>
      <c r="L30" s="13">
        <v>3.9601848832683174E-2</v>
      </c>
      <c r="M30" s="13">
        <v>1.4409044439668976E-2</v>
      </c>
      <c r="N30" s="13">
        <v>8.0936617708660119E-3</v>
      </c>
      <c r="O30" s="13">
        <v>1.6584707008774131E-2</v>
      </c>
      <c r="P30" s="13">
        <v>1.8657620781717937E-2</v>
      </c>
      <c r="Q30" s="13">
        <v>4.0452317328697005E-3</v>
      </c>
      <c r="R30" s="13">
        <v>3.4625380948140695E-2</v>
      </c>
      <c r="S30" s="13">
        <v>2.965559385162848E-2</v>
      </c>
      <c r="T30" s="13">
        <v>5.766986183130385E-3</v>
      </c>
      <c r="U30" s="13">
        <v>3.3527923701814462E-2</v>
      </c>
      <c r="V30" s="13">
        <v>2.1733540788472498E-2</v>
      </c>
      <c r="W30" s="13">
        <v>4.9995228780734431E-3</v>
      </c>
      <c r="X30" s="13">
        <v>-2.1242328253573899E-2</v>
      </c>
      <c r="Y30" s="13">
        <v>8.5178992227464955E-3</v>
      </c>
      <c r="Z30" s="13">
        <v>-4.1234830270285147E-3</v>
      </c>
      <c r="AA30" s="13">
        <v>2.0443618789792728E-2</v>
      </c>
      <c r="AB30" s="13">
        <v>-2.5918626008911767E-2</v>
      </c>
      <c r="AC30" s="14" t="s">
        <v>113</v>
      </c>
      <c r="AD30" s="14" t="s">
        <v>125</v>
      </c>
      <c r="AE30" s="13">
        <v>-2.5326286976346399E-2</v>
      </c>
      <c r="AF30" s="13">
        <v>-7.3470359509004383E-3</v>
      </c>
      <c r="AG30" s="13">
        <v>-2.1083988106050919E-2</v>
      </c>
      <c r="AH30" s="13">
        <v>-2.6414315305924814E-2</v>
      </c>
      <c r="AI30" s="13">
        <v>-8.4745515427173939E-3</v>
      </c>
      <c r="AJ30" s="13">
        <v>-1.9368902885842677E-2</v>
      </c>
      <c r="AK30" s="13">
        <v>7.3688796609310417E-3</v>
      </c>
      <c r="AL30" s="13">
        <v>1.5293264143538597E-2</v>
      </c>
      <c r="AM30" s="15" t="s">
        <v>104</v>
      </c>
    </row>
    <row r="31" spans="1:39" ht="24">
      <c r="A31" s="10" t="s">
        <v>66</v>
      </c>
      <c r="B31" s="11" t="s">
        <v>40</v>
      </c>
      <c r="C31" s="17" t="s">
        <v>122</v>
      </c>
      <c r="D31" s="13">
        <v>3.550392975320555E-2</v>
      </c>
      <c r="E31" s="13">
        <v>2.2222204052537879E-2</v>
      </c>
      <c r="F31" s="14" t="s">
        <v>92</v>
      </c>
      <c r="G31" s="13">
        <v>2.3936953629292396E-2</v>
      </c>
      <c r="H31" s="13">
        <v>2.858684100584466E-2</v>
      </c>
      <c r="I31" s="13">
        <v>8.3388768987587986E-3</v>
      </c>
      <c r="J31" s="13">
        <v>3.6564716784912611E-2</v>
      </c>
      <c r="K31" s="14" t="s">
        <v>106</v>
      </c>
      <c r="L31" s="13">
        <v>1.9167759600071946E-2</v>
      </c>
      <c r="M31" s="13">
        <v>-1.1087233912489206E-2</v>
      </c>
      <c r="N31" s="13">
        <v>7.6374393417387373E-3</v>
      </c>
      <c r="O31" s="13">
        <v>-1.8149461556436597E-2</v>
      </c>
      <c r="P31" s="13">
        <v>3.3594244872021783E-2</v>
      </c>
      <c r="Q31" s="13">
        <v>1.5389111163338225E-2</v>
      </c>
      <c r="R31" s="14" t="s">
        <v>122</v>
      </c>
      <c r="S31" s="13">
        <v>-1.0486007181767973E-3</v>
      </c>
      <c r="T31" s="13">
        <v>6.3508767367415828E-3</v>
      </c>
      <c r="U31" s="14" t="s">
        <v>101</v>
      </c>
      <c r="V31" s="13">
        <v>1.6462934518552071E-2</v>
      </c>
      <c r="W31" s="13">
        <v>2.6182175229432437E-2</v>
      </c>
      <c r="X31" s="13">
        <v>-1.9287224159488549E-2</v>
      </c>
      <c r="Y31" s="13">
        <v>-2.7834390984919445E-2</v>
      </c>
      <c r="Z31" s="13">
        <v>-2.4838556422916502E-2</v>
      </c>
      <c r="AA31" s="13">
        <v>-2.4818893400248166E-2</v>
      </c>
      <c r="AB31" s="13">
        <v>-2.4753989674005043E-2</v>
      </c>
      <c r="AC31" s="14" t="s">
        <v>99</v>
      </c>
      <c r="AD31" s="13">
        <v>-5.5579406263327356E-3</v>
      </c>
      <c r="AE31" s="13">
        <v>-3.357294492832974E-2</v>
      </c>
      <c r="AF31" s="13">
        <v>1.1987698684975453E-2</v>
      </c>
      <c r="AG31" s="13">
        <v>1.1334927175924813E-2</v>
      </c>
      <c r="AH31" s="13">
        <v>-6.5878621836849153E-3</v>
      </c>
      <c r="AI31" s="13">
        <v>-4.4049974992154467E-3</v>
      </c>
      <c r="AJ31" s="13">
        <v>2.0296844798657211E-2</v>
      </c>
      <c r="AK31" s="13">
        <v>-2.4579391006708914E-2</v>
      </c>
      <c r="AL31" s="13">
        <v>1.8849112282402789E-3</v>
      </c>
      <c r="AM31" s="15" t="s">
        <v>113</v>
      </c>
    </row>
    <row r="32" spans="1:39" ht="24">
      <c r="A32" s="10" t="s">
        <v>67</v>
      </c>
      <c r="B32" s="11" t="s">
        <v>40</v>
      </c>
      <c r="C32" s="12">
        <v>2.9053354831354926E-2</v>
      </c>
      <c r="D32" s="14" t="s">
        <v>100</v>
      </c>
      <c r="E32" s="13">
        <v>1.4559709860271986E-2</v>
      </c>
      <c r="F32" s="14" t="s">
        <v>101</v>
      </c>
      <c r="G32" s="14" t="s">
        <v>81</v>
      </c>
      <c r="H32" s="13">
        <v>8.0486918583938302E-3</v>
      </c>
      <c r="I32" s="14" t="s">
        <v>111</v>
      </c>
      <c r="J32" s="14" t="s">
        <v>101</v>
      </c>
      <c r="K32" s="13">
        <v>1.4558460328875741E-2</v>
      </c>
      <c r="L32" s="13">
        <v>2.8833259360322262E-2</v>
      </c>
      <c r="M32" s="13">
        <v>1.027050367087809E-3</v>
      </c>
      <c r="N32" s="13">
        <v>5.8144246395489645E-3</v>
      </c>
      <c r="O32" s="13">
        <v>9.4669235587882244E-3</v>
      </c>
      <c r="P32" s="14" t="s">
        <v>106</v>
      </c>
      <c r="Q32" s="13">
        <v>1.2214167880334036E-2</v>
      </c>
      <c r="R32" s="13">
        <v>3.3423494875079229E-2</v>
      </c>
      <c r="S32" s="13">
        <v>2.4328120891457517E-2</v>
      </c>
      <c r="T32" s="13">
        <v>3.4252861046670025E-2</v>
      </c>
      <c r="U32" s="13">
        <v>1.5364028810960289E-2</v>
      </c>
      <c r="V32" s="13">
        <v>1.3994198139219833E-2</v>
      </c>
      <c r="W32" s="13">
        <v>7.2440434863088893E-3</v>
      </c>
      <c r="X32" s="13">
        <v>-2.9924584857210064E-2</v>
      </c>
      <c r="Y32" s="13">
        <v>-1.3651441896495194E-2</v>
      </c>
      <c r="Z32" s="13">
        <v>1.475793576858803E-2</v>
      </c>
      <c r="AA32" s="13">
        <v>-1.8048740254010209E-2</v>
      </c>
      <c r="AB32" s="13">
        <v>-2.9219243910887732E-2</v>
      </c>
      <c r="AC32" s="13">
        <v>1.1332321857384593E-2</v>
      </c>
      <c r="AD32" s="13">
        <v>-1.9575594540672068E-2</v>
      </c>
      <c r="AE32" s="13">
        <v>-2.0263458882828066E-2</v>
      </c>
      <c r="AF32" s="13">
        <v>-4.3370247834234703E-3</v>
      </c>
      <c r="AG32" s="14" t="s">
        <v>99</v>
      </c>
      <c r="AH32" s="13">
        <v>6.2167319786613565E-3</v>
      </c>
      <c r="AI32" s="13">
        <v>-2.0216577446220196E-2</v>
      </c>
      <c r="AJ32" s="13">
        <v>-4.8316354654934213E-4</v>
      </c>
      <c r="AK32" s="13">
        <v>-1.2318999422025884E-2</v>
      </c>
      <c r="AL32" s="13">
        <v>-3.174175047291171E-3</v>
      </c>
      <c r="AM32" s="16">
        <v>-2.1036872998590469E-2</v>
      </c>
    </row>
    <row r="33" spans="1:39" ht="24">
      <c r="A33" s="10" t="s">
        <v>68</v>
      </c>
      <c r="B33" s="11" t="s">
        <v>40</v>
      </c>
      <c r="C33" s="17" t="s">
        <v>161</v>
      </c>
      <c r="D33" s="13">
        <v>-1.1007263310651334E-2</v>
      </c>
      <c r="E33" s="13">
        <v>-2.323472376119283E-2</v>
      </c>
      <c r="F33" s="13">
        <v>-1.2473911314749821E-2</v>
      </c>
      <c r="G33" s="13">
        <v>-1.5009984731326611E-2</v>
      </c>
      <c r="H33" s="13">
        <v>3.0474220566313027E-3</v>
      </c>
      <c r="I33" s="13">
        <v>-3.4753683459616214E-2</v>
      </c>
      <c r="J33" s="13">
        <v>3.1235226150575807E-2</v>
      </c>
      <c r="K33" s="14" t="s">
        <v>117</v>
      </c>
      <c r="L33" s="14" t="s">
        <v>113</v>
      </c>
      <c r="M33" s="13">
        <v>-2.8515439799384916E-2</v>
      </c>
      <c r="N33" s="13">
        <v>-3.5719506839356069E-2</v>
      </c>
      <c r="O33" s="14" t="s">
        <v>102</v>
      </c>
      <c r="P33" s="13">
        <v>-2.3588967897602347E-3</v>
      </c>
      <c r="Q33" s="13">
        <v>-8.2560140584757805E-3</v>
      </c>
      <c r="R33" s="13">
        <v>-6.8358501783712805E-3</v>
      </c>
      <c r="S33" s="14" t="s">
        <v>91</v>
      </c>
      <c r="T33" s="14" t="s">
        <v>178</v>
      </c>
      <c r="U33" s="13">
        <v>3.1406707949220613E-3</v>
      </c>
      <c r="V33" s="13">
        <v>-3.2032770712484546E-2</v>
      </c>
      <c r="W33" s="13">
        <v>2.4116893485175167E-4</v>
      </c>
      <c r="X33" s="14" t="s">
        <v>131</v>
      </c>
      <c r="Y33" s="13">
        <v>-4.0740206989059854E-3</v>
      </c>
      <c r="Z33" s="13">
        <v>2.1227988476613086E-2</v>
      </c>
      <c r="AA33" s="13">
        <v>-7.0652281606885248E-4</v>
      </c>
      <c r="AB33" s="13">
        <v>-2.4676102665557344E-2</v>
      </c>
      <c r="AC33" s="14" t="s">
        <v>106</v>
      </c>
      <c r="AD33" s="13">
        <v>2.3955983905781564E-2</v>
      </c>
      <c r="AE33" s="13">
        <v>7.1102510266537267E-3</v>
      </c>
      <c r="AF33" s="13">
        <v>5.9047080269705168E-3</v>
      </c>
      <c r="AG33" s="13">
        <v>1.44341792857565E-2</v>
      </c>
      <c r="AH33" s="13">
        <v>6.7475784054256572E-3</v>
      </c>
      <c r="AI33" s="13">
        <v>-1.3450133712802488E-2</v>
      </c>
      <c r="AJ33" s="13">
        <v>3.7591655724334185E-2</v>
      </c>
      <c r="AK33" s="13">
        <v>-1.9530227770813459E-2</v>
      </c>
      <c r="AL33" s="14" t="s">
        <v>116</v>
      </c>
      <c r="AM33" s="16">
        <v>6.624996034898069E-3</v>
      </c>
    </row>
    <row r="34" spans="1:39" ht="24">
      <c r="A34" s="10" t="s">
        <v>69</v>
      </c>
      <c r="B34" s="11" t="s">
        <v>40</v>
      </c>
      <c r="C34" s="12">
        <v>-1.6577036312903578E-2</v>
      </c>
      <c r="D34" s="13">
        <v>-1.0363728296825589E-2</v>
      </c>
      <c r="E34" s="13">
        <v>-7.6683055977645543E-3</v>
      </c>
      <c r="F34" s="13">
        <v>2.2271732269610496E-3</v>
      </c>
      <c r="G34" s="13">
        <v>1.6491678167576695E-2</v>
      </c>
      <c r="H34" s="14" t="s">
        <v>84</v>
      </c>
      <c r="I34" s="13">
        <v>8.4361351058499998E-3</v>
      </c>
      <c r="J34" s="13">
        <v>-3.816820535601359E-2</v>
      </c>
      <c r="K34" s="14" t="s">
        <v>102</v>
      </c>
      <c r="L34" s="13">
        <v>1.0899012823884592E-2</v>
      </c>
      <c r="M34" s="13">
        <v>1.9480780945548504E-2</v>
      </c>
      <c r="N34" s="13">
        <v>-1.7173558133187477E-3</v>
      </c>
      <c r="O34" s="13">
        <v>1.8561044435733441E-2</v>
      </c>
      <c r="P34" s="14" t="s">
        <v>95</v>
      </c>
      <c r="Q34" s="13">
        <v>-2.890345945190111E-2</v>
      </c>
      <c r="R34" s="13">
        <v>-2.5629287120835571E-2</v>
      </c>
      <c r="S34" s="14" t="s">
        <v>115</v>
      </c>
      <c r="T34" s="13">
        <v>-4.7402900150158899E-3</v>
      </c>
      <c r="U34" s="13">
        <v>-1.5519187316989209E-3</v>
      </c>
      <c r="V34" s="13">
        <v>1.339229965046676E-2</v>
      </c>
      <c r="W34" s="13">
        <v>-2.3805456912512679E-2</v>
      </c>
      <c r="X34" s="13">
        <v>-1.1590204546927966E-2</v>
      </c>
      <c r="Y34" s="14" t="s">
        <v>82</v>
      </c>
      <c r="Z34" s="13">
        <v>1.284480851415927E-2</v>
      </c>
      <c r="AA34" s="13">
        <v>2.2513002880668345E-2</v>
      </c>
      <c r="AB34" s="14" t="s">
        <v>106</v>
      </c>
      <c r="AC34" s="13">
        <v>-1.0598386313308721E-3</v>
      </c>
      <c r="AD34" s="13">
        <v>1.9868347224051654E-2</v>
      </c>
      <c r="AE34" s="13">
        <v>1.1331980648198547E-2</v>
      </c>
      <c r="AF34" s="13">
        <v>2.7894587501356937E-2</v>
      </c>
      <c r="AG34" s="13">
        <v>2.4238659496985157E-2</v>
      </c>
      <c r="AH34" s="13">
        <v>1.2554177256978305E-2</v>
      </c>
      <c r="AI34" s="13">
        <v>-2.3226658739178535E-2</v>
      </c>
      <c r="AJ34" s="13">
        <v>2.3833319176104872E-2</v>
      </c>
      <c r="AK34" s="14" t="s">
        <v>108</v>
      </c>
      <c r="AL34" s="13">
        <v>-4.5787701880966227E-3</v>
      </c>
      <c r="AM34" s="16">
        <v>2.9490267135078036E-2</v>
      </c>
    </row>
    <row r="35" spans="1:39" ht="24">
      <c r="A35" s="10" t="s">
        <v>70</v>
      </c>
      <c r="B35" s="11" t="s">
        <v>40</v>
      </c>
      <c r="C35" s="12">
        <v>1.2726204890121768E-2</v>
      </c>
      <c r="D35" s="13">
        <v>4.110371346262294E-2</v>
      </c>
      <c r="E35" s="13">
        <v>-2.3765811913464701E-2</v>
      </c>
      <c r="F35" s="13">
        <v>-1.700919861124953E-2</v>
      </c>
      <c r="G35" s="14" t="s">
        <v>99</v>
      </c>
      <c r="H35" s="13">
        <v>-3.0820610897625583E-2</v>
      </c>
      <c r="I35" s="13">
        <v>-1.5911210868651861E-2</v>
      </c>
      <c r="J35" s="13">
        <v>1.1521315997352772E-2</v>
      </c>
      <c r="K35" s="13">
        <v>-1.5097350483544195E-2</v>
      </c>
      <c r="L35" s="13">
        <v>8.462432613906043E-3</v>
      </c>
      <c r="M35" s="13">
        <v>-1.7430889420513285E-2</v>
      </c>
      <c r="N35" s="13">
        <v>-9.5411820037714316E-3</v>
      </c>
      <c r="O35" s="13">
        <v>3.3981475478955706E-2</v>
      </c>
      <c r="P35" s="13">
        <v>-3.1286163875021165E-2</v>
      </c>
      <c r="Q35" s="13">
        <v>-1.8242813495311122E-2</v>
      </c>
      <c r="R35" s="13">
        <v>-3.2320700230674924E-2</v>
      </c>
      <c r="S35" s="13">
        <v>1.6503403332949994E-2</v>
      </c>
      <c r="T35" s="13">
        <v>-6.5969841022949774E-4</v>
      </c>
      <c r="U35" s="14" t="s">
        <v>84</v>
      </c>
      <c r="V35" s="13">
        <v>-2.3378180124288512E-2</v>
      </c>
      <c r="W35" s="13">
        <v>-2.891580995975233E-2</v>
      </c>
      <c r="X35" s="13">
        <v>5.5055848671786162E-3</v>
      </c>
      <c r="Y35" s="14" t="s">
        <v>97</v>
      </c>
      <c r="Z35" s="13">
        <v>2.9859231420106176E-2</v>
      </c>
      <c r="AA35" s="13">
        <v>4.1341288851258193E-2</v>
      </c>
      <c r="AB35" s="13">
        <v>2.6357131874898573E-2</v>
      </c>
      <c r="AC35" s="13">
        <v>2.3879701914684897E-2</v>
      </c>
      <c r="AD35" s="13">
        <v>6.5906884286923715E-3</v>
      </c>
      <c r="AE35" s="13">
        <v>1.0295708870272261E-2</v>
      </c>
      <c r="AF35" s="13">
        <v>3.9596173912762149E-2</v>
      </c>
      <c r="AG35" s="14" t="s">
        <v>81</v>
      </c>
      <c r="AH35" s="13">
        <v>3.1952630346012929E-2</v>
      </c>
      <c r="AI35" s="13">
        <v>2.0659343936194754E-2</v>
      </c>
      <c r="AJ35" s="13">
        <v>8.7768586380473183E-3</v>
      </c>
      <c r="AK35" s="13">
        <v>4.0228860413247117E-3</v>
      </c>
      <c r="AL35" s="13">
        <v>2.9642899530942001E-4</v>
      </c>
      <c r="AM35" s="16">
        <v>2.7605276208307151E-2</v>
      </c>
    </row>
    <row r="36" spans="1:39" ht="24">
      <c r="A36" s="10" t="s">
        <v>71</v>
      </c>
      <c r="B36" s="11" t="s">
        <v>40</v>
      </c>
      <c r="C36" s="12">
        <v>2.8961963970421445E-2</v>
      </c>
      <c r="D36" s="14" t="s">
        <v>115</v>
      </c>
      <c r="E36" s="13">
        <v>-9.4496636951467653E-3</v>
      </c>
      <c r="F36" s="13">
        <v>-1.6026622276088292E-2</v>
      </c>
      <c r="G36" s="13">
        <v>4.1042171982728783E-2</v>
      </c>
      <c r="H36" s="13">
        <v>-3.5828235055585682E-2</v>
      </c>
      <c r="I36" s="13">
        <v>-1.9187662899199716E-2</v>
      </c>
      <c r="J36" s="13">
        <v>2.59823821980717E-3</v>
      </c>
      <c r="K36" s="13">
        <v>-1.1068490856516891E-2</v>
      </c>
      <c r="L36" s="13">
        <v>1.082667489997355E-2</v>
      </c>
      <c r="M36" s="13">
        <v>-8.3543012704161927E-3</v>
      </c>
      <c r="N36" s="13">
        <v>-4.0400791663732297E-2</v>
      </c>
      <c r="O36" s="13">
        <v>1.2308551949970754E-2</v>
      </c>
      <c r="P36" s="13">
        <v>-1.6123853204285138E-2</v>
      </c>
      <c r="Q36" s="13">
        <v>-3.2992390490858667E-3</v>
      </c>
      <c r="R36" s="13">
        <v>-3.3027634401564678E-2</v>
      </c>
      <c r="S36" s="13">
        <v>-1.0367834175834435E-2</v>
      </c>
      <c r="T36" s="13">
        <v>-2.4833326804763158E-2</v>
      </c>
      <c r="U36" s="13">
        <v>-2.9382213768552934E-2</v>
      </c>
      <c r="V36" s="13">
        <v>-2.4546777966060633E-2</v>
      </c>
      <c r="W36" s="13">
        <v>-1.6406391428264316E-2</v>
      </c>
      <c r="X36" s="13">
        <v>2.2189698824626514E-2</v>
      </c>
      <c r="Y36" s="13">
        <v>3.3314495749094841E-2</v>
      </c>
      <c r="Z36" s="13">
        <v>1.4959976068289166E-2</v>
      </c>
      <c r="AA36" s="14" t="s">
        <v>137</v>
      </c>
      <c r="AB36" s="13">
        <v>1.0148494642872553E-2</v>
      </c>
      <c r="AC36" s="13">
        <v>3.5406057988867479E-2</v>
      </c>
      <c r="AD36" s="13">
        <v>1.0591665532483491E-2</v>
      </c>
      <c r="AE36" s="13">
        <v>2.3592333922939367E-2</v>
      </c>
      <c r="AF36" s="13">
        <v>3.9478876462710026E-2</v>
      </c>
      <c r="AG36" s="14" t="s">
        <v>100</v>
      </c>
      <c r="AH36" s="13">
        <v>3.6160197710537377E-2</v>
      </c>
      <c r="AI36" s="13">
        <v>9.1466702223313764E-3</v>
      </c>
      <c r="AJ36" s="13">
        <v>1.6252466111694341E-2</v>
      </c>
      <c r="AK36" s="13">
        <v>-1.6841996920738754E-2</v>
      </c>
      <c r="AL36" s="13">
        <v>6.8912143089610656E-3</v>
      </c>
      <c r="AM36" s="16">
        <v>1.0672258456715969E-2</v>
      </c>
    </row>
    <row r="37" spans="1:39" ht="24">
      <c r="A37" s="10" t="s">
        <v>72</v>
      </c>
      <c r="B37" s="11" t="s">
        <v>40</v>
      </c>
      <c r="C37" s="17" t="s">
        <v>78</v>
      </c>
      <c r="D37" s="13">
        <v>2.6059000725610891E-3</v>
      </c>
      <c r="E37" s="13">
        <v>-1.0373324155067502E-2</v>
      </c>
      <c r="F37" s="13">
        <v>2.092679690395052E-2</v>
      </c>
      <c r="G37" s="13">
        <v>1.1434678860078436E-2</v>
      </c>
      <c r="H37" s="13">
        <v>-1.6175252107082465E-2</v>
      </c>
      <c r="I37" s="13">
        <v>-3.1795394536683146E-3</v>
      </c>
      <c r="J37" s="14" t="s">
        <v>119</v>
      </c>
      <c r="K37" s="13">
        <v>3.1215368676106872E-2</v>
      </c>
      <c r="L37" s="13">
        <v>-5.1113809458092976E-3</v>
      </c>
      <c r="M37" s="13">
        <v>-2.9589469802558978E-2</v>
      </c>
      <c r="N37" s="13">
        <v>-3.5014244963009124E-2</v>
      </c>
      <c r="O37" s="13">
        <v>-2.8976142033601743E-2</v>
      </c>
      <c r="P37" s="13">
        <v>-1.0010938321936424E-2</v>
      </c>
      <c r="Q37" s="13">
        <v>-1.2517965556464186E-2</v>
      </c>
      <c r="R37" s="13">
        <v>-1.8402701815976311E-2</v>
      </c>
      <c r="S37" s="13">
        <v>-3.796673613354079E-2</v>
      </c>
      <c r="T37" s="13">
        <v>-2.0862679908661884E-2</v>
      </c>
      <c r="U37" s="13">
        <v>-3.656633541617868E-2</v>
      </c>
      <c r="V37" s="14" t="s">
        <v>84</v>
      </c>
      <c r="W37" s="13">
        <v>-3.1813254249426423E-2</v>
      </c>
      <c r="X37" s="13">
        <v>3.1058761543716503E-2</v>
      </c>
      <c r="Y37" s="13">
        <v>2.0176200615173178E-2</v>
      </c>
      <c r="Z37" s="14" t="s">
        <v>100</v>
      </c>
      <c r="AA37" s="14" t="s">
        <v>101</v>
      </c>
      <c r="AB37" s="13">
        <v>-1.0913750021077416E-2</v>
      </c>
      <c r="AC37" s="13">
        <v>3.6247573774823426E-2</v>
      </c>
      <c r="AD37" s="13">
        <v>1.7672983507686656E-2</v>
      </c>
      <c r="AE37" s="13">
        <v>-9.289167893476025E-3</v>
      </c>
      <c r="AF37" s="13">
        <v>1.5602797022318459E-2</v>
      </c>
      <c r="AG37" s="14" t="s">
        <v>77</v>
      </c>
      <c r="AH37" s="13">
        <v>6.9323905243778121E-3</v>
      </c>
      <c r="AI37" s="13">
        <v>1.980180116842787E-2</v>
      </c>
      <c r="AJ37" s="13">
        <v>2.2333776008286111E-2</v>
      </c>
      <c r="AK37" s="13">
        <v>-2.0563311621548567E-2</v>
      </c>
      <c r="AL37" s="14" t="s">
        <v>122</v>
      </c>
      <c r="AM37" s="15" t="s">
        <v>131</v>
      </c>
    </row>
    <row r="38" spans="1:39" ht="24">
      <c r="A38" s="10" t="s">
        <v>73</v>
      </c>
      <c r="B38" s="11" t="s">
        <v>40</v>
      </c>
      <c r="C38" s="17" t="s">
        <v>97</v>
      </c>
      <c r="D38" s="13">
        <v>1.6060306921899459E-2</v>
      </c>
      <c r="E38" s="13">
        <v>1.3065283935696414E-3</v>
      </c>
      <c r="F38" s="13">
        <v>1.6368023939183966E-2</v>
      </c>
      <c r="G38" s="13">
        <v>8.6868506054294352E-3</v>
      </c>
      <c r="H38" s="13">
        <v>1.28764879388407E-2</v>
      </c>
      <c r="I38" s="13">
        <v>-2.394277031100684E-2</v>
      </c>
      <c r="J38" s="13">
        <v>2.2233477275474357E-2</v>
      </c>
      <c r="K38" s="13">
        <v>3.7447232282856763E-2</v>
      </c>
      <c r="L38" s="13">
        <v>6.8694717283323999E-3</v>
      </c>
      <c r="M38" s="13">
        <v>1.4565343237441504E-2</v>
      </c>
      <c r="N38" s="13">
        <v>2.2854863807966103E-2</v>
      </c>
      <c r="O38" s="13">
        <v>-3.1636087538277069E-3</v>
      </c>
      <c r="P38" s="13">
        <v>8.5962060003487561E-3</v>
      </c>
      <c r="Q38" s="13">
        <v>-2.1721652454975591E-3</v>
      </c>
      <c r="R38" s="14" t="s">
        <v>77</v>
      </c>
      <c r="S38" s="13">
        <v>2.3637747651903726E-2</v>
      </c>
      <c r="T38" s="13">
        <v>8.5152019452015507E-3</v>
      </c>
      <c r="U38" s="14" t="s">
        <v>183</v>
      </c>
      <c r="V38" s="14" t="s">
        <v>77</v>
      </c>
      <c r="W38" s="14" t="s">
        <v>131</v>
      </c>
      <c r="X38" s="14" t="s">
        <v>102</v>
      </c>
      <c r="Y38" s="14" t="s">
        <v>129</v>
      </c>
      <c r="Z38" s="13">
        <v>-2.4374267140491453E-2</v>
      </c>
      <c r="AA38" s="13">
        <v>-3.9702906075151811E-2</v>
      </c>
      <c r="AB38" s="13">
        <v>-3.0458524031945274E-2</v>
      </c>
      <c r="AC38" s="13">
        <v>2.0074763467102394E-2</v>
      </c>
      <c r="AD38" s="14" t="s">
        <v>93</v>
      </c>
      <c r="AE38" s="14" t="s">
        <v>189</v>
      </c>
      <c r="AF38" s="13">
        <v>7.4000878709047126E-3</v>
      </c>
      <c r="AG38" s="13">
        <v>-4.6112564027548037E-4</v>
      </c>
      <c r="AH38" s="13">
        <v>-1.5857154397529879E-2</v>
      </c>
      <c r="AI38" s="13">
        <v>-3.259566968092717E-2</v>
      </c>
      <c r="AJ38" s="14" t="s">
        <v>124</v>
      </c>
      <c r="AK38" s="13">
        <v>7.320355172142671E-4</v>
      </c>
      <c r="AL38" s="13">
        <v>5.1432046840734014E-3</v>
      </c>
      <c r="AM38" s="16">
        <v>-1.9071639679664097E-2</v>
      </c>
    </row>
    <row r="39" spans="1:39" ht="24">
      <c r="A39" s="10" t="s">
        <v>74</v>
      </c>
      <c r="B39" s="11" t="s">
        <v>40</v>
      </c>
      <c r="C39" s="17" t="s">
        <v>101</v>
      </c>
      <c r="D39" s="13">
        <v>2.1655926949432858E-2</v>
      </c>
      <c r="E39" s="14" t="s">
        <v>131</v>
      </c>
      <c r="F39" s="13">
        <v>1.5279386621052318E-2</v>
      </c>
      <c r="G39" s="13">
        <v>5.3408644164594475E-3</v>
      </c>
      <c r="H39" s="14" t="s">
        <v>159</v>
      </c>
      <c r="I39" s="13">
        <v>3.6382430888427728E-2</v>
      </c>
      <c r="J39" s="13">
        <v>3.0509091105280602E-2</v>
      </c>
      <c r="K39" s="14" t="s">
        <v>88</v>
      </c>
      <c r="L39" s="13">
        <v>4.4375785123111034E-3</v>
      </c>
      <c r="M39" s="13">
        <v>5.6587266626566756E-4</v>
      </c>
      <c r="N39" s="13">
        <v>-8.5524121825638396E-3</v>
      </c>
      <c r="O39" s="13">
        <v>1.8284160942772871E-2</v>
      </c>
      <c r="P39" s="13">
        <v>3.9144429748228918E-2</v>
      </c>
      <c r="Q39" s="13">
        <v>1.8644276631342563E-2</v>
      </c>
      <c r="R39" s="13">
        <v>1.8102141470789184E-2</v>
      </c>
      <c r="S39" s="13">
        <v>-1.1374458415897045E-2</v>
      </c>
      <c r="T39" s="13">
        <v>2.1718128884061975E-3</v>
      </c>
      <c r="U39" s="13">
        <v>1.163649970517968E-2</v>
      </c>
      <c r="V39" s="13">
        <v>7.6455487996674957E-3</v>
      </c>
      <c r="W39" s="13">
        <v>3.5919143670294751E-2</v>
      </c>
      <c r="X39" s="14" t="s">
        <v>152</v>
      </c>
      <c r="Y39" s="13">
        <v>-2.3049428084121203E-2</v>
      </c>
      <c r="Z39" s="13">
        <v>8.1783734662331607E-3</v>
      </c>
      <c r="AA39" s="13">
        <v>-1.4502807557137587E-2</v>
      </c>
      <c r="AB39" s="14" t="s">
        <v>102</v>
      </c>
      <c r="AC39" s="13">
        <v>-1.8769678830345908E-2</v>
      </c>
      <c r="AD39" s="14" t="s">
        <v>109</v>
      </c>
      <c r="AE39" s="13">
        <v>-3.5067181003580823E-3</v>
      </c>
      <c r="AF39" s="13">
        <v>-3.7478472106855884E-2</v>
      </c>
      <c r="AG39" s="13">
        <v>-2.9166296964758108E-2</v>
      </c>
      <c r="AH39" s="14" t="s">
        <v>113</v>
      </c>
      <c r="AI39" s="13">
        <v>-3.5974874291664991E-3</v>
      </c>
      <c r="AJ39" s="14" t="s">
        <v>91</v>
      </c>
      <c r="AK39" s="13">
        <v>-2.9389370270492529E-2</v>
      </c>
      <c r="AL39" s="13">
        <v>3.5456216114608682E-2</v>
      </c>
      <c r="AM39" s="16">
        <v>-2.0620318972377542E-2</v>
      </c>
    </row>
    <row r="40" spans="1:39" ht="24">
      <c r="A40" s="10" t="s">
        <v>75</v>
      </c>
      <c r="B40" s="11" t="s">
        <v>40</v>
      </c>
      <c r="C40" s="12">
        <v>4.1065890040600808E-2</v>
      </c>
      <c r="D40" s="13">
        <v>6.6062398523881235E-3</v>
      </c>
      <c r="E40" s="13">
        <v>1.4182065481973384E-2</v>
      </c>
      <c r="F40" s="14" t="s">
        <v>138</v>
      </c>
      <c r="G40" s="13">
        <v>2.7900059626305109E-4</v>
      </c>
      <c r="H40" s="14" t="s">
        <v>85</v>
      </c>
      <c r="I40" s="13">
        <v>4.0488067319234031E-2</v>
      </c>
      <c r="J40" s="14" t="s">
        <v>92</v>
      </c>
      <c r="K40" s="14" t="s">
        <v>108</v>
      </c>
      <c r="L40" s="13">
        <v>5.9061952506739906E-3</v>
      </c>
      <c r="M40" s="13">
        <v>7.5300075942602877E-3</v>
      </c>
      <c r="N40" s="13">
        <v>6.9817650475550684E-3</v>
      </c>
      <c r="O40" s="13">
        <v>-2.4288683897096659E-2</v>
      </c>
      <c r="P40" s="13">
        <v>3.5101442108941283E-2</v>
      </c>
      <c r="Q40" s="13">
        <v>5.8064334686542497E-3</v>
      </c>
      <c r="R40" s="13">
        <v>3.6184367535266125E-2</v>
      </c>
      <c r="S40" s="13">
        <v>-4.4409666027698342E-3</v>
      </c>
      <c r="T40" s="13">
        <v>8.5234562609209519E-3</v>
      </c>
      <c r="U40" s="13">
        <v>3.5680509599265768E-2</v>
      </c>
      <c r="V40" s="13">
        <v>3.4477765725280732E-2</v>
      </c>
      <c r="W40" s="13">
        <v>2.1430507128124106E-2</v>
      </c>
      <c r="X40" s="13">
        <v>3.5073440249894179E-2</v>
      </c>
      <c r="Y40" s="14" t="s">
        <v>91</v>
      </c>
      <c r="Z40" s="13">
        <v>-1.0887582298616191E-2</v>
      </c>
      <c r="AA40" s="13">
        <v>-2.8727707602866092E-2</v>
      </c>
      <c r="AB40" s="13">
        <v>-3.768437942252191E-2</v>
      </c>
      <c r="AC40" s="13">
        <v>1.8516983198509705E-3</v>
      </c>
      <c r="AD40" s="14" t="s">
        <v>204</v>
      </c>
      <c r="AE40" s="14" t="s">
        <v>91</v>
      </c>
      <c r="AF40" s="13">
        <v>-2.0766854322526309E-2</v>
      </c>
      <c r="AG40" s="13">
        <v>-3.03609332628448E-3</v>
      </c>
      <c r="AH40" s="14" t="s">
        <v>84</v>
      </c>
      <c r="AI40" s="14" t="s">
        <v>84</v>
      </c>
      <c r="AJ40" s="13">
        <v>5.0084391043802128E-3</v>
      </c>
      <c r="AK40" s="13">
        <v>-3.7108703161160765E-2</v>
      </c>
      <c r="AL40" s="14" t="s">
        <v>193</v>
      </c>
      <c r="AM40" s="16">
        <v>1.4779469840627663E-2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6.3174030480255978E-8</v>
      </c>
      <c r="E47" s="7">
        <f t="shared" ref="E47:AM47" si="0">$C5^2*E5^2</f>
        <v>1.1776832786804428E-7</v>
      </c>
      <c r="F47" s="7">
        <f t="shared" si="0"/>
        <v>2.3438914273258134E-9</v>
      </c>
      <c r="G47" s="7">
        <f t="shared" si="0"/>
        <v>1.9625283040002147E-7</v>
      </c>
      <c r="H47" s="7">
        <f t="shared" si="0"/>
        <v>4.6228196283963142E-8</v>
      </c>
      <c r="I47" s="7">
        <f t="shared" si="0"/>
        <v>1.866232518125636E-7</v>
      </c>
      <c r="J47" s="7">
        <f t="shared" si="0"/>
        <v>2.4054352292876207E-7</v>
      </c>
      <c r="K47" s="7">
        <f t="shared" si="0"/>
        <v>1.2823430526239987E-11</v>
      </c>
      <c r="L47" s="7">
        <f t="shared" si="0"/>
        <v>1.6245012191692071E-8</v>
      </c>
      <c r="M47" s="7">
        <f t="shared" si="0"/>
        <v>3.3327424150797958E-8</v>
      </c>
      <c r="N47" s="7">
        <f t="shared" si="0"/>
        <v>2.2951436072189197E-9</v>
      </c>
      <c r="O47" s="7">
        <f t="shared" si="0"/>
        <v>7.2490094115820816E-8</v>
      </c>
      <c r="P47" s="7">
        <f t="shared" si="0"/>
        <v>1.4866341273823597E-9</v>
      </c>
      <c r="Q47" s="7">
        <f t="shared" si="0"/>
        <v>2.8569041419317039E-8</v>
      </c>
      <c r="R47" s="7">
        <f t="shared" si="0"/>
        <v>9.0104159120650194E-9</v>
      </c>
      <c r="S47" s="7">
        <f t="shared" si="0"/>
        <v>1.3334267882851183E-7</v>
      </c>
      <c r="T47" s="7">
        <f t="shared" si="0"/>
        <v>3.5220227431836722E-9</v>
      </c>
      <c r="U47" s="7">
        <f t="shared" si="0"/>
        <v>5.3848995835758199E-11</v>
      </c>
      <c r="V47" s="7">
        <f t="shared" si="0"/>
        <v>1.0896460441757546E-10</v>
      </c>
      <c r="W47" s="8">
        <f t="shared" si="0"/>
        <v>2.2326130716790899E-4</v>
      </c>
      <c r="X47" s="7">
        <f t="shared" si="0"/>
        <v>3.1767217840873858E-7</v>
      </c>
      <c r="Y47" s="7">
        <f t="shared" si="0"/>
        <v>5.2113505624029333E-8</v>
      </c>
      <c r="Z47" s="7">
        <f t="shared" si="0"/>
        <v>5.2592514125203808E-8</v>
      </c>
      <c r="AA47" s="7">
        <f t="shared" si="0"/>
        <v>7.7444354497093302E-10</v>
      </c>
      <c r="AB47" s="7">
        <f t="shared" si="0"/>
        <v>5.9105867543290817E-8</v>
      </c>
      <c r="AC47" s="7">
        <f t="shared" si="0"/>
        <v>1.6018352070102443E-7</v>
      </c>
      <c r="AD47" s="7">
        <f t="shared" si="0"/>
        <v>6.8046838394967991E-8</v>
      </c>
      <c r="AE47" s="7">
        <f t="shared" si="0"/>
        <v>1.5890235027236882E-9</v>
      </c>
      <c r="AF47" s="7">
        <f t="shared" si="0"/>
        <v>1.1325658026806808E-7</v>
      </c>
      <c r="AG47" s="7">
        <f t="shared" si="0"/>
        <v>1.2284021256394505E-8</v>
      </c>
      <c r="AH47" s="7">
        <f t="shared" si="0"/>
        <v>1.570070184182835E-8</v>
      </c>
      <c r="AI47" s="7">
        <f t="shared" si="0"/>
        <v>1.6048456506975525E-10</v>
      </c>
      <c r="AJ47" s="8">
        <f t="shared" si="0"/>
        <v>6.5891320933814414E-7</v>
      </c>
      <c r="AK47" s="7">
        <f t="shared" si="0"/>
        <v>9.1172423739417825E-8</v>
      </c>
      <c r="AL47" s="7">
        <f t="shared" si="0"/>
        <v>1.152056710648647E-7</v>
      </c>
      <c r="AM47" s="22">
        <f t="shared" si="0"/>
        <v>5.7990525573556893E-9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6.4785677352877805E-9</v>
      </c>
      <c r="E48" s="13">
        <f t="shared" si="1"/>
        <v>1.0478058970132898E-7</v>
      </c>
      <c r="F48" s="13">
        <f t="shared" si="1"/>
        <v>2.5445659529560388E-8</v>
      </c>
      <c r="G48" s="13">
        <f t="shared" si="1"/>
        <v>3.3044226569010695E-8</v>
      </c>
      <c r="H48" s="13">
        <f t="shared" si="1"/>
        <v>1.9039440930560855E-8</v>
      </c>
      <c r="I48" s="13">
        <f t="shared" si="1"/>
        <v>8.0732805669863678E-8</v>
      </c>
      <c r="J48" s="13">
        <f t="shared" si="1"/>
        <v>3.0745536122874557E-8</v>
      </c>
      <c r="K48" s="13">
        <f t="shared" si="1"/>
        <v>1.4145861819102016E-8</v>
      </c>
      <c r="L48" s="13">
        <f t="shared" si="1"/>
        <v>2.0053428146845465E-8</v>
      </c>
      <c r="M48" s="13">
        <f t="shared" si="1"/>
        <v>2.6077968134537466E-8</v>
      </c>
      <c r="N48" s="13">
        <f t="shared" si="1"/>
        <v>2.2017075631643264E-8</v>
      </c>
      <c r="O48" s="13">
        <f t="shared" si="1"/>
        <v>4.0280811299103819E-9</v>
      </c>
      <c r="P48" s="13">
        <f t="shared" si="1"/>
        <v>1.7821035759730515E-8</v>
      </c>
      <c r="Q48" s="13">
        <f t="shared" si="1"/>
        <v>3.8658434181274435E-8</v>
      </c>
      <c r="R48" s="13">
        <f t="shared" si="1"/>
        <v>1.415673547699296E-8</v>
      </c>
      <c r="S48" s="13">
        <f t="shared" si="1"/>
        <v>4.1805803942648207E-8</v>
      </c>
      <c r="T48" s="13">
        <f t="shared" si="1"/>
        <v>3.5786551277139407E-8</v>
      </c>
      <c r="U48" s="13">
        <f t="shared" si="1"/>
        <v>2.1874479789475024E-9</v>
      </c>
      <c r="V48" s="13">
        <f t="shared" si="1"/>
        <v>3.9743137491093064E-9</v>
      </c>
      <c r="W48" s="13">
        <f t="shared" si="1"/>
        <v>5.3569782303750685E-11</v>
      </c>
      <c r="X48" s="13">
        <f t="shared" si="1"/>
        <v>1.0681613828402542E-9</v>
      </c>
      <c r="Y48" s="13">
        <f t="shared" si="1"/>
        <v>1.6573827104282364E-10</v>
      </c>
      <c r="Z48" s="13">
        <f t="shared" si="1"/>
        <v>2.356461023022576E-8</v>
      </c>
      <c r="AA48" s="13">
        <f t="shared" si="1"/>
        <v>9.4005732899136594E-12</v>
      </c>
      <c r="AB48" s="13">
        <f t="shared" si="1"/>
        <v>7.4086643826162106E-9</v>
      </c>
      <c r="AC48" s="13">
        <f t="shared" si="1"/>
        <v>1.4982469754613246E-9</v>
      </c>
      <c r="AD48" s="13">
        <f t="shared" si="1"/>
        <v>3.0296942568955298E-8</v>
      </c>
      <c r="AE48" s="13">
        <f t="shared" si="1"/>
        <v>7.7801852083621187E-8</v>
      </c>
      <c r="AF48" s="13">
        <f t="shared" si="1"/>
        <v>8.3438898393422764E-9</v>
      </c>
      <c r="AG48" s="13">
        <f t="shared" si="1"/>
        <v>3.1513923854353534E-8</v>
      </c>
      <c r="AH48" s="13">
        <f t="shared" si="1"/>
        <v>8.987736467147175E-13</v>
      </c>
      <c r="AI48" s="14">
        <f t="shared" si="1"/>
        <v>7.3651388685067506E-5</v>
      </c>
      <c r="AJ48" s="13">
        <f t="shared" si="1"/>
        <v>8.385204814764817E-8</v>
      </c>
      <c r="AK48" s="13">
        <f t="shared" si="1"/>
        <v>1.1790866718654074E-8</v>
      </c>
      <c r="AL48" s="14">
        <f t="shared" si="1"/>
        <v>2.0197105316715757E-7</v>
      </c>
      <c r="AM48" s="16">
        <f t="shared" si="1"/>
        <v>5.5188870740540673E-9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5.4452481471244889E-7</v>
      </c>
      <c r="E49" s="13">
        <f t="shared" si="2"/>
        <v>1.4318190114171441E-7</v>
      </c>
      <c r="F49" s="13">
        <f t="shared" si="2"/>
        <v>7.8385822310090451E-8</v>
      </c>
      <c r="G49" s="13">
        <f t="shared" si="2"/>
        <v>3.7532965760312286E-7</v>
      </c>
      <c r="H49" s="13">
        <f t="shared" si="2"/>
        <v>3.7408351480318876E-8</v>
      </c>
      <c r="I49" s="14">
        <f t="shared" si="2"/>
        <v>1.4185696860660949E-3</v>
      </c>
      <c r="J49" s="13">
        <f t="shared" si="2"/>
        <v>1.513593155554537E-8</v>
      </c>
      <c r="K49" s="13">
        <f t="shared" si="2"/>
        <v>1.8105184989386049E-6</v>
      </c>
      <c r="L49" s="13">
        <f t="shared" si="2"/>
        <v>5.0383408189539759E-7</v>
      </c>
      <c r="M49" s="13">
        <f t="shared" si="2"/>
        <v>1.0903299218719967E-8</v>
      </c>
      <c r="N49" s="13">
        <f t="shared" si="2"/>
        <v>3.4597524514497952E-7</v>
      </c>
      <c r="O49" s="13">
        <f t="shared" si="2"/>
        <v>6.600421666011009E-8</v>
      </c>
      <c r="P49" s="13">
        <f t="shared" si="2"/>
        <v>5.6809509195900847E-7</v>
      </c>
      <c r="Q49" s="13">
        <f t="shared" si="2"/>
        <v>1.8002216767239505E-7</v>
      </c>
      <c r="R49" s="13">
        <f t="shared" si="2"/>
        <v>4.9094920158013678E-7</v>
      </c>
      <c r="S49" s="13">
        <f t="shared" si="2"/>
        <v>1.0523180663175494E-7</v>
      </c>
      <c r="T49" s="13">
        <f t="shared" si="2"/>
        <v>3.7173222526685321E-7</v>
      </c>
      <c r="U49" s="13">
        <f t="shared" si="2"/>
        <v>1.1426510630486579E-6</v>
      </c>
      <c r="V49" s="13">
        <f t="shared" si="2"/>
        <v>3.8776046300970209E-9</v>
      </c>
      <c r="W49" s="13">
        <f t="shared" si="2"/>
        <v>1.1770052889681267E-6</v>
      </c>
      <c r="X49" s="13">
        <f t="shared" si="2"/>
        <v>2.0548851947549256E-6</v>
      </c>
      <c r="Y49" s="13">
        <f t="shared" si="2"/>
        <v>1.7709913469003994E-7</v>
      </c>
      <c r="Z49" s="13">
        <f t="shared" si="2"/>
        <v>7.0944676845767558E-7</v>
      </c>
      <c r="AA49" s="13">
        <f t="shared" si="2"/>
        <v>3.9453885149079503E-8</v>
      </c>
      <c r="AB49" s="13">
        <f t="shared" si="2"/>
        <v>7.5341760328467826E-8</v>
      </c>
      <c r="AC49" s="13">
        <f t="shared" si="2"/>
        <v>1.026692245574212E-7</v>
      </c>
      <c r="AD49" s="13">
        <f t="shared" si="2"/>
        <v>4.9719037013984345E-9</v>
      </c>
      <c r="AE49" s="13">
        <f t="shared" si="2"/>
        <v>7.7780818634397948E-7</v>
      </c>
      <c r="AF49" s="13">
        <f t="shared" si="2"/>
        <v>6.3443145312476062E-7</v>
      </c>
      <c r="AG49" s="14">
        <f t="shared" si="2"/>
        <v>4.203536766479348E-6</v>
      </c>
      <c r="AH49" s="13">
        <f t="shared" si="2"/>
        <v>7.5211078032516314E-7</v>
      </c>
      <c r="AI49" s="13">
        <f t="shared" si="2"/>
        <v>1.5444452549065051E-6</v>
      </c>
      <c r="AJ49" s="13">
        <f t="shared" si="2"/>
        <v>8.6363802639881504E-7</v>
      </c>
      <c r="AK49" s="13">
        <f t="shared" si="2"/>
        <v>5.8343328143696113E-7</v>
      </c>
      <c r="AL49" s="14">
        <f t="shared" si="2"/>
        <v>2.5428802661418281E-6</v>
      </c>
      <c r="AM49" s="16">
        <f t="shared" si="2"/>
        <v>5.8991585700260175E-7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2.3920912127186001E-7</v>
      </c>
      <c r="E50" s="13">
        <f t="shared" si="3"/>
        <v>1.7650790168393651E-7</v>
      </c>
      <c r="F50" s="13">
        <f t="shared" si="3"/>
        <v>3.3419363361371145E-9</v>
      </c>
      <c r="G50" s="13">
        <f t="shared" si="3"/>
        <v>1.8650284381924291E-7</v>
      </c>
      <c r="H50" s="13">
        <f t="shared" si="3"/>
        <v>2.7986821428105162E-8</v>
      </c>
      <c r="I50" s="13">
        <f t="shared" si="3"/>
        <v>9.2752909396952353E-8</v>
      </c>
      <c r="J50" s="13">
        <f t="shared" si="3"/>
        <v>8.88931987841056E-9</v>
      </c>
      <c r="K50" s="13">
        <f t="shared" si="3"/>
        <v>8.445398270364817E-9</v>
      </c>
      <c r="L50" s="13">
        <f t="shared" si="3"/>
        <v>2.5078583415818731E-10</v>
      </c>
      <c r="M50" s="13">
        <f t="shared" si="3"/>
        <v>3.0109070511644476E-7</v>
      </c>
      <c r="N50" s="13">
        <f t="shared" si="3"/>
        <v>9.6375105752115386E-8</v>
      </c>
      <c r="O50" s="13">
        <f t="shared" si="3"/>
        <v>3.3698198518670797E-8</v>
      </c>
      <c r="P50" s="13">
        <f t="shared" si="3"/>
        <v>6.3332123630241664E-8</v>
      </c>
      <c r="Q50" s="13">
        <f t="shared" si="3"/>
        <v>1.6313648302962603E-7</v>
      </c>
      <c r="R50" s="13">
        <f t="shared" si="3"/>
        <v>4.1101381042628731E-8</v>
      </c>
      <c r="S50" s="13">
        <f t="shared" si="3"/>
        <v>2.8868077849132483E-8</v>
      </c>
      <c r="T50" s="13">
        <f t="shared" si="3"/>
        <v>8.6300995396540904E-8</v>
      </c>
      <c r="U50" s="13">
        <f t="shared" si="3"/>
        <v>1.1754076020972431E-7</v>
      </c>
      <c r="V50" s="13">
        <f t="shared" si="3"/>
        <v>7.0360150403427887E-8</v>
      </c>
      <c r="W50" s="13">
        <f t="shared" si="3"/>
        <v>1.2216421593662028E-8</v>
      </c>
      <c r="X50" s="14">
        <f t="shared" si="3"/>
        <v>3.455059186145018E-7</v>
      </c>
      <c r="Y50" s="13">
        <f t="shared" si="3"/>
        <v>4.9685342680284772E-8</v>
      </c>
      <c r="Z50" s="13">
        <f t="shared" si="3"/>
        <v>1.8853367132553342E-8</v>
      </c>
      <c r="AA50" s="13">
        <f t="shared" si="3"/>
        <v>1.7785886819051645E-9</v>
      </c>
      <c r="AB50" s="13">
        <f t="shared" si="3"/>
        <v>2.0768247671656282E-7</v>
      </c>
      <c r="AC50" s="13">
        <f t="shared" si="3"/>
        <v>7.8997059260847735E-9</v>
      </c>
      <c r="AD50" s="13">
        <f t="shared" si="3"/>
        <v>1.3788949781080297E-8</v>
      </c>
      <c r="AE50" s="13">
        <f t="shared" si="3"/>
        <v>4.8069297301667592E-8</v>
      </c>
      <c r="AF50" s="13">
        <f t="shared" si="3"/>
        <v>1.8920353758591802E-8</v>
      </c>
      <c r="AG50" s="13">
        <f t="shared" si="3"/>
        <v>7.0194082897614034E-9</v>
      </c>
      <c r="AH50" s="14">
        <f t="shared" si="3"/>
        <v>1.7526590808824823E-4</v>
      </c>
      <c r="AI50" s="13">
        <f t="shared" si="3"/>
        <v>2.3130693825264049E-12</v>
      </c>
      <c r="AJ50" s="13">
        <f t="shared" si="3"/>
        <v>4.6900155778938701E-8</v>
      </c>
      <c r="AK50" s="13">
        <f t="shared" si="3"/>
        <v>1.6764607386787848E-10</v>
      </c>
      <c r="AL50" s="14">
        <f t="shared" si="3"/>
        <v>4.6418434623776814E-7</v>
      </c>
      <c r="AM50" s="16">
        <f t="shared" si="3"/>
        <v>1.2634166472657724E-7</v>
      </c>
    </row>
    <row r="51" spans="1:39" ht="24">
      <c r="A51" s="10" t="s">
        <v>44</v>
      </c>
      <c r="B51" s="11" t="s">
        <v>40</v>
      </c>
      <c r="C51" s="17"/>
      <c r="D51" s="13">
        <f t="shared" ref="D51:AM51" si="4">$C9^2*D9^2</f>
        <v>2.0352782681012195E-7</v>
      </c>
      <c r="E51" s="13">
        <f t="shared" si="4"/>
        <v>2.5051408900982934E-7</v>
      </c>
      <c r="F51" s="13">
        <f t="shared" si="4"/>
        <v>1.3769396718597639E-8</v>
      </c>
      <c r="G51" s="13">
        <f t="shared" si="4"/>
        <v>1.3747056323907325E-6</v>
      </c>
      <c r="H51" s="13">
        <f t="shared" si="4"/>
        <v>1.8595781275927944E-7</v>
      </c>
      <c r="I51" s="13">
        <f t="shared" si="4"/>
        <v>1.0054816609353094E-7</v>
      </c>
      <c r="J51" s="13">
        <f t="shared" si="4"/>
        <v>2.3875012433645474E-7</v>
      </c>
      <c r="K51" s="13">
        <f t="shared" si="4"/>
        <v>1.2177476229688538E-6</v>
      </c>
      <c r="L51" s="13">
        <f t="shared" si="4"/>
        <v>4.6563228366544633E-7</v>
      </c>
      <c r="M51" s="13">
        <f t="shared" si="4"/>
        <v>1.3128035745896122E-6</v>
      </c>
      <c r="N51" s="13">
        <f t="shared" si="4"/>
        <v>1.1257653206877834E-6</v>
      </c>
      <c r="O51" s="14">
        <f t="shared" si="4"/>
        <v>3.4151039999999998E-6</v>
      </c>
      <c r="P51" s="13">
        <f t="shared" si="4"/>
        <v>9.6036368823848264E-8</v>
      </c>
      <c r="Q51" s="13">
        <f t="shared" si="4"/>
        <v>1.6404547287819231E-6</v>
      </c>
      <c r="R51" s="13">
        <f t="shared" si="4"/>
        <v>2.7421898635873238E-8</v>
      </c>
      <c r="S51" s="14">
        <f t="shared" si="4"/>
        <v>3.4151039999999998E-6</v>
      </c>
      <c r="T51" s="13">
        <f t="shared" si="4"/>
        <v>7.6246934555846235E-7</v>
      </c>
      <c r="U51" s="13">
        <f t="shared" si="4"/>
        <v>1.573935118677615E-7</v>
      </c>
      <c r="V51" s="13">
        <f t="shared" si="4"/>
        <v>1.217185267133319E-7</v>
      </c>
      <c r="W51" s="13">
        <f t="shared" si="4"/>
        <v>4.9795365299864607E-7</v>
      </c>
      <c r="X51" s="14">
        <f t="shared" si="4"/>
        <v>4.8400000000000002E-6</v>
      </c>
      <c r="Y51" s="13">
        <f t="shared" si="4"/>
        <v>5.8297469868638127E-8</v>
      </c>
      <c r="Z51" s="13">
        <f t="shared" si="4"/>
        <v>4.1276410225912522E-7</v>
      </c>
      <c r="AA51" s="13">
        <f t="shared" si="4"/>
        <v>6.3966117485474994E-8</v>
      </c>
      <c r="AB51" s="14">
        <f t="shared" si="4"/>
        <v>1.9013088159999998E-3</v>
      </c>
      <c r="AC51" s="13">
        <f t="shared" si="4"/>
        <v>1.2062553706718965E-6</v>
      </c>
      <c r="AD51" s="13">
        <f t="shared" si="4"/>
        <v>4.830127868046049E-8</v>
      </c>
      <c r="AE51" s="13">
        <f t="shared" si="4"/>
        <v>3.332233147330314E-8</v>
      </c>
      <c r="AF51" s="13">
        <f t="shared" si="4"/>
        <v>6.3679443328850928E-7</v>
      </c>
      <c r="AG51" s="13">
        <f t="shared" si="4"/>
        <v>1.6811225142910526E-6</v>
      </c>
      <c r="AH51" s="13">
        <f t="shared" si="4"/>
        <v>2.2486723905609181E-6</v>
      </c>
      <c r="AI51" s="13">
        <f t="shared" si="4"/>
        <v>1.8934924261000755E-7</v>
      </c>
      <c r="AJ51" s="13">
        <f t="shared" si="4"/>
        <v>1.8708901959927229E-6</v>
      </c>
      <c r="AK51" s="13">
        <f t="shared" si="4"/>
        <v>6.9436368334371956E-7</v>
      </c>
      <c r="AL51" s="13">
        <f t="shared" si="4"/>
        <v>3.0006781148636589E-6</v>
      </c>
      <c r="AM51" s="16">
        <f t="shared" si="4"/>
        <v>1.3161306142213452E-6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2.5041767952187259E-8</v>
      </c>
      <c r="E52" s="13">
        <f t="shared" si="5"/>
        <v>3.8441690901223734E-8</v>
      </c>
      <c r="F52" s="13">
        <f t="shared" si="5"/>
        <v>5.1030993964554489E-9</v>
      </c>
      <c r="G52" s="13">
        <f t="shared" si="5"/>
        <v>9.6689121800302658E-9</v>
      </c>
      <c r="H52" s="13">
        <f t="shared" si="5"/>
        <v>1.6494153584248054E-8</v>
      </c>
      <c r="I52" s="13">
        <f t="shared" si="5"/>
        <v>7.5865118775770381E-10</v>
      </c>
      <c r="J52" s="13">
        <f t="shared" si="5"/>
        <v>7.0326148205347691E-8</v>
      </c>
      <c r="K52" s="13">
        <f t="shared" si="5"/>
        <v>1.2899943321947371E-7</v>
      </c>
      <c r="L52" s="13">
        <f t="shared" si="5"/>
        <v>1.3983601961055652E-8</v>
      </c>
      <c r="M52" s="13">
        <f t="shared" si="5"/>
        <v>6.8280716282543089E-8</v>
      </c>
      <c r="N52" s="13">
        <f t="shared" si="5"/>
        <v>5.9897382583092392E-8</v>
      </c>
      <c r="O52" s="13">
        <f t="shared" si="5"/>
        <v>2.6622085675833082E-10</v>
      </c>
      <c r="P52" s="13">
        <f t="shared" si="5"/>
        <v>6.4924281572728269E-8</v>
      </c>
      <c r="Q52" s="13">
        <f t="shared" si="5"/>
        <v>3.643067923667533E-8</v>
      </c>
      <c r="R52" s="13">
        <f t="shared" si="5"/>
        <v>1.935809261346301E-7</v>
      </c>
      <c r="S52" s="13">
        <f t="shared" si="5"/>
        <v>8.8008386519214733E-8</v>
      </c>
      <c r="T52" s="13">
        <f t="shared" si="5"/>
        <v>5.0404577757265687E-8</v>
      </c>
      <c r="U52" s="13">
        <f t="shared" si="5"/>
        <v>1.6466745789442004E-7</v>
      </c>
      <c r="V52" s="13">
        <f t="shared" si="5"/>
        <v>3.666304880366559E-7</v>
      </c>
      <c r="W52" s="13">
        <f t="shared" si="5"/>
        <v>6.4303796456379147E-8</v>
      </c>
      <c r="X52" s="14">
        <f t="shared" si="5"/>
        <v>8.8291439885560299E-7</v>
      </c>
      <c r="Y52" s="13">
        <f t="shared" si="5"/>
        <v>6.5684428275819734E-8</v>
      </c>
      <c r="Z52" s="13">
        <f t="shared" si="5"/>
        <v>2.0135168620813078E-7</v>
      </c>
      <c r="AA52" s="13">
        <f t="shared" si="5"/>
        <v>2.139818474110064E-7</v>
      </c>
      <c r="AB52" s="13">
        <f t="shared" si="5"/>
        <v>5.4015724293461045E-9</v>
      </c>
      <c r="AC52" s="13">
        <f t="shared" si="5"/>
        <v>6.8436118842182338E-9</v>
      </c>
      <c r="AD52" s="14">
        <f t="shared" si="5"/>
        <v>2.1670643411911408E-4</v>
      </c>
      <c r="AE52" s="13">
        <f t="shared" si="5"/>
        <v>4.5978199261933541E-8</v>
      </c>
      <c r="AF52" s="13">
        <f t="shared" si="5"/>
        <v>1.6617099969140285E-7</v>
      </c>
      <c r="AG52" s="13">
        <f t="shared" si="5"/>
        <v>8.4766987801666418E-8</v>
      </c>
      <c r="AH52" s="13">
        <f t="shared" si="5"/>
        <v>1.6829376198507408E-8</v>
      </c>
      <c r="AI52" s="13">
        <f t="shared" si="5"/>
        <v>8.694714567271591E-8</v>
      </c>
      <c r="AJ52" s="14">
        <f t="shared" si="5"/>
        <v>6.9761137687356284E-7</v>
      </c>
      <c r="AK52" s="13">
        <f t="shared" si="5"/>
        <v>3.8333596152410405E-8</v>
      </c>
      <c r="AL52" s="14">
        <f t="shared" si="5"/>
        <v>1.2848862604661029E-6</v>
      </c>
      <c r="AM52" s="15">
        <f t="shared" si="5"/>
        <v>3.9240639949137908E-7</v>
      </c>
    </row>
    <row r="53" spans="1:39" ht="24">
      <c r="A53" s="10" t="s">
        <v>46</v>
      </c>
      <c r="B53" s="11" t="s">
        <v>40</v>
      </c>
      <c r="C53" s="17"/>
      <c r="D53" s="13">
        <f t="shared" ref="D53:AM53" si="6">$C11^2*D11^2</f>
        <v>3.2702629029313108E-6</v>
      </c>
      <c r="E53" s="13">
        <f t="shared" si="6"/>
        <v>6.1667202930766929E-7</v>
      </c>
      <c r="F53" s="13">
        <f t="shared" si="6"/>
        <v>1.4919121040705357E-6</v>
      </c>
      <c r="G53" s="13">
        <f t="shared" si="6"/>
        <v>1.8221281718251312E-7</v>
      </c>
      <c r="H53" s="13">
        <f t="shared" si="6"/>
        <v>3.3193706053097806E-6</v>
      </c>
      <c r="I53" s="13">
        <f t="shared" si="6"/>
        <v>4.6719321080226253E-7</v>
      </c>
      <c r="J53" s="13">
        <f t="shared" si="6"/>
        <v>2.4830162172025913E-6</v>
      </c>
      <c r="K53" s="13">
        <f t="shared" si="6"/>
        <v>2.5815726995180883E-6</v>
      </c>
      <c r="L53" s="13">
        <f t="shared" si="6"/>
        <v>1.4627117518832952E-7</v>
      </c>
      <c r="M53" s="13">
        <f t="shared" si="6"/>
        <v>8.9793618512589068E-7</v>
      </c>
      <c r="N53" s="14">
        <f t="shared" si="6"/>
        <v>1.9089908639999997E-3</v>
      </c>
      <c r="O53" s="13">
        <f t="shared" si="6"/>
        <v>4.541052962246255E-8</v>
      </c>
      <c r="P53" s="13">
        <f t="shared" si="6"/>
        <v>8.1901203428172363E-7</v>
      </c>
      <c r="Q53" s="13">
        <f t="shared" si="6"/>
        <v>2.7914051808207508E-7</v>
      </c>
      <c r="R53" s="13">
        <f t="shared" si="6"/>
        <v>7.1029544251331391E-7</v>
      </c>
      <c r="S53" s="13">
        <f t="shared" si="6"/>
        <v>6.0174400611351322E-9</v>
      </c>
      <c r="T53" s="13">
        <f t="shared" si="6"/>
        <v>3.9721464877975767E-8</v>
      </c>
      <c r="U53" s="13">
        <f t="shared" si="6"/>
        <v>3.0000634332239039E-7</v>
      </c>
      <c r="V53" s="13">
        <f t="shared" si="6"/>
        <v>2.642225670040789E-7</v>
      </c>
      <c r="W53" s="13">
        <f t="shared" si="6"/>
        <v>1.9612072897164583E-8</v>
      </c>
      <c r="X53" s="13">
        <f t="shared" si="6"/>
        <v>1.5131953963915362E-7</v>
      </c>
      <c r="Y53" s="13">
        <f t="shared" si="6"/>
        <v>2.5910762542457808E-7</v>
      </c>
      <c r="Z53" s="13">
        <f t="shared" si="6"/>
        <v>1.436948505227844E-7</v>
      </c>
      <c r="AA53" s="13">
        <f t="shared" si="6"/>
        <v>1.7537133068637189E-6</v>
      </c>
      <c r="AB53" s="13">
        <f t="shared" si="6"/>
        <v>1.1382834717321287E-6</v>
      </c>
      <c r="AC53" s="13">
        <f t="shared" si="6"/>
        <v>1.1617034713165057E-7</v>
      </c>
      <c r="AD53" s="13">
        <f t="shared" si="6"/>
        <v>5.3844212218275976E-7</v>
      </c>
      <c r="AE53" s="13">
        <f t="shared" si="6"/>
        <v>8.9082195496853286E-7</v>
      </c>
      <c r="AF53" s="13">
        <f t="shared" si="6"/>
        <v>3.5642330060813195E-8</v>
      </c>
      <c r="AG53" s="13">
        <f t="shared" si="6"/>
        <v>6.7415499545197556E-8</v>
      </c>
      <c r="AH53" s="13">
        <f t="shared" si="6"/>
        <v>1.0546299521683942E-6</v>
      </c>
      <c r="AI53" s="13">
        <f t="shared" si="6"/>
        <v>5.6887550809674139E-7</v>
      </c>
      <c r="AJ53" s="13">
        <f t="shared" si="6"/>
        <v>1.0651991780805979E-6</v>
      </c>
      <c r="AK53" s="13">
        <f t="shared" si="6"/>
        <v>2.3444563142195462E-6</v>
      </c>
      <c r="AL53" s="13">
        <f t="shared" si="6"/>
        <v>1.0535457381757935E-7</v>
      </c>
      <c r="AM53" s="16">
        <f t="shared" si="6"/>
        <v>1.2993283591714699E-7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5.0061943527092032E-7</v>
      </c>
      <c r="E54" s="13">
        <f t="shared" si="7"/>
        <v>4.0321719060473775E-7</v>
      </c>
      <c r="F54" s="13">
        <f t="shared" si="7"/>
        <v>2.1336324400712322E-9</v>
      </c>
      <c r="G54" s="14">
        <f t="shared" si="7"/>
        <v>8.1948394636470459E-7</v>
      </c>
      <c r="H54" s="13">
        <f t="shared" si="7"/>
        <v>1.8017337206399464E-7</v>
      </c>
      <c r="I54" s="13">
        <f t="shared" si="7"/>
        <v>5.3859109061967697E-8</v>
      </c>
      <c r="J54" s="13">
        <f t="shared" si="7"/>
        <v>1.855170389708961E-7</v>
      </c>
      <c r="K54" s="13">
        <f t="shared" si="7"/>
        <v>7.5370547967729327E-9</v>
      </c>
      <c r="L54" s="13">
        <f t="shared" si="7"/>
        <v>2.2556006392596766E-7</v>
      </c>
      <c r="M54" s="13">
        <f t="shared" si="7"/>
        <v>3.1524907410326983E-7</v>
      </c>
      <c r="N54" s="13">
        <f t="shared" si="7"/>
        <v>5.8334141770919295E-8</v>
      </c>
      <c r="O54" s="13">
        <f t="shared" si="7"/>
        <v>5.9872509081825717E-7</v>
      </c>
      <c r="P54" s="13">
        <f t="shared" si="7"/>
        <v>4.1656057681470968E-8</v>
      </c>
      <c r="Q54" s="13">
        <f t="shared" si="7"/>
        <v>9.3789473882096643E-9</v>
      </c>
      <c r="R54" s="13">
        <f t="shared" si="7"/>
        <v>4.6827896229305412E-8</v>
      </c>
      <c r="S54" s="14">
        <f t="shared" si="7"/>
        <v>1.3406916915917965E-6</v>
      </c>
      <c r="T54" s="13">
        <f t="shared" si="7"/>
        <v>4.2813313473898325E-7</v>
      </c>
      <c r="U54" s="13">
        <f t="shared" si="7"/>
        <v>2.8815778911673841E-9</v>
      </c>
      <c r="V54" s="13">
        <f t="shared" si="7"/>
        <v>4.5177094896831942E-13</v>
      </c>
      <c r="W54" s="13">
        <f t="shared" si="7"/>
        <v>1.0008870754474801E-7</v>
      </c>
      <c r="X54" s="13">
        <f t="shared" si="7"/>
        <v>2.5069169470797182E-7</v>
      </c>
      <c r="Y54" s="14">
        <f t="shared" si="7"/>
        <v>4.3438410807574205E-4</v>
      </c>
      <c r="Z54" s="13">
        <f t="shared" si="7"/>
        <v>6.2285062806284076E-8</v>
      </c>
      <c r="AA54" s="13">
        <f t="shared" si="7"/>
        <v>2.431118294539401E-8</v>
      </c>
      <c r="AB54" s="13">
        <f t="shared" si="7"/>
        <v>1.3245381265503539E-8</v>
      </c>
      <c r="AC54" s="13">
        <f t="shared" si="7"/>
        <v>3.4753371237033658E-7</v>
      </c>
      <c r="AD54" s="13">
        <f t="shared" si="7"/>
        <v>1.3336663006132409E-7</v>
      </c>
      <c r="AE54" s="13">
        <f t="shared" si="7"/>
        <v>2.8013633270475802E-8</v>
      </c>
      <c r="AF54" s="13">
        <f t="shared" si="7"/>
        <v>2.9263749234159998E-7</v>
      </c>
      <c r="AG54" s="13">
        <f t="shared" si="7"/>
        <v>8.3639875075982981E-8</v>
      </c>
      <c r="AH54" s="13">
        <f t="shared" si="7"/>
        <v>1.2262091433685855E-7</v>
      </c>
      <c r="AI54" s="13">
        <f t="shared" si="7"/>
        <v>9.7179275033768145E-10</v>
      </c>
      <c r="AJ54" s="14">
        <f t="shared" si="7"/>
        <v>9.3781937831677395E-7</v>
      </c>
      <c r="AK54" s="13">
        <f t="shared" si="7"/>
        <v>1.4877384688750847E-8</v>
      </c>
      <c r="AL54" s="14">
        <f t="shared" si="7"/>
        <v>1.0641324798386459E-6</v>
      </c>
      <c r="AM54" s="16">
        <f t="shared" si="7"/>
        <v>3.249977674698732E-8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1.0526084725488438E-6</v>
      </c>
      <c r="E55" s="13">
        <f t="shared" si="8"/>
        <v>3.3133451869866969E-7</v>
      </c>
      <c r="F55" s="13">
        <f t="shared" si="8"/>
        <v>5.7694147932590199E-9</v>
      </c>
      <c r="G55" s="13">
        <f t="shared" si="8"/>
        <v>1.0060154751957164E-6</v>
      </c>
      <c r="H55" s="13">
        <f t="shared" si="8"/>
        <v>6.0147119755725196E-7</v>
      </c>
      <c r="I55" s="13">
        <f t="shared" si="8"/>
        <v>3.1941562043475441E-7</v>
      </c>
      <c r="J55" s="13">
        <f t="shared" si="8"/>
        <v>3.3029899750247043E-7</v>
      </c>
      <c r="K55" s="13">
        <f t="shared" si="8"/>
        <v>4.5689295318038443E-8</v>
      </c>
      <c r="L55" s="13">
        <f t="shared" si="8"/>
        <v>8.7583640655739718E-8</v>
      </c>
      <c r="M55" s="13">
        <f t="shared" si="8"/>
        <v>6.0891838681969911E-8</v>
      </c>
      <c r="N55" s="13">
        <f t="shared" si="8"/>
        <v>3.4216236092439233E-7</v>
      </c>
      <c r="O55" s="13">
        <f t="shared" si="8"/>
        <v>8.8807201698465435E-7</v>
      </c>
      <c r="P55" s="13">
        <f t="shared" si="8"/>
        <v>2.2443854774397586E-9</v>
      </c>
      <c r="Q55" s="13">
        <f t="shared" si="8"/>
        <v>8.1289687629369281E-9</v>
      </c>
      <c r="R55" s="14">
        <f t="shared" si="8"/>
        <v>9.2843709270239735E-4</v>
      </c>
      <c r="S55" s="13">
        <f t="shared" si="8"/>
        <v>6.3423114129394827E-7</v>
      </c>
      <c r="T55" s="13">
        <f t="shared" si="8"/>
        <v>2.0340879424628284E-7</v>
      </c>
      <c r="U55" s="13">
        <f t="shared" si="8"/>
        <v>2.9560114775607548E-9</v>
      </c>
      <c r="V55" s="13">
        <f t="shared" si="8"/>
        <v>4.7004831220265779E-7</v>
      </c>
      <c r="W55" s="13">
        <f t="shared" si="8"/>
        <v>3.6992496212397274E-8</v>
      </c>
      <c r="X55" s="13">
        <f t="shared" si="8"/>
        <v>3.3173531530556854E-7</v>
      </c>
      <c r="Y55" s="13">
        <f t="shared" si="8"/>
        <v>1.0016740411373271E-7</v>
      </c>
      <c r="Z55" s="14">
        <f t="shared" si="8"/>
        <v>2.0883384749115353E-6</v>
      </c>
      <c r="AA55" s="13">
        <f t="shared" si="8"/>
        <v>2.2384692114063907E-9</v>
      </c>
      <c r="AB55" s="13">
        <f t="shared" si="8"/>
        <v>1.3364606029087539E-8</v>
      </c>
      <c r="AC55" s="14">
        <f t="shared" si="8"/>
        <v>1.914389050111299E-6</v>
      </c>
      <c r="AD55" s="13">
        <f t="shared" si="8"/>
        <v>8.3984576659367881E-7</v>
      </c>
      <c r="AE55" s="13">
        <f t="shared" si="8"/>
        <v>5.9106463914811024E-9</v>
      </c>
      <c r="AF55" s="13">
        <f t="shared" si="8"/>
        <v>9.692686182425961E-9</v>
      </c>
      <c r="AG55" s="13">
        <f t="shared" si="8"/>
        <v>1.0722048132025074E-6</v>
      </c>
      <c r="AH55" s="13">
        <f t="shared" si="8"/>
        <v>2.1675052245721543E-7</v>
      </c>
      <c r="AI55" s="13">
        <f t="shared" si="8"/>
        <v>1.7639599903968496E-7</v>
      </c>
      <c r="AJ55" s="14">
        <f t="shared" si="8"/>
        <v>2.1781493192377446E-6</v>
      </c>
      <c r="AK55" s="13">
        <f t="shared" si="8"/>
        <v>3.2785607385330075E-8</v>
      </c>
      <c r="AL55" s="13">
        <f t="shared" si="8"/>
        <v>1.3491443665826739E-6</v>
      </c>
      <c r="AM55" s="16">
        <f t="shared" si="8"/>
        <v>1.1448950895270837E-6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3.0783999210682817E-7</v>
      </c>
      <c r="E56" s="13">
        <f t="shared" si="9"/>
        <v>2.6065165891819708E-7</v>
      </c>
      <c r="F56" s="13">
        <f t="shared" si="9"/>
        <v>7.2882684067992496E-7</v>
      </c>
      <c r="G56" s="13">
        <f t="shared" si="9"/>
        <v>2.7881586728713718E-7</v>
      </c>
      <c r="H56" s="13">
        <f t="shared" si="9"/>
        <v>8.0665561113366006E-7</v>
      </c>
      <c r="I56" s="13">
        <f t="shared" si="9"/>
        <v>1.3342532039578952E-9</v>
      </c>
      <c r="J56" s="14">
        <f t="shared" si="9"/>
        <v>1.2054998258901921E-6</v>
      </c>
      <c r="K56" s="13">
        <f t="shared" si="9"/>
        <v>5.3018631078938952E-7</v>
      </c>
      <c r="L56" s="13">
        <f t="shared" si="9"/>
        <v>1.8128731067237803E-11</v>
      </c>
      <c r="M56" s="13">
        <f t="shared" si="9"/>
        <v>9.710208146204134E-8</v>
      </c>
      <c r="N56" s="13">
        <f t="shared" si="9"/>
        <v>6.7556763449727923E-8</v>
      </c>
      <c r="O56" s="13">
        <f t="shared" si="9"/>
        <v>1.8770307207981244E-7</v>
      </c>
      <c r="P56" s="13">
        <f t="shared" si="9"/>
        <v>3.9269348971518291E-7</v>
      </c>
      <c r="Q56" s="13">
        <f t="shared" si="9"/>
        <v>1.540373629599465E-7</v>
      </c>
      <c r="R56" s="13">
        <f t="shared" si="9"/>
        <v>2.4905850387263844E-7</v>
      </c>
      <c r="S56" s="13">
        <f t="shared" si="9"/>
        <v>9.164305520528935E-8</v>
      </c>
      <c r="T56" s="13">
        <f t="shared" si="9"/>
        <v>5.0566607101846331E-8</v>
      </c>
      <c r="U56" s="13">
        <f t="shared" si="9"/>
        <v>5.0114221664107747E-12</v>
      </c>
      <c r="V56" s="14">
        <f t="shared" si="9"/>
        <v>4.920909535006152E-4</v>
      </c>
      <c r="W56" s="13">
        <f t="shared" si="9"/>
        <v>2.3974517237958062E-10</v>
      </c>
      <c r="X56" s="13">
        <f t="shared" si="9"/>
        <v>3.157972506944494E-8</v>
      </c>
      <c r="Y56" s="13">
        <f t="shared" si="9"/>
        <v>5.015779133107432E-13</v>
      </c>
      <c r="Z56" s="13">
        <f t="shared" si="9"/>
        <v>4.3830476840883055E-11</v>
      </c>
      <c r="AA56" s="13">
        <f t="shared" si="9"/>
        <v>3.6353085039002441E-9</v>
      </c>
      <c r="AB56" s="13">
        <f t="shared" si="9"/>
        <v>3.1425395369377392E-8</v>
      </c>
      <c r="AC56" s="13">
        <f t="shared" si="9"/>
        <v>1.3763047853615516E-7</v>
      </c>
      <c r="AD56" s="13">
        <f t="shared" si="9"/>
        <v>8.4258731909488393E-7</v>
      </c>
      <c r="AE56" s="13">
        <f t="shared" si="9"/>
        <v>9.4457480260355393E-9</v>
      </c>
      <c r="AF56" s="13">
        <f t="shared" si="9"/>
        <v>3.0899213388832251E-8</v>
      </c>
      <c r="AG56" s="13">
        <f t="shared" si="9"/>
        <v>9.9544057154589498E-8</v>
      </c>
      <c r="AH56" s="13">
        <f t="shared" si="9"/>
        <v>1.9658312252778983E-7</v>
      </c>
      <c r="AI56" s="13">
        <f t="shared" si="9"/>
        <v>2.6180780537910606E-8</v>
      </c>
      <c r="AJ56" s="14">
        <f t="shared" si="9"/>
        <v>1.1567978337571854E-6</v>
      </c>
      <c r="AK56" s="14">
        <f t="shared" si="9"/>
        <v>1.062406343849915E-6</v>
      </c>
      <c r="AL56" s="13">
        <f t="shared" si="9"/>
        <v>6.491585064948466E-7</v>
      </c>
      <c r="AM56" s="16">
        <f t="shared" si="9"/>
        <v>2.3887429511527751E-7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2.539726524800558E-8</v>
      </c>
      <c r="E57" s="13">
        <f t="shared" si="10"/>
        <v>9.0087796334049535E-9</v>
      </c>
      <c r="F57" s="13">
        <f t="shared" si="10"/>
        <v>1.2437334941673702E-8</v>
      </c>
      <c r="G57" s="13">
        <f t="shared" si="10"/>
        <v>2.549780583489682E-8</v>
      </c>
      <c r="H57" s="13">
        <f t="shared" si="10"/>
        <v>6.111831237057573E-13</v>
      </c>
      <c r="I57" s="13">
        <f t="shared" si="10"/>
        <v>6.9672264698764121E-9</v>
      </c>
      <c r="J57" s="13">
        <f t="shared" si="10"/>
        <v>4.0128786791471452E-9</v>
      </c>
      <c r="K57" s="13">
        <f t="shared" si="10"/>
        <v>5.7463820092030465E-10</v>
      </c>
      <c r="L57" s="13">
        <f t="shared" si="10"/>
        <v>6.1725172660818594E-9</v>
      </c>
      <c r="M57" s="13">
        <f t="shared" si="10"/>
        <v>7.4720910387179605E-10</v>
      </c>
      <c r="N57" s="13">
        <f t="shared" si="10"/>
        <v>2.90010949942593E-10</v>
      </c>
      <c r="O57" s="13">
        <f t="shared" si="10"/>
        <v>8.5472685219665868E-9</v>
      </c>
      <c r="P57" s="13">
        <f t="shared" si="10"/>
        <v>5.5181428330411706E-9</v>
      </c>
      <c r="Q57" s="13">
        <f t="shared" si="10"/>
        <v>5.6949415403147435E-10</v>
      </c>
      <c r="R57" s="13">
        <f t="shared" si="10"/>
        <v>1.6343186239083687E-10</v>
      </c>
      <c r="S57" s="13">
        <f t="shared" si="10"/>
        <v>1.26864615419144E-8</v>
      </c>
      <c r="T57" s="13">
        <f t="shared" si="10"/>
        <v>7.9388726525307334E-9</v>
      </c>
      <c r="U57" s="13">
        <f t="shared" si="10"/>
        <v>1.53862764498807E-8</v>
      </c>
      <c r="V57" s="13">
        <f t="shared" si="10"/>
        <v>9.8452555980179675E-10</v>
      </c>
      <c r="W57" s="13">
        <f t="shared" si="10"/>
        <v>7.8414139274726403E-9</v>
      </c>
      <c r="X57" s="13">
        <f t="shared" si="10"/>
        <v>2.3923815767462262E-8</v>
      </c>
      <c r="Y57" s="13">
        <f t="shared" si="10"/>
        <v>1.0560107335905571E-8</v>
      </c>
      <c r="Z57" s="13">
        <f t="shared" si="10"/>
        <v>1.7707654242020642E-9</v>
      </c>
      <c r="AA57" s="13">
        <f t="shared" si="10"/>
        <v>6.7567536106741874E-9</v>
      </c>
      <c r="AB57" s="13">
        <f t="shared" si="10"/>
        <v>5.23656067884259E-9</v>
      </c>
      <c r="AC57" s="13">
        <f t="shared" si="10"/>
        <v>2.3237293783554085E-9</v>
      </c>
      <c r="AD57" s="13">
        <f t="shared" si="10"/>
        <v>1.2142922367581463E-8</v>
      </c>
      <c r="AE57" s="13">
        <f t="shared" si="10"/>
        <v>1.9818892818401664E-8</v>
      </c>
      <c r="AF57" s="14">
        <f t="shared" si="10"/>
        <v>1.5543674590809699E-5</v>
      </c>
      <c r="AG57" s="13">
        <f t="shared" si="10"/>
        <v>3.05463780837286E-10</v>
      </c>
      <c r="AH57" s="13">
        <f t="shared" si="10"/>
        <v>1.6845295679483678E-9</v>
      </c>
      <c r="AI57" s="13">
        <f t="shared" si="10"/>
        <v>1.7536969281501351E-9</v>
      </c>
      <c r="AJ57" s="13">
        <f t="shared" si="10"/>
        <v>9.0242227953133704E-10</v>
      </c>
      <c r="AK57" s="13">
        <f t="shared" si="10"/>
        <v>1.2869610502594568E-9</v>
      </c>
      <c r="AL57" s="13">
        <f t="shared" si="10"/>
        <v>7.4964854946925253E-9</v>
      </c>
      <c r="AM57" s="16">
        <f t="shared" si="10"/>
        <v>8.6983032742388278E-10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6.0127026675550976E-7</v>
      </c>
      <c r="E58" s="13">
        <f t="shared" si="11"/>
        <v>2.2566264072615492E-8</v>
      </c>
      <c r="F58" s="13">
        <f t="shared" si="11"/>
        <v>1.2924893822895455E-7</v>
      </c>
      <c r="G58" s="13">
        <f t="shared" si="11"/>
        <v>1.1434810736737438E-7</v>
      </c>
      <c r="H58" s="13">
        <f t="shared" si="11"/>
        <v>2.0505648343497684E-7</v>
      </c>
      <c r="I58" s="13">
        <f t="shared" si="11"/>
        <v>5.6667187506303265E-7</v>
      </c>
      <c r="J58" s="13">
        <f t="shared" si="11"/>
        <v>9.4355672721267126E-8</v>
      </c>
      <c r="K58" s="13">
        <f t="shared" si="11"/>
        <v>5.5310910215955896E-8</v>
      </c>
      <c r="L58" s="13">
        <f t="shared" si="11"/>
        <v>1.1371111350820799E-8</v>
      </c>
      <c r="M58" s="13">
        <f t="shared" si="11"/>
        <v>1.4037908926892165E-7</v>
      </c>
      <c r="N58" s="13">
        <f t="shared" si="11"/>
        <v>4.8054449315115719E-7</v>
      </c>
      <c r="O58" s="13">
        <f t="shared" si="11"/>
        <v>1.7648198015173281E-6</v>
      </c>
      <c r="P58" s="13">
        <f t="shared" si="11"/>
        <v>2.0145502121782649E-9</v>
      </c>
      <c r="Q58" s="13">
        <f t="shared" si="11"/>
        <v>1.2716461273866951E-6</v>
      </c>
      <c r="R58" s="13">
        <f t="shared" si="11"/>
        <v>6.6150521714067784E-9</v>
      </c>
      <c r="S58" s="13">
        <f t="shared" si="11"/>
        <v>1.3887512319626728E-7</v>
      </c>
      <c r="T58" s="13">
        <f t="shared" si="11"/>
        <v>5.0395607852043174E-7</v>
      </c>
      <c r="U58" s="13">
        <f t="shared" si="11"/>
        <v>9.1299286546021956E-8</v>
      </c>
      <c r="V58" s="13">
        <f t="shared" si="11"/>
        <v>2.0002557324023625E-8</v>
      </c>
      <c r="W58" s="13">
        <f t="shared" si="11"/>
        <v>7.3143352884613404E-9</v>
      </c>
      <c r="X58" s="13">
        <f t="shared" si="11"/>
        <v>1.402057818421788E-8</v>
      </c>
      <c r="Y58" s="13">
        <f t="shared" si="11"/>
        <v>6.7074579627016038E-8</v>
      </c>
      <c r="Z58" s="13">
        <f t="shared" si="11"/>
        <v>1.4117024714760763E-6</v>
      </c>
      <c r="AA58" s="13">
        <f t="shared" si="11"/>
        <v>6.0733940859327282E-9</v>
      </c>
      <c r="AB58" s="13">
        <f t="shared" si="11"/>
        <v>1.8142451064963674E-8</v>
      </c>
      <c r="AC58" s="13">
        <f t="shared" si="11"/>
        <v>1.2107611768636709E-6</v>
      </c>
      <c r="AD58" s="13">
        <f t="shared" si="11"/>
        <v>2.2285089935952114E-7</v>
      </c>
      <c r="AE58" s="14">
        <f t="shared" si="11"/>
        <v>1.0348441333861414E-3</v>
      </c>
      <c r="AF58" s="13">
        <f t="shared" si="11"/>
        <v>1.3150907660227124E-6</v>
      </c>
      <c r="AG58" s="13">
        <f t="shared" si="11"/>
        <v>4.4124844745863805E-7</v>
      </c>
      <c r="AH58" s="13">
        <f t="shared" si="11"/>
        <v>2.8377799598305738E-7</v>
      </c>
      <c r="AI58" s="13">
        <f t="shared" si="11"/>
        <v>1.085341991421725E-6</v>
      </c>
      <c r="AJ58" s="14">
        <f t="shared" si="11"/>
        <v>2.7407409276193647E-6</v>
      </c>
      <c r="AK58" s="13">
        <f t="shared" si="11"/>
        <v>3.0606731003806673E-8</v>
      </c>
      <c r="AL58" s="14">
        <f t="shared" si="11"/>
        <v>2.5299957582522481E-6</v>
      </c>
      <c r="AM58" s="16">
        <f t="shared" si="11"/>
        <v>6.8560921876838798E-7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3.5325184526091104E-8</v>
      </c>
      <c r="E59" s="13">
        <f t="shared" si="12"/>
        <v>6.6422373491762647E-8</v>
      </c>
      <c r="F59" s="13">
        <f t="shared" si="12"/>
        <v>1.1401955496470327E-8</v>
      </c>
      <c r="G59" s="13">
        <f t="shared" si="12"/>
        <v>2.148283498539049E-8</v>
      </c>
      <c r="H59" s="13">
        <f t="shared" si="12"/>
        <v>4.3439299977055121E-8</v>
      </c>
      <c r="I59" s="13">
        <f t="shared" si="12"/>
        <v>1.0275656062165759E-7</v>
      </c>
      <c r="J59" s="13">
        <f t="shared" si="12"/>
        <v>8.0600949459050676E-9</v>
      </c>
      <c r="K59" s="14">
        <f t="shared" si="12"/>
        <v>5.5939700502819617E-7</v>
      </c>
      <c r="L59" s="14">
        <f t="shared" si="12"/>
        <v>2.8606251028049588E-4</v>
      </c>
      <c r="M59" s="13">
        <f t="shared" si="12"/>
        <v>1.0642848978646063E-7</v>
      </c>
      <c r="N59" s="13">
        <f t="shared" si="12"/>
        <v>2.2081940899763881E-8</v>
      </c>
      <c r="O59" s="13">
        <f t="shared" si="12"/>
        <v>1.0255937317069621E-8</v>
      </c>
      <c r="P59" s="13">
        <f t="shared" si="12"/>
        <v>8.6654010974374649E-8</v>
      </c>
      <c r="Q59" s="13">
        <f t="shared" si="12"/>
        <v>9.7598131575274745E-9</v>
      </c>
      <c r="R59" s="13">
        <f t="shared" si="12"/>
        <v>2.7447020767760014E-8</v>
      </c>
      <c r="S59" s="13">
        <f t="shared" si="12"/>
        <v>3.5802036024319153E-8</v>
      </c>
      <c r="T59" s="13">
        <f t="shared" si="12"/>
        <v>1.571498116449765E-7</v>
      </c>
      <c r="U59" s="13">
        <f t="shared" si="12"/>
        <v>9.2451709430714404E-8</v>
      </c>
      <c r="V59" s="13">
        <f t="shared" si="12"/>
        <v>1.0100883914829764E-11</v>
      </c>
      <c r="W59" s="13">
        <f t="shared" si="12"/>
        <v>2.0908848724148776E-8</v>
      </c>
      <c r="X59" s="13">
        <f t="shared" si="12"/>
        <v>6.3045554626700783E-9</v>
      </c>
      <c r="Y59" s="13">
        <f t="shared" si="12"/>
        <v>1.5100487240146797E-7</v>
      </c>
      <c r="Z59" s="13">
        <f t="shared" si="12"/>
        <v>3.1817126629081519E-7</v>
      </c>
      <c r="AA59" s="13">
        <f t="shared" si="12"/>
        <v>1.8431312757684739E-7</v>
      </c>
      <c r="AB59" s="13">
        <f t="shared" si="12"/>
        <v>7.1058022520109173E-8</v>
      </c>
      <c r="AC59" s="13">
        <f t="shared" si="12"/>
        <v>1.1043230322396789E-7</v>
      </c>
      <c r="AD59" s="13">
        <f t="shared" si="12"/>
        <v>1.8960337501035527E-8</v>
      </c>
      <c r="AE59" s="13">
        <f t="shared" si="12"/>
        <v>3.190988451767586E-9</v>
      </c>
      <c r="AF59" s="13">
        <f t="shared" si="12"/>
        <v>1.1447591966946048E-7</v>
      </c>
      <c r="AG59" s="13">
        <f t="shared" si="12"/>
        <v>2.4958985909209865E-7</v>
      </c>
      <c r="AH59" s="13">
        <f t="shared" si="12"/>
        <v>4.1823161891525969E-10</v>
      </c>
      <c r="AI59" s="13">
        <f t="shared" si="12"/>
        <v>7.8193092615801218E-8</v>
      </c>
      <c r="AJ59" s="13">
        <f t="shared" si="12"/>
        <v>1.4631530086688883E-8</v>
      </c>
      <c r="AK59" s="13">
        <f t="shared" si="12"/>
        <v>4.4074086844324061E-9</v>
      </c>
      <c r="AL59" s="13">
        <f t="shared" si="12"/>
        <v>1.1411235782001327E-8</v>
      </c>
      <c r="AM59" s="16">
        <f t="shared" si="12"/>
        <v>4.6906929037945278E-7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5.0452346332192535E-9</v>
      </c>
      <c r="E60" s="13">
        <f t="shared" si="13"/>
        <v>5.1161825502199204E-9</v>
      </c>
      <c r="F60" s="13">
        <f t="shared" si="13"/>
        <v>6.724441703337342E-7</v>
      </c>
      <c r="G60" s="13">
        <f t="shared" si="13"/>
        <v>1.557514293874893E-7</v>
      </c>
      <c r="H60" s="13">
        <f t="shared" si="13"/>
        <v>3.3567460161959973E-7</v>
      </c>
      <c r="I60" s="13">
        <f t="shared" si="13"/>
        <v>5.6852031844444466E-8</v>
      </c>
      <c r="J60" s="13">
        <f t="shared" si="13"/>
        <v>7.4218076575665833E-8</v>
      </c>
      <c r="K60" s="13">
        <f t="shared" si="13"/>
        <v>3.2320751469394463E-8</v>
      </c>
      <c r="L60" s="13">
        <f t="shared" si="13"/>
        <v>1.5088528171057555E-8</v>
      </c>
      <c r="M60" s="13">
        <f t="shared" si="13"/>
        <v>1.7847775569603474E-7</v>
      </c>
      <c r="N60" s="13">
        <f t="shared" si="13"/>
        <v>6.527716752348532E-8</v>
      </c>
      <c r="O60" s="13">
        <f t="shared" si="13"/>
        <v>3.572265353057972E-9</v>
      </c>
      <c r="P60" s="13">
        <f t="shared" si="13"/>
        <v>1.6563587239386519E-7</v>
      </c>
      <c r="Q60" s="14">
        <f t="shared" si="13"/>
        <v>4.4345296251549433E-4</v>
      </c>
      <c r="R60" s="13">
        <f t="shared" si="13"/>
        <v>3.958235129849979E-9</v>
      </c>
      <c r="S60" s="13">
        <f t="shared" si="13"/>
        <v>3.9182432904249078E-7</v>
      </c>
      <c r="T60" s="13">
        <f t="shared" si="13"/>
        <v>1.1012827692562208E-7</v>
      </c>
      <c r="U60" s="13">
        <f t="shared" si="13"/>
        <v>2.3913718668531267E-7</v>
      </c>
      <c r="V60" s="13">
        <f t="shared" si="13"/>
        <v>1.4127521942837535E-7</v>
      </c>
      <c r="W60" s="13">
        <f t="shared" si="13"/>
        <v>5.6956791999825926E-8</v>
      </c>
      <c r="X60" s="13">
        <f t="shared" si="13"/>
        <v>1.7095809210005696E-7</v>
      </c>
      <c r="Y60" s="13">
        <f t="shared" si="13"/>
        <v>9.6992635040714915E-9</v>
      </c>
      <c r="Z60" s="13">
        <f t="shared" si="13"/>
        <v>5.7989373385778939E-8</v>
      </c>
      <c r="AA60" s="13">
        <f t="shared" si="13"/>
        <v>1.6551601928363526E-8</v>
      </c>
      <c r="AB60" s="13">
        <f t="shared" si="13"/>
        <v>3.880475740012855E-7</v>
      </c>
      <c r="AC60" s="13">
        <f t="shared" si="13"/>
        <v>1.1026813169748519E-7</v>
      </c>
      <c r="AD60" s="13">
        <f t="shared" si="13"/>
        <v>7.6763178970503254E-8</v>
      </c>
      <c r="AE60" s="13">
        <f t="shared" si="13"/>
        <v>5.5141201140989086E-7</v>
      </c>
      <c r="AF60" s="13">
        <f t="shared" si="13"/>
        <v>1.6379661854668423E-8</v>
      </c>
      <c r="AG60" s="13">
        <f t="shared" si="13"/>
        <v>6.9528807990659455E-8</v>
      </c>
      <c r="AH60" s="13">
        <f t="shared" si="13"/>
        <v>4.1778271269011455E-7</v>
      </c>
      <c r="AI60" s="13">
        <f t="shared" si="13"/>
        <v>2.3364572794750661E-7</v>
      </c>
      <c r="AJ60" s="13">
        <f t="shared" si="13"/>
        <v>2.2375516590074713E-9</v>
      </c>
      <c r="AK60" s="13">
        <f t="shared" si="13"/>
        <v>2.4118836660799313E-9</v>
      </c>
      <c r="AL60" s="13">
        <f t="shared" si="13"/>
        <v>1.6969745023364442E-8</v>
      </c>
      <c r="AM60" s="16">
        <f t="shared" si="13"/>
        <v>7.5630880875302982E-9</v>
      </c>
    </row>
    <row r="61" spans="1:39" ht="24">
      <c r="A61" s="10" t="s">
        <v>54</v>
      </c>
      <c r="B61" s="11" t="s">
        <v>40</v>
      </c>
      <c r="C61" s="17"/>
      <c r="D61" s="13">
        <f t="shared" ref="D61:AM61" si="14">$C19^2*D19^2</f>
        <v>1.156144898709265E-6</v>
      </c>
      <c r="E61" s="13">
        <f t="shared" si="14"/>
        <v>5.0327626933053846E-6</v>
      </c>
      <c r="F61" s="13">
        <f t="shared" si="14"/>
        <v>5.3195176351245258E-8</v>
      </c>
      <c r="G61" s="13">
        <f t="shared" si="14"/>
        <v>4.348631763184966E-6</v>
      </c>
      <c r="H61" s="13">
        <f t="shared" si="14"/>
        <v>2.0876234065875885E-7</v>
      </c>
      <c r="I61" s="13">
        <f t="shared" si="14"/>
        <v>1.7048227684905318E-6</v>
      </c>
      <c r="J61" s="13">
        <f t="shared" si="14"/>
        <v>4.5152990487386493E-7</v>
      </c>
      <c r="K61" s="13">
        <f t="shared" si="14"/>
        <v>2.5268813033717784E-8</v>
      </c>
      <c r="L61" s="13">
        <f t="shared" si="14"/>
        <v>1.2756459571938904E-6</v>
      </c>
      <c r="M61" s="13">
        <f t="shared" si="14"/>
        <v>6.5537205662712484E-7</v>
      </c>
      <c r="N61" s="13">
        <f t="shared" si="14"/>
        <v>1.8193654804052538E-6</v>
      </c>
      <c r="O61" s="13">
        <f t="shared" si="14"/>
        <v>4.3082210116715851E-6</v>
      </c>
      <c r="P61" s="14">
        <f t="shared" si="14"/>
        <v>4.2779448360000007E-3</v>
      </c>
      <c r="Q61" s="13">
        <f t="shared" si="14"/>
        <v>1.5722251412830526E-6</v>
      </c>
      <c r="R61" s="13">
        <f t="shared" si="14"/>
        <v>1.0361604226230223E-8</v>
      </c>
      <c r="S61" s="14">
        <f t="shared" si="14"/>
        <v>9.2172959999999997E-6</v>
      </c>
      <c r="T61" s="13">
        <f t="shared" si="14"/>
        <v>1.500446248596255E-6</v>
      </c>
      <c r="U61" s="13">
        <f t="shared" si="14"/>
        <v>1.5073283067203036E-6</v>
      </c>
      <c r="V61" s="13">
        <f t="shared" si="14"/>
        <v>3.417485972081539E-6</v>
      </c>
      <c r="W61" s="13">
        <f t="shared" si="14"/>
        <v>2.8105154977995347E-8</v>
      </c>
      <c r="X61" s="13">
        <f t="shared" si="14"/>
        <v>7.1317565006556749E-6</v>
      </c>
      <c r="Y61" s="13">
        <f t="shared" si="14"/>
        <v>4.1114997923707113E-7</v>
      </c>
      <c r="Z61" s="14">
        <f t="shared" si="14"/>
        <v>9.2172959999999997E-6</v>
      </c>
      <c r="AA61" s="13">
        <f t="shared" si="14"/>
        <v>2.78137571057637E-7</v>
      </c>
      <c r="AB61" s="13">
        <f t="shared" si="14"/>
        <v>2.1585102331271585E-7</v>
      </c>
      <c r="AC61" s="13">
        <f t="shared" si="14"/>
        <v>4.9906477856911579E-6</v>
      </c>
      <c r="AD61" s="13">
        <f t="shared" si="14"/>
        <v>1.2993814616715836E-6</v>
      </c>
      <c r="AE61" s="13">
        <f t="shared" si="14"/>
        <v>8.2556008463242846E-9</v>
      </c>
      <c r="AF61" s="13">
        <f t="shared" si="14"/>
        <v>1.5069778595607896E-6</v>
      </c>
      <c r="AG61" s="14">
        <f t="shared" si="14"/>
        <v>7.6839840000000009E-6</v>
      </c>
      <c r="AH61" s="13">
        <f t="shared" si="14"/>
        <v>1.5401328227460668E-6</v>
      </c>
      <c r="AI61" s="13">
        <f t="shared" si="14"/>
        <v>1.0230848683102006E-6</v>
      </c>
      <c r="AJ61" s="13">
        <f t="shared" si="14"/>
        <v>3.3542643927525324E-7</v>
      </c>
      <c r="AK61" s="13">
        <f t="shared" si="14"/>
        <v>6.532746658464625E-8</v>
      </c>
      <c r="AL61" s="13">
        <f t="shared" si="14"/>
        <v>5.8520470988676832E-6</v>
      </c>
      <c r="AM61" s="16">
        <f t="shared" si="14"/>
        <v>1.5325335045866268E-6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1.2587177349660523E-7</v>
      </c>
      <c r="E62" s="13">
        <f t="shared" si="15"/>
        <v>3.8531004650867731E-9</v>
      </c>
      <c r="F62" s="13">
        <f t="shared" si="15"/>
        <v>9.2330136109414539E-8</v>
      </c>
      <c r="G62" s="13">
        <f t="shared" si="15"/>
        <v>9.3045539838266417E-11</v>
      </c>
      <c r="H62" s="13">
        <f t="shared" si="15"/>
        <v>1.4397696864561734E-7</v>
      </c>
      <c r="I62" s="13">
        <f t="shared" si="15"/>
        <v>5.1215044907582826E-8</v>
      </c>
      <c r="J62" s="13">
        <f t="shared" si="15"/>
        <v>9.0009691214340947E-8</v>
      </c>
      <c r="K62" s="14">
        <f t="shared" si="15"/>
        <v>6.6689456815612047E-7</v>
      </c>
      <c r="L62" s="13">
        <f t="shared" si="15"/>
        <v>1.0612639977248469E-7</v>
      </c>
      <c r="M62" s="13">
        <f t="shared" si="15"/>
        <v>1.7232440697887654E-8</v>
      </c>
      <c r="N62" s="13">
        <f t="shared" si="15"/>
        <v>4.0476466733913624E-9</v>
      </c>
      <c r="O62" s="13">
        <f t="shared" si="15"/>
        <v>2.5822280007952385E-9</v>
      </c>
      <c r="P62" s="13">
        <f t="shared" si="15"/>
        <v>6.8884558564430326E-8</v>
      </c>
      <c r="Q62" s="13">
        <f t="shared" si="15"/>
        <v>4.8046646446741614E-8</v>
      </c>
      <c r="R62" s="13">
        <f t="shared" si="15"/>
        <v>4.3067567408978387E-8</v>
      </c>
      <c r="S62" s="13">
        <f t="shared" si="15"/>
        <v>4.6236859806207925E-9</v>
      </c>
      <c r="T62" s="14">
        <f t="shared" si="15"/>
        <v>1.950852961706256E-4</v>
      </c>
      <c r="U62" s="13">
        <f t="shared" si="15"/>
        <v>1.5968501879111506E-8</v>
      </c>
      <c r="V62" s="13">
        <f t="shared" si="15"/>
        <v>2.015661886461219E-8</v>
      </c>
      <c r="W62" s="13">
        <f t="shared" si="15"/>
        <v>3.0748749954002319E-9</v>
      </c>
      <c r="X62" s="13">
        <f t="shared" si="15"/>
        <v>1.0457610078348314E-9</v>
      </c>
      <c r="Y62" s="13">
        <f t="shared" si="15"/>
        <v>1.9376122695913787E-7</v>
      </c>
      <c r="Z62" s="13">
        <f t="shared" si="15"/>
        <v>2.5919460262975528E-7</v>
      </c>
      <c r="AA62" s="13">
        <f t="shared" si="15"/>
        <v>4.8298874623858514E-8</v>
      </c>
      <c r="AB62" s="13">
        <f t="shared" si="15"/>
        <v>7.867568738805692E-8</v>
      </c>
      <c r="AC62" s="13">
        <f t="shared" si="15"/>
        <v>8.2027227285378238E-9</v>
      </c>
      <c r="AD62" s="13">
        <f t="shared" si="15"/>
        <v>4.618453660193741E-8</v>
      </c>
      <c r="AE62" s="13">
        <f t="shared" si="15"/>
        <v>9.524144901044336E-8</v>
      </c>
      <c r="AF62" s="13">
        <f t="shared" si="15"/>
        <v>9.9506338035153548E-8</v>
      </c>
      <c r="AG62" s="13">
        <f t="shared" si="15"/>
        <v>2.3811654943458666E-7</v>
      </c>
      <c r="AH62" s="13">
        <f t="shared" si="15"/>
        <v>9.6314443705051171E-8</v>
      </c>
      <c r="AI62" s="13">
        <f t="shared" si="15"/>
        <v>9.4299659693465078E-8</v>
      </c>
      <c r="AJ62" s="13">
        <f t="shared" si="15"/>
        <v>1.51521029189697E-8</v>
      </c>
      <c r="AK62" s="14">
        <f t="shared" si="15"/>
        <v>3.8380139237522268E-7</v>
      </c>
      <c r="AL62" s="13">
        <f t="shared" si="15"/>
        <v>1.6011044996471209E-8</v>
      </c>
      <c r="AM62" s="16">
        <f t="shared" si="15"/>
        <v>6.7394170512426633E-9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5.4039828390465524E-8</v>
      </c>
      <c r="E63" s="14">
        <f t="shared" si="16"/>
        <v>5.826272461236493E-4</v>
      </c>
      <c r="F63" s="13">
        <f t="shared" si="16"/>
        <v>9.2805639601497286E-7</v>
      </c>
      <c r="G63" s="13">
        <f t="shared" si="16"/>
        <v>3.4308319505141386E-7</v>
      </c>
      <c r="H63" s="13">
        <f t="shared" si="16"/>
        <v>6.8870531280421495E-10</v>
      </c>
      <c r="I63" s="13">
        <f t="shared" si="16"/>
        <v>5.8563333725298467E-8</v>
      </c>
      <c r="J63" s="13">
        <f t="shared" si="16"/>
        <v>6.6296157576435501E-8</v>
      </c>
      <c r="K63" s="13">
        <f t="shared" si="16"/>
        <v>3.3146651989294707E-7</v>
      </c>
      <c r="L63" s="13">
        <f t="shared" si="16"/>
        <v>1.3344140456455674E-7</v>
      </c>
      <c r="M63" s="13">
        <f t="shared" si="16"/>
        <v>2.6374870425054306E-8</v>
      </c>
      <c r="N63" s="13">
        <f t="shared" si="16"/>
        <v>1.8715122472027746E-7</v>
      </c>
      <c r="O63" s="13">
        <f t="shared" si="16"/>
        <v>3.2096364715995844E-7</v>
      </c>
      <c r="P63" s="13">
        <f t="shared" si="16"/>
        <v>6.8737610790434936E-7</v>
      </c>
      <c r="Q63" s="13">
        <f t="shared" si="16"/>
        <v>6.6001077290291062E-9</v>
      </c>
      <c r="R63" s="13">
        <f t="shared" si="16"/>
        <v>2.0875520083437849E-7</v>
      </c>
      <c r="S63" s="13">
        <f t="shared" si="16"/>
        <v>3.5964023280926154E-8</v>
      </c>
      <c r="T63" s="13">
        <f t="shared" si="16"/>
        <v>1.1468620130002413E-8</v>
      </c>
      <c r="U63" s="13">
        <f t="shared" si="16"/>
        <v>2.0586026730055915E-8</v>
      </c>
      <c r="V63" s="13">
        <f t="shared" si="16"/>
        <v>3.0994683323299409E-7</v>
      </c>
      <c r="W63" s="13">
        <f t="shared" si="16"/>
        <v>3.0447466227586481E-7</v>
      </c>
      <c r="X63" s="14">
        <f t="shared" si="16"/>
        <v>1.7299398417203481E-6</v>
      </c>
      <c r="Y63" s="13">
        <f t="shared" si="16"/>
        <v>5.4319461890806252E-7</v>
      </c>
      <c r="Z63" s="13">
        <f t="shared" si="16"/>
        <v>3.637970735701269E-7</v>
      </c>
      <c r="AA63" s="13">
        <f t="shared" si="16"/>
        <v>3.5199527814096623E-8</v>
      </c>
      <c r="AB63" s="13">
        <f t="shared" si="16"/>
        <v>7.6963038488599843E-8</v>
      </c>
      <c r="AC63" s="13">
        <f t="shared" si="16"/>
        <v>2.9840701440398146E-7</v>
      </c>
      <c r="AD63" s="13">
        <f t="shared" si="16"/>
        <v>1.0485781631778402E-7</v>
      </c>
      <c r="AE63" s="13">
        <f t="shared" si="16"/>
        <v>1.2734350163627878E-8</v>
      </c>
      <c r="AF63" s="13">
        <f t="shared" si="16"/>
        <v>3.3600230555569664E-7</v>
      </c>
      <c r="AG63" s="13">
        <f t="shared" si="16"/>
        <v>1.2793862311551033E-7</v>
      </c>
      <c r="AH63" s="13">
        <f t="shared" si="16"/>
        <v>5.8610607195393262E-7</v>
      </c>
      <c r="AI63" s="13">
        <f t="shared" si="16"/>
        <v>8.2135041781444749E-7</v>
      </c>
      <c r="AJ63" s="13">
        <f t="shared" si="16"/>
        <v>1.1150214922135754E-9</v>
      </c>
      <c r="AK63" s="13">
        <f t="shared" si="16"/>
        <v>5.7654264488193622E-7</v>
      </c>
      <c r="AL63" s="13">
        <f t="shared" si="16"/>
        <v>1.3098458099804557E-7</v>
      </c>
      <c r="AM63" s="16">
        <f t="shared" si="16"/>
        <v>7.8498386192866734E-7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1.1765160702122151E-6</v>
      </c>
      <c r="E64" s="13">
        <f t="shared" si="17"/>
        <v>4.6195128200108588E-8</v>
      </c>
      <c r="F64" s="13">
        <f t="shared" si="17"/>
        <v>6.2446304447452723E-7</v>
      </c>
      <c r="G64" s="14">
        <f t="shared" si="17"/>
        <v>3.3542821115971432E-6</v>
      </c>
      <c r="H64" s="13">
        <f t="shared" si="17"/>
        <v>6.1803303981913311E-8</v>
      </c>
      <c r="I64" s="13">
        <f t="shared" si="17"/>
        <v>1.0502486847841883E-6</v>
      </c>
      <c r="J64" s="13">
        <f t="shared" si="17"/>
        <v>1.842777253147418E-6</v>
      </c>
      <c r="K64" s="13">
        <f t="shared" si="17"/>
        <v>1.3534585597537785E-8</v>
      </c>
      <c r="L64" s="13">
        <f t="shared" si="17"/>
        <v>4.1697625350617829E-7</v>
      </c>
      <c r="M64" s="13">
        <f t="shared" si="17"/>
        <v>3.78276501546441E-7</v>
      </c>
      <c r="N64" s="13">
        <f t="shared" si="17"/>
        <v>2.0423234888112503E-7</v>
      </c>
      <c r="O64" s="13">
        <f t="shared" si="17"/>
        <v>1.1758782353940672E-6</v>
      </c>
      <c r="P64" s="13">
        <f t="shared" si="17"/>
        <v>4.6150664588811671E-7</v>
      </c>
      <c r="Q64" s="13">
        <f t="shared" si="17"/>
        <v>6.9537315084303099E-7</v>
      </c>
      <c r="R64" s="13">
        <f t="shared" si="17"/>
        <v>4.1878740920561367E-9</v>
      </c>
      <c r="S64" s="13">
        <f t="shared" si="17"/>
        <v>3.3168876752784602E-9</v>
      </c>
      <c r="T64" s="13">
        <f t="shared" si="17"/>
        <v>1.0656952307648509E-7</v>
      </c>
      <c r="U64" s="14">
        <f t="shared" si="17"/>
        <v>1.3150127590305437E-3</v>
      </c>
      <c r="V64" s="13">
        <f t="shared" si="17"/>
        <v>1.3214800130040735E-11</v>
      </c>
      <c r="W64" s="13">
        <f t="shared" si="17"/>
        <v>3.1684572388335775E-10</v>
      </c>
      <c r="X64" s="13">
        <f t="shared" si="17"/>
        <v>1.9337045773889173E-7</v>
      </c>
      <c r="Y64" s="13">
        <f t="shared" si="17"/>
        <v>8.6951113680762565E-9</v>
      </c>
      <c r="Z64" s="13">
        <f t="shared" si="17"/>
        <v>4.1278233897224446E-7</v>
      </c>
      <c r="AA64" s="13">
        <f t="shared" si="17"/>
        <v>3.0482835828849446E-9</v>
      </c>
      <c r="AB64" s="13">
        <f t="shared" si="17"/>
        <v>1.0819590885199457E-7</v>
      </c>
      <c r="AC64" s="14">
        <f t="shared" si="17"/>
        <v>3.0913063940479265E-6</v>
      </c>
      <c r="AD64" s="13">
        <f t="shared" si="17"/>
        <v>1.0089804700922498E-6</v>
      </c>
      <c r="AE64" s="13">
        <f t="shared" si="17"/>
        <v>1.1509056093525127E-7</v>
      </c>
      <c r="AF64" s="13">
        <f t="shared" si="17"/>
        <v>1.2873638958673683E-6</v>
      </c>
      <c r="AG64" s="13">
        <f t="shared" si="17"/>
        <v>3.2010859697408716E-7</v>
      </c>
      <c r="AH64" s="13">
        <f t="shared" si="17"/>
        <v>8.7506034358200261E-7</v>
      </c>
      <c r="AI64" s="13">
        <f t="shared" si="17"/>
        <v>3.8389365781126466E-8</v>
      </c>
      <c r="AJ64" s="14">
        <f t="shared" si="17"/>
        <v>4.3592250322316464E-6</v>
      </c>
      <c r="AK64" s="13">
        <f t="shared" si="17"/>
        <v>7.408300010519488E-7</v>
      </c>
      <c r="AL64" s="13">
        <f t="shared" si="17"/>
        <v>1.8533858451013336E-6</v>
      </c>
      <c r="AM64" s="16">
        <f t="shared" si="17"/>
        <v>1.5160085755267288E-6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5.0377902124611879E-8</v>
      </c>
      <c r="E65" s="13">
        <f t="shared" si="18"/>
        <v>3.1252769564660311E-8</v>
      </c>
      <c r="F65" s="13">
        <f t="shared" si="18"/>
        <v>5.5780520891222814E-7</v>
      </c>
      <c r="G65" s="13">
        <f t="shared" si="18"/>
        <v>2.1858366626658816E-7</v>
      </c>
      <c r="H65" s="13">
        <f t="shared" si="18"/>
        <v>3.8607582022388849E-7</v>
      </c>
      <c r="I65" s="13">
        <f t="shared" si="18"/>
        <v>5.2914533434296719E-9</v>
      </c>
      <c r="J65" s="13">
        <f t="shared" si="18"/>
        <v>6.3777938635444002E-7</v>
      </c>
      <c r="K65" s="13">
        <f t="shared" si="18"/>
        <v>5.9167938295793862E-7</v>
      </c>
      <c r="L65" s="13">
        <f t="shared" si="18"/>
        <v>2.5383813608007867E-7</v>
      </c>
      <c r="M65" s="14">
        <f t="shared" si="18"/>
        <v>6.8799298076311385E-4</v>
      </c>
      <c r="N65" s="13">
        <f t="shared" si="18"/>
        <v>3.2302700126936339E-7</v>
      </c>
      <c r="O65" s="13">
        <f t="shared" si="18"/>
        <v>4.0109617653372172E-7</v>
      </c>
      <c r="P65" s="13">
        <f t="shared" si="18"/>
        <v>1.0610406691237438E-7</v>
      </c>
      <c r="Q65" s="13">
        <f t="shared" si="18"/>
        <v>2.7437741740162586E-7</v>
      </c>
      <c r="R65" s="13">
        <f t="shared" si="18"/>
        <v>4.5491983004098395E-8</v>
      </c>
      <c r="S65" s="13">
        <f t="shared" si="18"/>
        <v>2.7304577902295E-7</v>
      </c>
      <c r="T65" s="13">
        <f t="shared" si="18"/>
        <v>6.0802251304272646E-8</v>
      </c>
      <c r="U65" s="13">
        <f t="shared" si="18"/>
        <v>2.0006448096298104E-7</v>
      </c>
      <c r="V65" s="13">
        <f t="shared" si="18"/>
        <v>1.36655373697444E-7</v>
      </c>
      <c r="W65" s="13">
        <f t="shared" si="18"/>
        <v>1.0212174434463151E-7</v>
      </c>
      <c r="X65" s="13">
        <f t="shared" si="18"/>
        <v>2.709451755733972E-10</v>
      </c>
      <c r="Y65" s="13">
        <f t="shared" si="18"/>
        <v>5.0308766529337329E-7</v>
      </c>
      <c r="Z65" s="13">
        <f t="shared" si="18"/>
        <v>7.4708453552217382E-7</v>
      </c>
      <c r="AA65" s="13">
        <f t="shared" si="18"/>
        <v>1.0541547791098237E-6</v>
      </c>
      <c r="AB65" s="13">
        <f t="shared" si="18"/>
        <v>4.7724187943189092E-7</v>
      </c>
      <c r="AC65" s="13">
        <f t="shared" si="18"/>
        <v>8.7922530875396721E-8</v>
      </c>
      <c r="AD65" s="13">
        <f t="shared" si="18"/>
        <v>2.2099707675408716E-7</v>
      </c>
      <c r="AE65" s="13">
        <f t="shared" si="18"/>
        <v>9.3596423699613003E-8</v>
      </c>
      <c r="AF65" s="13">
        <f t="shared" si="18"/>
        <v>3.3050758004295812E-8</v>
      </c>
      <c r="AG65" s="13">
        <f t="shared" si="18"/>
        <v>7.666146839168504E-10</v>
      </c>
      <c r="AH65" s="13">
        <f t="shared" si="18"/>
        <v>1.1854179327809031E-6</v>
      </c>
      <c r="AI65" s="13">
        <f t="shared" si="18"/>
        <v>2.4242101306294089E-7</v>
      </c>
      <c r="AJ65" s="13">
        <f t="shared" si="18"/>
        <v>1.556288565035352E-7</v>
      </c>
      <c r="AK65" s="13">
        <f t="shared" si="18"/>
        <v>8.7467911273377459E-7</v>
      </c>
      <c r="AL65" s="13">
        <f t="shared" si="18"/>
        <v>4.3931448684213947E-8</v>
      </c>
      <c r="AM65" s="16">
        <f t="shared" si="18"/>
        <v>1.4811628673392309E-7</v>
      </c>
    </row>
    <row r="66" spans="1:39" ht="24">
      <c r="A66" s="10" t="s">
        <v>59</v>
      </c>
      <c r="B66" s="11" t="s">
        <v>40</v>
      </c>
      <c r="C66" s="17"/>
      <c r="D66" s="13">
        <f t="shared" ref="D66:AM66" si="19">$C24^2*D24^2</f>
        <v>2.3006078704873472E-6</v>
      </c>
      <c r="E66" s="13">
        <f t="shared" si="19"/>
        <v>7.6674222993785155E-6</v>
      </c>
      <c r="F66" s="13">
        <f t="shared" si="19"/>
        <v>1.1186593266582598E-7</v>
      </c>
      <c r="G66" s="13">
        <f t="shared" si="19"/>
        <v>1.3074357448308688E-7</v>
      </c>
      <c r="H66" s="13">
        <f t="shared" si="19"/>
        <v>4.0257556651254531E-7</v>
      </c>
      <c r="I66" s="13">
        <f t="shared" si="19"/>
        <v>3.1798072798411862E-6</v>
      </c>
      <c r="J66" s="13">
        <f t="shared" si="19"/>
        <v>3.4643617269923953E-6</v>
      </c>
      <c r="K66" s="13">
        <f t="shared" si="19"/>
        <v>3.1153223686502552E-6</v>
      </c>
      <c r="L66" s="13">
        <f t="shared" si="19"/>
        <v>1.1886370241628198E-7</v>
      </c>
      <c r="M66" s="13">
        <f t="shared" si="19"/>
        <v>9.8244995141473264E-6</v>
      </c>
      <c r="N66" s="13">
        <f t="shared" si="19"/>
        <v>9.4665611473080607E-6</v>
      </c>
      <c r="O66" s="13">
        <f t="shared" si="19"/>
        <v>3.7810804062684628E-6</v>
      </c>
      <c r="P66" s="13">
        <f t="shared" si="19"/>
        <v>1.1948376283631432E-7</v>
      </c>
      <c r="Q66" s="13">
        <f t="shared" si="19"/>
        <v>4.1127939416826938E-8</v>
      </c>
      <c r="R66" s="13">
        <f t="shared" si="19"/>
        <v>2.7440747536277291E-7</v>
      </c>
      <c r="S66" s="14">
        <f t="shared" si="19"/>
        <v>2.9474040999999995E-5</v>
      </c>
      <c r="T66" s="14">
        <f t="shared" si="19"/>
        <v>1.4645928999999996E-5</v>
      </c>
      <c r="U66" s="13">
        <f t="shared" si="19"/>
        <v>4.39682613810482E-6</v>
      </c>
      <c r="V66" s="14">
        <f t="shared" si="19"/>
        <v>1.6760835999999996E-5</v>
      </c>
      <c r="W66" s="13">
        <f t="shared" si="19"/>
        <v>3.133435854048694E-6</v>
      </c>
      <c r="X66" s="13">
        <f t="shared" si="19"/>
        <v>7.3025885341998967E-6</v>
      </c>
      <c r="Y66" s="13">
        <f t="shared" si="19"/>
        <v>2.6700851123162672E-7</v>
      </c>
      <c r="Z66" s="13">
        <f t="shared" si="19"/>
        <v>7.9702116217597444E-7</v>
      </c>
      <c r="AA66" s="13">
        <f t="shared" si="19"/>
        <v>1.8956513075042313E-6</v>
      </c>
      <c r="AB66" s="13">
        <f t="shared" si="19"/>
        <v>2.8373612202033303E-6</v>
      </c>
      <c r="AC66" s="13">
        <f t="shared" si="19"/>
        <v>4.8523968500183574E-6</v>
      </c>
      <c r="AD66" s="13">
        <f t="shared" si="19"/>
        <v>1.390958032697647E-6</v>
      </c>
      <c r="AE66" s="13">
        <f t="shared" si="19"/>
        <v>2.2887860143738902E-7</v>
      </c>
      <c r="AF66" s="13">
        <f t="shared" si="19"/>
        <v>6.3816387630707191E-7</v>
      </c>
      <c r="AG66" s="13">
        <f t="shared" si="19"/>
        <v>1.2177975822960794E-6</v>
      </c>
      <c r="AH66" s="13">
        <f t="shared" si="19"/>
        <v>7.3196874654741157E-9</v>
      </c>
      <c r="AI66" s="13">
        <f t="shared" si="19"/>
        <v>1.2311585777920285E-6</v>
      </c>
      <c r="AJ66" s="13">
        <f t="shared" si="19"/>
        <v>4.4895891101041714E-9</v>
      </c>
      <c r="AK66" s="14">
        <f t="shared" si="19"/>
        <v>7.779063600999999E-3</v>
      </c>
      <c r="AL66" s="13">
        <f t="shared" si="19"/>
        <v>1.1861567350777238E-5</v>
      </c>
      <c r="AM66" s="16">
        <f t="shared" si="19"/>
        <v>4.3743217113000712E-7</v>
      </c>
    </row>
    <row r="67" spans="1:39" ht="24">
      <c r="A67" s="10" t="s">
        <v>60</v>
      </c>
      <c r="B67" s="11" t="s">
        <v>40</v>
      </c>
      <c r="C67" s="17"/>
      <c r="D67" s="14">
        <f t="shared" ref="D67:AM67" si="20">$C25^2*D25^2</f>
        <v>1.1478543999999999E-5</v>
      </c>
      <c r="E67" s="13">
        <f t="shared" si="20"/>
        <v>1.1360140887985673E-7</v>
      </c>
      <c r="F67" s="13">
        <f t="shared" si="20"/>
        <v>2.6011407057375107E-7</v>
      </c>
      <c r="G67" s="13">
        <f t="shared" si="20"/>
        <v>3.349729680564633E-6</v>
      </c>
      <c r="H67" s="13">
        <f t="shared" si="20"/>
        <v>6.5717980273494702E-7</v>
      </c>
      <c r="I67" s="13">
        <f t="shared" si="20"/>
        <v>5.2235994110563677E-8</v>
      </c>
      <c r="J67" s="14">
        <f t="shared" si="20"/>
        <v>4.6483360000000002E-6</v>
      </c>
      <c r="K67" s="13">
        <f t="shared" si="20"/>
        <v>9.5532554873048629E-10</v>
      </c>
      <c r="L67" s="13">
        <f t="shared" si="20"/>
        <v>1.1975869408843215E-6</v>
      </c>
      <c r="M67" s="13">
        <f t="shared" si="20"/>
        <v>2.8693709141310167E-6</v>
      </c>
      <c r="N67" s="13">
        <f t="shared" si="20"/>
        <v>1.716377455808089E-6</v>
      </c>
      <c r="O67" s="13">
        <f t="shared" si="20"/>
        <v>1.6617352795323052E-6</v>
      </c>
      <c r="P67" s="13">
        <f t="shared" si="20"/>
        <v>1.2252491049211281E-7</v>
      </c>
      <c r="Q67" s="13">
        <f t="shared" si="20"/>
        <v>6.9246228693246205E-8</v>
      </c>
      <c r="R67" s="13">
        <f t="shared" si="20"/>
        <v>4.4825126476306277E-9</v>
      </c>
      <c r="S67" s="13">
        <f t="shared" si="20"/>
        <v>9.9466870233011135E-7</v>
      </c>
      <c r="T67" s="13">
        <f t="shared" si="20"/>
        <v>4.6360495691952364E-7</v>
      </c>
      <c r="U67" s="13">
        <f t="shared" si="20"/>
        <v>4.3537609442331726E-9</v>
      </c>
      <c r="V67" s="13">
        <f t="shared" si="20"/>
        <v>1.3999342936442881E-8</v>
      </c>
      <c r="W67" s="13">
        <f t="shared" si="20"/>
        <v>6.5086239345934152E-9</v>
      </c>
      <c r="X67" s="13">
        <f t="shared" si="20"/>
        <v>4.3226024910603263E-7</v>
      </c>
      <c r="Y67" s="13">
        <f t="shared" si="20"/>
        <v>1.0582684653644851E-7</v>
      </c>
      <c r="Z67" s="13">
        <f t="shared" si="20"/>
        <v>7.3395907162471876E-8</v>
      </c>
      <c r="AA67" s="14">
        <f t="shared" si="20"/>
        <v>1.8936422559999999E-3</v>
      </c>
      <c r="AB67" s="13">
        <f t="shared" si="20"/>
        <v>6.33424964510454E-8</v>
      </c>
      <c r="AC67" s="13">
        <f t="shared" si="20"/>
        <v>1.1998708250256665E-6</v>
      </c>
      <c r="AD67" s="13">
        <f t="shared" si="20"/>
        <v>1.8860787720992023E-6</v>
      </c>
      <c r="AE67" s="13">
        <f t="shared" si="20"/>
        <v>1.1002248715146403E-8</v>
      </c>
      <c r="AF67" s="13">
        <f t="shared" si="20"/>
        <v>8.1287334184569691E-7</v>
      </c>
      <c r="AG67" s="13">
        <f t="shared" si="20"/>
        <v>6.3446366898553612E-7</v>
      </c>
      <c r="AH67" s="13">
        <f t="shared" si="20"/>
        <v>1.9192544587266113E-8</v>
      </c>
      <c r="AI67" s="13">
        <f t="shared" si="20"/>
        <v>2.2927021800063479E-10</v>
      </c>
      <c r="AJ67" s="13">
        <f t="shared" si="20"/>
        <v>3.1466309610014523E-6</v>
      </c>
      <c r="AK67" s="13">
        <f t="shared" si="20"/>
        <v>4.6078227379089998E-7</v>
      </c>
      <c r="AL67" s="13">
        <f t="shared" si="20"/>
        <v>1.7291861161243946E-6</v>
      </c>
      <c r="AM67" s="16">
        <f t="shared" si="20"/>
        <v>8.1143776790304254E-7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1.0363826100294128E-7</v>
      </c>
      <c r="E68" s="13">
        <f t="shared" si="21"/>
        <v>6.1579705986106788E-7</v>
      </c>
      <c r="F68" s="14">
        <f t="shared" si="21"/>
        <v>3.8940255845103E-4</v>
      </c>
      <c r="G68" s="13">
        <f t="shared" si="21"/>
        <v>1.1643211920289622E-7</v>
      </c>
      <c r="H68" s="13">
        <f t="shared" si="21"/>
        <v>6.4248187329062689E-8</v>
      </c>
      <c r="I68" s="13">
        <f t="shared" si="21"/>
        <v>2.127918497285241E-8</v>
      </c>
      <c r="J68" s="13">
        <f t="shared" si="21"/>
        <v>1.7826772314203987E-7</v>
      </c>
      <c r="K68" s="13">
        <f t="shared" si="21"/>
        <v>6.3417976520992772E-8</v>
      </c>
      <c r="L68" s="13">
        <f t="shared" si="21"/>
        <v>1.5203816329175349E-8</v>
      </c>
      <c r="M68" s="13">
        <f t="shared" si="21"/>
        <v>3.1206247294261021E-7</v>
      </c>
      <c r="N68" s="13">
        <f t="shared" si="21"/>
        <v>3.0028394474011224E-7</v>
      </c>
      <c r="O68" s="13">
        <f t="shared" si="21"/>
        <v>3.5098463787737157E-7</v>
      </c>
      <c r="P68" s="13">
        <f t="shared" si="21"/>
        <v>4.833898346645395E-9</v>
      </c>
      <c r="Q68" s="13">
        <f t="shared" si="21"/>
        <v>5.7837205570303428E-7</v>
      </c>
      <c r="R68" s="13">
        <f t="shared" si="21"/>
        <v>2.4050689514405201E-9</v>
      </c>
      <c r="S68" s="13">
        <f t="shared" si="21"/>
        <v>2.0003543720290255E-9</v>
      </c>
      <c r="T68" s="13">
        <f t="shared" si="21"/>
        <v>1.8238340953586118E-7</v>
      </c>
      <c r="U68" s="13">
        <f t="shared" si="21"/>
        <v>1.846891735541526E-7</v>
      </c>
      <c r="V68" s="13">
        <f t="shared" si="21"/>
        <v>5.7428214683440515E-7</v>
      </c>
      <c r="W68" s="13">
        <f t="shared" si="21"/>
        <v>4.0120454142330398E-9</v>
      </c>
      <c r="X68" s="13">
        <f t="shared" si="21"/>
        <v>9.8365275141716804E-8</v>
      </c>
      <c r="Y68" s="13">
        <f t="shared" si="21"/>
        <v>1.901653376098568E-9</v>
      </c>
      <c r="Z68" s="13">
        <f t="shared" si="21"/>
        <v>2.2922798599841183E-7</v>
      </c>
      <c r="AA68" s="13">
        <f t="shared" si="21"/>
        <v>5.3442088885816605E-8</v>
      </c>
      <c r="AB68" s="13">
        <f t="shared" si="21"/>
        <v>2.8079638551287666E-9</v>
      </c>
      <c r="AC68" s="14">
        <f t="shared" si="21"/>
        <v>7.7074651618889073E-7</v>
      </c>
      <c r="AD68" s="13">
        <f t="shared" si="21"/>
        <v>9.2736542507388682E-9</v>
      </c>
      <c r="AE68" s="13">
        <f t="shared" si="21"/>
        <v>4.8189490670403913E-8</v>
      </c>
      <c r="AF68" s="13">
        <f t="shared" si="21"/>
        <v>3.0779032520071112E-7</v>
      </c>
      <c r="AG68" s="14">
        <f t="shared" si="21"/>
        <v>9.1725205232396937E-7</v>
      </c>
      <c r="AH68" s="13">
        <f t="shared" si="21"/>
        <v>7.3570408388417272E-9</v>
      </c>
      <c r="AI68" s="13">
        <f t="shared" si="21"/>
        <v>1.3225190971474863E-7</v>
      </c>
      <c r="AJ68" s="13">
        <f t="shared" si="21"/>
        <v>1.1022962461005423E-7</v>
      </c>
      <c r="AK68" s="13">
        <f t="shared" si="21"/>
        <v>5.5732133359210789E-9</v>
      </c>
      <c r="AL68" s="14">
        <f t="shared" si="21"/>
        <v>1.4332063317562019E-6</v>
      </c>
      <c r="AM68" s="15">
        <f t="shared" si="21"/>
        <v>7.3611069650478259E-7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8.3338810574852384E-8</v>
      </c>
      <c r="E69" s="13">
        <f t="shared" si="22"/>
        <v>2.9069248550726916E-7</v>
      </c>
      <c r="F69" s="13">
        <f t="shared" si="22"/>
        <v>4.7900965281681214E-7</v>
      </c>
      <c r="G69" s="13">
        <f t="shared" si="22"/>
        <v>6.3399622226981339E-7</v>
      </c>
      <c r="H69" s="13">
        <f t="shared" si="22"/>
        <v>5.8051148356414335E-7</v>
      </c>
      <c r="I69" s="13">
        <f t="shared" si="22"/>
        <v>2.4471532119272812E-8</v>
      </c>
      <c r="J69" s="13">
        <f t="shared" si="22"/>
        <v>4.6734232774665502E-7</v>
      </c>
      <c r="K69" s="14">
        <f t="shared" si="22"/>
        <v>1.247913573847845E-6</v>
      </c>
      <c r="L69" s="13">
        <f t="shared" si="22"/>
        <v>1.8643789756825318E-8</v>
      </c>
      <c r="M69" s="13">
        <f t="shared" si="22"/>
        <v>3.0643984742527688E-7</v>
      </c>
      <c r="N69" s="13">
        <f t="shared" si="22"/>
        <v>1.2458274040600156E-8</v>
      </c>
      <c r="O69" s="14">
        <f t="shared" si="22"/>
        <v>5.3085073512511847E-4</v>
      </c>
      <c r="P69" s="13">
        <f t="shared" si="22"/>
        <v>5.3287535200001024E-7</v>
      </c>
      <c r="Q69" s="13">
        <f t="shared" si="22"/>
        <v>4.1965819791705286E-9</v>
      </c>
      <c r="R69" s="13">
        <f t="shared" si="22"/>
        <v>5.0632750127422929E-7</v>
      </c>
      <c r="S69" s="13">
        <f t="shared" si="22"/>
        <v>1.8938236456130988E-7</v>
      </c>
      <c r="T69" s="13">
        <f t="shared" si="22"/>
        <v>6.9525640700920726E-9</v>
      </c>
      <c r="U69" s="13">
        <f t="shared" si="22"/>
        <v>4.747081305683637E-7</v>
      </c>
      <c r="V69" s="13">
        <f t="shared" si="22"/>
        <v>2.0210250410479949E-7</v>
      </c>
      <c r="W69" s="13">
        <f t="shared" si="22"/>
        <v>1.6968314715842552E-7</v>
      </c>
      <c r="X69" s="13">
        <f t="shared" si="22"/>
        <v>1.9309070818944127E-7</v>
      </c>
      <c r="Y69" s="13">
        <f t="shared" si="22"/>
        <v>7.2947560330102437E-7</v>
      </c>
      <c r="Z69" s="13">
        <f t="shared" si="22"/>
        <v>6.627501934978999E-8</v>
      </c>
      <c r="AA69" s="13">
        <f t="shared" si="22"/>
        <v>4.6585559515516847E-7</v>
      </c>
      <c r="AB69" s="14">
        <f t="shared" si="22"/>
        <v>9.5543382997725642E-7</v>
      </c>
      <c r="AC69" s="13">
        <f t="shared" si="22"/>
        <v>1.8007132282785146E-7</v>
      </c>
      <c r="AD69" s="13">
        <f t="shared" si="22"/>
        <v>6.6646266621887315E-10</v>
      </c>
      <c r="AE69" s="13">
        <f t="shared" si="22"/>
        <v>8.98476228457722E-7</v>
      </c>
      <c r="AF69" s="13">
        <f t="shared" si="22"/>
        <v>2.8868938585852302E-7</v>
      </c>
      <c r="AG69" s="13">
        <f t="shared" si="22"/>
        <v>4.8986502581871785E-8</v>
      </c>
      <c r="AH69" s="13">
        <f t="shared" si="22"/>
        <v>1.0125896235977211E-7</v>
      </c>
      <c r="AI69" s="13">
        <f t="shared" si="22"/>
        <v>2.8585106122604616E-8</v>
      </c>
      <c r="AJ69" s="13">
        <f t="shared" si="22"/>
        <v>5.5481956817830243E-9</v>
      </c>
      <c r="AK69" s="13">
        <f t="shared" si="22"/>
        <v>2.5727457173521145E-7</v>
      </c>
      <c r="AL69" s="13">
        <f t="shared" si="22"/>
        <v>3.4541643813189772E-7</v>
      </c>
      <c r="AM69" s="16">
        <f t="shared" si="22"/>
        <v>1.4977821162100989E-7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2.3988695418192047E-7</v>
      </c>
      <c r="E70" s="13">
        <f t="shared" si="23"/>
        <v>6.430430297797538E-7</v>
      </c>
      <c r="F70" s="13">
        <f t="shared" si="23"/>
        <v>6.1130438604567604E-7</v>
      </c>
      <c r="G70" s="13">
        <f t="shared" si="23"/>
        <v>9.5710405298915829E-7</v>
      </c>
      <c r="H70" s="13">
        <f t="shared" si="23"/>
        <v>1.6135831346939872E-7</v>
      </c>
      <c r="I70" s="13">
        <f t="shared" si="23"/>
        <v>5.1391285023999428E-7</v>
      </c>
      <c r="J70" s="14">
        <f t="shared" si="23"/>
        <v>2.3319275159596905E-6</v>
      </c>
      <c r="K70" s="13">
        <f t="shared" si="23"/>
        <v>4.8981140494058999E-7</v>
      </c>
      <c r="L70" s="13">
        <f t="shared" si="23"/>
        <v>1.1315851085024374E-6</v>
      </c>
      <c r="M70" s="13">
        <f t="shared" si="23"/>
        <v>1.1147198056107959E-6</v>
      </c>
      <c r="N70" s="13">
        <f t="shared" si="23"/>
        <v>7.7053374644682522E-8</v>
      </c>
      <c r="O70" s="13">
        <f t="shared" si="23"/>
        <v>1.294622843717E-7</v>
      </c>
      <c r="P70" s="14">
        <f t="shared" si="23"/>
        <v>2.2337522063244477E-6</v>
      </c>
      <c r="Q70" s="13">
        <f t="shared" si="23"/>
        <v>1.330730182752329E-7</v>
      </c>
      <c r="R70" s="14">
        <f t="shared" si="23"/>
        <v>2.3319275159596905E-6</v>
      </c>
      <c r="S70" s="13">
        <f t="shared" si="23"/>
        <v>1.7769662643394054E-7</v>
      </c>
      <c r="T70" s="13">
        <f t="shared" si="23"/>
        <v>1.3641340196300435E-6</v>
      </c>
      <c r="U70" s="13">
        <f t="shared" si="23"/>
        <v>3.2578861371036625E-7</v>
      </c>
      <c r="V70" s="13">
        <f t="shared" si="23"/>
        <v>8.5078678644254071E-11</v>
      </c>
      <c r="W70" s="13">
        <f t="shared" si="23"/>
        <v>2.4064032160906917E-7</v>
      </c>
      <c r="X70" s="13">
        <f t="shared" si="23"/>
        <v>7.4578575720764213E-8</v>
      </c>
      <c r="Y70" s="13">
        <f t="shared" si="23"/>
        <v>1.4849461565962721E-7</v>
      </c>
      <c r="Z70" s="14">
        <f t="shared" si="23"/>
        <v>1.0346410857365743E-3</v>
      </c>
      <c r="AA70" s="13">
        <f t="shared" si="23"/>
        <v>4.0301227757953054E-8</v>
      </c>
      <c r="AB70" s="13">
        <f t="shared" si="23"/>
        <v>2.2406012073155705E-7</v>
      </c>
      <c r="AC70" s="13">
        <f t="shared" si="23"/>
        <v>6.5913901181122529E-7</v>
      </c>
      <c r="AD70" s="13">
        <f t="shared" si="23"/>
        <v>9.7181649784466165E-7</v>
      </c>
      <c r="AE70" s="13">
        <f t="shared" si="23"/>
        <v>1.4050022113854535E-6</v>
      </c>
      <c r="AF70" s="13">
        <f t="shared" si="23"/>
        <v>1.1686305852656794E-7</v>
      </c>
      <c r="AG70" s="13">
        <f t="shared" si="23"/>
        <v>2.3271890660712655E-7</v>
      </c>
      <c r="AH70" s="13">
        <f t="shared" si="23"/>
        <v>1.1074603697550909E-7</v>
      </c>
      <c r="AI70" s="13">
        <f t="shared" si="23"/>
        <v>3.2671397335274968E-7</v>
      </c>
      <c r="AJ70" s="13">
        <f t="shared" si="23"/>
        <v>6.5058453209087983E-7</v>
      </c>
      <c r="AK70" s="13">
        <f t="shared" si="23"/>
        <v>1.062521607579965E-7</v>
      </c>
      <c r="AL70" s="13">
        <f t="shared" si="23"/>
        <v>1.3660288930514483E-7</v>
      </c>
      <c r="AM70" s="16">
        <f t="shared" si="23"/>
        <v>1.8036784823436957E-8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1.1244898291539879E-6</v>
      </c>
      <c r="E71" s="13">
        <f t="shared" si="24"/>
        <v>1.11279141605531E-9</v>
      </c>
      <c r="F71" s="13">
        <f t="shared" si="24"/>
        <v>1.4038567760195076E-7</v>
      </c>
      <c r="G71" s="13">
        <f t="shared" si="24"/>
        <v>8.3119014810834994E-7</v>
      </c>
      <c r="H71" s="14">
        <f t="shared" si="24"/>
        <v>8.6500198343998234E-4</v>
      </c>
      <c r="I71" s="13">
        <f t="shared" si="24"/>
        <v>2.1648615925289557E-8</v>
      </c>
      <c r="J71" s="13">
        <f t="shared" si="24"/>
        <v>2.3064349882319415E-7</v>
      </c>
      <c r="K71" s="13">
        <f t="shared" si="24"/>
        <v>8.4390902150978223E-9</v>
      </c>
      <c r="L71" s="13">
        <f t="shared" si="24"/>
        <v>1.2591348262958275E-7</v>
      </c>
      <c r="M71" s="13">
        <f t="shared" si="24"/>
        <v>4.7006443728679886E-7</v>
      </c>
      <c r="N71" s="13">
        <f t="shared" si="24"/>
        <v>1.4539508431438072E-6</v>
      </c>
      <c r="O71" s="13">
        <f t="shared" si="24"/>
        <v>9.2494922241765285E-7</v>
      </c>
      <c r="P71" s="13">
        <f t="shared" si="24"/>
        <v>4.1777032236824318E-8</v>
      </c>
      <c r="Q71" s="13">
        <f t="shared" si="24"/>
        <v>6.2694350442665349E-7</v>
      </c>
      <c r="R71" s="13">
        <f t="shared" si="24"/>
        <v>5.4558423646822955E-7</v>
      </c>
      <c r="S71" s="14">
        <f t="shared" si="24"/>
        <v>2.1406063152767638E-6</v>
      </c>
      <c r="T71" s="13">
        <f t="shared" si="24"/>
        <v>6.1780161631800367E-7</v>
      </c>
      <c r="U71" s="13">
        <f t="shared" si="24"/>
        <v>3.9569704607607366E-8</v>
      </c>
      <c r="V71" s="13">
        <f t="shared" si="24"/>
        <v>1.3827556543725647E-6</v>
      </c>
      <c r="W71" s="13">
        <f t="shared" si="24"/>
        <v>1.7138496742923861E-7</v>
      </c>
      <c r="X71" s="14">
        <f t="shared" si="24"/>
        <v>8.3885734362511743E-6</v>
      </c>
      <c r="Y71" s="13">
        <f t="shared" si="24"/>
        <v>3.5126308246396663E-7</v>
      </c>
      <c r="Z71" s="13">
        <f t="shared" si="24"/>
        <v>1.3155577059912676E-7</v>
      </c>
      <c r="AA71" s="13">
        <f t="shared" si="24"/>
        <v>2.9354597204417073E-7</v>
      </c>
      <c r="AB71" s="13">
        <f t="shared" si="24"/>
        <v>8.3260863317350528E-8</v>
      </c>
      <c r="AC71" s="13">
        <f t="shared" si="24"/>
        <v>7.1128643043674075E-7</v>
      </c>
      <c r="AD71" s="13">
        <f t="shared" si="24"/>
        <v>6.5569683624780567E-8</v>
      </c>
      <c r="AE71" s="13">
        <f t="shared" si="24"/>
        <v>1.6603075157579019E-7</v>
      </c>
      <c r="AF71" s="13">
        <f t="shared" si="24"/>
        <v>1.9969591320549848E-11</v>
      </c>
      <c r="AG71" s="13">
        <f t="shared" si="24"/>
        <v>5.6117150290266207E-8</v>
      </c>
      <c r="AH71" s="13">
        <f t="shared" si="24"/>
        <v>1.3526073276850073E-7</v>
      </c>
      <c r="AI71" s="13">
        <f t="shared" si="24"/>
        <v>2.1494406743328967E-7</v>
      </c>
      <c r="AJ71" s="13">
        <f t="shared" si="24"/>
        <v>1.4706989286446963E-7</v>
      </c>
      <c r="AK71" s="13">
        <f t="shared" si="24"/>
        <v>4.408595992196827E-8</v>
      </c>
      <c r="AL71" s="14">
        <f t="shared" si="24"/>
        <v>5.0149564862273193E-6</v>
      </c>
      <c r="AM71" s="16">
        <f t="shared" si="24"/>
        <v>5.6846041278302289E-7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2.3882416210450102E-8</v>
      </c>
      <c r="E72" s="13">
        <f t="shared" si="25"/>
        <v>2.7217431893490761E-7</v>
      </c>
      <c r="F72" s="14">
        <f t="shared" si="25"/>
        <v>3.8549423729841305E-7</v>
      </c>
      <c r="G72" s="13">
        <f t="shared" si="25"/>
        <v>1.604251630609236E-7</v>
      </c>
      <c r="H72" s="13">
        <f t="shared" si="25"/>
        <v>1.3679813829459727E-7</v>
      </c>
      <c r="I72" s="13">
        <f t="shared" si="25"/>
        <v>8.3867074516361842E-8</v>
      </c>
      <c r="J72" s="14">
        <f t="shared" si="25"/>
        <v>5.6375144275549435E-7</v>
      </c>
      <c r="K72" s="13">
        <f t="shared" si="25"/>
        <v>9.3495882940745914E-9</v>
      </c>
      <c r="L72" s="13">
        <f t="shared" si="25"/>
        <v>3.2697300781811813E-7</v>
      </c>
      <c r="M72" s="13">
        <f t="shared" si="25"/>
        <v>4.3286387272184339E-8</v>
      </c>
      <c r="N72" s="13">
        <f t="shared" si="25"/>
        <v>1.3657496004657495E-8</v>
      </c>
      <c r="O72" s="13">
        <f t="shared" si="25"/>
        <v>5.7345135876699219E-8</v>
      </c>
      <c r="P72" s="13">
        <f t="shared" si="25"/>
        <v>7.2576079213722807E-8</v>
      </c>
      <c r="Q72" s="13">
        <f t="shared" si="25"/>
        <v>3.4116760746740292E-9</v>
      </c>
      <c r="R72" s="13">
        <f t="shared" si="25"/>
        <v>2.4995976026850079E-7</v>
      </c>
      <c r="S72" s="13">
        <f t="shared" si="25"/>
        <v>1.8335562145358039E-7</v>
      </c>
      <c r="T72" s="13">
        <f t="shared" si="25"/>
        <v>6.9339195879730828E-9</v>
      </c>
      <c r="U72" s="13">
        <f t="shared" si="25"/>
        <v>2.3436583285111686E-7</v>
      </c>
      <c r="V72" s="13">
        <f t="shared" si="25"/>
        <v>9.847861955521469E-8</v>
      </c>
      <c r="W72" s="13">
        <f t="shared" si="25"/>
        <v>5.211204295664969E-9</v>
      </c>
      <c r="X72" s="13">
        <f t="shared" si="25"/>
        <v>9.4077379189838282E-8</v>
      </c>
      <c r="Y72" s="13">
        <f t="shared" si="25"/>
        <v>1.5126762008138303E-8</v>
      </c>
      <c r="Z72" s="13">
        <f t="shared" si="25"/>
        <v>3.5449441848777852E-9</v>
      </c>
      <c r="AA72" s="13">
        <f t="shared" si="25"/>
        <v>8.7135780828985007E-8</v>
      </c>
      <c r="AB72" s="13">
        <f t="shared" si="25"/>
        <v>1.4005703537605194E-7</v>
      </c>
      <c r="AC72" s="14">
        <f t="shared" si="25"/>
        <v>3.8549423729841305E-7</v>
      </c>
      <c r="AD72" s="14">
        <f t="shared" si="25"/>
        <v>3.6777276073250448E-7</v>
      </c>
      <c r="AE72" s="13">
        <f t="shared" si="25"/>
        <v>1.3372851633988664E-7</v>
      </c>
      <c r="AF72" s="13">
        <f t="shared" si="25"/>
        <v>1.1253958491452965E-8</v>
      </c>
      <c r="AG72" s="13">
        <f t="shared" si="25"/>
        <v>9.2680102229768996E-8</v>
      </c>
      <c r="AH72" s="13">
        <f t="shared" si="25"/>
        <v>1.4546539628623442E-7</v>
      </c>
      <c r="AI72" s="13">
        <f t="shared" si="25"/>
        <v>1.4973193254949687E-8</v>
      </c>
      <c r="AJ72" s="13">
        <f t="shared" si="25"/>
        <v>7.8215175182322335E-8</v>
      </c>
      <c r="AK72" s="13">
        <f t="shared" si="25"/>
        <v>1.1320976986400052E-8</v>
      </c>
      <c r="AL72" s="13">
        <f t="shared" si="25"/>
        <v>4.8761982965903047E-8</v>
      </c>
      <c r="AM72" s="15">
        <f t="shared" si="25"/>
        <v>2.0392645153086055E-4</v>
      </c>
    </row>
    <row r="73" spans="1:39" ht="24">
      <c r="A73" s="10" t="s">
        <v>66</v>
      </c>
      <c r="B73" s="11" t="s">
        <v>40</v>
      </c>
      <c r="C73" s="17"/>
      <c r="D73" s="13">
        <f t="shared" ref="D73:AM73" si="26">$C31^2*D31^2</f>
        <v>2.5525712815391223E-6</v>
      </c>
      <c r="E73" s="13">
        <f t="shared" si="26"/>
        <v>9.9999836472907763E-7</v>
      </c>
      <c r="F73" s="14">
        <f t="shared" si="26"/>
        <v>3.9203999999999998E-6</v>
      </c>
      <c r="G73" s="13">
        <f t="shared" si="26"/>
        <v>1.1602799418280612E-6</v>
      </c>
      <c r="H73" s="13">
        <f t="shared" si="26"/>
        <v>1.6548451443542193E-6</v>
      </c>
      <c r="I73" s="13">
        <f t="shared" si="26"/>
        <v>1.4081215756362265E-7</v>
      </c>
      <c r="J73" s="13">
        <f t="shared" si="26"/>
        <v>2.7073814899607617E-6</v>
      </c>
      <c r="K73" s="14">
        <f t="shared" si="26"/>
        <v>3.5721000000000001E-6</v>
      </c>
      <c r="L73" s="13">
        <f t="shared" si="26"/>
        <v>7.4399109137445428E-7</v>
      </c>
      <c r="M73" s="13">
        <f t="shared" si="26"/>
        <v>2.4892668055625762E-7</v>
      </c>
      <c r="N73" s="13">
        <f t="shared" si="26"/>
        <v>1.1811922138994573E-7</v>
      </c>
      <c r="O73" s="13">
        <f t="shared" si="26"/>
        <v>6.6704098344685407E-7</v>
      </c>
      <c r="P73" s="13">
        <f t="shared" si="26"/>
        <v>2.2853609092557575E-6</v>
      </c>
      <c r="Q73" s="13">
        <f t="shared" si="26"/>
        <v>4.7957010335510184E-7</v>
      </c>
      <c r="R73" s="14">
        <f t="shared" si="26"/>
        <v>4.1006249999999994E-6</v>
      </c>
      <c r="S73" s="13">
        <f t="shared" si="26"/>
        <v>2.2266160189758126E-9</v>
      </c>
      <c r="T73" s="13">
        <f t="shared" si="26"/>
        <v>8.1675611533702968E-8</v>
      </c>
      <c r="U73" s="14">
        <f t="shared" si="26"/>
        <v>4.6655999999999998E-6</v>
      </c>
      <c r="V73" s="13">
        <f t="shared" si="26"/>
        <v>5.4883213124831991E-7</v>
      </c>
      <c r="W73" s="13">
        <f t="shared" si="26"/>
        <v>1.3881502569830286E-6</v>
      </c>
      <c r="X73" s="13">
        <f t="shared" si="26"/>
        <v>7.5329395695117644E-7</v>
      </c>
      <c r="Y73" s="13">
        <f t="shared" si="26"/>
        <v>1.5688754760402638E-6</v>
      </c>
      <c r="Z73" s="13">
        <f t="shared" si="26"/>
        <v>1.2493316174781733E-6</v>
      </c>
      <c r="AA73" s="13">
        <f t="shared" si="26"/>
        <v>1.2473543759660859E-6</v>
      </c>
      <c r="AB73" s="13">
        <f t="shared" si="26"/>
        <v>1.2408390096810153E-6</v>
      </c>
      <c r="AC73" s="14">
        <f t="shared" si="26"/>
        <v>1.9766915999999998E-3</v>
      </c>
      <c r="AD73" s="13">
        <f t="shared" si="26"/>
        <v>6.2553675611825839E-8</v>
      </c>
      <c r="AE73" s="13">
        <f t="shared" si="26"/>
        <v>2.2824638281003393E-6</v>
      </c>
      <c r="AF73" s="13">
        <f t="shared" si="26"/>
        <v>2.9100246251756845E-7</v>
      </c>
      <c r="AG73" s="13">
        <f t="shared" si="26"/>
        <v>2.6017316251912565E-7</v>
      </c>
      <c r="AH73" s="13">
        <f t="shared" si="26"/>
        <v>8.7884854506232201E-8</v>
      </c>
      <c r="AI73" s="13">
        <f t="shared" si="26"/>
        <v>3.9293106010391037E-8</v>
      </c>
      <c r="AJ73" s="13">
        <f t="shared" si="26"/>
        <v>8.3422286528107606E-7</v>
      </c>
      <c r="AK73" s="13">
        <f t="shared" si="26"/>
        <v>1.2233965860778831E-6</v>
      </c>
      <c r="AL73" s="13">
        <f t="shared" si="26"/>
        <v>7.1946029351512097E-9</v>
      </c>
      <c r="AM73" s="15">
        <f t="shared" si="26"/>
        <v>3.7442249999999993E-6</v>
      </c>
    </row>
    <row r="74" spans="1:39" ht="24">
      <c r="A74" s="10" t="s">
        <v>67</v>
      </c>
      <c r="B74" s="11" t="s">
        <v>40</v>
      </c>
      <c r="C74" s="12"/>
      <c r="D74" s="14">
        <f t="shared" ref="D74:AM74" si="27">$C32^2*D32^2</f>
        <v>1.7861101554401965E-6</v>
      </c>
      <c r="E74" s="13">
        <f t="shared" si="27"/>
        <v>1.789361206938447E-7</v>
      </c>
      <c r="F74" s="14">
        <f t="shared" si="27"/>
        <v>1.94480047170804E-6</v>
      </c>
      <c r="G74" s="14">
        <f t="shared" si="27"/>
        <v>2.0266779221228318E-6</v>
      </c>
      <c r="H74" s="13">
        <f t="shared" si="27"/>
        <v>5.4681847351486433E-8</v>
      </c>
      <c r="I74" s="14">
        <f t="shared" si="27"/>
        <v>2.3710696723211302E-6</v>
      </c>
      <c r="J74" s="14">
        <f t="shared" si="27"/>
        <v>1.94480047170804E-6</v>
      </c>
      <c r="K74" s="13">
        <f t="shared" si="27"/>
        <v>1.7890540899578816E-7</v>
      </c>
      <c r="L74" s="13">
        <f t="shared" si="27"/>
        <v>7.0174617403393414E-7</v>
      </c>
      <c r="M74" s="13">
        <f t="shared" si="27"/>
        <v>8.9038136243168998E-10</v>
      </c>
      <c r="N74" s="13">
        <f t="shared" si="27"/>
        <v>2.8536852367448476E-8</v>
      </c>
      <c r="O74" s="13">
        <f t="shared" si="27"/>
        <v>7.5650241228962409E-8</v>
      </c>
      <c r="P74" s="14">
        <f t="shared" si="27"/>
        <v>1.4889878611514683E-6</v>
      </c>
      <c r="Q74" s="13">
        <f t="shared" si="27"/>
        <v>1.2592743180349761E-7</v>
      </c>
      <c r="R74" s="13">
        <f t="shared" si="27"/>
        <v>9.4296656673377815E-7</v>
      </c>
      <c r="S74" s="13">
        <f t="shared" si="27"/>
        <v>4.9958536426798238E-7</v>
      </c>
      <c r="T74" s="13">
        <f t="shared" si="27"/>
        <v>9.9034447246480873E-7</v>
      </c>
      <c r="U74" s="13">
        <f t="shared" si="27"/>
        <v>1.992520517831301E-7</v>
      </c>
      <c r="V74" s="13">
        <f t="shared" si="27"/>
        <v>1.6530599869598593E-7</v>
      </c>
      <c r="W74" s="13">
        <f t="shared" si="27"/>
        <v>4.4294996723766161E-8</v>
      </c>
      <c r="X74" s="13">
        <f t="shared" si="27"/>
        <v>7.5587302133864568E-7</v>
      </c>
      <c r="Y74" s="13">
        <f t="shared" si="27"/>
        <v>1.5730757144967547E-7</v>
      </c>
      <c r="Z74" s="13">
        <f t="shared" si="27"/>
        <v>1.838416071849445E-7</v>
      </c>
      <c r="AA74" s="13">
        <f t="shared" si="27"/>
        <v>2.7497066641019674E-7</v>
      </c>
      <c r="AB74" s="13">
        <f t="shared" si="27"/>
        <v>7.2066017687612069E-7</v>
      </c>
      <c r="AC74" s="13">
        <f t="shared" si="27"/>
        <v>1.0840027348310573E-7</v>
      </c>
      <c r="AD74" s="13">
        <f t="shared" si="27"/>
        <v>3.2346142735784458E-7</v>
      </c>
      <c r="AE74" s="13">
        <f t="shared" si="27"/>
        <v>3.4659295868127132E-7</v>
      </c>
      <c r="AF74" s="13">
        <f t="shared" si="27"/>
        <v>1.5877290252399788E-8</v>
      </c>
      <c r="AG74" s="14">
        <f t="shared" si="27"/>
        <v>8.2396063873913764E-4</v>
      </c>
      <c r="AH74" s="13">
        <f t="shared" si="27"/>
        <v>3.2622471814662313E-8</v>
      </c>
      <c r="AI74" s="13">
        <f t="shared" si="27"/>
        <v>3.4499106244312461E-7</v>
      </c>
      <c r="AJ74" s="13">
        <f t="shared" si="27"/>
        <v>1.9705202276271225E-10</v>
      </c>
      <c r="AK74" s="13">
        <f t="shared" si="27"/>
        <v>1.2809832356074322E-7</v>
      </c>
      <c r="AL74" s="13">
        <f t="shared" si="27"/>
        <v>8.5046084371485605E-9</v>
      </c>
      <c r="AM74" s="16">
        <f t="shared" si="27"/>
        <v>3.7355533787378801E-7</v>
      </c>
    </row>
    <row r="75" spans="1:39" ht="24">
      <c r="A75" s="10" t="s">
        <v>68</v>
      </c>
      <c r="B75" s="11" t="s">
        <v>40</v>
      </c>
      <c r="C75" s="17"/>
      <c r="D75" s="13">
        <f t="shared" ref="D75:AM75" si="28">$C33^2*D33^2</f>
        <v>7.9492974691606202E-7</v>
      </c>
      <c r="E75" s="13">
        <f t="shared" si="28"/>
        <v>3.5419715193668964E-6</v>
      </c>
      <c r="F75" s="13">
        <f t="shared" si="28"/>
        <v>1.0208815189463661E-6</v>
      </c>
      <c r="G75" s="13">
        <f t="shared" si="28"/>
        <v>1.4781909487649911E-6</v>
      </c>
      <c r="H75" s="13">
        <f t="shared" si="28"/>
        <v>6.0930571395745053E-8</v>
      </c>
      <c r="I75" s="13">
        <f t="shared" si="28"/>
        <v>7.924497270427493E-6</v>
      </c>
      <c r="J75" s="13">
        <f t="shared" si="28"/>
        <v>6.40116979291783E-6</v>
      </c>
      <c r="K75" s="14">
        <f t="shared" si="28"/>
        <v>6.3785779559999995E-3</v>
      </c>
      <c r="L75" s="14">
        <f t="shared" si="28"/>
        <v>1.2131288999999998E-5</v>
      </c>
      <c r="M75" s="13">
        <f t="shared" si="28"/>
        <v>5.3349479439143377E-6</v>
      </c>
      <c r="N75" s="13">
        <f t="shared" si="28"/>
        <v>8.3710694708038874E-6</v>
      </c>
      <c r="O75" s="14">
        <f t="shared" si="28"/>
        <v>1.5116544E-5</v>
      </c>
      <c r="P75" s="13">
        <f t="shared" si="28"/>
        <v>3.6507989458766628E-8</v>
      </c>
      <c r="Q75" s="13">
        <f t="shared" si="28"/>
        <v>4.4720936072553195E-7</v>
      </c>
      <c r="R75" s="13">
        <f t="shared" si="28"/>
        <v>3.0658796950473077E-7</v>
      </c>
      <c r="S75" s="14">
        <f t="shared" si="28"/>
        <v>1.4493248999999999E-5</v>
      </c>
      <c r="T75" s="14">
        <f t="shared" si="28"/>
        <v>2.1316689000000002E-5</v>
      </c>
      <c r="U75" s="13">
        <f t="shared" si="28"/>
        <v>6.4716477369063086E-8</v>
      </c>
      <c r="V75" s="13">
        <f t="shared" si="28"/>
        <v>6.7322315992415853E-6</v>
      </c>
      <c r="W75" s="13">
        <f t="shared" si="28"/>
        <v>3.8160386815732411E-10</v>
      </c>
      <c r="X75" s="14">
        <f t="shared" si="28"/>
        <v>1.7740943999999999E-5</v>
      </c>
      <c r="Y75" s="13">
        <f t="shared" si="28"/>
        <v>1.0889714658220566E-7</v>
      </c>
      <c r="Z75" s="13">
        <f t="shared" si="28"/>
        <v>2.9565669931414729E-6</v>
      </c>
      <c r="AA75" s="13">
        <f t="shared" si="28"/>
        <v>3.2750838264352777E-9</v>
      </c>
      <c r="AB75" s="13">
        <f t="shared" si="28"/>
        <v>3.9950587905557492E-6</v>
      </c>
      <c r="AC75" s="14">
        <f t="shared" si="28"/>
        <v>1.1573604000000001E-5</v>
      </c>
      <c r="AD75" s="13">
        <f t="shared" si="28"/>
        <v>3.765286810869963E-6</v>
      </c>
      <c r="AE75" s="13">
        <f t="shared" si="28"/>
        <v>3.3169574865258131E-7</v>
      </c>
      <c r="AF75" s="13">
        <f t="shared" si="28"/>
        <v>2.2875304993441533E-7</v>
      </c>
      <c r="AG75" s="13">
        <f t="shared" si="28"/>
        <v>1.3669550331777084E-6</v>
      </c>
      <c r="AH75" s="13">
        <f t="shared" si="28"/>
        <v>2.9872111186746261E-7</v>
      </c>
      <c r="AI75" s="13">
        <f t="shared" si="28"/>
        <v>1.1869249017101575E-6</v>
      </c>
      <c r="AJ75" s="13">
        <f t="shared" si="28"/>
        <v>9.2715628580155448E-6</v>
      </c>
      <c r="AK75" s="13">
        <f t="shared" si="28"/>
        <v>2.5025608966726174E-6</v>
      </c>
      <c r="AL75" s="14">
        <f t="shared" si="28"/>
        <v>2.5220484E-5</v>
      </c>
      <c r="AM75" s="16">
        <f t="shared" si="28"/>
        <v>2.8796604592590569E-7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2.9515205747743708E-8</v>
      </c>
      <c r="E76" s="13">
        <f t="shared" si="29"/>
        <v>1.6158930081767992E-8</v>
      </c>
      <c r="F76" s="13">
        <f t="shared" si="29"/>
        <v>1.3630813388973815E-9</v>
      </c>
      <c r="G76" s="13">
        <f t="shared" si="29"/>
        <v>7.4738345525443202E-8</v>
      </c>
      <c r="H76" s="14">
        <f t="shared" si="29"/>
        <v>6.5979031713929663E-7</v>
      </c>
      <c r="I76" s="13">
        <f t="shared" si="29"/>
        <v>1.9556936716939043E-8</v>
      </c>
      <c r="J76" s="13">
        <f t="shared" si="29"/>
        <v>4.0032919016180956E-7</v>
      </c>
      <c r="K76" s="14">
        <f t="shared" si="29"/>
        <v>6.3313489824612214E-7</v>
      </c>
      <c r="L76" s="13">
        <f t="shared" si="29"/>
        <v>3.2642852663396617E-8</v>
      </c>
      <c r="M76" s="13">
        <f t="shared" si="29"/>
        <v>1.042861184944136E-7</v>
      </c>
      <c r="N76" s="13">
        <f t="shared" si="29"/>
        <v>8.104651533239524E-10</v>
      </c>
      <c r="O76" s="13">
        <f t="shared" si="29"/>
        <v>9.467135619345082E-8</v>
      </c>
      <c r="P76" s="14">
        <f t="shared" si="29"/>
        <v>5.8147284925728927E-7</v>
      </c>
      <c r="Q76" s="13">
        <f t="shared" si="29"/>
        <v>2.2956909950764921E-7</v>
      </c>
      <c r="R76" s="13">
        <f t="shared" si="29"/>
        <v>1.8050400005566633E-7</v>
      </c>
      <c r="S76" s="14">
        <f t="shared" si="29"/>
        <v>2.6769982234788482E-4</v>
      </c>
      <c r="T76" s="13">
        <f t="shared" si="29"/>
        <v>6.1748100684358281E-9</v>
      </c>
      <c r="U76" s="13">
        <f t="shared" si="29"/>
        <v>6.618380440707654E-10</v>
      </c>
      <c r="V76" s="13">
        <f t="shared" si="29"/>
        <v>4.9286059124376086E-8</v>
      </c>
      <c r="W76" s="13">
        <f t="shared" si="29"/>
        <v>1.5572804114374297E-7</v>
      </c>
      <c r="X76" s="13">
        <f t="shared" si="29"/>
        <v>3.6914414017357818E-8</v>
      </c>
      <c r="Y76" s="14">
        <f t="shared" si="29"/>
        <v>8.0131135559274832E-7</v>
      </c>
      <c r="Z76" s="13">
        <f t="shared" si="29"/>
        <v>4.5338698216365847E-8</v>
      </c>
      <c r="AA76" s="13">
        <f t="shared" si="29"/>
        <v>1.3927739378173664E-7</v>
      </c>
      <c r="AB76" s="14">
        <f t="shared" si="29"/>
        <v>4.8474390646968731E-7</v>
      </c>
      <c r="AC76" s="13">
        <f t="shared" si="29"/>
        <v>3.0866918042879916E-10</v>
      </c>
      <c r="AD76" s="13">
        <f t="shared" si="29"/>
        <v>1.0847689861259681E-7</v>
      </c>
      <c r="AE76" s="13">
        <f t="shared" si="29"/>
        <v>3.5287868472085736E-8</v>
      </c>
      <c r="AF76" s="13">
        <f t="shared" si="29"/>
        <v>2.1382262887167906E-7</v>
      </c>
      <c r="AG76" s="13">
        <f t="shared" si="29"/>
        <v>1.6144736945167578E-7</v>
      </c>
      <c r="AH76" s="13">
        <f t="shared" si="29"/>
        <v>4.331021007591009E-8</v>
      </c>
      <c r="AI76" s="13">
        <f t="shared" si="29"/>
        <v>1.4824745816763945E-7</v>
      </c>
      <c r="AJ76" s="13">
        <f t="shared" si="29"/>
        <v>1.560927873382568E-7</v>
      </c>
      <c r="AK76" s="14">
        <f t="shared" si="29"/>
        <v>9.8927327850956575E-7</v>
      </c>
      <c r="AL76" s="13">
        <f t="shared" si="29"/>
        <v>5.7611803488474626E-9</v>
      </c>
      <c r="AM76" s="16">
        <f t="shared" si="29"/>
        <v>2.3898530139089819E-7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2.7362762500520582E-7</v>
      </c>
      <c r="E77" s="13">
        <f t="shared" si="30"/>
        <v>9.1475150676267391E-8</v>
      </c>
      <c r="F77" s="13">
        <f t="shared" si="30"/>
        <v>4.6856034056112555E-8</v>
      </c>
      <c r="G77" s="14">
        <f t="shared" si="30"/>
        <v>1.5809266162952095E-4</v>
      </c>
      <c r="H77" s="13">
        <f t="shared" si="30"/>
        <v>1.5384390938011712E-7</v>
      </c>
      <c r="I77" s="13">
        <f t="shared" si="30"/>
        <v>4.1001928587438547E-8</v>
      </c>
      <c r="J77" s="13">
        <f t="shared" si="30"/>
        <v>2.1498195037564645E-8</v>
      </c>
      <c r="K77" s="13">
        <f t="shared" si="30"/>
        <v>3.6914696029346164E-8</v>
      </c>
      <c r="L77" s="13">
        <f t="shared" si="30"/>
        <v>1.1598137921518475E-8</v>
      </c>
      <c r="M77" s="13">
        <f t="shared" si="30"/>
        <v>4.9208136378036042E-8</v>
      </c>
      <c r="N77" s="13">
        <f t="shared" si="30"/>
        <v>1.4743553932258874E-8</v>
      </c>
      <c r="O77" s="13">
        <f t="shared" si="30"/>
        <v>1.8701751679827167E-7</v>
      </c>
      <c r="P77" s="13">
        <f t="shared" si="30"/>
        <v>1.5852671258933928E-7</v>
      </c>
      <c r="Q77" s="13">
        <f t="shared" si="30"/>
        <v>5.3899093167031004E-8</v>
      </c>
      <c r="R77" s="13">
        <f t="shared" si="30"/>
        <v>1.6918402174158233E-7</v>
      </c>
      <c r="S77" s="13">
        <f t="shared" si="30"/>
        <v>4.4110791383853951E-8</v>
      </c>
      <c r="T77" s="13">
        <f t="shared" si="30"/>
        <v>7.0483700493334655E-11</v>
      </c>
      <c r="U77" s="14">
        <f t="shared" si="30"/>
        <v>3.8885705446376749E-7</v>
      </c>
      <c r="V77" s="13">
        <f t="shared" si="30"/>
        <v>8.8515478821388359E-8</v>
      </c>
      <c r="W77" s="13">
        <f t="shared" si="30"/>
        <v>1.3541555240590297E-7</v>
      </c>
      <c r="X77" s="13">
        <f t="shared" si="30"/>
        <v>4.9091323995318293E-9</v>
      </c>
      <c r="Y77" s="14">
        <f t="shared" si="30"/>
        <v>2.9945718188400911E-7</v>
      </c>
      <c r="Z77" s="13">
        <f t="shared" si="30"/>
        <v>1.4439596968263562E-7</v>
      </c>
      <c r="AA77" s="13">
        <f t="shared" si="30"/>
        <v>2.7679984724084076E-7</v>
      </c>
      <c r="AB77" s="13">
        <f t="shared" si="30"/>
        <v>1.1251077627052696E-7</v>
      </c>
      <c r="AC77" s="13">
        <f t="shared" si="30"/>
        <v>9.2353981811265398E-8</v>
      </c>
      <c r="AD77" s="13">
        <f t="shared" si="30"/>
        <v>7.0349235826363964E-9</v>
      </c>
      <c r="AE77" s="13">
        <f t="shared" si="30"/>
        <v>1.7167629390016727E-8</v>
      </c>
      <c r="AF77" s="13">
        <f t="shared" si="30"/>
        <v>2.5392430253231746E-7</v>
      </c>
      <c r="AG77" s="14">
        <f t="shared" si="30"/>
        <v>3.8885705446376749E-7</v>
      </c>
      <c r="AH77" s="13">
        <f t="shared" si="30"/>
        <v>1.6535260923671908E-7</v>
      </c>
      <c r="AI77" s="13">
        <f t="shared" si="30"/>
        <v>6.9124320270821064E-8</v>
      </c>
      <c r="AJ77" s="13">
        <f t="shared" si="30"/>
        <v>1.2476019049959315E-8</v>
      </c>
      <c r="AK77" s="13">
        <f t="shared" si="30"/>
        <v>2.6210377894076305E-9</v>
      </c>
      <c r="AL77" s="13">
        <f t="shared" si="30"/>
        <v>1.4231123455474535E-11</v>
      </c>
      <c r="AM77" s="16">
        <f t="shared" si="30"/>
        <v>1.2341899790370259E-7</v>
      </c>
    </row>
    <row r="78" spans="1:39" ht="24">
      <c r="A78" s="10" t="s">
        <v>71</v>
      </c>
      <c r="B78" s="11" t="s">
        <v>40</v>
      </c>
      <c r="C78" s="12"/>
      <c r="D78" s="14">
        <f t="shared" ref="D78:AM78" si="31">$C36^2*D36^2</f>
        <v>8.1712843415670318E-4</v>
      </c>
      <c r="E78" s="13">
        <f t="shared" si="31"/>
        <v>7.4901190946559045E-8</v>
      </c>
      <c r="F78" s="13">
        <f t="shared" si="31"/>
        <v>2.1544678642108732E-7</v>
      </c>
      <c r="G78" s="13">
        <f t="shared" si="31"/>
        <v>1.4129171273262159E-6</v>
      </c>
      <c r="H78" s="13">
        <f t="shared" si="31"/>
        <v>1.0767300839200785E-6</v>
      </c>
      <c r="I78" s="13">
        <f t="shared" si="31"/>
        <v>3.0881627325115534E-7</v>
      </c>
      <c r="J78" s="13">
        <f t="shared" si="31"/>
        <v>5.662574797155072E-9</v>
      </c>
      <c r="K78" s="13">
        <f t="shared" si="31"/>
        <v>1.0276206886055307E-7</v>
      </c>
      <c r="L78" s="13">
        <f t="shared" si="31"/>
        <v>9.8320982584889444E-8</v>
      </c>
      <c r="M78" s="13">
        <f t="shared" si="31"/>
        <v>5.8543176489025565E-8</v>
      </c>
      <c r="N78" s="13">
        <f t="shared" si="31"/>
        <v>1.3691018851901033E-6</v>
      </c>
      <c r="O78" s="13">
        <f t="shared" si="31"/>
        <v>1.270778749740221E-7</v>
      </c>
      <c r="P78" s="13">
        <f t="shared" si="31"/>
        <v>2.1806887796361967E-7</v>
      </c>
      <c r="Q78" s="13">
        <f t="shared" si="31"/>
        <v>9.1302692618741863E-9</v>
      </c>
      <c r="R78" s="13">
        <f t="shared" si="31"/>
        <v>9.1497863846366789E-7</v>
      </c>
      <c r="S78" s="13">
        <f t="shared" si="31"/>
        <v>9.0163778352677363E-8</v>
      </c>
      <c r="T78" s="13">
        <f t="shared" si="31"/>
        <v>5.1728016472118529E-7</v>
      </c>
      <c r="U78" s="13">
        <f t="shared" si="31"/>
        <v>7.241441824588144E-7</v>
      </c>
      <c r="V78" s="13">
        <f t="shared" si="31"/>
        <v>5.0541136838367947E-7</v>
      </c>
      <c r="W78" s="13">
        <f t="shared" si="31"/>
        <v>2.2577827758183445E-7</v>
      </c>
      <c r="X78" s="13">
        <f t="shared" si="31"/>
        <v>4.1300835109727577E-7</v>
      </c>
      <c r="Y78" s="13">
        <f t="shared" si="31"/>
        <v>9.3094174690835419E-7</v>
      </c>
      <c r="Z78" s="13">
        <f t="shared" si="31"/>
        <v>1.8772314236668721E-7</v>
      </c>
      <c r="AA78" s="14">
        <f t="shared" si="31"/>
        <v>4.8448819821705662E-6</v>
      </c>
      <c r="AB78" s="13">
        <f t="shared" si="31"/>
        <v>8.6389164032444174E-8</v>
      </c>
      <c r="AC78" s="13">
        <f t="shared" si="31"/>
        <v>1.0515045844271203E-6</v>
      </c>
      <c r="AD78" s="13">
        <f t="shared" si="31"/>
        <v>9.4098897232440331E-8</v>
      </c>
      <c r="AE78" s="13">
        <f t="shared" si="31"/>
        <v>4.6687200260633938E-7</v>
      </c>
      <c r="AF78" s="13">
        <f t="shared" si="31"/>
        <v>1.3073310823951617E-6</v>
      </c>
      <c r="AG78" s="14">
        <f t="shared" si="31"/>
        <v>1.7748909754627626E-6</v>
      </c>
      <c r="AH78" s="13">
        <f t="shared" si="31"/>
        <v>1.0967751718633297E-6</v>
      </c>
      <c r="AI78" s="13">
        <f t="shared" si="31"/>
        <v>7.0174941641031784E-8</v>
      </c>
      <c r="AJ78" s="13">
        <f t="shared" si="31"/>
        <v>2.2156163236422612E-7</v>
      </c>
      <c r="AK78" s="13">
        <f t="shared" si="31"/>
        <v>2.3792670220790663E-7</v>
      </c>
      <c r="AL78" s="13">
        <f t="shared" si="31"/>
        <v>3.9833414016602511E-8</v>
      </c>
      <c r="AM78" s="16">
        <f t="shared" si="31"/>
        <v>9.5536359134048358E-8</v>
      </c>
    </row>
    <row r="79" spans="1:39" ht="24">
      <c r="A79" s="10" t="s">
        <v>72</v>
      </c>
      <c r="B79" s="11" t="s">
        <v>40</v>
      </c>
      <c r="C79" s="17"/>
      <c r="D79" s="13">
        <f t="shared" ref="D79:AM79" si="32">$C37^2*D37^2</f>
        <v>5.1398923259288168E-8</v>
      </c>
      <c r="E79" s="13">
        <f t="shared" si="32"/>
        <v>8.1446870912360306E-7</v>
      </c>
      <c r="F79" s="13">
        <f t="shared" si="32"/>
        <v>3.3146984421214318E-6</v>
      </c>
      <c r="G79" s="13">
        <f t="shared" si="32"/>
        <v>9.8966098451212073E-7</v>
      </c>
      <c r="H79" s="13">
        <f t="shared" si="32"/>
        <v>1.9803439313277773E-6</v>
      </c>
      <c r="I79" s="13">
        <f t="shared" si="32"/>
        <v>7.6518587039233424E-8</v>
      </c>
      <c r="J79" s="14">
        <f t="shared" si="32"/>
        <v>7.3436330249999991E-3</v>
      </c>
      <c r="K79" s="13">
        <f t="shared" si="32"/>
        <v>7.3752278595589389E-6</v>
      </c>
      <c r="L79" s="13">
        <f t="shared" si="32"/>
        <v>1.9774932264581718E-7</v>
      </c>
      <c r="M79" s="13">
        <f t="shared" si="32"/>
        <v>6.6269374578746833E-6</v>
      </c>
      <c r="N79" s="13">
        <f t="shared" si="32"/>
        <v>9.2795739446448169E-6</v>
      </c>
      <c r="O79" s="13">
        <f t="shared" si="32"/>
        <v>6.3550596133294131E-6</v>
      </c>
      <c r="P79" s="13">
        <f t="shared" si="32"/>
        <v>7.5855674878202184E-7</v>
      </c>
      <c r="Q79" s="13">
        <f t="shared" si="32"/>
        <v>1.1860582254016026E-6</v>
      </c>
      <c r="R79" s="13">
        <f t="shared" si="32"/>
        <v>2.5633132569128473E-6</v>
      </c>
      <c r="S79" s="13">
        <f t="shared" si="32"/>
        <v>1.0910509535386078E-5</v>
      </c>
      <c r="T79" s="13">
        <f t="shared" si="32"/>
        <v>3.2944179447796502E-6</v>
      </c>
      <c r="U79" s="13">
        <f t="shared" si="32"/>
        <v>1.0120486328381649E-5</v>
      </c>
      <c r="V79" s="14">
        <f t="shared" si="32"/>
        <v>1.8173169000000003E-5</v>
      </c>
      <c r="W79" s="13">
        <f t="shared" si="32"/>
        <v>7.6604573316096292E-6</v>
      </c>
      <c r="X79" s="13">
        <f t="shared" si="32"/>
        <v>7.3014106348562549E-6</v>
      </c>
      <c r="Y79" s="13">
        <f t="shared" si="32"/>
        <v>3.0811814903950547E-6</v>
      </c>
      <c r="Z79" s="14">
        <f t="shared" si="32"/>
        <v>1.6016003999999998E-5</v>
      </c>
      <c r="AA79" s="14">
        <f t="shared" si="32"/>
        <v>1.7438975999999998E-5</v>
      </c>
      <c r="AB79" s="13">
        <f t="shared" si="32"/>
        <v>9.0154313224631172E-7</v>
      </c>
      <c r="AC79" s="13">
        <f t="shared" si="32"/>
        <v>9.9448077099242281E-6</v>
      </c>
      <c r="AD79" s="13">
        <f t="shared" si="32"/>
        <v>2.3640586653505787E-6</v>
      </c>
      <c r="AE79" s="13">
        <f t="shared" si="32"/>
        <v>6.5311871731946342E-7</v>
      </c>
      <c r="AF79" s="13">
        <f t="shared" si="32"/>
        <v>1.8426524238669804E-6</v>
      </c>
      <c r="AG79" s="14">
        <f t="shared" si="32"/>
        <v>1.6719921E-5</v>
      </c>
      <c r="AH79" s="13">
        <f t="shared" si="32"/>
        <v>3.6375129251701587E-7</v>
      </c>
      <c r="AI79" s="13">
        <f t="shared" si="32"/>
        <v>2.9678906530910974E-6</v>
      </c>
      <c r="AJ79" s="13">
        <f t="shared" si="32"/>
        <v>3.7753986619166146E-6</v>
      </c>
      <c r="AK79" s="13">
        <f t="shared" si="32"/>
        <v>3.2005500214911565E-6</v>
      </c>
      <c r="AL79" s="14">
        <f t="shared" si="32"/>
        <v>1.5327224999999996E-5</v>
      </c>
      <c r="AM79" s="15">
        <f t="shared" si="32"/>
        <v>2.0466575999999996E-5</v>
      </c>
    </row>
    <row r="80" spans="1:39" ht="24">
      <c r="A80" s="10" t="s">
        <v>73</v>
      </c>
      <c r="B80" s="11" t="s">
        <v>40</v>
      </c>
      <c r="C80" s="17"/>
      <c r="D80" s="13">
        <f t="shared" ref="D80:AM80" si="33">$C38^2*D38^2</f>
        <v>4.7691896462895586E-7</v>
      </c>
      <c r="E80" s="13">
        <f t="shared" si="33"/>
        <v>3.1562734034835816E-9</v>
      </c>
      <c r="F80" s="13">
        <f t="shared" si="33"/>
        <v>4.9536967198867014E-7</v>
      </c>
      <c r="G80" s="13">
        <f t="shared" si="33"/>
        <v>1.3952807949250095E-7</v>
      </c>
      <c r="H80" s="13">
        <f t="shared" si="33"/>
        <v>3.0657148809071439E-7</v>
      </c>
      <c r="I80" s="13">
        <f t="shared" si="33"/>
        <v>1.0599508065562508E-6</v>
      </c>
      <c r="J80" s="13">
        <f t="shared" si="33"/>
        <v>9.1401156924245481E-7</v>
      </c>
      <c r="K80" s="13">
        <f t="shared" si="33"/>
        <v>2.5928438352398783E-6</v>
      </c>
      <c r="L80" s="13">
        <f t="shared" si="33"/>
        <v>8.7253647736936172E-8</v>
      </c>
      <c r="M80" s="13">
        <f t="shared" si="33"/>
        <v>3.9226391448166889E-7</v>
      </c>
      <c r="N80" s="13">
        <f t="shared" si="33"/>
        <v>9.6581553460957504E-7</v>
      </c>
      <c r="O80" s="13">
        <f t="shared" si="33"/>
        <v>1.8505569222149E-8</v>
      </c>
      <c r="P80" s="13">
        <f t="shared" si="33"/>
        <v>1.3663140680319867E-7</v>
      </c>
      <c r="Q80" s="13">
        <f t="shared" si="33"/>
        <v>8.7241401275790727E-9</v>
      </c>
      <c r="R80" s="14">
        <f t="shared" si="33"/>
        <v>4.0844409999999999E-6</v>
      </c>
      <c r="S80" s="13">
        <f t="shared" si="33"/>
        <v>1.0331160178878431E-6</v>
      </c>
      <c r="T80" s="13">
        <f t="shared" si="33"/>
        <v>1.3406852004582632E-7</v>
      </c>
      <c r="U80" s="14">
        <f t="shared" si="33"/>
        <v>5.7984639999999995E-6</v>
      </c>
      <c r="V80" s="14">
        <f t="shared" si="33"/>
        <v>4.0844409999999999E-6</v>
      </c>
      <c r="W80" s="14">
        <f t="shared" si="33"/>
        <v>4.9996959999999988E-6</v>
      </c>
      <c r="X80" s="14">
        <f t="shared" si="33"/>
        <v>4.2600959999999991E-6</v>
      </c>
      <c r="Y80" s="14">
        <f t="shared" si="33"/>
        <v>3.7442249999999993E-6</v>
      </c>
      <c r="Z80" s="13">
        <f t="shared" si="33"/>
        <v>1.0984999575780404E-6</v>
      </c>
      <c r="AA80" s="13">
        <f t="shared" si="33"/>
        <v>2.9146170682519915E-6</v>
      </c>
      <c r="AB80" s="13">
        <f t="shared" si="33"/>
        <v>1.7153573977922825E-6</v>
      </c>
      <c r="AC80" s="13">
        <f t="shared" si="33"/>
        <v>7.4513984115294129E-7</v>
      </c>
      <c r="AD80" s="14">
        <f t="shared" si="33"/>
        <v>5.5932249999999993E-6</v>
      </c>
      <c r="AE80" s="14">
        <f t="shared" si="33"/>
        <v>4.6225000000000002E-6</v>
      </c>
      <c r="AF80" s="13">
        <f t="shared" si="33"/>
        <v>1.012536446191583E-7</v>
      </c>
      <c r="AG80" s="13">
        <f t="shared" si="33"/>
        <v>3.9316554696490318E-10</v>
      </c>
      <c r="AH80" s="13">
        <f t="shared" si="33"/>
        <v>4.6492983999055005E-7</v>
      </c>
      <c r="AI80" s="13">
        <f t="shared" si="33"/>
        <v>1.9645212339220638E-6</v>
      </c>
      <c r="AJ80" s="14">
        <f t="shared" si="33"/>
        <v>1.7903053439999998E-3</v>
      </c>
      <c r="AK80" s="13">
        <f t="shared" si="33"/>
        <v>9.9083472115838178E-10</v>
      </c>
      <c r="AL80" s="13">
        <f t="shared" si="33"/>
        <v>4.8910773126785682E-8</v>
      </c>
      <c r="AM80" s="16">
        <f t="shared" si="33"/>
        <v>6.7253203669116435E-7</v>
      </c>
    </row>
    <row r="81" spans="1:39" ht="24">
      <c r="A81" s="10" t="s">
        <v>74</v>
      </c>
      <c r="B81" s="11" t="s">
        <v>40</v>
      </c>
      <c r="C81" s="17"/>
      <c r="D81" s="13">
        <f t="shared" ref="D81:AM81" si="34">$C39^2*D39^2</f>
        <v>1.080528012378253E-6</v>
      </c>
      <c r="E81" s="14">
        <f t="shared" si="34"/>
        <v>6.2300160000000001E-6</v>
      </c>
      <c r="F81" s="13">
        <f t="shared" si="34"/>
        <v>5.3789104630792527E-7</v>
      </c>
      <c r="G81" s="13">
        <f t="shared" si="34"/>
        <v>6.5721214575366259E-8</v>
      </c>
      <c r="H81" s="14">
        <f t="shared" si="34"/>
        <v>2.07936E-5</v>
      </c>
      <c r="I81" s="13">
        <f t="shared" si="34"/>
        <v>3.0497616630172112E-6</v>
      </c>
      <c r="J81" s="13">
        <f t="shared" si="34"/>
        <v>2.1445738907219987E-6</v>
      </c>
      <c r="K81" s="14">
        <f t="shared" si="34"/>
        <v>5.9927039999999995E-6</v>
      </c>
      <c r="L81" s="13">
        <f t="shared" si="34"/>
        <v>4.5370605433939723E-8</v>
      </c>
      <c r="M81" s="13">
        <f t="shared" si="34"/>
        <v>7.3776815867892225E-10</v>
      </c>
      <c r="N81" s="13">
        <f t="shared" si="34"/>
        <v>1.6852320953963455E-7</v>
      </c>
      <c r="O81" s="13">
        <f t="shared" si="34"/>
        <v>7.7025148734233308E-7</v>
      </c>
      <c r="P81" s="13">
        <f t="shared" si="34"/>
        <v>3.5303878202435232E-6</v>
      </c>
      <c r="Q81" s="13">
        <f t="shared" si="34"/>
        <v>8.0089125374828485E-7</v>
      </c>
      <c r="R81" s="13">
        <f t="shared" si="34"/>
        <v>7.5499205950878481E-7</v>
      </c>
      <c r="S81" s="13">
        <f t="shared" si="34"/>
        <v>2.9808761300345342E-7</v>
      </c>
      <c r="T81" s="13">
        <f t="shared" si="34"/>
        <v>1.0867440896057711E-8</v>
      </c>
      <c r="U81" s="13">
        <f t="shared" si="34"/>
        <v>3.1198032089544222E-7</v>
      </c>
      <c r="V81" s="13">
        <f t="shared" si="34"/>
        <v>1.3467897549641568E-7</v>
      </c>
      <c r="W81" s="13">
        <f t="shared" si="34"/>
        <v>2.9725859681447626E-6</v>
      </c>
      <c r="X81" s="14">
        <f t="shared" si="34"/>
        <v>2.2127615999999999E-3</v>
      </c>
      <c r="Y81" s="13">
        <f t="shared" si="34"/>
        <v>1.2240602150516934E-6</v>
      </c>
      <c r="Z81" s="13">
        <f t="shared" si="34"/>
        <v>1.5410486604254194E-7</v>
      </c>
      <c r="AA81" s="13">
        <f t="shared" si="34"/>
        <v>4.8460360789870179E-7</v>
      </c>
      <c r="AB81" s="14">
        <f t="shared" si="34"/>
        <v>5.3084160000000003E-6</v>
      </c>
      <c r="AC81" s="13">
        <f t="shared" si="34"/>
        <v>8.1170114318054858E-7</v>
      </c>
      <c r="AD81" s="14">
        <f t="shared" si="34"/>
        <v>8.8565760000000002E-6</v>
      </c>
      <c r="AE81" s="13">
        <f t="shared" si="34"/>
        <v>2.8332453508713209E-8</v>
      </c>
      <c r="AF81" s="13">
        <f t="shared" si="34"/>
        <v>3.2362810478539191E-6</v>
      </c>
      <c r="AG81" s="13">
        <f t="shared" si="34"/>
        <v>1.9599503123783993E-6</v>
      </c>
      <c r="AH81" s="14">
        <f t="shared" si="34"/>
        <v>4.2600959999999991E-6</v>
      </c>
      <c r="AI81" s="13">
        <f t="shared" si="34"/>
        <v>2.9818174010137315E-8</v>
      </c>
      <c r="AJ81" s="14">
        <f t="shared" si="34"/>
        <v>5.0895360000000003E-6</v>
      </c>
      <c r="AK81" s="13">
        <f t="shared" si="34"/>
        <v>1.9900456356006379E-6</v>
      </c>
      <c r="AL81" s="13">
        <f t="shared" si="34"/>
        <v>2.8964580737260872E-6</v>
      </c>
      <c r="AM81" s="16">
        <f t="shared" si="34"/>
        <v>9.7965516562005481E-7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7.3598871443604804E-8</v>
      </c>
      <c r="E82" s="13">
        <f t="shared" si="35"/>
        <v>3.3918876017289749E-7</v>
      </c>
      <c r="F82" s="14">
        <f t="shared" si="35"/>
        <v>5.6730742407170757E-6</v>
      </c>
      <c r="G82" s="13">
        <f t="shared" si="35"/>
        <v>1.3127219366508231E-10</v>
      </c>
      <c r="H82" s="14">
        <f t="shared" si="35"/>
        <v>8.9868646340015726E-6</v>
      </c>
      <c r="I82" s="13">
        <f t="shared" si="35"/>
        <v>2.7644998624925235E-6</v>
      </c>
      <c r="J82" s="14">
        <f t="shared" si="35"/>
        <v>3.2648845808645232E-6</v>
      </c>
      <c r="K82" s="14">
        <f t="shared" si="35"/>
        <v>6.0710663693761805E-6</v>
      </c>
      <c r="L82" s="13">
        <f t="shared" si="35"/>
        <v>5.8827186753604235E-8</v>
      </c>
      <c r="M82" s="13">
        <f t="shared" si="35"/>
        <v>9.562100595802805E-8</v>
      </c>
      <c r="N82" s="13">
        <f t="shared" si="35"/>
        <v>8.2203997866501393E-8</v>
      </c>
      <c r="O82" s="13">
        <f t="shared" si="35"/>
        <v>9.9487941622956379E-7</v>
      </c>
      <c r="P82" s="13">
        <f t="shared" si="35"/>
        <v>2.0778414169792888E-6</v>
      </c>
      <c r="Q82" s="13">
        <f t="shared" si="35"/>
        <v>5.6856665811244442E-8</v>
      </c>
      <c r="R82" s="13">
        <f t="shared" si="35"/>
        <v>2.2080273671604091E-6</v>
      </c>
      <c r="S82" s="13">
        <f t="shared" si="35"/>
        <v>3.3259636177951866E-8</v>
      </c>
      <c r="T82" s="13">
        <f t="shared" si="35"/>
        <v>1.2251632284750463E-7</v>
      </c>
      <c r="U82" s="13">
        <f t="shared" si="35"/>
        <v>2.1469630829678724E-6</v>
      </c>
      <c r="V82" s="13">
        <f t="shared" si="35"/>
        <v>2.0046599250536712E-6</v>
      </c>
      <c r="W82" s="13">
        <f t="shared" si="35"/>
        <v>7.7451061860865398E-7</v>
      </c>
      <c r="X82" s="13">
        <f t="shared" si="35"/>
        <v>2.074527580775661E-6</v>
      </c>
      <c r="Y82" s="14">
        <f t="shared" si="35"/>
        <v>3.7252737805422175E-6</v>
      </c>
      <c r="Z82" s="13">
        <f t="shared" si="35"/>
        <v>1.9990579390945269E-7</v>
      </c>
      <c r="AA82" s="13">
        <f t="shared" si="35"/>
        <v>1.3917602339345012E-6</v>
      </c>
      <c r="AB82" s="13">
        <f t="shared" si="35"/>
        <v>2.394888041907176E-6</v>
      </c>
      <c r="AC82" s="13">
        <f t="shared" si="35"/>
        <v>5.7823309517430827E-9</v>
      </c>
      <c r="AD82" s="14">
        <f t="shared" si="35"/>
        <v>9.2347665107510996E-6</v>
      </c>
      <c r="AE82" s="14">
        <f t="shared" si="35"/>
        <v>3.7252737805422175E-6</v>
      </c>
      <c r="AF82" s="13">
        <f t="shared" si="35"/>
        <v>7.2728379784835537E-7</v>
      </c>
      <c r="AG82" s="13">
        <f t="shared" si="35"/>
        <v>1.554507115276408E-8</v>
      </c>
      <c r="AH82" s="14">
        <f t="shared" si="35"/>
        <v>4.0490639869089472E-6</v>
      </c>
      <c r="AI82" s="14">
        <f t="shared" si="35"/>
        <v>4.0490639869089472E-6</v>
      </c>
      <c r="AJ82" s="13">
        <f t="shared" si="35"/>
        <v>4.2302620898456552E-8</v>
      </c>
      <c r="AK82" s="13">
        <f t="shared" si="35"/>
        <v>2.3222770726467029E-6</v>
      </c>
      <c r="AL82" s="14">
        <f t="shared" si="35"/>
        <v>1.6097246973595211E-3</v>
      </c>
      <c r="AM82" s="16">
        <f t="shared" si="35"/>
        <v>3.6836655377965375E-7</v>
      </c>
    </row>
    <row r="83" spans="1:39">
      <c r="A83" t="s">
        <v>142</v>
      </c>
      <c r="D83" s="18">
        <f>SUM($D$47:$D$82)</f>
        <v>8.4904529644058908E-4</v>
      </c>
      <c r="E83" s="18">
        <f>SUM($E$47:$E$82)</f>
        <v>6.1218160772572006E-4</v>
      </c>
      <c r="F83" s="18">
        <f>SUM($F$47:$F$82)</f>
        <v>4.1399992786020313E-4</v>
      </c>
      <c r="G83" s="18">
        <f>SUM($G$47:$G$82)</f>
        <v>1.8466391459474833E-4</v>
      </c>
      <c r="H83" s="18">
        <f>SUM($H$47:$H$82)</f>
        <v>9.0935912055641695E-4</v>
      </c>
      <c r="I83" s="18">
        <f>SUM($I$47:$I$82)</f>
        <v>1.4451300007127066E-3</v>
      </c>
      <c r="J83" s="18">
        <f>SUM($J$47:$J$82)</f>
        <v>7.3813997287695129E-3</v>
      </c>
      <c r="K83" s="18">
        <f>SUM($K$47:$K$82)</f>
        <v>6.4186901266379444E-3</v>
      </c>
      <c r="L83" s="18">
        <f>SUM($L$47:$L$82)</f>
        <v>3.0680416164008195E-4</v>
      </c>
      <c r="M83" s="18">
        <f>SUM($M$47:$M$82)</f>
        <v>7.2047273800561495E-4</v>
      </c>
      <c r="N83" s="18">
        <f>SUM($N$47:$N$82)</f>
        <v>1.947656100525213E-3</v>
      </c>
      <c r="O83" s="18">
        <f>SUM($O$47:$O$82)</f>
        <v>5.7547042824248381E-4</v>
      </c>
      <c r="P83" s="18">
        <f>SUM($P$47:$P$82)</f>
        <v>4.2959959972926455E-3</v>
      </c>
      <c r="Q83" s="18">
        <f>SUM($Q$47:$Q$82)</f>
        <v>4.5472372439288859E-4</v>
      </c>
      <c r="R83" s="18">
        <f>SUM($R$47:$R$82)</f>
        <v>9.5071025702430604E-4</v>
      </c>
      <c r="S83" s="18">
        <f>SUM($S$47:$S$82)</f>
        <v>3.4426426009247961E-4</v>
      </c>
      <c r="T83" s="18">
        <f>SUM($T$47:$T$82)</f>
        <v>2.4333764582955985E-4</v>
      </c>
      <c r="U83" s="18">
        <f>SUM($U$47:$U$82)</f>
        <v>1.3491667505307614E-3</v>
      </c>
      <c r="V83" s="18">
        <f>SUM($V$47:$V$82)</f>
        <v>5.4895749617815031E-4</v>
      </c>
      <c r="W83">
        <f>SUM($W$47:$W$82)</f>
        <v>2.4778876240275191E-4</v>
      </c>
      <c r="X83" s="18">
        <f>SUM($X$47:$X$82)</f>
        <v>2.2811650739237863E-3</v>
      </c>
      <c r="Y83" s="18">
        <f>SUM($Y$47:$Y$82)</f>
        <v>4.5430528468992545E-4</v>
      </c>
      <c r="Z83" s="18">
        <f>SUM($Z$47:$Z$82)</f>
        <v>1.0746805428660468E-3</v>
      </c>
      <c r="AA83" s="18">
        <f>SUM($AA$47:$AA$82)</f>
        <v>1.9292311006954179E-3</v>
      </c>
      <c r="AB83" s="18">
        <f>SUM($AB$47:$AB$82)</f>
        <v>1.9255662172672778E-3</v>
      </c>
      <c r="AC83" s="18">
        <f>SUM($AC$47:$AC$82)</f>
        <v>2.0236955527854947E-3</v>
      </c>
      <c r="AD83" s="18">
        <f>SUM($AD$47:$AD$82)</f>
        <v>2.573388752430946E-4</v>
      </c>
      <c r="AE83" s="18">
        <f>SUM($AE$47:$AE$82)</f>
        <v>1.0530628475719556E-3</v>
      </c>
      <c r="AF83" s="18">
        <f>SUM($AF$47:$AF$82)</f>
        <v>3.2593147173837493E-5</v>
      </c>
      <c r="AG83" s="18">
        <f>SUM($AG$47:$AG$82)</f>
        <v>8.6628342267808657E-4</v>
      </c>
      <c r="AH83" s="18">
        <f>SUM($AH$47:$AH$82)</f>
        <v>1.96265609782129E-4</v>
      </c>
      <c r="AI83" s="18">
        <f>SUM($AI$47:$AI$82)</f>
        <v>9.2682102975955025E-5</v>
      </c>
      <c r="AJ83">
        <f>SUM($AJ$47:$AJ$82)</f>
        <v>1.8310362930734161E-3</v>
      </c>
      <c r="AK83" s="18">
        <f>SUM($AK$47:$AK$82)</f>
        <v>7.8001003112954477E-3</v>
      </c>
      <c r="AL83" s="18">
        <f>SUM($AL$47:$AL$82)</f>
        <v>1.6950886097203985E-3</v>
      </c>
      <c r="AM83" s="18">
        <f>SUM($AM$47:$AM$82)</f>
        <v>2.4313233191971485E-4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143</v>
      </c>
      <c r="C85">
        <f>SUM($D$83:$AM$83)</f>
        <v>5.3956045369116766E-2</v>
      </c>
      <c r="D85" s="19">
        <f>$D$83/$C$85</f>
        <v>1.5735869644118945E-2</v>
      </c>
      <c r="E85" s="19">
        <f>$E$83/$C$85</f>
        <v>1.1345931740136744E-2</v>
      </c>
      <c r="F85" s="19">
        <f>$F$83/$C$85</f>
        <v>7.672910885666343E-3</v>
      </c>
      <c r="G85" s="19">
        <f>$G$83/$C$85</f>
        <v>3.4224879405347565E-3</v>
      </c>
      <c r="H85" s="19">
        <f>$H$83/$C$85</f>
        <v>1.6853702200289752E-2</v>
      </c>
      <c r="I85" s="19">
        <f>$I$83/$C$85</f>
        <v>2.6783467743539756E-2</v>
      </c>
      <c r="J85" s="19">
        <f>$J$83/$C$85</f>
        <v>0.13680394251048023</v>
      </c>
      <c r="K85" s="19">
        <f>$K$83/$C$85</f>
        <v>0.11896146358998837</v>
      </c>
      <c r="L85" s="19">
        <f>$L$83/$C$85</f>
        <v>5.6861869609089212E-3</v>
      </c>
      <c r="M85" s="19">
        <f>$M$83/$C$85</f>
        <v>1.3352956709054838E-2</v>
      </c>
      <c r="N85" s="19">
        <f>$N$83/$C$85</f>
        <v>3.6097087679446721E-2</v>
      </c>
      <c r="O85" s="19">
        <f>$O$83/$C$85</f>
        <v>1.0665541262441562E-2</v>
      </c>
      <c r="P85" s="19">
        <f>$P$83/$C$85</f>
        <v>7.9620290328979104E-2</v>
      </c>
      <c r="Q85" s="19">
        <f>$Q$83/$C$85</f>
        <v>8.4276696203751493E-3</v>
      </c>
      <c r="R85" s="19">
        <f>$R$83/$C$85</f>
        <v>1.7620087805183576E-2</v>
      </c>
      <c r="S85" s="19">
        <f>$S$83/$C$85</f>
        <v>6.3804576065081449E-3</v>
      </c>
      <c r="T85" s="19">
        <f>$T$83/$C$85</f>
        <v>4.5099236640652853E-3</v>
      </c>
      <c r="U85" s="19">
        <f>$U$83/$C$85</f>
        <v>2.5004922827479761E-2</v>
      </c>
      <c r="V85" s="19">
        <f>$V$83/$C$85</f>
        <v>1.017416106800817E-2</v>
      </c>
      <c r="W85" s="19">
        <f>$W$83/$C$85</f>
        <v>4.5924188977826876E-3</v>
      </c>
      <c r="X85" s="19">
        <f>$X$83/$C$85</f>
        <v>4.2278211057133447E-2</v>
      </c>
      <c r="Y85" s="19">
        <f>$Y$83/$C$85</f>
        <v>8.4199144244540888E-3</v>
      </c>
      <c r="Z85" s="19">
        <f>$Z$83/$C$85</f>
        <v>1.9917704040651761E-2</v>
      </c>
      <c r="AA85" s="19">
        <f>$AA$83/$C$85</f>
        <v>3.5755606021483304E-2</v>
      </c>
      <c r="AB85" s="19">
        <f>$AB$83/$C$85</f>
        <v>3.568768252184451E-2</v>
      </c>
      <c r="AC85" s="19">
        <f>$AC$83/$C$85</f>
        <v>3.7506372806629246E-2</v>
      </c>
      <c r="AD85" s="19">
        <f>$AD$83/$C$85</f>
        <v>4.7694169111657993E-3</v>
      </c>
      <c r="AE85" s="19">
        <f>$AE$83/$C$85</f>
        <v>1.9517050227975105E-2</v>
      </c>
      <c r="AF85" s="19">
        <f>$AF$83/$C$85</f>
        <v>6.0406849595565581E-4</v>
      </c>
      <c r="AG85" s="19">
        <f>$AG$83/$C$85</f>
        <v>1.6055354256446819E-2</v>
      </c>
      <c r="AH85" s="19">
        <f>$AH$83/$C$85</f>
        <v>3.6375091695372294E-3</v>
      </c>
      <c r="AI85" s="19">
        <f>$AI$83/$C$85</f>
        <v>1.7177334317574763E-3</v>
      </c>
      <c r="AJ85" s="19">
        <f>$AJ$83/$C$85</f>
        <v>3.3935702302627616E-2</v>
      </c>
      <c r="AK85" s="19">
        <f>$AK$83/$C$85</f>
        <v>0.14456397347015448</v>
      </c>
      <c r="AL85" s="19">
        <f>$AL$83/$C$85</f>
        <v>3.1416101719912728E-2</v>
      </c>
      <c r="AM85" s="19">
        <f>$AM$83/$C$85</f>
        <v>4.5061184572818668E-3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C878F-FE63-468A-A998-72758F069C9C}">
  <dimension ref="A1:AM85"/>
  <sheetViews>
    <sheetView topLeftCell="A73" workbookViewId="0">
      <selection activeCell="C84" sqref="C84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-3.2113448406039712E-2</v>
      </c>
      <c r="D5" s="7">
        <v>9.383592070569876E-3</v>
      </c>
      <c r="E5" s="7">
        <v>-1.5656365819648254E-2</v>
      </c>
      <c r="F5" s="7">
        <v>-1.934620329552109E-2</v>
      </c>
      <c r="G5" s="7">
        <v>8.6423903267255058E-3</v>
      </c>
      <c r="H5" s="7">
        <v>-1.7365471969594631E-2</v>
      </c>
      <c r="I5" s="7">
        <v>-1.4472827741824803E-3</v>
      </c>
      <c r="J5" s="7">
        <v>1.2319817548503979E-2</v>
      </c>
      <c r="K5" s="7">
        <v>-3.7307598282043802E-2</v>
      </c>
      <c r="L5" s="7">
        <v>-8.1530414834497227E-3</v>
      </c>
      <c r="M5" s="7">
        <v>1.0059009023824518E-2</v>
      </c>
      <c r="N5" s="7">
        <v>-2.1132346133950815E-3</v>
      </c>
      <c r="O5" s="8" t="s">
        <v>76</v>
      </c>
      <c r="P5" s="7">
        <v>-1.5762718968666201E-2</v>
      </c>
      <c r="Q5" s="7">
        <v>-1.0344823261059151E-2</v>
      </c>
      <c r="R5" s="7">
        <v>-1.1830497020623871E-2</v>
      </c>
      <c r="S5" s="7">
        <v>1.8991190705438275E-2</v>
      </c>
      <c r="T5" s="7">
        <v>9.3481586243314065E-3</v>
      </c>
      <c r="U5" s="7">
        <v>-2.5062975800233027E-2</v>
      </c>
      <c r="V5" s="7">
        <v>-6.3256223442512624E-3</v>
      </c>
      <c r="W5" s="7">
        <v>-2.0546806590795674E-2</v>
      </c>
      <c r="X5" s="7">
        <v>2.768186875175966E-2</v>
      </c>
      <c r="Y5" s="8" t="s">
        <v>77</v>
      </c>
      <c r="Z5" s="7">
        <v>2.6639316767264092E-2</v>
      </c>
      <c r="AA5" s="8" t="s">
        <v>78</v>
      </c>
      <c r="AB5" s="7">
        <v>1.713602550436125E-2</v>
      </c>
      <c r="AC5" s="7">
        <v>-3.2692793646523204E-3</v>
      </c>
      <c r="AD5" s="7">
        <v>-4.3286370881119984E-3</v>
      </c>
      <c r="AE5" s="7">
        <v>7.315208524781432E-3</v>
      </c>
      <c r="AF5" s="7">
        <v>2.1098533680712343E-2</v>
      </c>
      <c r="AG5" s="7">
        <v>6.7209909636082145E-3</v>
      </c>
      <c r="AH5" s="7">
        <v>1.1983359534612915E-2</v>
      </c>
      <c r="AI5" s="7">
        <v>1.0048146947085725E-2</v>
      </c>
      <c r="AJ5" s="7">
        <v>-7.4321282764935057E-3</v>
      </c>
      <c r="AK5" s="7">
        <v>3.6844884880605868E-3</v>
      </c>
      <c r="AL5" s="7">
        <v>1.1212228041794748E-2</v>
      </c>
      <c r="AM5" s="9" t="s">
        <v>79</v>
      </c>
    </row>
    <row r="6" spans="1:39" ht="24">
      <c r="A6" s="10" t="s">
        <v>41</v>
      </c>
      <c r="B6" s="11" t="s">
        <v>40</v>
      </c>
      <c r="C6" s="12">
        <v>-3.7695245902615764E-3</v>
      </c>
      <c r="D6" s="13">
        <v>-8.5187686293086637E-3</v>
      </c>
      <c r="E6" s="13">
        <v>-4.807372321676699E-3</v>
      </c>
      <c r="F6" s="13">
        <v>-2.7553423104191262E-3</v>
      </c>
      <c r="G6" s="13">
        <v>-9.2982798836141502E-3</v>
      </c>
      <c r="H6" s="13">
        <v>-1.9317713865989832E-2</v>
      </c>
      <c r="I6" s="13">
        <v>-2.2544285938745995E-2</v>
      </c>
      <c r="J6" s="13">
        <v>-3.9413797275788514E-3</v>
      </c>
      <c r="K6" s="13">
        <v>-6.8818023380953237E-3</v>
      </c>
      <c r="L6" s="14" t="s">
        <v>80</v>
      </c>
      <c r="M6" s="13">
        <v>-6.616690442799166E-3</v>
      </c>
      <c r="N6" s="13">
        <v>-1.8515652821290467E-2</v>
      </c>
      <c r="O6" s="13">
        <v>-8.213588302239996E-3</v>
      </c>
      <c r="P6" s="13">
        <v>-5.9948746234067853E-3</v>
      </c>
      <c r="Q6" s="13">
        <v>-2.5216581568070436E-2</v>
      </c>
      <c r="R6" s="13">
        <v>-3.1504415957541777E-3</v>
      </c>
      <c r="S6" s="13">
        <v>1.2005337328254187E-2</v>
      </c>
      <c r="T6" s="13">
        <v>-2.9448709730004876E-2</v>
      </c>
      <c r="U6" s="13">
        <v>-1.2938927534601704E-2</v>
      </c>
      <c r="V6" s="13">
        <v>-7.2072831798055351E-3</v>
      </c>
      <c r="W6" s="13">
        <v>-1.4184664915506181E-2</v>
      </c>
      <c r="X6" s="13">
        <v>2.7691168530671505E-2</v>
      </c>
      <c r="Y6" s="14" t="s">
        <v>81</v>
      </c>
      <c r="Z6" s="13">
        <v>3.6793792008023109E-2</v>
      </c>
      <c r="AA6" s="13">
        <v>3.6875536141797553E-2</v>
      </c>
      <c r="AB6" s="13">
        <v>2.8575978271890321E-5</v>
      </c>
      <c r="AC6" s="13">
        <v>3.7847894700633065E-2</v>
      </c>
      <c r="AD6" s="13">
        <v>-1.6551136198948322E-4</v>
      </c>
      <c r="AE6" s="13">
        <v>4.6201530097336732E-3</v>
      </c>
      <c r="AF6" s="13">
        <v>2.2791421880731466E-2</v>
      </c>
      <c r="AG6" s="13">
        <v>2.3865801009068689E-2</v>
      </c>
      <c r="AH6" s="13">
        <v>-7.1841198687737915E-4</v>
      </c>
      <c r="AI6" s="13">
        <v>-1.5092104234276817E-2</v>
      </c>
      <c r="AJ6" s="13">
        <v>7.4290278578449621E-3</v>
      </c>
      <c r="AK6" s="13">
        <v>-1.7126469615152589E-3</v>
      </c>
      <c r="AL6" s="13">
        <v>2.9744791305172505E-2</v>
      </c>
      <c r="AM6" s="15" t="s">
        <v>82</v>
      </c>
    </row>
    <row r="7" spans="1:39" ht="24">
      <c r="A7" s="10" t="s">
        <v>42</v>
      </c>
      <c r="B7" s="11" t="s">
        <v>40</v>
      </c>
      <c r="C7" s="12">
        <v>-9.7516564613831184E-3</v>
      </c>
      <c r="D7" s="13">
        <v>1.7756549075623729E-2</v>
      </c>
      <c r="E7" s="13">
        <v>1.5986955935347089E-2</v>
      </c>
      <c r="F7" s="13">
        <v>2.8677200040079367E-2</v>
      </c>
      <c r="G7" s="13">
        <v>9.7771235676814925E-3</v>
      </c>
      <c r="H7" s="13">
        <v>6.5643562309981353E-4</v>
      </c>
      <c r="I7" s="13">
        <v>3.1790267560627541E-2</v>
      </c>
      <c r="J7" s="13">
        <v>2.5838390240368384E-2</v>
      </c>
      <c r="K7" s="13">
        <v>4.136933327780818E-2</v>
      </c>
      <c r="L7" s="13">
        <v>4.6110013469168138E-3</v>
      </c>
      <c r="M7" s="13">
        <v>1.0353673038923343E-2</v>
      </c>
      <c r="N7" s="13">
        <v>2.8655189693729651E-2</v>
      </c>
      <c r="O7" s="13">
        <v>7.3511018098298166E-3</v>
      </c>
      <c r="P7" s="13">
        <v>-2.7564545484296616E-2</v>
      </c>
      <c r="Q7" s="13">
        <v>1.2482482012767086E-2</v>
      </c>
      <c r="R7" s="13">
        <v>1.0404296616206203E-2</v>
      </c>
      <c r="S7" s="13">
        <v>1.6934141039722114E-2</v>
      </c>
      <c r="T7" s="13">
        <v>7.5709091492563666E-3</v>
      </c>
      <c r="U7" s="13">
        <v>4.2225403317318125E-3</v>
      </c>
      <c r="V7" s="13">
        <v>1.9963306020596507E-2</v>
      </c>
      <c r="W7" s="13">
        <v>5.2226166032270805E-3</v>
      </c>
      <c r="X7" s="13">
        <v>-3.5753016270562432E-2</v>
      </c>
      <c r="Y7" s="13">
        <v>2.8759543112989623E-2</v>
      </c>
      <c r="Z7" s="13">
        <v>-5.6582534698635598E-3</v>
      </c>
      <c r="AA7" s="13">
        <v>-1.0188140385695443E-2</v>
      </c>
      <c r="AB7" s="13">
        <v>-5.4471429785054215E-4</v>
      </c>
      <c r="AC7" s="13">
        <v>-2.9036567248565178E-2</v>
      </c>
      <c r="AD7" s="13">
        <v>-3.0197634278190484E-3</v>
      </c>
      <c r="AE7" s="14" t="s">
        <v>80</v>
      </c>
      <c r="AF7" s="13">
        <v>-7.4989431536816482E-3</v>
      </c>
      <c r="AG7" s="13">
        <v>-1.4309721262138482E-3</v>
      </c>
      <c r="AH7" s="13">
        <v>-2.2439590511082359E-2</v>
      </c>
      <c r="AI7" s="13">
        <v>5.1929328001023411E-3</v>
      </c>
      <c r="AJ7" s="13">
        <v>-4.0604756473160107E-2</v>
      </c>
      <c r="AK7" s="13">
        <v>9.4409902100321729E-4</v>
      </c>
      <c r="AL7" s="14" t="s">
        <v>83</v>
      </c>
      <c r="AM7" s="16">
        <v>-1.3893699258144208E-2</v>
      </c>
    </row>
    <row r="8" spans="1:39" ht="24">
      <c r="A8" s="10" t="s">
        <v>43</v>
      </c>
      <c r="B8" s="11" t="s">
        <v>40</v>
      </c>
      <c r="C8" s="12">
        <v>1.9314430358641593E-2</v>
      </c>
      <c r="D8" s="13">
        <v>9.0721423890765391E-4</v>
      </c>
      <c r="E8" s="13">
        <v>-3.3600854836559675E-2</v>
      </c>
      <c r="F8" s="13">
        <v>-4.1155408269834305E-3</v>
      </c>
      <c r="G8" s="13">
        <v>1.0196159327857751E-2</v>
      </c>
      <c r="H8" s="13">
        <v>-3.184569602055818E-2</v>
      </c>
      <c r="I8" s="13">
        <v>-1.3016821107950099E-3</v>
      </c>
      <c r="J8" s="13">
        <v>-2.5663219522405606E-2</v>
      </c>
      <c r="K8" s="14" t="s">
        <v>84</v>
      </c>
      <c r="L8" s="13">
        <v>1.1921998829729049E-2</v>
      </c>
      <c r="M8" s="13">
        <v>1.445831352329242E-2</v>
      </c>
      <c r="N8" s="13">
        <v>-9.4057374756253542E-3</v>
      </c>
      <c r="O8" s="13">
        <v>1.8933980234904078E-2</v>
      </c>
      <c r="P8" s="13">
        <v>-2.3157845228792898E-2</v>
      </c>
      <c r="Q8" s="13">
        <v>-8.0396730314789191E-3</v>
      </c>
      <c r="R8" s="13">
        <v>-2.5048776520544089E-2</v>
      </c>
      <c r="S8" s="14" t="s">
        <v>76</v>
      </c>
      <c r="T8" s="13">
        <v>1.5432100514847346E-2</v>
      </c>
      <c r="U8" s="13">
        <v>-2.1367796338420415E-2</v>
      </c>
      <c r="V8" s="13">
        <v>-1.1481443787815115E-4</v>
      </c>
      <c r="W8" s="13">
        <v>-1.1578286672604996E-2</v>
      </c>
      <c r="X8" s="13">
        <v>-1.4800999128017041E-3</v>
      </c>
      <c r="Y8" s="13">
        <v>3.6475355923665478E-2</v>
      </c>
      <c r="Z8" s="13">
        <v>3.0031607433064066E-2</v>
      </c>
      <c r="AA8" s="14" t="s">
        <v>85</v>
      </c>
      <c r="AB8" s="13">
        <v>1.6866654464556187E-2</v>
      </c>
      <c r="AC8" s="13">
        <v>1.6017014234623397E-2</v>
      </c>
      <c r="AD8" s="13">
        <v>9.4173256661222796E-3</v>
      </c>
      <c r="AE8" s="13">
        <v>1.6817450965354232E-2</v>
      </c>
      <c r="AF8" s="13">
        <v>2.0858698381111863E-2</v>
      </c>
      <c r="AG8" s="13">
        <v>2.5660275689112812E-2</v>
      </c>
      <c r="AH8" s="13">
        <v>4.2294593658890392E-3</v>
      </c>
      <c r="AI8" s="13">
        <v>1.7629783221727844E-2</v>
      </c>
      <c r="AJ8" s="13">
        <v>-1.9735647858316736E-2</v>
      </c>
      <c r="AK8" s="13">
        <v>2.0093882209114958E-2</v>
      </c>
      <c r="AL8" s="13">
        <v>2.2931050899371547E-2</v>
      </c>
      <c r="AM8" s="16">
        <v>4.0634663958031322E-2</v>
      </c>
    </row>
    <row r="9" spans="1:39" ht="24">
      <c r="A9" s="10" t="s">
        <v>44</v>
      </c>
      <c r="B9" s="11" t="s">
        <v>40</v>
      </c>
      <c r="C9" s="12">
        <v>-4.1039340268354652E-2</v>
      </c>
      <c r="D9" s="13">
        <v>-2.0553102511845101E-2</v>
      </c>
      <c r="E9" s="13">
        <v>-9.3041593050593487E-3</v>
      </c>
      <c r="F9" s="13">
        <v>-1.2933213389724637E-2</v>
      </c>
      <c r="G9" s="13">
        <v>-4.0604889073576046E-2</v>
      </c>
      <c r="H9" s="13">
        <v>-2.1567131488831305E-2</v>
      </c>
      <c r="I9" s="13">
        <v>3.8411758143193716E-4</v>
      </c>
      <c r="J9" s="13">
        <v>-2.5419301910904669E-2</v>
      </c>
      <c r="K9" s="13">
        <v>-4.1001223585289119E-2</v>
      </c>
      <c r="L9" s="13">
        <v>-6.6272150417839883E-3</v>
      </c>
      <c r="M9" s="14" t="s">
        <v>86</v>
      </c>
      <c r="N9" s="13">
        <v>-6.0030546597200527E-3</v>
      </c>
      <c r="O9" s="13">
        <v>1.0104750036086924E-2</v>
      </c>
      <c r="P9" s="13">
        <v>-2.2800436673621874E-2</v>
      </c>
      <c r="Q9" s="13">
        <v>4.4168393415643737E-3</v>
      </c>
      <c r="R9" s="13">
        <v>-1.4240321064911132E-2</v>
      </c>
      <c r="S9" s="13">
        <v>1.4571765831967381E-2</v>
      </c>
      <c r="T9" s="13">
        <v>8.4838767221966545E-3</v>
      </c>
      <c r="U9" s="13">
        <v>2.2357348524302567E-3</v>
      </c>
      <c r="V9" s="13">
        <v>-2.7431879327699062E-3</v>
      </c>
      <c r="W9" s="13">
        <v>-6.8596463356511856E-5</v>
      </c>
      <c r="X9" s="13">
        <v>1.6298682377555499E-2</v>
      </c>
      <c r="Y9" s="13">
        <v>2.9909257162847199E-2</v>
      </c>
      <c r="Z9" s="13">
        <v>8.9668203942268251E-3</v>
      </c>
      <c r="AA9" s="13">
        <v>2.9968692743336859E-2</v>
      </c>
      <c r="AB9" s="13">
        <v>3.4112941111341805E-2</v>
      </c>
      <c r="AC9" s="13">
        <v>2.1428596958530378E-2</v>
      </c>
      <c r="AD9" s="13">
        <v>1.011236255801653E-2</v>
      </c>
      <c r="AE9" s="13">
        <v>1.0378962511080433E-2</v>
      </c>
      <c r="AF9" s="14" t="s">
        <v>79</v>
      </c>
      <c r="AG9" s="13">
        <v>1.939443347072365E-2</v>
      </c>
      <c r="AH9" s="13">
        <v>2.3210568520713782E-2</v>
      </c>
      <c r="AI9" s="13">
        <v>1.3043539590714829E-2</v>
      </c>
      <c r="AJ9" s="13">
        <v>2.0920722804022331E-2</v>
      </c>
      <c r="AK9" s="13">
        <v>1.7991567732964637E-2</v>
      </c>
      <c r="AL9" s="13">
        <v>1.9456231249128157E-2</v>
      </c>
      <c r="AM9" s="16">
        <v>1.8977905559878949E-2</v>
      </c>
    </row>
    <row r="10" spans="1:39" ht="24">
      <c r="A10" s="10" t="s">
        <v>45</v>
      </c>
      <c r="B10" s="11" t="s">
        <v>40</v>
      </c>
      <c r="C10" s="12">
        <v>-1.9713221508689576E-2</v>
      </c>
      <c r="D10" s="13">
        <v>-4.0076060973425261E-2</v>
      </c>
      <c r="E10" s="13">
        <v>-3.0814599487135365E-2</v>
      </c>
      <c r="F10" s="13">
        <v>-9.6293049839862709E-3</v>
      </c>
      <c r="G10" s="13">
        <v>-2.5909784712592285E-2</v>
      </c>
      <c r="H10" s="13">
        <v>-5.935377835714674E-3</v>
      </c>
      <c r="I10" s="13">
        <v>-8.8768165204673732E-3</v>
      </c>
      <c r="J10" s="14" t="s">
        <v>87</v>
      </c>
      <c r="K10" s="13">
        <v>-4.1112475130586157E-3</v>
      </c>
      <c r="L10" s="13">
        <v>-7.2019672859538059E-3</v>
      </c>
      <c r="M10" s="13">
        <v>-2.7367002032953921E-3</v>
      </c>
      <c r="N10" s="13">
        <v>2.7584271552307058E-3</v>
      </c>
      <c r="O10" s="13">
        <v>-6.3632722708351552E-3</v>
      </c>
      <c r="P10" s="13">
        <v>-8.6606559472375173E-3</v>
      </c>
      <c r="Q10" s="13">
        <v>6.8974872006195773E-3</v>
      </c>
      <c r="R10" s="13">
        <v>-2.414681456985272E-2</v>
      </c>
      <c r="S10" s="13">
        <v>-1.2284033244229254E-4</v>
      </c>
      <c r="T10" s="13">
        <v>1.1667153278399902E-2</v>
      </c>
      <c r="U10" s="13">
        <v>-6.0851180155128614E-3</v>
      </c>
      <c r="V10" s="14" t="s">
        <v>80</v>
      </c>
      <c r="W10" s="13">
        <v>3.4600573059637707E-2</v>
      </c>
      <c r="X10" s="13">
        <v>1.6366383196512731E-2</v>
      </c>
      <c r="Y10" s="13">
        <v>4.7919611737505191E-3</v>
      </c>
      <c r="Z10" s="13">
        <v>-1.6014079416178293E-3</v>
      </c>
      <c r="AA10" s="13">
        <v>9.0357254330460674E-3</v>
      </c>
      <c r="AB10" s="13">
        <v>6.1734703795601302E-3</v>
      </c>
      <c r="AC10" s="13">
        <v>3.2962504692294357E-2</v>
      </c>
      <c r="AD10" s="13">
        <v>3.7645446350885313E-2</v>
      </c>
      <c r="AE10" s="13">
        <v>1.9968574101376219E-2</v>
      </c>
      <c r="AF10" s="13">
        <v>2.0390572050066707E-2</v>
      </c>
      <c r="AG10" s="13">
        <v>1.6745228683225259E-2</v>
      </c>
      <c r="AH10" s="13">
        <v>2.2913036584963471E-2</v>
      </c>
      <c r="AI10" s="13">
        <v>3.1818191104483473E-2</v>
      </c>
      <c r="AJ10" s="14" t="s">
        <v>88</v>
      </c>
      <c r="AK10" s="13">
        <v>2.4259725146484702E-2</v>
      </c>
      <c r="AL10" s="13">
        <v>1.4763657996905391E-2</v>
      </c>
      <c r="AM10" s="16">
        <v>-7.2952923580581284E-3</v>
      </c>
    </row>
    <row r="11" spans="1:39" ht="24">
      <c r="A11" s="10" t="s">
        <v>46</v>
      </c>
      <c r="B11" s="11" t="s">
        <v>40</v>
      </c>
      <c r="C11" s="17" t="s">
        <v>79</v>
      </c>
      <c r="D11" s="13">
        <v>-1.3718617945569505E-2</v>
      </c>
      <c r="E11" s="13">
        <v>-1.8076520334785958E-2</v>
      </c>
      <c r="F11" s="13">
        <v>8.0756290239723909E-3</v>
      </c>
      <c r="G11" s="13">
        <v>-2.5453251083018172E-2</v>
      </c>
      <c r="H11" s="13">
        <v>-2.3505816536637209E-2</v>
      </c>
      <c r="I11" s="13">
        <v>-1.1862293689873344E-2</v>
      </c>
      <c r="J11" s="13">
        <v>-7.0148897146986716E-3</v>
      </c>
      <c r="K11" s="13">
        <v>-8.9756816552271374E-3</v>
      </c>
      <c r="L11" s="13">
        <v>-6.0105277964750481E-3</v>
      </c>
      <c r="M11" s="13">
        <v>-2.2823282335560465E-2</v>
      </c>
      <c r="N11" s="13">
        <v>-1.6349070347972675E-2</v>
      </c>
      <c r="O11" s="13">
        <v>-1.5891874930050665E-2</v>
      </c>
      <c r="P11" s="14" t="s">
        <v>86</v>
      </c>
      <c r="Q11" s="13">
        <v>-2.5341178111386413E-2</v>
      </c>
      <c r="R11" s="13">
        <v>-1.1150408700384714E-2</v>
      </c>
      <c r="S11" s="13">
        <v>-2.3396312241894174E-2</v>
      </c>
      <c r="T11" s="13">
        <v>-5.8228068601655636E-3</v>
      </c>
      <c r="U11" s="13">
        <v>-2.6604250178377301E-3</v>
      </c>
      <c r="V11" s="13">
        <v>-8.6853322047204407E-3</v>
      </c>
      <c r="W11" s="13">
        <v>-4.3598454143433307E-3</v>
      </c>
      <c r="X11" s="13">
        <v>1.3329452674517177E-2</v>
      </c>
      <c r="Y11" s="13">
        <v>7.3439026883406616E-3</v>
      </c>
      <c r="Z11" s="13">
        <v>3.2465570048816152E-2</v>
      </c>
      <c r="AA11" s="13">
        <v>1.8853623778423104E-2</v>
      </c>
      <c r="AB11" s="13">
        <v>2.9593462758553672E-2</v>
      </c>
      <c r="AC11" s="13">
        <v>3.1992970527092116E-2</v>
      </c>
      <c r="AD11" s="13">
        <v>-1.1317853028256816E-3</v>
      </c>
      <c r="AE11" s="13">
        <v>-2.7651291081400395E-2</v>
      </c>
      <c r="AF11" s="13">
        <v>3.0998598057028464E-2</v>
      </c>
      <c r="AG11" s="13">
        <v>2.6832833766955989E-2</v>
      </c>
      <c r="AH11" s="13">
        <v>2.1761667805727976E-2</v>
      </c>
      <c r="AI11" s="13">
        <v>6.4125691269830681E-3</v>
      </c>
      <c r="AJ11" s="14" t="s">
        <v>88</v>
      </c>
      <c r="AK11" s="13">
        <v>4.9631318694075919E-3</v>
      </c>
      <c r="AL11" s="13">
        <v>2.7089599701860641E-2</v>
      </c>
      <c r="AM11" s="16">
        <v>1.7125884335304604E-2</v>
      </c>
    </row>
    <row r="12" spans="1:39" ht="24">
      <c r="A12" s="10" t="s">
        <v>47</v>
      </c>
      <c r="B12" s="11" t="s">
        <v>40</v>
      </c>
      <c r="C12" s="12">
        <v>-1.8937527920597785E-2</v>
      </c>
      <c r="D12" s="13">
        <v>1.6190320739163065E-2</v>
      </c>
      <c r="E12" s="13">
        <v>1.1904851458105088E-2</v>
      </c>
      <c r="F12" s="13">
        <v>8.7293302200900525E-3</v>
      </c>
      <c r="G12" s="13">
        <v>1.3539352580269772E-2</v>
      </c>
      <c r="H12" s="13">
        <v>1.9671226534463754E-2</v>
      </c>
      <c r="I12" s="13">
        <v>4.1114885788781754E-3</v>
      </c>
      <c r="J12" s="13">
        <v>1.6729031873291212E-2</v>
      </c>
      <c r="K12" s="13">
        <v>-2.2433711418287997E-3</v>
      </c>
      <c r="L12" s="13">
        <v>2.7295871142779788E-5</v>
      </c>
      <c r="M12" s="13">
        <v>3.4190634570760388E-2</v>
      </c>
      <c r="N12" s="13">
        <v>4.0934752278838304E-2</v>
      </c>
      <c r="O12" s="13">
        <v>1.7286986013915345E-2</v>
      </c>
      <c r="P12" s="13">
        <v>2.9636102860954538E-2</v>
      </c>
      <c r="Q12" s="13">
        <v>2.4233885218048583E-2</v>
      </c>
      <c r="R12" s="13">
        <v>1.02124365514536E-2</v>
      </c>
      <c r="S12" s="13">
        <v>1.706034083762829E-2</v>
      </c>
      <c r="T12" s="13">
        <v>2.9887753174936499E-2</v>
      </c>
      <c r="U12" s="13">
        <v>4.0010242290802935E-3</v>
      </c>
      <c r="V12" s="13">
        <v>6.2031811142893535E-3</v>
      </c>
      <c r="W12" s="13">
        <v>-7.6381947494211641E-3</v>
      </c>
      <c r="X12" s="13">
        <v>-3.9969523991226441E-2</v>
      </c>
      <c r="Y12" s="13">
        <v>8.7722659136410929E-3</v>
      </c>
      <c r="Z12" s="13">
        <v>-7.8458051973823977E-3</v>
      </c>
      <c r="AA12" s="13">
        <v>-4.1456937073131601E-3</v>
      </c>
      <c r="AB12" s="14" t="s">
        <v>86</v>
      </c>
      <c r="AC12" s="13">
        <v>-2.940683936184901E-2</v>
      </c>
      <c r="AD12" s="13">
        <v>-1.7188211827601687E-2</v>
      </c>
      <c r="AE12" s="13">
        <v>-5.4755509302074424E-4</v>
      </c>
      <c r="AF12" s="13">
        <v>2.012179438379644E-3</v>
      </c>
      <c r="AG12" s="13">
        <v>-1.713987788251221E-2</v>
      </c>
      <c r="AH12" s="13">
        <v>1.8939104153715333E-3</v>
      </c>
      <c r="AI12" s="13">
        <v>-9.948825530421139E-3</v>
      </c>
      <c r="AJ12" s="13">
        <v>-4.1041939556727622E-2</v>
      </c>
      <c r="AK12" s="13">
        <v>2.3166267062725971E-2</v>
      </c>
      <c r="AL12" s="13">
        <v>-2.6913176696687188E-2</v>
      </c>
      <c r="AM12" s="16">
        <v>-1.332190172793705E-2</v>
      </c>
    </row>
    <row r="13" spans="1:39" ht="24">
      <c r="A13" s="10" t="s">
        <v>48</v>
      </c>
      <c r="B13" s="11" t="s">
        <v>40</v>
      </c>
      <c r="C13" s="12">
        <v>-1.780046942224504E-2</v>
      </c>
      <c r="D13" s="13">
        <v>-2.3356459156434892E-2</v>
      </c>
      <c r="E13" s="13">
        <v>-1.9346064692100665E-2</v>
      </c>
      <c r="F13" s="13">
        <v>4.2291951762465163E-3</v>
      </c>
      <c r="G13" s="13">
        <v>-2.6079118935290045E-2</v>
      </c>
      <c r="H13" s="13">
        <v>-2.6038536843991621E-2</v>
      </c>
      <c r="I13" s="13">
        <v>-2.7969549443420352E-2</v>
      </c>
      <c r="J13" s="13">
        <v>-1.9092236835240719E-2</v>
      </c>
      <c r="K13" s="13">
        <v>-7.8982384959975036E-3</v>
      </c>
      <c r="L13" s="13">
        <v>-3.1802928335533179E-3</v>
      </c>
      <c r="M13" s="13">
        <v>-1.434231046150276E-2</v>
      </c>
      <c r="N13" s="13">
        <v>-7.5895959540715928E-3</v>
      </c>
      <c r="O13" s="13">
        <v>-1.1993099035926795E-2</v>
      </c>
      <c r="P13" s="13">
        <v>-1.1221562795478096E-2</v>
      </c>
      <c r="Q13" s="13">
        <v>-2.5993081419623563E-2</v>
      </c>
      <c r="R13" s="14" t="s">
        <v>89</v>
      </c>
      <c r="S13" s="13">
        <v>-2.5454403952466918E-2</v>
      </c>
      <c r="T13" s="13">
        <v>-2.079109197423383E-2</v>
      </c>
      <c r="U13" s="13">
        <v>-6.7678681461260043E-3</v>
      </c>
      <c r="V13" s="13">
        <v>-2.4368392563869325E-2</v>
      </c>
      <c r="W13" s="13">
        <v>7.247789195703176E-4</v>
      </c>
      <c r="X13" s="13">
        <v>-9.1170021086274056E-4</v>
      </c>
      <c r="Y13" s="13">
        <v>1.1701656948626166E-4</v>
      </c>
      <c r="Z13" s="13">
        <v>2.1448272430076954E-2</v>
      </c>
      <c r="AA13" s="13">
        <v>2.3052549982549046E-3</v>
      </c>
      <c r="AB13" s="13">
        <v>1.0262159620146391E-2</v>
      </c>
      <c r="AC13" s="13">
        <v>1.6783431539919624E-2</v>
      </c>
      <c r="AD13" s="13">
        <v>8.6898679923915305E-3</v>
      </c>
      <c r="AE13" s="13">
        <v>1.0504742344583269E-2</v>
      </c>
      <c r="AF13" s="13">
        <v>1.2465395456323457E-4</v>
      </c>
      <c r="AG13" s="13">
        <v>2.7726639868726616E-2</v>
      </c>
      <c r="AH13" s="13">
        <v>-2.6629837219519707E-3</v>
      </c>
      <c r="AI13" s="13">
        <v>-3.6915799430176726E-3</v>
      </c>
      <c r="AJ13" s="13">
        <v>2.329833189615459E-2</v>
      </c>
      <c r="AK13" s="13">
        <v>1.2478864348377925E-2</v>
      </c>
      <c r="AL13" s="13">
        <v>2.5710155828816288E-2</v>
      </c>
      <c r="AM13" s="16">
        <v>3.2159853268967212E-2</v>
      </c>
    </row>
    <row r="14" spans="1:39" ht="24">
      <c r="A14" s="10" t="s">
        <v>49</v>
      </c>
      <c r="B14" s="11" t="s">
        <v>40</v>
      </c>
      <c r="C14" s="12">
        <v>-1.3761301422246647E-2</v>
      </c>
      <c r="D14" s="13">
        <v>-1.4768002173370392E-2</v>
      </c>
      <c r="E14" s="13">
        <v>-1.5642222426424424E-2</v>
      </c>
      <c r="F14" s="13">
        <v>-5.4384604093223364E-3</v>
      </c>
      <c r="G14" s="13">
        <v>-1.9832105194475411E-2</v>
      </c>
      <c r="H14" s="13">
        <v>-7.6389861917677764E-5</v>
      </c>
      <c r="I14" s="14" t="s">
        <v>90</v>
      </c>
      <c r="J14" s="13">
        <v>-1.1609312285381677E-2</v>
      </c>
      <c r="K14" s="13">
        <v>-2.1441651016376951E-2</v>
      </c>
      <c r="L14" s="13">
        <v>-2.2658340480258676E-2</v>
      </c>
      <c r="M14" s="13">
        <v>3.8493242192271486E-4</v>
      </c>
      <c r="N14" s="13">
        <v>-1.3016451110240778E-2</v>
      </c>
      <c r="O14" s="13">
        <v>-1.476895891450003E-3</v>
      </c>
      <c r="P14" s="13">
        <v>-1.1896109302142216E-2</v>
      </c>
      <c r="Q14" s="13">
        <v>-1.972471099237795E-2</v>
      </c>
      <c r="R14" s="13">
        <v>-2.7876801048173475E-2</v>
      </c>
      <c r="S14" s="13">
        <v>-1.3312371494812964E-3</v>
      </c>
      <c r="T14" s="13">
        <v>-1.1388746724677955E-2</v>
      </c>
      <c r="U14" s="13">
        <v>-4.6037941103440581E-3</v>
      </c>
      <c r="V14" s="13">
        <v>-8.9288090266855785E-3</v>
      </c>
      <c r="W14" s="13">
        <v>2.0637655041959783E-3</v>
      </c>
      <c r="X14" s="14" t="s">
        <v>77</v>
      </c>
      <c r="Y14" s="13">
        <v>1.8458536643432433E-2</v>
      </c>
      <c r="Z14" s="13">
        <v>7.540828609558149E-3</v>
      </c>
      <c r="AA14" s="13">
        <v>2.0077591445289571E-2</v>
      </c>
      <c r="AB14" s="13">
        <v>4.1190457113244689E-3</v>
      </c>
      <c r="AC14" s="13">
        <v>9.2905787820779032E-3</v>
      </c>
      <c r="AD14" s="13">
        <v>5.3944536533708284E-3</v>
      </c>
      <c r="AE14" s="13">
        <v>3.1981365516529685E-2</v>
      </c>
      <c r="AF14" s="13">
        <v>-5.0559734833387009E-4</v>
      </c>
      <c r="AG14" s="13">
        <v>3.5159467071091959E-2</v>
      </c>
      <c r="AH14" s="13">
        <v>3.6136206722397216E-2</v>
      </c>
      <c r="AI14" s="13">
        <v>2.912192858706706E-2</v>
      </c>
      <c r="AJ14" s="13">
        <v>2.0828076722373464E-2</v>
      </c>
      <c r="AK14" s="13">
        <v>2.1011443271250017E-2</v>
      </c>
      <c r="AL14" s="13">
        <v>1.0526807425784646E-2</v>
      </c>
      <c r="AM14" s="16">
        <v>2.4688546114137549E-2</v>
      </c>
    </row>
    <row r="15" spans="1:39" ht="24">
      <c r="A15" s="10" t="s">
        <v>50</v>
      </c>
      <c r="B15" s="11" t="s">
        <v>40</v>
      </c>
      <c r="C15" s="12">
        <v>-2.2651740330616042E-2</v>
      </c>
      <c r="D15" s="13">
        <v>5.7193920383597418E-3</v>
      </c>
      <c r="E15" s="13">
        <v>2.3557755705352068E-2</v>
      </c>
      <c r="F15" s="13">
        <v>-1.7456034831791125E-3</v>
      </c>
      <c r="G15" s="13">
        <v>2.3494725844397615E-2</v>
      </c>
      <c r="H15" s="13">
        <v>1.1890145356828507E-2</v>
      </c>
      <c r="I15" s="13">
        <v>3.5927570900195063E-2</v>
      </c>
      <c r="J15" s="13">
        <v>1.1323170930493871E-3</v>
      </c>
      <c r="K15" s="13">
        <v>2.4815936483169206E-2</v>
      </c>
      <c r="L15" s="13">
        <v>-7.1632966357123087E-4</v>
      </c>
      <c r="M15" s="13">
        <v>2.3165387122533257E-2</v>
      </c>
      <c r="N15" s="13">
        <v>1.3524011738755696E-2</v>
      </c>
      <c r="O15" s="13">
        <v>1.2056526657285687E-2</v>
      </c>
      <c r="P15" s="13">
        <v>2.1694674496036223E-2</v>
      </c>
      <c r="Q15" s="14" t="s">
        <v>82</v>
      </c>
      <c r="R15" s="13">
        <v>-2.6437061159987336E-3</v>
      </c>
      <c r="S15" s="13">
        <v>4.2721871215740609E-3</v>
      </c>
      <c r="T15" s="13">
        <v>6.0119027252444933E-3</v>
      </c>
      <c r="U15" s="13">
        <v>1.3160527130288261E-2</v>
      </c>
      <c r="V15" s="13">
        <v>2.2912273191618648E-2</v>
      </c>
      <c r="W15" s="13">
        <v>2.9850530505343843E-2</v>
      </c>
      <c r="X15" s="13">
        <v>-7.979661355980161E-3</v>
      </c>
      <c r="Y15" s="13">
        <v>-2.4854139799245542E-2</v>
      </c>
      <c r="Z15" s="13">
        <v>-2.6060825332659382E-2</v>
      </c>
      <c r="AA15" s="13">
        <v>-3.155106350749326E-2</v>
      </c>
      <c r="AB15" s="13">
        <v>1.8864239612103205E-3</v>
      </c>
      <c r="AC15" s="13">
        <v>-1.0119220992921804E-2</v>
      </c>
      <c r="AD15" s="13">
        <v>1.5504877493889188E-2</v>
      </c>
      <c r="AE15" s="13">
        <v>-2.2448048828335881E-2</v>
      </c>
      <c r="AF15" s="13">
        <v>8.9410167439681262E-3</v>
      </c>
      <c r="AG15" s="13">
        <v>-8.599783859130088E-3</v>
      </c>
      <c r="AH15" s="14" t="s">
        <v>80</v>
      </c>
      <c r="AI15" s="13">
        <v>8.0907933358033823E-3</v>
      </c>
      <c r="AJ15" s="13">
        <v>-1.4745162822243248E-2</v>
      </c>
      <c r="AK15" s="13">
        <v>-3.1596438058799532E-3</v>
      </c>
      <c r="AL15" s="14" t="s">
        <v>91</v>
      </c>
      <c r="AM15" s="16">
        <v>-4.1248008740382647E-2</v>
      </c>
    </row>
    <row r="16" spans="1:39" ht="24">
      <c r="A16" s="10" t="s">
        <v>51</v>
      </c>
      <c r="B16" s="11" t="s">
        <v>40</v>
      </c>
      <c r="C16" s="12">
        <v>9.6653576552459559E-3</v>
      </c>
      <c r="D16" s="13">
        <v>-2.7696503019318613E-2</v>
      </c>
      <c r="E16" s="13">
        <v>-1.7878329967284962E-2</v>
      </c>
      <c r="F16" s="13">
        <v>-1.6051251187734678E-2</v>
      </c>
      <c r="G16" s="13">
        <v>-3.6484670397488567E-2</v>
      </c>
      <c r="H16" s="13">
        <v>-3.2974780887263966E-2</v>
      </c>
      <c r="I16" s="13">
        <v>-4.5543717423293792E-3</v>
      </c>
      <c r="J16" s="13">
        <v>-1.7514323353029448E-2</v>
      </c>
      <c r="K16" s="13">
        <v>-1.5046696219758755E-2</v>
      </c>
      <c r="L16" s="13">
        <v>-1.287410085109225E-2</v>
      </c>
      <c r="M16" s="13">
        <v>2.2239185387216069E-3</v>
      </c>
      <c r="N16" s="13">
        <v>3.5260343485694685E-2</v>
      </c>
      <c r="O16" s="13">
        <v>-2.5063159848243099E-2</v>
      </c>
      <c r="P16" s="13">
        <v>-2.6381489701127032E-3</v>
      </c>
      <c r="Q16" s="13">
        <v>-2.2049034167931764E-2</v>
      </c>
      <c r="R16" s="13">
        <v>-6.6734825287406568E-3</v>
      </c>
      <c r="S16" s="13">
        <v>-2.1423600449939156E-2</v>
      </c>
      <c r="T16" s="13">
        <v>-1.2837441497437533E-3</v>
      </c>
      <c r="U16" s="14" t="s">
        <v>76</v>
      </c>
      <c r="V16" s="13">
        <v>-6.0563010089518593E-3</v>
      </c>
      <c r="W16" s="13">
        <v>1.5100324466922716E-3</v>
      </c>
      <c r="X16" s="13">
        <v>1.6005598347194674E-4</v>
      </c>
      <c r="Y16" s="13">
        <v>9.0134265407626341E-3</v>
      </c>
      <c r="Z16" s="13">
        <v>1.7285550164321054E-2</v>
      </c>
      <c r="AA16" s="13">
        <v>-8.6093904051103946E-3</v>
      </c>
      <c r="AB16" s="13">
        <v>3.9601819189826592E-3</v>
      </c>
      <c r="AC16" s="13">
        <v>3.5254664907758644E-2</v>
      </c>
      <c r="AD16" s="14" t="s">
        <v>92</v>
      </c>
      <c r="AE16" s="13">
        <v>4.2048607209301094E-3</v>
      </c>
      <c r="AF16" s="14" t="s">
        <v>92</v>
      </c>
      <c r="AG16" s="13">
        <v>3.6221823527886436E-2</v>
      </c>
      <c r="AH16" s="13">
        <v>1.3107675804918407E-2</v>
      </c>
      <c r="AI16" s="13">
        <v>1.0911619601716958E-2</v>
      </c>
      <c r="AJ16" s="14" t="s">
        <v>93</v>
      </c>
      <c r="AK16" s="13">
        <v>2.6694539561367508E-2</v>
      </c>
      <c r="AL16" s="13">
        <v>1.8448083564823931E-2</v>
      </c>
      <c r="AM16" s="16">
        <v>2.7697117601374735E-2</v>
      </c>
    </row>
    <row r="17" spans="1:39" ht="24">
      <c r="A17" s="10" t="s">
        <v>52</v>
      </c>
      <c r="B17" s="11" t="s">
        <v>40</v>
      </c>
      <c r="C17" s="17" t="s">
        <v>94</v>
      </c>
      <c r="D17" s="13">
        <v>-3.4696316810954947E-2</v>
      </c>
      <c r="E17" s="13">
        <v>-9.2449088259041832E-3</v>
      </c>
      <c r="F17" s="13">
        <v>-1.842138870326876E-2</v>
      </c>
      <c r="G17" s="13">
        <v>-3.0126571980064749E-2</v>
      </c>
      <c r="H17" s="13">
        <v>-9.9251950007989784E-3</v>
      </c>
      <c r="I17" s="13">
        <v>2.0537966852330882E-3</v>
      </c>
      <c r="J17" s="14" t="s">
        <v>84</v>
      </c>
      <c r="K17" s="13">
        <v>-2.2771881431384304E-2</v>
      </c>
      <c r="L17" s="13">
        <v>-1.416333822157461E-2</v>
      </c>
      <c r="M17" s="13">
        <v>-6.7432730628086787E-5</v>
      </c>
      <c r="N17" s="13">
        <v>1.0571575057816762E-2</v>
      </c>
      <c r="O17" s="13">
        <v>-2.0627609706486003E-2</v>
      </c>
      <c r="P17" s="13">
        <v>-4.3461517682203583E-3</v>
      </c>
      <c r="Q17" s="13">
        <v>3.4897184653478817E-2</v>
      </c>
      <c r="R17" s="13">
        <v>7.2106272274550219E-4</v>
      </c>
      <c r="S17" s="13">
        <v>-1.1650810431216638E-2</v>
      </c>
      <c r="T17" s="13">
        <v>-1.4736944420796297E-2</v>
      </c>
      <c r="U17" s="13">
        <v>1.5112006931124588E-3</v>
      </c>
      <c r="V17" s="13">
        <v>3.4580609810432615E-2</v>
      </c>
      <c r="W17" s="14" t="s">
        <v>80</v>
      </c>
      <c r="X17" s="13">
        <v>-5.0476185148320566E-3</v>
      </c>
      <c r="Y17" s="13">
        <v>2.0079618101893331E-3</v>
      </c>
      <c r="Z17" s="13">
        <v>-1.2330370924792996E-2</v>
      </c>
      <c r="AA17" s="13">
        <v>8.4438467536618062E-4</v>
      </c>
      <c r="AB17" s="13">
        <v>-7.6031268388318234E-3</v>
      </c>
      <c r="AC17" s="13">
        <v>2.6633868556315811E-2</v>
      </c>
      <c r="AD17" s="13">
        <v>3.8913937097613621E-2</v>
      </c>
      <c r="AE17" s="13">
        <v>5.2231479124156734E-3</v>
      </c>
      <c r="AF17" s="13">
        <v>3.0399159248203359E-2</v>
      </c>
      <c r="AG17" s="13">
        <v>3.1363455137390223E-2</v>
      </c>
      <c r="AH17" s="13">
        <v>2.9832653713999176E-2</v>
      </c>
      <c r="AI17" s="13">
        <v>1.4726945428590496E-2</v>
      </c>
      <c r="AJ17" s="13">
        <v>2.3710927956588471E-2</v>
      </c>
      <c r="AK17" s="13">
        <v>3.4989169135722663E-2</v>
      </c>
      <c r="AL17" s="13">
        <v>1.9254111574254343E-2</v>
      </c>
      <c r="AM17" s="16">
        <v>-1.2351581583720251E-2</v>
      </c>
    </row>
    <row r="18" spans="1:39" ht="24">
      <c r="A18" s="10" t="s">
        <v>53</v>
      </c>
      <c r="B18" s="11" t="s">
        <v>40</v>
      </c>
      <c r="C18" s="12">
        <v>-3.5765379079415877E-2</v>
      </c>
      <c r="D18" s="13">
        <v>7.8432400120609126E-3</v>
      </c>
      <c r="E18" s="14" t="s">
        <v>92</v>
      </c>
      <c r="F18" s="13">
        <v>-9.9242589042682194E-3</v>
      </c>
      <c r="G18" s="13">
        <v>2.0415135805127056E-2</v>
      </c>
      <c r="H18" s="13">
        <v>1.3658055628956479E-2</v>
      </c>
      <c r="I18" s="13">
        <v>2.8974077543443662E-2</v>
      </c>
      <c r="J18" s="13">
        <v>7.9107059849995078E-3</v>
      </c>
      <c r="K18" s="13">
        <v>1.4931942726332236E-2</v>
      </c>
      <c r="L18" s="13">
        <v>-1.5089266598985778E-2</v>
      </c>
      <c r="M18" s="13">
        <v>1.303126637053789E-2</v>
      </c>
      <c r="N18" s="13">
        <v>4.7056021564286822E-3</v>
      </c>
      <c r="O18" s="13">
        <v>1.0117566452154583E-2</v>
      </c>
      <c r="P18" s="13">
        <v>6.3997794076340094E-3</v>
      </c>
      <c r="Q18" s="13">
        <v>3.78807775972878E-2</v>
      </c>
      <c r="R18" s="13">
        <v>-3.6629936876968255E-3</v>
      </c>
      <c r="S18" s="13">
        <v>1.7776661753454506E-2</v>
      </c>
      <c r="T18" s="13">
        <v>3.1747904461689486E-2</v>
      </c>
      <c r="U18" s="13">
        <v>1.096941855171768E-2</v>
      </c>
      <c r="V18" s="13">
        <v>3.1839220615465846E-2</v>
      </c>
      <c r="W18" s="13">
        <v>1.474459868002739E-2</v>
      </c>
      <c r="X18" s="13">
        <v>-2.2433001236676253E-3</v>
      </c>
      <c r="Y18" s="13">
        <v>1.3927995802800202E-2</v>
      </c>
      <c r="Z18" s="13">
        <v>-1.6636839214416884E-2</v>
      </c>
      <c r="AA18" s="13">
        <v>-2.9517051589571491E-2</v>
      </c>
      <c r="AB18" s="13">
        <v>-9.9139820446852538E-3</v>
      </c>
      <c r="AC18" s="13">
        <v>-1.8561301464236488E-2</v>
      </c>
      <c r="AD18" s="13">
        <v>1.2650402427346916E-2</v>
      </c>
      <c r="AE18" s="13">
        <v>5.1949691531137593E-3</v>
      </c>
      <c r="AF18" s="13">
        <v>-2.9504887446263388E-2</v>
      </c>
      <c r="AG18" s="13">
        <v>-3.5935012237194842E-2</v>
      </c>
      <c r="AH18" s="13">
        <v>8.092867193169484E-3</v>
      </c>
      <c r="AI18" s="14" t="s">
        <v>80</v>
      </c>
      <c r="AJ18" s="13">
        <v>-2.7671067961952369E-2</v>
      </c>
      <c r="AK18" s="13">
        <v>1.8181667744804467E-2</v>
      </c>
      <c r="AL18" s="13">
        <v>-3.7086380290396327E-2</v>
      </c>
      <c r="AM18" s="16">
        <v>-3.0067376881603658E-2</v>
      </c>
    </row>
    <row r="19" spans="1:39" ht="24">
      <c r="A19" s="10" t="s">
        <v>54</v>
      </c>
      <c r="B19" s="11" t="s">
        <v>40</v>
      </c>
      <c r="C19" s="12">
        <v>-4.0835261115167033E-2</v>
      </c>
      <c r="D19" s="13">
        <v>-3.0313906855672635E-2</v>
      </c>
      <c r="E19" s="13">
        <v>1.0783636804192132E-2</v>
      </c>
      <c r="F19" s="13">
        <v>-1.6588152557790586E-2</v>
      </c>
      <c r="G19" s="13">
        <v>-6.0225869461715533E-3</v>
      </c>
      <c r="H19" s="13">
        <v>-3.4212833217112285E-2</v>
      </c>
      <c r="I19" s="13">
        <v>-1.1305933736319027E-2</v>
      </c>
      <c r="J19" s="14" t="s">
        <v>95</v>
      </c>
      <c r="K19" s="14" t="s">
        <v>91</v>
      </c>
      <c r="L19" s="13">
        <v>-2.938363429402753E-2</v>
      </c>
      <c r="M19" s="13">
        <v>8.4602757512656085E-3</v>
      </c>
      <c r="N19" s="13">
        <v>2.7917534150463056E-2</v>
      </c>
      <c r="O19" s="13">
        <v>9.3739805551958533E-3</v>
      </c>
      <c r="P19" s="13">
        <v>-5.7972569897332083E-3</v>
      </c>
      <c r="Q19" s="13">
        <v>1.7665237586840566E-3</v>
      </c>
      <c r="R19" s="13">
        <v>-2.057222216101505E-2</v>
      </c>
      <c r="S19" s="13">
        <v>1.5517400256426658E-2</v>
      </c>
      <c r="T19" s="14" t="s">
        <v>96</v>
      </c>
      <c r="U19" s="13">
        <v>-1.28664996340597E-3</v>
      </c>
      <c r="V19" s="13">
        <v>1.1653974700150744E-2</v>
      </c>
      <c r="W19" s="13">
        <v>-1.4723577382583232E-2</v>
      </c>
      <c r="X19" s="13">
        <v>1.564585864272211E-2</v>
      </c>
      <c r="Y19" s="13">
        <v>1.3558847078896319E-2</v>
      </c>
      <c r="Z19" s="13">
        <v>-1.3911086825209241E-2</v>
      </c>
      <c r="AA19" s="13">
        <v>1.1333533467376969E-2</v>
      </c>
      <c r="AB19" s="13">
        <v>2.9719717255691686E-2</v>
      </c>
      <c r="AC19" s="13">
        <v>1.1220169278280488E-3</v>
      </c>
      <c r="AD19" s="13">
        <v>3.2791346169860035E-2</v>
      </c>
      <c r="AE19" s="13">
        <v>7.5611692051311902E-3</v>
      </c>
      <c r="AF19" s="13">
        <v>1.6756564937858563E-2</v>
      </c>
      <c r="AG19" s="13">
        <v>2.1757689094503475E-2</v>
      </c>
      <c r="AH19" s="13">
        <v>6.0008023373307601E-3</v>
      </c>
      <c r="AI19" s="13">
        <v>3.1681664485434913E-2</v>
      </c>
      <c r="AJ19" s="13">
        <v>1.4968860652380324E-2</v>
      </c>
      <c r="AK19" s="14" t="s">
        <v>77</v>
      </c>
      <c r="AL19" s="13">
        <v>1.067988807491756E-2</v>
      </c>
      <c r="AM19" s="16">
        <v>-1.7850901597994833E-2</v>
      </c>
    </row>
    <row r="20" spans="1:39" ht="24">
      <c r="A20" s="10" t="s">
        <v>55</v>
      </c>
      <c r="B20" s="11" t="s">
        <v>40</v>
      </c>
      <c r="C20" s="12">
        <v>-2.4884815913610945E-2</v>
      </c>
      <c r="D20" s="13">
        <v>-7.1162901133185255E-3</v>
      </c>
      <c r="E20" s="13">
        <v>1.2103129376365493E-2</v>
      </c>
      <c r="F20" s="13">
        <v>1.4417945135503091E-2</v>
      </c>
      <c r="G20" s="13">
        <v>-2.905453088009061E-2</v>
      </c>
      <c r="H20" s="13">
        <v>-1.2158921439497632E-2</v>
      </c>
      <c r="I20" s="13">
        <v>5.2936919716936306E-3</v>
      </c>
      <c r="J20" s="13">
        <v>1.8392797680172587E-2</v>
      </c>
      <c r="K20" s="13">
        <v>1.4092184747711952E-2</v>
      </c>
      <c r="L20" s="13">
        <v>-1.7213969017563824E-4</v>
      </c>
      <c r="M20" s="13">
        <v>9.9661838041025849E-3</v>
      </c>
      <c r="N20" s="13">
        <v>2.6589798892740001E-2</v>
      </c>
      <c r="O20" s="13">
        <v>-4.2805933119436984E-3</v>
      </c>
      <c r="P20" s="13">
        <v>-1.1269451646044256E-3</v>
      </c>
      <c r="Q20" s="14" t="s">
        <v>97</v>
      </c>
      <c r="R20" s="13">
        <v>8.5067459190893042E-3</v>
      </c>
      <c r="S20" s="13">
        <v>9.373588088995544E-3</v>
      </c>
      <c r="T20" s="13">
        <v>3.2446611235085888E-2</v>
      </c>
      <c r="U20" s="14" t="s">
        <v>92</v>
      </c>
      <c r="V20" s="13">
        <v>3.719315573394355E-2</v>
      </c>
      <c r="W20" s="13">
        <v>3.847810317430915E-2</v>
      </c>
      <c r="X20" s="13">
        <v>-3.9214396030355543E-2</v>
      </c>
      <c r="Y20" s="13">
        <v>-3.3769559087134082E-2</v>
      </c>
      <c r="Z20" s="13">
        <v>-6.1755351051604353E-3</v>
      </c>
      <c r="AA20" s="14" t="s">
        <v>98</v>
      </c>
      <c r="AB20" s="13">
        <v>-1.6910283618892453E-2</v>
      </c>
      <c r="AC20" s="13">
        <v>1.3300412355353831E-2</v>
      </c>
      <c r="AD20" s="14" t="s">
        <v>99</v>
      </c>
      <c r="AE20" s="13">
        <v>-2.9833135500372753E-3</v>
      </c>
      <c r="AF20" s="13">
        <v>-2.9395320852359966E-3</v>
      </c>
      <c r="AG20" s="13">
        <v>-1.6388750711012062E-2</v>
      </c>
      <c r="AH20" s="13">
        <v>1.5330372122525027E-2</v>
      </c>
      <c r="AI20" s="13">
        <v>1.250220466570192E-2</v>
      </c>
      <c r="AJ20" s="14" t="s">
        <v>100</v>
      </c>
      <c r="AK20" s="13">
        <v>-2.0134756034538436E-3</v>
      </c>
      <c r="AL20" s="14" t="s">
        <v>84</v>
      </c>
      <c r="AM20" s="16">
        <v>-3.1514104849130899E-2</v>
      </c>
    </row>
    <row r="21" spans="1:39" ht="24">
      <c r="A21" s="10" t="s">
        <v>56</v>
      </c>
      <c r="B21" s="11" t="s">
        <v>40</v>
      </c>
      <c r="C21" s="17" t="s">
        <v>101</v>
      </c>
      <c r="D21" s="13">
        <v>-2.3584392976356214E-2</v>
      </c>
      <c r="E21" s="14" t="s">
        <v>102</v>
      </c>
      <c r="F21" s="14" t="s">
        <v>76</v>
      </c>
      <c r="G21" s="13">
        <v>-1.9149950937808885E-2</v>
      </c>
      <c r="H21" s="13">
        <v>-6.4071741373444751E-3</v>
      </c>
      <c r="I21" s="13">
        <v>-5.3673261112601742E-3</v>
      </c>
      <c r="J21" s="13">
        <v>-7.4504642445191969E-3</v>
      </c>
      <c r="K21" s="13">
        <v>-2.9501484308691148E-3</v>
      </c>
      <c r="L21" s="13">
        <v>-2.7298887597668907E-3</v>
      </c>
      <c r="M21" s="13">
        <v>-1.2825184095092472E-2</v>
      </c>
      <c r="N21" s="13">
        <v>-3.4324299167406515E-2</v>
      </c>
      <c r="O21" s="13">
        <v>-1.9328607878914803E-2</v>
      </c>
      <c r="P21" s="13">
        <v>8.0170693782314791E-3</v>
      </c>
      <c r="Q21" s="13">
        <v>-2.7247440786162376E-2</v>
      </c>
      <c r="R21" s="13">
        <v>4.1784588730368203E-3</v>
      </c>
      <c r="S21" s="13">
        <v>-4.1155583152613579E-3</v>
      </c>
      <c r="T21" s="13">
        <v>-1.6514423538972044E-2</v>
      </c>
      <c r="U21" s="13">
        <v>-1.6020576516467291E-2</v>
      </c>
      <c r="V21" s="13">
        <v>-9.5650491766196711E-3</v>
      </c>
      <c r="W21" s="13">
        <v>-1.8315610236097624E-2</v>
      </c>
      <c r="X21" s="13">
        <v>-2.9506037036832172E-3</v>
      </c>
      <c r="Y21" s="13">
        <v>1.5728285911661196E-2</v>
      </c>
      <c r="Z21" s="13">
        <v>1.7917867032748846E-2</v>
      </c>
      <c r="AA21" s="13">
        <v>1.2470631727975424E-2</v>
      </c>
      <c r="AB21" s="13">
        <v>8.6310181809224149E-3</v>
      </c>
      <c r="AC21" s="14" t="s">
        <v>103</v>
      </c>
      <c r="AD21" s="13">
        <v>1.4509738714826467E-2</v>
      </c>
      <c r="AE21" s="13">
        <v>2.8514142367613141E-2</v>
      </c>
      <c r="AF21" s="13">
        <v>9.2845678453884872E-3</v>
      </c>
      <c r="AG21" s="14" t="s">
        <v>77</v>
      </c>
      <c r="AH21" s="13">
        <v>-1.7391555630033072E-3</v>
      </c>
      <c r="AI21" s="13">
        <v>-9.869043520283758E-3</v>
      </c>
      <c r="AJ21" s="13">
        <v>2.5537763314327552E-2</v>
      </c>
      <c r="AK21" s="13">
        <v>-8.6120529460865256E-5</v>
      </c>
      <c r="AL21" s="14" t="s">
        <v>93</v>
      </c>
      <c r="AM21" s="16">
        <v>3.5806927793385186E-2</v>
      </c>
    </row>
    <row r="22" spans="1:39" ht="24">
      <c r="A22" s="10" t="s">
        <v>57</v>
      </c>
      <c r="B22" s="11" t="s">
        <v>40</v>
      </c>
      <c r="C22" s="12">
        <v>3.3181240465505572E-2</v>
      </c>
      <c r="D22" s="13">
        <v>-9.5168127783470946E-3</v>
      </c>
      <c r="E22" s="13">
        <v>-1.9784438678279153E-3</v>
      </c>
      <c r="F22" s="13">
        <v>-6.3908786103758662E-3</v>
      </c>
      <c r="G22" s="13">
        <v>-2.6039090053113147E-2</v>
      </c>
      <c r="H22" s="14" t="s">
        <v>104</v>
      </c>
      <c r="I22" s="13">
        <v>-5.5747934149037854E-5</v>
      </c>
      <c r="J22" s="13">
        <v>-8.2191020696605003E-3</v>
      </c>
      <c r="K22" s="13">
        <v>-5.5419088007373062E-3</v>
      </c>
      <c r="L22" s="13">
        <v>-1.9100414493970694E-2</v>
      </c>
      <c r="M22" s="13">
        <v>-2.1306038710325995E-2</v>
      </c>
      <c r="N22" s="13">
        <v>-2.4547041860993525E-2</v>
      </c>
      <c r="O22" s="13">
        <v>-1.7264909326971386E-2</v>
      </c>
      <c r="P22" s="13">
        <v>-2.3199385823959112E-2</v>
      </c>
      <c r="Q22" s="13">
        <v>-1.7419787970545393E-2</v>
      </c>
      <c r="R22" s="13">
        <v>-2.5547395274190143E-2</v>
      </c>
      <c r="S22" s="13">
        <v>-3.1752733036714435E-2</v>
      </c>
      <c r="T22" s="13">
        <v>-3.3917047311444598E-2</v>
      </c>
      <c r="U22" s="13">
        <v>-3.2792204416659282E-2</v>
      </c>
      <c r="V22" s="13">
        <v>-5.8677743928617675E-3</v>
      </c>
      <c r="W22" s="13">
        <v>-9.8333195681539389E-3</v>
      </c>
      <c r="X22" s="14" t="s">
        <v>105</v>
      </c>
      <c r="Y22" s="13">
        <v>5.8869376695482823E-3</v>
      </c>
      <c r="Z22" s="13">
        <v>2.6204560267304965E-2</v>
      </c>
      <c r="AA22" s="13">
        <v>7.5745159321681348E-3</v>
      </c>
      <c r="AB22" s="13">
        <v>1.9376491054581699E-2</v>
      </c>
      <c r="AC22" s="14" t="s">
        <v>101</v>
      </c>
      <c r="AD22" s="13">
        <v>-1.2196331983865608E-2</v>
      </c>
      <c r="AE22" s="13">
        <v>6.348336950913339E-4</v>
      </c>
      <c r="AF22" s="13">
        <v>1.1224530228323426E-2</v>
      </c>
      <c r="AG22" s="13">
        <v>1.4807274670722931E-2</v>
      </c>
      <c r="AH22" s="13">
        <v>1.1769748839823119E-2</v>
      </c>
      <c r="AI22" s="13">
        <v>1.350908833996735E-2</v>
      </c>
      <c r="AJ22" s="13">
        <v>1.43076310223299E-2</v>
      </c>
      <c r="AK22" s="13">
        <v>-8.0078622589978849E-3</v>
      </c>
      <c r="AL22" s="14" t="s">
        <v>88</v>
      </c>
      <c r="AM22" s="15" t="s">
        <v>97</v>
      </c>
    </row>
    <row r="23" spans="1:39" ht="24">
      <c r="A23" s="10" t="s">
        <v>58</v>
      </c>
      <c r="B23" s="11" t="s">
        <v>40</v>
      </c>
      <c r="C23" s="17" t="s">
        <v>81</v>
      </c>
      <c r="D23" s="13">
        <v>7.6721330298925939E-3</v>
      </c>
      <c r="E23" s="14" t="s">
        <v>80</v>
      </c>
      <c r="F23" s="14" t="s">
        <v>102</v>
      </c>
      <c r="G23" s="13">
        <v>-4.4746353546704122E-3</v>
      </c>
      <c r="H23" s="13">
        <v>-2.0140727250832825E-3</v>
      </c>
      <c r="I23" s="13">
        <v>-1.5538063364455157E-2</v>
      </c>
      <c r="J23" s="13">
        <v>5.3913449063017734E-3</v>
      </c>
      <c r="K23" s="13">
        <v>-1.7325417182987286E-3</v>
      </c>
      <c r="L23" s="13">
        <v>-4.8025927526649959E-3</v>
      </c>
      <c r="M23" s="13">
        <v>-9.2755769155133394E-3</v>
      </c>
      <c r="N23" s="13">
        <v>-2.3673256439166231E-2</v>
      </c>
      <c r="O23" s="13">
        <v>-1.5715031766339881E-2</v>
      </c>
      <c r="P23" s="13">
        <v>-1.8004400296164305E-2</v>
      </c>
      <c r="Q23" s="13">
        <v>-1.1803991632699861E-2</v>
      </c>
      <c r="R23" s="13">
        <v>-1.9153233001737265E-2</v>
      </c>
      <c r="S23" s="13">
        <v>-3.3800620983589179E-2</v>
      </c>
      <c r="T23" s="13">
        <v>1.07892675981136E-2</v>
      </c>
      <c r="U23" s="13">
        <v>-1.793533113996116E-2</v>
      </c>
      <c r="V23" s="13">
        <v>-3.0775467115496641E-2</v>
      </c>
      <c r="W23" s="13">
        <v>-9.2355876312366688E-3</v>
      </c>
      <c r="X23" s="13">
        <v>4.0085882144289445E-2</v>
      </c>
      <c r="Y23" s="13">
        <v>1.2295943128628563E-2</v>
      </c>
      <c r="Z23" s="13">
        <v>2.7847886304393783E-2</v>
      </c>
      <c r="AA23" s="13">
        <v>9.9374337217734438E-3</v>
      </c>
      <c r="AB23" s="13">
        <v>1.1840896869479207E-2</v>
      </c>
      <c r="AC23" s="14" t="s">
        <v>106</v>
      </c>
      <c r="AD23" s="13">
        <v>1.2242795938621818E-2</v>
      </c>
      <c r="AE23" s="13">
        <v>1.5974031237140293E-2</v>
      </c>
      <c r="AF23" s="14" t="s">
        <v>106</v>
      </c>
      <c r="AG23" s="13">
        <v>6.0996415010013873E-3</v>
      </c>
      <c r="AH23" s="13">
        <v>2.3539576560516477E-2</v>
      </c>
      <c r="AI23" s="14" t="s">
        <v>97</v>
      </c>
      <c r="AJ23" s="13">
        <v>4.3259206623129558E-3</v>
      </c>
      <c r="AK23" s="13">
        <v>1.5740669974122457E-3</v>
      </c>
      <c r="AL23" s="13">
        <v>2.0013161800611808E-2</v>
      </c>
      <c r="AM23" s="16">
        <v>2.1766735159003518E-2</v>
      </c>
    </row>
    <row r="24" spans="1:39" ht="24">
      <c r="A24" s="10" t="s">
        <v>59</v>
      </c>
      <c r="B24" s="11" t="s">
        <v>40</v>
      </c>
      <c r="C24" s="17" t="s">
        <v>107</v>
      </c>
      <c r="D24" s="13">
        <v>7.6291832946518466E-3</v>
      </c>
      <c r="E24" s="13">
        <v>1.5647369466956422E-3</v>
      </c>
      <c r="F24" s="13">
        <v>-8.4788117448289933E-5</v>
      </c>
      <c r="G24" s="13">
        <v>-1.471188472940717E-2</v>
      </c>
      <c r="H24" s="13">
        <v>-8.0515584982820774E-3</v>
      </c>
      <c r="I24" s="13">
        <v>2.0813110305851232E-2</v>
      </c>
      <c r="J24" s="13">
        <v>-1.7410661101528953E-2</v>
      </c>
      <c r="K24" s="13">
        <v>-7.4728466527762671E-3</v>
      </c>
      <c r="L24" s="13">
        <v>-1.7083324377589737E-3</v>
      </c>
      <c r="M24" s="13">
        <v>1.7886524971442535E-2</v>
      </c>
      <c r="N24" s="14" t="s">
        <v>108</v>
      </c>
      <c r="O24" s="13">
        <v>3.6944896166690609E-3</v>
      </c>
      <c r="P24" s="13">
        <v>4.9214262116787531E-3</v>
      </c>
      <c r="Q24" s="13">
        <v>2.358870413084075E-2</v>
      </c>
      <c r="R24" s="13">
        <v>1.2315425523774468E-2</v>
      </c>
      <c r="S24" s="13">
        <v>2.0158043676480643E-2</v>
      </c>
      <c r="T24" s="14" t="s">
        <v>77</v>
      </c>
      <c r="U24" s="13">
        <v>2.6712406748666609E-2</v>
      </c>
      <c r="V24" s="13">
        <v>2.4167374088359499E-2</v>
      </c>
      <c r="W24" s="13">
        <v>3.4876953611733007E-2</v>
      </c>
      <c r="X24" s="13">
        <v>-1.7114966783530892E-2</v>
      </c>
      <c r="Y24" s="13">
        <v>-3.9069517655053133E-3</v>
      </c>
      <c r="Z24" s="13">
        <v>-3.8643581551323442E-2</v>
      </c>
      <c r="AA24" s="13">
        <v>-1.059541381972815E-2</v>
      </c>
      <c r="AB24" s="13">
        <v>2.2991214963787546E-2</v>
      </c>
      <c r="AC24" s="13">
        <v>-2.6359071078300413E-2</v>
      </c>
      <c r="AD24" s="13">
        <v>-2.0326450812710307E-3</v>
      </c>
      <c r="AE24" s="13">
        <v>9.4470155515848336E-4</v>
      </c>
      <c r="AF24" s="13">
        <v>-3.2652650310619718E-3</v>
      </c>
      <c r="AG24" s="13">
        <v>-1.9388315973797535E-2</v>
      </c>
      <c r="AH24" s="13">
        <v>-3.1471993712641651E-3</v>
      </c>
      <c r="AI24" s="13">
        <v>1.8106817711312961E-2</v>
      </c>
      <c r="AJ24" s="13">
        <v>1.8579577705041646E-2</v>
      </c>
      <c r="AK24" s="14" t="s">
        <v>96</v>
      </c>
      <c r="AL24" s="14" t="s">
        <v>102</v>
      </c>
      <c r="AM24" s="16">
        <v>-3.6732786215987627E-2</v>
      </c>
    </row>
    <row r="25" spans="1:39" ht="24">
      <c r="A25" s="10" t="s">
        <v>60</v>
      </c>
      <c r="B25" s="11" t="s">
        <v>40</v>
      </c>
      <c r="C25" s="12">
        <v>6.9441070312519799E-3</v>
      </c>
      <c r="D25" s="13">
        <v>2.4974418248138029E-2</v>
      </c>
      <c r="E25" s="13">
        <v>6.1054751476091271E-3</v>
      </c>
      <c r="F25" s="14" t="s">
        <v>101</v>
      </c>
      <c r="G25" s="13">
        <v>2.9014300274400703E-2</v>
      </c>
      <c r="H25" s="13">
        <v>1.495436181829264E-2</v>
      </c>
      <c r="I25" s="13">
        <v>3.494988637169779E-2</v>
      </c>
      <c r="J25" s="13">
        <v>3.0404454010550763E-2</v>
      </c>
      <c r="K25" s="13">
        <v>1.7560001873558433E-2</v>
      </c>
      <c r="L25" s="13">
        <v>2.3843847014308861E-2</v>
      </c>
      <c r="M25" s="13">
        <v>1.9352797986465664E-2</v>
      </c>
      <c r="N25" s="13">
        <v>1.5912252953126385E-2</v>
      </c>
      <c r="O25" s="13">
        <v>6.7564360172847259E-3</v>
      </c>
      <c r="P25" s="13">
        <v>2.6748966472273372E-2</v>
      </c>
      <c r="Q25" s="13">
        <v>3.8192729419651863E-3</v>
      </c>
      <c r="R25" s="13">
        <v>2.7471120996163879E-2</v>
      </c>
      <c r="S25" s="13">
        <v>2.5837500838712626E-2</v>
      </c>
      <c r="T25" s="13">
        <v>2.1785835521933299E-2</v>
      </c>
      <c r="U25" s="13">
        <v>3.6367631555809826E-2</v>
      </c>
      <c r="V25" s="13">
        <v>1.6740687465190866E-2</v>
      </c>
      <c r="W25" s="13">
        <v>3.1372757713555681E-2</v>
      </c>
      <c r="X25" s="13">
        <v>-6.0587537272140191E-3</v>
      </c>
      <c r="Y25" s="13">
        <v>-1.5062179009255357E-2</v>
      </c>
      <c r="Z25" s="13">
        <v>-2.2956878234863594E-2</v>
      </c>
      <c r="AA25" s="13">
        <v>-8.9544321571234011E-3</v>
      </c>
      <c r="AB25" s="13">
        <v>-1.7063985529054925E-2</v>
      </c>
      <c r="AC25" s="13">
        <v>-1.0016079903452435E-2</v>
      </c>
      <c r="AD25" s="13">
        <v>-1.6587282951197952E-2</v>
      </c>
      <c r="AE25" s="13">
        <v>-1.4318650371870471E-3</v>
      </c>
      <c r="AF25" s="13">
        <v>7.3258628940641671E-3</v>
      </c>
      <c r="AG25" s="14" t="s">
        <v>80</v>
      </c>
      <c r="AH25" s="13">
        <v>-8.6004846468515517E-3</v>
      </c>
      <c r="AI25" s="13">
        <v>-3.5900861172585549E-2</v>
      </c>
      <c r="AJ25" s="13">
        <v>-7.3002241242303234E-4</v>
      </c>
      <c r="AK25" s="13">
        <v>-1.9461195087145465E-2</v>
      </c>
      <c r="AL25" s="13">
        <v>-1.6247365426082211E-2</v>
      </c>
      <c r="AM25" s="16">
        <v>-7.4721893355421815E-3</v>
      </c>
    </row>
    <row r="26" spans="1:39" ht="24">
      <c r="A26" s="10" t="s">
        <v>61</v>
      </c>
      <c r="B26" s="11" t="s">
        <v>40</v>
      </c>
      <c r="C26" s="12">
        <v>8.70646425065995E-3</v>
      </c>
      <c r="D26" s="13">
        <v>-3.2374159725024616E-2</v>
      </c>
      <c r="E26" s="13">
        <v>-2.350157977555058E-2</v>
      </c>
      <c r="F26" s="13">
        <v>-3.4230600009392445E-2</v>
      </c>
      <c r="G26" s="13">
        <v>-2.3822579564427095E-2</v>
      </c>
      <c r="H26" s="13">
        <v>-2.4580216027127375E-2</v>
      </c>
      <c r="I26" s="13">
        <v>-1.2826656028474184E-2</v>
      </c>
      <c r="J26" s="14" t="s">
        <v>109</v>
      </c>
      <c r="K26" s="13">
        <v>-5.2287808441643241E-3</v>
      </c>
      <c r="L26" s="13">
        <v>-1.8343941828851552E-2</v>
      </c>
      <c r="M26" s="13">
        <v>-5.9328840311330903E-3</v>
      </c>
      <c r="N26" s="14" t="s">
        <v>104</v>
      </c>
      <c r="O26" s="13">
        <v>-2.0937166146367259E-3</v>
      </c>
      <c r="P26" s="13">
        <v>-1.6162374771800377E-2</v>
      </c>
      <c r="Q26" s="13">
        <v>1.0189035877317199E-2</v>
      </c>
      <c r="R26" s="13">
        <v>-7.4503693566369891E-3</v>
      </c>
      <c r="S26" s="13">
        <v>-9.3782084441695508E-3</v>
      </c>
      <c r="T26" s="13">
        <v>2.7723696253379369E-2</v>
      </c>
      <c r="U26" s="13">
        <v>3.5114912258997981E-2</v>
      </c>
      <c r="V26" s="13">
        <v>2.741381272913871E-3</v>
      </c>
      <c r="W26" s="13">
        <v>1.0494805507373105E-2</v>
      </c>
      <c r="X26" s="13">
        <v>8.2794430684129394E-3</v>
      </c>
      <c r="Y26" s="13">
        <v>6.62280141661023E-3</v>
      </c>
      <c r="Z26" s="13">
        <v>-3.3469318382736398E-3</v>
      </c>
      <c r="AA26" s="13">
        <v>-2.5408784022966247E-2</v>
      </c>
      <c r="AB26" s="13">
        <v>4.0411890362265487E-2</v>
      </c>
      <c r="AC26" s="13">
        <v>1.2132248829634521E-2</v>
      </c>
      <c r="AD26" s="13">
        <v>2.6665064432140513E-2</v>
      </c>
      <c r="AE26" s="13">
        <v>2.8411584775128517E-2</v>
      </c>
      <c r="AF26" s="13">
        <v>1.928931760718075E-2</v>
      </c>
      <c r="AG26" s="13">
        <v>1.5774312255144193E-2</v>
      </c>
      <c r="AH26" s="13">
        <v>1.340589993495442E-2</v>
      </c>
      <c r="AI26" s="13">
        <v>4.6639036975406759E-3</v>
      </c>
      <c r="AJ26" s="14" t="s">
        <v>79</v>
      </c>
      <c r="AK26" s="14" t="s">
        <v>110</v>
      </c>
      <c r="AL26" s="13">
        <v>-7.1216811809788061E-3</v>
      </c>
      <c r="AM26" s="16">
        <v>3.8303262220381468E-3</v>
      </c>
    </row>
    <row r="27" spans="1:39" ht="24">
      <c r="A27" s="10" t="s">
        <v>62</v>
      </c>
      <c r="B27" s="11" t="s">
        <v>40</v>
      </c>
      <c r="C27" s="12">
        <v>3.2290828844605268E-2</v>
      </c>
      <c r="D27" s="14" t="s">
        <v>88</v>
      </c>
      <c r="E27" s="13">
        <v>2.7649529039397304E-2</v>
      </c>
      <c r="F27" s="13">
        <v>1.7875041174461679E-2</v>
      </c>
      <c r="G27" s="13">
        <v>3.9265226338395839E-2</v>
      </c>
      <c r="H27" s="13">
        <v>2.6237382319399209E-2</v>
      </c>
      <c r="I27" s="13">
        <v>7.4282914132144696E-3</v>
      </c>
      <c r="J27" s="14" t="s">
        <v>103</v>
      </c>
      <c r="K27" s="13">
        <v>3.7737776959114906E-2</v>
      </c>
      <c r="L27" s="13">
        <v>3.6456234927384049E-2</v>
      </c>
      <c r="M27" s="13">
        <v>8.8703752717816473E-3</v>
      </c>
      <c r="N27" s="13">
        <v>-3.3469208958781509E-3</v>
      </c>
      <c r="O27" s="13">
        <v>2.6537002416883799E-2</v>
      </c>
      <c r="P27" s="13">
        <v>3.2099495540106542E-2</v>
      </c>
      <c r="Q27" s="13">
        <v>2.1039087996440782E-2</v>
      </c>
      <c r="R27" s="13">
        <v>2.1071107618943336E-2</v>
      </c>
      <c r="S27" s="13">
        <v>2.9985247901502716E-2</v>
      </c>
      <c r="T27" s="13">
        <v>-1.3814165769254327E-2</v>
      </c>
      <c r="U27" s="13">
        <v>1.7211977359523348E-2</v>
      </c>
      <c r="V27" s="13">
        <v>-1.5942273864466324E-3</v>
      </c>
      <c r="W27" s="13">
        <v>-1.2242337538268606E-2</v>
      </c>
      <c r="X27" s="13">
        <v>2.8939672754401072E-3</v>
      </c>
      <c r="Y27" s="13">
        <v>-2.0282095430009452E-2</v>
      </c>
      <c r="Z27" s="14" t="s">
        <v>104</v>
      </c>
      <c r="AA27" s="13">
        <v>4.7019585569443526E-3</v>
      </c>
      <c r="AB27" s="13">
        <v>-7.7446475980653033E-3</v>
      </c>
      <c r="AC27" s="13">
        <v>-1.7711904056729316E-2</v>
      </c>
      <c r="AD27" s="13">
        <v>-6.1953713208318184E-3</v>
      </c>
      <c r="AE27" s="13">
        <v>-5.6057812501137862E-3</v>
      </c>
      <c r="AF27" s="13">
        <v>-1.6276511117419516E-2</v>
      </c>
      <c r="AG27" s="13">
        <v>-2.276124749968492E-2</v>
      </c>
      <c r="AH27" s="13">
        <v>-2.5843000945499846E-2</v>
      </c>
      <c r="AI27" s="13">
        <v>-1.6486362276941974E-2</v>
      </c>
      <c r="AJ27" s="13">
        <v>-2.2925365305066513E-2</v>
      </c>
      <c r="AK27" s="13">
        <v>-3.8462411169335707E-2</v>
      </c>
      <c r="AL27" s="13">
        <v>-8.3121404476676087E-3</v>
      </c>
      <c r="AM27" s="16">
        <v>3.0984494914148013E-4</v>
      </c>
    </row>
    <row r="28" spans="1:39" ht="24">
      <c r="A28" s="10" t="s">
        <v>63</v>
      </c>
      <c r="B28" s="11" t="s">
        <v>40</v>
      </c>
      <c r="C28" s="12">
        <v>4.2961768063393309E-3</v>
      </c>
      <c r="D28" s="13">
        <v>-2.792232741204153E-2</v>
      </c>
      <c r="E28" s="13">
        <v>-1.180949338008723E-2</v>
      </c>
      <c r="F28" s="13">
        <v>-2.7386576473910546E-2</v>
      </c>
      <c r="G28" s="13">
        <v>-1.3742308469193441E-2</v>
      </c>
      <c r="H28" s="13">
        <v>-1.7587259409957361E-2</v>
      </c>
      <c r="I28" s="13">
        <v>-1.9599506671949613E-2</v>
      </c>
      <c r="J28" s="13">
        <v>-2.0632998877861308E-2</v>
      </c>
      <c r="K28" s="13">
        <v>-2.6736433026230643E-2</v>
      </c>
      <c r="L28" s="13">
        <v>-2.5182323043807263E-2</v>
      </c>
      <c r="M28" s="13">
        <v>4.4057715228808022E-3</v>
      </c>
      <c r="N28" s="13">
        <v>1.0264367311273616E-2</v>
      </c>
      <c r="O28" s="13">
        <v>-1.0385736088452877E-2</v>
      </c>
      <c r="P28" s="13">
        <v>-2.5249642496694116E-2</v>
      </c>
      <c r="Q28" s="14" t="s">
        <v>80</v>
      </c>
      <c r="R28" s="13">
        <v>-2.574402993791591E-2</v>
      </c>
      <c r="S28" s="13">
        <v>-8.0932692350826462E-3</v>
      </c>
      <c r="T28" s="13">
        <v>1.7630099994792299E-3</v>
      </c>
      <c r="U28" s="13">
        <v>-2.2130490375662105E-2</v>
      </c>
      <c r="V28" s="13">
        <v>6.895445200088275E-3</v>
      </c>
      <c r="W28" s="13">
        <v>3.4894703841409164E-2</v>
      </c>
      <c r="X28" s="13">
        <v>2.1685174036191284E-2</v>
      </c>
      <c r="Y28" s="13">
        <v>1.124490018643525E-2</v>
      </c>
      <c r="Z28" s="13">
        <v>2.1211087015720616E-2</v>
      </c>
      <c r="AA28" s="13">
        <v>2.9272288350158117E-3</v>
      </c>
      <c r="AB28" s="13">
        <v>2.4113254248068178E-2</v>
      </c>
      <c r="AC28" s="13">
        <v>-1.1202849320055304E-2</v>
      </c>
      <c r="AD28" s="14" t="s">
        <v>97</v>
      </c>
      <c r="AE28" s="13">
        <v>1.2476047400914354E-2</v>
      </c>
      <c r="AF28" s="13">
        <v>1.8478806722008499E-2</v>
      </c>
      <c r="AG28" s="13">
        <v>3.8196143414858446E-3</v>
      </c>
      <c r="AH28" s="14" t="s">
        <v>111</v>
      </c>
      <c r="AI28" s="13">
        <v>3.7834702999558739E-2</v>
      </c>
      <c r="AJ28" s="13">
        <v>-2.2918920728298973E-3</v>
      </c>
      <c r="AK28" s="13">
        <v>2.3658479150696375E-2</v>
      </c>
      <c r="AL28" s="13">
        <v>-4.4175275648889612E-3</v>
      </c>
      <c r="AM28" s="16">
        <v>-7.4113374411495158E-3</v>
      </c>
    </row>
    <row r="29" spans="1:39" ht="24">
      <c r="A29" s="10" t="s">
        <v>64</v>
      </c>
      <c r="B29" s="11" t="s">
        <v>40</v>
      </c>
      <c r="C29" s="12">
        <v>1.94927064694E-2</v>
      </c>
      <c r="D29" s="14" t="s">
        <v>77</v>
      </c>
      <c r="E29" s="14" t="s">
        <v>112</v>
      </c>
      <c r="F29" s="13">
        <v>9.2537003406523103E-3</v>
      </c>
      <c r="G29" s="14" t="s">
        <v>97</v>
      </c>
      <c r="H29" s="13">
        <v>1.1251640343855005E-2</v>
      </c>
      <c r="I29" s="13">
        <v>-5.042257209689284E-4</v>
      </c>
      <c r="J29" s="13">
        <v>5.7048802661047674E-3</v>
      </c>
      <c r="K29" s="13">
        <v>2.6081094012620858E-2</v>
      </c>
      <c r="L29" s="13">
        <v>2.258187052544202E-2</v>
      </c>
      <c r="M29" s="14" t="s">
        <v>81</v>
      </c>
      <c r="N29" s="13">
        <v>1.9286672746388827E-2</v>
      </c>
      <c r="O29" s="13">
        <v>2.1028061232495471E-2</v>
      </c>
      <c r="P29" s="13">
        <v>3.0640424763655E-2</v>
      </c>
      <c r="Q29" s="13">
        <v>1.8328169729504414E-2</v>
      </c>
      <c r="R29" s="13">
        <v>1.1573005427798179E-4</v>
      </c>
      <c r="S29" s="13">
        <v>2.0837370071923995E-2</v>
      </c>
      <c r="T29" s="13">
        <v>1.6639006758950952E-2</v>
      </c>
      <c r="U29" s="14" t="s">
        <v>97</v>
      </c>
      <c r="V29" s="13">
        <v>2.0210368577661279E-2</v>
      </c>
      <c r="W29" s="13">
        <v>3.0154851513452451E-2</v>
      </c>
      <c r="X29" s="14" t="s">
        <v>113</v>
      </c>
      <c r="Y29" s="13">
        <v>-2.1507450196266976E-2</v>
      </c>
      <c r="Z29" s="13">
        <v>-1.6274570396761428E-2</v>
      </c>
      <c r="AA29" s="13">
        <v>-2.0353086012884738E-2</v>
      </c>
      <c r="AB29" s="13">
        <v>1.9928964534592932E-3</v>
      </c>
      <c r="AC29" s="13">
        <v>2.1250267040234295E-2</v>
      </c>
      <c r="AD29" s="13">
        <v>-2.9605157442203745E-3</v>
      </c>
      <c r="AE29" s="13">
        <v>-7.4357424021381843E-3</v>
      </c>
      <c r="AF29" s="14" t="s">
        <v>104</v>
      </c>
      <c r="AG29" s="13">
        <v>7.2745058851738124E-3</v>
      </c>
      <c r="AH29" s="13">
        <v>8.8689337147254063E-3</v>
      </c>
      <c r="AI29" s="13">
        <v>-2.9231776210134959E-2</v>
      </c>
      <c r="AJ29" s="13">
        <v>3.2413263810275369E-3</v>
      </c>
      <c r="AK29" s="13">
        <v>-3.2544442889195597E-3</v>
      </c>
      <c r="AL29" s="13">
        <v>-2.5930235933360201E-2</v>
      </c>
      <c r="AM29" s="16">
        <v>-3.0969421004615361E-2</v>
      </c>
    </row>
    <row r="30" spans="1:39" ht="24">
      <c r="A30" s="10" t="s">
        <v>65</v>
      </c>
      <c r="B30" s="11" t="s">
        <v>40</v>
      </c>
      <c r="C30" s="12">
        <v>-8.3461022876847157E-3</v>
      </c>
      <c r="D30" s="13">
        <v>2.882214011007804E-2</v>
      </c>
      <c r="E30" s="13">
        <v>1.2117657043937375E-2</v>
      </c>
      <c r="F30" s="13">
        <v>1.5575838194882887E-2</v>
      </c>
      <c r="G30" s="14" t="s">
        <v>114</v>
      </c>
      <c r="H30" s="13">
        <v>5.8484082295203648E-3</v>
      </c>
      <c r="I30" s="13">
        <v>1.8060856488136129E-2</v>
      </c>
      <c r="J30" s="13">
        <v>3.6310478441515658E-2</v>
      </c>
      <c r="K30" s="13">
        <v>-2.0581746790865256E-3</v>
      </c>
      <c r="L30" s="14" t="s">
        <v>101</v>
      </c>
      <c r="M30" s="13">
        <v>2.9380523146981159E-2</v>
      </c>
      <c r="N30" s="13">
        <v>6.5694192431860971E-3</v>
      </c>
      <c r="O30" s="14" t="s">
        <v>100</v>
      </c>
      <c r="P30" s="13">
        <v>7.1969921575043005E-3</v>
      </c>
      <c r="Q30" s="13">
        <v>1.1076369350866151E-2</v>
      </c>
      <c r="R30" s="13">
        <v>1.006672008982354E-4</v>
      </c>
      <c r="S30" s="13">
        <v>3.6156837837274275E-2</v>
      </c>
      <c r="T30" s="13">
        <v>1.3362976754372521E-2</v>
      </c>
      <c r="U30" s="13">
        <v>8.9009884456435016E-3</v>
      </c>
      <c r="V30" s="13">
        <v>4.7085875187683462E-3</v>
      </c>
      <c r="W30" s="13">
        <v>1.9657559346748375E-3</v>
      </c>
      <c r="X30" s="13">
        <v>-4.4550664054197973E-3</v>
      </c>
      <c r="Y30" s="14" t="s">
        <v>115</v>
      </c>
      <c r="Z30" s="13">
        <v>-2.0132365095339961E-2</v>
      </c>
      <c r="AA30" s="13">
        <v>3.9255854087260969E-2</v>
      </c>
      <c r="AB30" s="13">
        <v>8.6120924560046906E-3</v>
      </c>
      <c r="AC30" s="13">
        <v>-2.9565806305166149E-2</v>
      </c>
      <c r="AD30" s="13">
        <v>-3.3651915947501304E-2</v>
      </c>
      <c r="AE30" s="13">
        <v>2.8329543077118841E-2</v>
      </c>
      <c r="AF30" s="13">
        <v>-2.1352423950543497E-2</v>
      </c>
      <c r="AG30" s="13">
        <v>-1.4826252297469039E-2</v>
      </c>
      <c r="AH30" s="13">
        <v>-2.4466542997677265E-2</v>
      </c>
      <c r="AI30" s="13">
        <v>1.3710702335109052E-2</v>
      </c>
      <c r="AJ30" s="14" t="s">
        <v>94</v>
      </c>
      <c r="AK30" s="13">
        <v>-3.8742988659276664E-3</v>
      </c>
      <c r="AL30" s="14" t="s">
        <v>113</v>
      </c>
      <c r="AM30" s="16">
        <v>-1.454179663475408E-2</v>
      </c>
    </row>
    <row r="31" spans="1:39" ht="24">
      <c r="A31" s="10" t="s">
        <v>66</v>
      </c>
      <c r="B31" s="11" t="s">
        <v>40</v>
      </c>
      <c r="C31" s="17" t="s">
        <v>116</v>
      </c>
      <c r="D31" s="14" t="s">
        <v>117</v>
      </c>
      <c r="E31" s="13">
        <v>7.5486153219784212E-3</v>
      </c>
      <c r="F31" s="13">
        <v>-2.327626947147635E-2</v>
      </c>
      <c r="G31" s="13">
        <v>1.6660097306691834E-2</v>
      </c>
      <c r="H31" s="13">
        <v>-9.4400621956527361E-3</v>
      </c>
      <c r="I31" s="13">
        <v>-1.4396243113283427E-2</v>
      </c>
      <c r="J31" s="13">
        <v>2.7117933452854511E-2</v>
      </c>
      <c r="K31" s="13">
        <v>3.7118763960844198E-3</v>
      </c>
      <c r="L31" s="13">
        <v>-8.3381778666244532E-3</v>
      </c>
      <c r="M31" s="13">
        <v>-2.0114603481642238E-2</v>
      </c>
      <c r="N31" s="13">
        <v>-3.2036672687781056E-2</v>
      </c>
      <c r="O31" s="13">
        <v>9.2401716092904602E-3</v>
      </c>
      <c r="P31" s="13">
        <v>-1.3405315729463718E-2</v>
      </c>
      <c r="Q31" s="13">
        <v>-2.7408049386584074E-2</v>
      </c>
      <c r="R31" s="13">
        <v>-2.2707128038998981E-2</v>
      </c>
      <c r="S31" s="13">
        <v>8.9683878403080497E-4</v>
      </c>
      <c r="T31" s="13">
        <v>-2.9778783938757901E-2</v>
      </c>
      <c r="U31" s="13">
        <v>-2.7288466864727037E-2</v>
      </c>
      <c r="V31" s="13">
        <v>-3.9307840254444705E-2</v>
      </c>
      <c r="W31" s="13">
        <v>-3.4062101820883317E-2</v>
      </c>
      <c r="X31" s="14" t="s">
        <v>114</v>
      </c>
      <c r="Y31" s="13">
        <v>2.8716036314683686E-2</v>
      </c>
      <c r="Z31" s="14" t="s">
        <v>79</v>
      </c>
      <c r="AA31" s="14" t="s">
        <v>118</v>
      </c>
      <c r="AB31" s="13">
        <v>1.5811034996939841E-2</v>
      </c>
      <c r="AC31" s="13">
        <v>2.0515409353669082E-2</v>
      </c>
      <c r="AD31" s="13">
        <v>-7.0684884235244537E-3</v>
      </c>
      <c r="AE31" s="13">
        <v>1.74179039865833E-2</v>
      </c>
      <c r="AF31" s="14" t="s">
        <v>77</v>
      </c>
      <c r="AG31" s="13">
        <v>2.4507125700199632E-2</v>
      </c>
      <c r="AH31" s="13">
        <v>5.6027169868275162E-3</v>
      </c>
      <c r="AI31" s="13">
        <v>7.6769492049874061E-3</v>
      </c>
      <c r="AJ31" s="13">
        <v>-2.5282433204658863E-2</v>
      </c>
      <c r="AK31" s="13">
        <v>7.5096105824441536E-3</v>
      </c>
      <c r="AL31" s="13">
        <v>2.254883891239149E-2</v>
      </c>
      <c r="AM31" s="15" t="s">
        <v>101</v>
      </c>
    </row>
    <row r="32" spans="1:39" ht="24">
      <c r="A32" s="10" t="s">
        <v>67</v>
      </c>
      <c r="B32" s="11" t="s">
        <v>40</v>
      </c>
      <c r="C32" s="12">
        <v>3.7619672177187494E-2</v>
      </c>
      <c r="D32" s="13">
        <v>1.6647814829755796E-2</v>
      </c>
      <c r="E32" s="13">
        <v>-4.3840558174510274E-3</v>
      </c>
      <c r="F32" s="13">
        <v>-1.8877078486541087E-2</v>
      </c>
      <c r="G32" s="14" t="s">
        <v>119</v>
      </c>
      <c r="H32" s="13">
        <v>-2.5780718810253511E-2</v>
      </c>
      <c r="I32" s="13">
        <v>-1.9318820792589907E-2</v>
      </c>
      <c r="J32" s="13">
        <v>1.5845323630784475E-2</v>
      </c>
      <c r="K32" s="13">
        <v>-3.1483198953560811E-2</v>
      </c>
      <c r="L32" s="13">
        <v>-9.0881771189568177E-3</v>
      </c>
      <c r="M32" s="13">
        <v>-3.9703309799468789E-2</v>
      </c>
      <c r="N32" s="13">
        <v>-2.3551832310889018E-2</v>
      </c>
      <c r="O32" s="13">
        <v>8.5062505122202852E-3</v>
      </c>
      <c r="P32" s="13">
        <v>-2.4862165652501454E-2</v>
      </c>
      <c r="Q32" s="13">
        <v>-1.3474711950559274E-2</v>
      </c>
      <c r="R32" s="13">
        <v>-2.5329223023213287E-2</v>
      </c>
      <c r="S32" s="13">
        <v>1.0073202883497581E-2</v>
      </c>
      <c r="T32" s="13">
        <v>-5.9018810172127099E-3</v>
      </c>
      <c r="U32" s="13">
        <v>-3.5915437595733866E-2</v>
      </c>
      <c r="V32" s="13">
        <v>-2.5383512016881594E-2</v>
      </c>
      <c r="W32" s="13">
        <v>-2.9539548892940515E-2</v>
      </c>
      <c r="X32" s="13">
        <v>2.8452137836241356E-2</v>
      </c>
      <c r="Y32" s="14" t="s">
        <v>114</v>
      </c>
      <c r="Z32" s="13">
        <v>3.8799950187329742E-2</v>
      </c>
      <c r="AA32" s="14" t="s">
        <v>120</v>
      </c>
      <c r="AB32" s="13">
        <v>1.3214543783436863E-2</v>
      </c>
      <c r="AC32" s="13">
        <v>3.455951430519303E-2</v>
      </c>
      <c r="AD32" s="13">
        <v>-2.8831843404303954E-2</v>
      </c>
      <c r="AE32" s="13">
        <v>9.5830607899891861E-3</v>
      </c>
      <c r="AF32" s="14" t="s">
        <v>106</v>
      </c>
      <c r="AG32" s="13">
        <v>2.8439694214143926E-2</v>
      </c>
      <c r="AH32" s="13">
        <v>2.3011057512088099E-2</v>
      </c>
      <c r="AI32" s="13">
        <v>1.9983384524295853E-2</v>
      </c>
      <c r="AJ32" s="13">
        <v>-2.0693297299998951E-3</v>
      </c>
      <c r="AK32" s="13">
        <v>-1.4478137363163947E-2</v>
      </c>
      <c r="AL32" s="13">
        <v>-6.0604561277371807E-3</v>
      </c>
      <c r="AM32" s="16">
        <v>3.3569246997017299E-2</v>
      </c>
    </row>
    <row r="33" spans="1:39" ht="24">
      <c r="A33" s="10" t="s">
        <v>68</v>
      </c>
      <c r="B33" s="11" t="s">
        <v>40</v>
      </c>
      <c r="C33" s="17" t="s">
        <v>121</v>
      </c>
      <c r="D33" s="13">
        <v>3.7157143732595402E-3</v>
      </c>
      <c r="E33" s="13">
        <v>-1.6962144363276807E-3</v>
      </c>
      <c r="F33" s="13">
        <v>-2.9140902266628667E-3</v>
      </c>
      <c r="G33" s="13">
        <v>-3.1554745997832451E-2</v>
      </c>
      <c r="H33" s="13">
        <v>-5.5032843790263908E-3</v>
      </c>
      <c r="I33" s="13">
        <v>-2.0942853728922205E-2</v>
      </c>
      <c r="J33" s="13">
        <v>3.1999666603372272E-2</v>
      </c>
      <c r="K33" s="14" t="s">
        <v>117</v>
      </c>
      <c r="L33" s="13">
        <v>-6.7487903031015501E-3</v>
      </c>
      <c r="M33" s="13">
        <v>-4.0202703270046054E-2</v>
      </c>
      <c r="N33" s="13">
        <v>-5.1721101094227891E-3</v>
      </c>
      <c r="O33" s="13">
        <v>-3.6813010422890931E-2</v>
      </c>
      <c r="P33" s="13">
        <v>-8.7849531532356046E-3</v>
      </c>
      <c r="Q33" s="13">
        <v>-2.6290288099619114E-2</v>
      </c>
      <c r="R33" s="13">
        <v>-7.6765009371754242E-3</v>
      </c>
      <c r="S33" s="14" t="s">
        <v>84</v>
      </c>
      <c r="T33" s="14" t="s">
        <v>91</v>
      </c>
      <c r="U33" s="13">
        <v>-1.4843805624622695E-2</v>
      </c>
      <c r="V33" s="13">
        <v>-4.0354057271300295E-3</v>
      </c>
      <c r="W33" s="13">
        <v>-2.2378399010557361E-2</v>
      </c>
      <c r="X33" s="13">
        <v>3.1620958975025891E-2</v>
      </c>
      <c r="Y33" s="13">
        <v>-2.0506548094277812E-3</v>
      </c>
      <c r="Z33" s="13">
        <v>3.7377191245514904E-2</v>
      </c>
      <c r="AA33" s="13">
        <v>-5.952464168986391E-3</v>
      </c>
      <c r="AB33" s="13">
        <v>-2.2053002276503251E-3</v>
      </c>
      <c r="AC33" s="14" t="s">
        <v>122</v>
      </c>
      <c r="AD33" s="13">
        <v>1.4007685963252386E-2</v>
      </c>
      <c r="AE33" s="13">
        <v>4.065179258763528E-2</v>
      </c>
      <c r="AF33" s="13">
        <v>2.5840026950024304E-2</v>
      </c>
      <c r="AG33" s="13">
        <v>1.7249654981308836E-2</v>
      </c>
      <c r="AH33" s="13">
        <v>2.4375504908262145E-2</v>
      </c>
      <c r="AI33" s="13">
        <v>1.4647913841372633E-2</v>
      </c>
      <c r="AJ33" s="14" t="s">
        <v>97</v>
      </c>
      <c r="AK33" s="13">
        <v>-7.3763139624488331E-3</v>
      </c>
      <c r="AL33" s="14" t="s">
        <v>111</v>
      </c>
      <c r="AM33" s="15" t="s">
        <v>111</v>
      </c>
    </row>
    <row r="34" spans="1:39" ht="24">
      <c r="A34" s="10" t="s">
        <v>69</v>
      </c>
      <c r="B34" s="11" t="s">
        <v>40</v>
      </c>
      <c r="C34" s="12">
        <v>3.5907923463302252E-2</v>
      </c>
      <c r="D34" s="13">
        <v>2.0527044248315716E-2</v>
      </c>
      <c r="E34" s="14" t="s">
        <v>112</v>
      </c>
      <c r="F34" s="14" t="s">
        <v>123</v>
      </c>
      <c r="G34" s="13">
        <v>3.4608881517753244E-2</v>
      </c>
      <c r="H34" s="14" t="s">
        <v>101</v>
      </c>
      <c r="I34" s="13">
        <v>9.0616426327985913E-3</v>
      </c>
      <c r="J34" s="13">
        <v>2.5861522595252286E-2</v>
      </c>
      <c r="K34" s="14" t="s">
        <v>122</v>
      </c>
      <c r="L34" s="13">
        <v>3.711378603141318E-2</v>
      </c>
      <c r="M34" s="13">
        <v>2.0982152880166111E-2</v>
      </c>
      <c r="N34" s="13">
        <v>1.2004658673863218E-2</v>
      </c>
      <c r="O34" s="13">
        <v>-3.2116454531633328E-3</v>
      </c>
      <c r="P34" s="13">
        <v>3.1300382375448285E-2</v>
      </c>
      <c r="Q34" s="13">
        <v>-1.1012249563186952E-2</v>
      </c>
      <c r="R34" s="13">
        <v>1.6321036341974494E-2</v>
      </c>
      <c r="S34" s="13">
        <v>1.5837976841670959E-2</v>
      </c>
      <c r="T34" s="13">
        <v>1.1070575591071187E-3</v>
      </c>
      <c r="U34" s="13">
        <v>3.4730680850359311E-2</v>
      </c>
      <c r="V34" s="13">
        <v>3.2340192076313612E-2</v>
      </c>
      <c r="W34" s="13">
        <v>2.6148856264325743E-2</v>
      </c>
      <c r="X34" s="13">
        <v>-3.0006723649376097E-2</v>
      </c>
      <c r="Y34" s="13">
        <v>-2.9463101182711997E-2</v>
      </c>
      <c r="Z34" s="13">
        <v>-1.753124652902464E-2</v>
      </c>
      <c r="AA34" s="13">
        <v>-2.3932979790698493E-2</v>
      </c>
      <c r="AB34" s="13">
        <v>-2.8733552765274794E-2</v>
      </c>
      <c r="AC34" s="14" t="s">
        <v>117</v>
      </c>
      <c r="AD34" s="13">
        <v>1.3199324516593983E-2</v>
      </c>
      <c r="AE34" s="13">
        <v>-2.8493312272542575E-2</v>
      </c>
      <c r="AF34" s="13">
        <v>2.1028544341656887E-2</v>
      </c>
      <c r="AG34" s="13">
        <v>-9.8231571390766503E-3</v>
      </c>
      <c r="AH34" s="13">
        <v>-9.9251178178347658E-3</v>
      </c>
      <c r="AI34" s="13">
        <v>-1.8202841049268868E-2</v>
      </c>
      <c r="AJ34" s="13">
        <v>2.5653585293145948E-2</v>
      </c>
      <c r="AK34" s="13">
        <v>-2.5965367612432264E-2</v>
      </c>
      <c r="AL34" s="13">
        <v>-1.811928515512595E-3</v>
      </c>
      <c r="AM34" s="15" t="s">
        <v>91</v>
      </c>
    </row>
    <row r="35" spans="1:39" ht="24">
      <c r="A35" s="10" t="s">
        <v>70</v>
      </c>
      <c r="B35" s="11" t="s">
        <v>40</v>
      </c>
      <c r="C35" s="12">
        <v>3.9453866890366528E-2</v>
      </c>
      <c r="D35" s="14" t="s">
        <v>114</v>
      </c>
      <c r="E35" s="13">
        <v>3.9167489924972661E-2</v>
      </c>
      <c r="F35" s="13">
        <v>-2.9077534525359609E-3</v>
      </c>
      <c r="G35" s="13">
        <v>2.8328180886342511E-2</v>
      </c>
      <c r="H35" s="14" t="s">
        <v>120</v>
      </c>
      <c r="I35" s="14" t="s">
        <v>100</v>
      </c>
      <c r="J35" s="14" t="s">
        <v>92</v>
      </c>
      <c r="K35" s="13">
        <v>3.1411090438052666E-2</v>
      </c>
      <c r="L35" s="13">
        <v>2.6993254009000437E-2</v>
      </c>
      <c r="M35" s="13">
        <v>1.5863172075261046E-2</v>
      </c>
      <c r="N35" s="13">
        <v>8.1329984791715937E-3</v>
      </c>
      <c r="O35" s="13">
        <v>2.7129170615796214E-2</v>
      </c>
      <c r="P35" s="13">
        <v>1.2957501492450622E-2</v>
      </c>
      <c r="Q35" s="13">
        <v>2.1163943554575515E-2</v>
      </c>
      <c r="R35" s="13">
        <v>-9.0689668945874197E-4</v>
      </c>
      <c r="S35" s="13">
        <v>-1.4674312822243051E-3</v>
      </c>
      <c r="T35" s="13">
        <v>1.5275561970317739E-2</v>
      </c>
      <c r="U35" s="13">
        <v>1.356139451231066E-4</v>
      </c>
      <c r="V35" s="13">
        <v>1.5960882397386869E-2</v>
      </c>
      <c r="W35" s="13">
        <v>-4.9443825232443643E-3</v>
      </c>
      <c r="X35" s="14" t="s">
        <v>124</v>
      </c>
      <c r="Y35" s="13">
        <v>-4.4165123968201523E-3</v>
      </c>
      <c r="Z35" s="13">
        <v>2.8679041592958809E-3</v>
      </c>
      <c r="AA35" s="13">
        <v>6.8702154769906803E-3</v>
      </c>
      <c r="AB35" s="13">
        <v>-3.8832207418664312E-2</v>
      </c>
      <c r="AC35" s="13">
        <v>-2.982471922967999E-2</v>
      </c>
      <c r="AD35" s="13">
        <v>-3.8741842760148776E-2</v>
      </c>
      <c r="AE35" s="13">
        <v>-3.4890448292359273E-2</v>
      </c>
      <c r="AF35" s="14" t="s">
        <v>125</v>
      </c>
      <c r="AG35" s="13">
        <v>-5.8947995535293422E-3</v>
      </c>
      <c r="AH35" s="13">
        <v>-7.7763101742493743E-3</v>
      </c>
      <c r="AI35" s="13">
        <v>-2.171117127534726E-3</v>
      </c>
      <c r="AJ35" s="14" t="s">
        <v>126</v>
      </c>
      <c r="AK35" s="13">
        <v>-1.6775070375206095E-2</v>
      </c>
      <c r="AL35" s="13">
        <v>2.2841061877089893E-2</v>
      </c>
      <c r="AM35" s="16">
        <v>5.3467793930375646E-3</v>
      </c>
    </row>
    <row r="36" spans="1:39" ht="24">
      <c r="A36" s="10" t="s">
        <v>71</v>
      </c>
      <c r="B36" s="11" t="s">
        <v>40</v>
      </c>
      <c r="C36" s="17" t="s">
        <v>127</v>
      </c>
      <c r="D36" s="13">
        <v>2.6905252398736881E-2</v>
      </c>
      <c r="E36" s="13">
        <v>5.2698471592670651E-3</v>
      </c>
      <c r="F36" s="13">
        <v>-7.282916960890908E-3</v>
      </c>
      <c r="G36" s="13">
        <v>1.5731906784134893E-2</v>
      </c>
      <c r="H36" s="13">
        <v>-8.079840104563054E-3</v>
      </c>
      <c r="I36" s="13">
        <v>-1.12208158640242E-2</v>
      </c>
      <c r="J36" s="14" t="s">
        <v>128</v>
      </c>
      <c r="K36" s="13">
        <v>3.169749695678821E-2</v>
      </c>
      <c r="L36" s="13">
        <v>-3.8126038597240705E-3</v>
      </c>
      <c r="M36" s="13">
        <v>-2.4674633041634697E-2</v>
      </c>
      <c r="N36" s="14" t="s">
        <v>83</v>
      </c>
      <c r="O36" s="13">
        <v>1.2035245844069137E-2</v>
      </c>
      <c r="P36" s="13">
        <v>-6.7891053480686496E-3</v>
      </c>
      <c r="Q36" s="13">
        <v>-2.0093381250727269E-2</v>
      </c>
      <c r="R36" s="13">
        <v>-1.8398991054604366E-2</v>
      </c>
      <c r="S36" s="13">
        <v>-2.5139891236736406E-2</v>
      </c>
      <c r="T36" s="14" t="s">
        <v>129</v>
      </c>
      <c r="U36" s="13">
        <v>-1.7119390283323783E-2</v>
      </c>
      <c r="V36" s="14" t="s">
        <v>113</v>
      </c>
      <c r="W36" s="14" t="s">
        <v>102</v>
      </c>
      <c r="X36" s="14" t="s">
        <v>92</v>
      </c>
      <c r="Y36" s="13">
        <v>3.5883546763305317E-2</v>
      </c>
      <c r="Z36" s="14" t="s">
        <v>123</v>
      </c>
      <c r="AA36" s="14" t="s">
        <v>110</v>
      </c>
      <c r="AB36" s="13">
        <v>1.61991604653638E-2</v>
      </c>
      <c r="AC36" s="13">
        <v>2.5622616928145447E-2</v>
      </c>
      <c r="AD36" s="13">
        <v>1.810353789077471E-2</v>
      </c>
      <c r="AE36" s="13">
        <v>2.5141121271950159E-2</v>
      </c>
      <c r="AF36" s="13">
        <v>5.5775382249934561E-3</v>
      </c>
      <c r="AG36" s="13">
        <v>2.9579516554019206E-2</v>
      </c>
      <c r="AH36" s="13">
        <v>1.0818541016382036E-3</v>
      </c>
      <c r="AI36" s="13">
        <v>7.6749160591789043E-3</v>
      </c>
      <c r="AJ36" s="13">
        <v>6.9075438991422888E-3</v>
      </c>
      <c r="AK36" s="13">
        <v>-1.7023264882511921E-2</v>
      </c>
      <c r="AL36" s="13">
        <v>3.4497281865915302E-2</v>
      </c>
      <c r="AM36" s="15" t="s">
        <v>130</v>
      </c>
    </row>
    <row r="37" spans="1:39" ht="24">
      <c r="A37" s="10" t="s">
        <v>72</v>
      </c>
      <c r="B37" s="11" t="s">
        <v>40</v>
      </c>
      <c r="C37" s="17" t="s">
        <v>81</v>
      </c>
      <c r="D37" s="13">
        <v>2.2400364823648676E-2</v>
      </c>
      <c r="E37" s="13">
        <v>1.952385882375841E-2</v>
      </c>
      <c r="F37" s="14" t="s">
        <v>82</v>
      </c>
      <c r="G37" s="13">
        <v>-6.0152771762061142E-3</v>
      </c>
      <c r="H37" s="14" t="s">
        <v>79</v>
      </c>
      <c r="I37" s="13">
        <v>1.0188127196691951E-2</v>
      </c>
      <c r="J37" s="13">
        <v>3.4558594760463232E-2</v>
      </c>
      <c r="K37" s="14" t="s">
        <v>131</v>
      </c>
      <c r="L37" s="13">
        <v>2.8970031720756292E-2</v>
      </c>
      <c r="M37" s="13">
        <v>1.8917713654088907E-2</v>
      </c>
      <c r="N37" s="13">
        <v>-7.0117937215957221E-3</v>
      </c>
      <c r="O37" s="13">
        <v>1.0983828897276898E-2</v>
      </c>
      <c r="P37" s="13">
        <v>2.6333450053808244E-2</v>
      </c>
      <c r="Q37" s="13">
        <v>-4.3243977090243876E-3</v>
      </c>
      <c r="R37" s="13">
        <v>2.4832870548902368E-2</v>
      </c>
      <c r="S37" s="13">
        <v>2.2507422040838238E-2</v>
      </c>
      <c r="T37" s="13">
        <v>1.0415578559430273E-2</v>
      </c>
      <c r="U37" s="13">
        <v>1.8051613978579826E-2</v>
      </c>
      <c r="V37" s="13">
        <v>1.4379140930157769E-2</v>
      </c>
      <c r="W37" s="13">
        <v>1.8770451667512521E-2</v>
      </c>
      <c r="X37" s="13">
        <v>2.2803051888157497E-2</v>
      </c>
      <c r="Y37" s="14" t="s">
        <v>113</v>
      </c>
      <c r="Z37" s="13">
        <v>-8.1643644411534318E-3</v>
      </c>
      <c r="AA37" s="13">
        <v>-3.1604663429155994E-2</v>
      </c>
      <c r="AB37" s="13">
        <v>-2.6121515656033677E-2</v>
      </c>
      <c r="AC37" s="13">
        <v>-1.7889683779572731E-3</v>
      </c>
      <c r="AD37" s="14" t="s">
        <v>102</v>
      </c>
      <c r="AE37" s="14" t="s">
        <v>132</v>
      </c>
      <c r="AF37" s="13">
        <v>-2.5489925679883358E-2</v>
      </c>
      <c r="AG37" s="13">
        <v>-1.5833086465430021E-2</v>
      </c>
      <c r="AH37" s="14" t="s">
        <v>129</v>
      </c>
      <c r="AI37" s="13">
        <v>-3.613423162848544E-2</v>
      </c>
      <c r="AJ37" s="13">
        <v>4.7781750224192799E-3</v>
      </c>
      <c r="AK37" s="14" t="s">
        <v>91</v>
      </c>
      <c r="AL37" s="14" t="s">
        <v>124</v>
      </c>
      <c r="AM37" s="16">
        <v>2.3451162623649224E-2</v>
      </c>
    </row>
    <row r="38" spans="1:39" ht="24">
      <c r="A38" s="10" t="s">
        <v>73</v>
      </c>
      <c r="B38" s="11" t="s">
        <v>40</v>
      </c>
      <c r="C38" s="17" t="s">
        <v>133</v>
      </c>
      <c r="D38" s="14" t="s">
        <v>77</v>
      </c>
      <c r="E38" s="13">
        <v>2.1180882222240613E-2</v>
      </c>
      <c r="F38" s="13">
        <v>3.5006732657595893E-2</v>
      </c>
      <c r="G38" s="13">
        <v>3.3294706449965891E-2</v>
      </c>
      <c r="H38" s="14" t="s">
        <v>106</v>
      </c>
      <c r="I38" s="13">
        <v>2.3852367066398712E-2</v>
      </c>
      <c r="J38" s="14" t="s">
        <v>130</v>
      </c>
      <c r="K38" s="14" t="s">
        <v>111</v>
      </c>
      <c r="L38" s="14" t="s">
        <v>131</v>
      </c>
      <c r="M38" s="13">
        <v>1.8403718655511377E-2</v>
      </c>
      <c r="N38" s="13">
        <v>3.7539761665350371E-3</v>
      </c>
      <c r="O38" s="14" t="s">
        <v>101</v>
      </c>
      <c r="P38" s="13">
        <v>1.6590981683193558E-2</v>
      </c>
      <c r="Q38" s="13">
        <v>-7.220148288138644E-3</v>
      </c>
      <c r="R38" s="13">
        <v>3.0968558690017373E-2</v>
      </c>
      <c r="S38" s="13">
        <v>3.9768033820522568E-2</v>
      </c>
      <c r="T38" s="13">
        <v>-1.7384661010336276E-2</v>
      </c>
      <c r="U38" s="13">
        <v>2.7030738461222004E-2</v>
      </c>
      <c r="V38" s="13">
        <v>-7.1008099470372555E-3</v>
      </c>
      <c r="W38" s="13">
        <v>-1.202941739517605E-2</v>
      </c>
      <c r="X38" s="13">
        <v>5.3095594867108922E-3</v>
      </c>
      <c r="Y38" s="13">
        <v>-1.4356540656295732E-2</v>
      </c>
      <c r="Z38" s="13">
        <v>3.1392796644882953E-4</v>
      </c>
      <c r="AA38" s="13">
        <v>4.5636195342607406E-4</v>
      </c>
      <c r="AB38" s="13">
        <v>-1.2886112578971006E-2</v>
      </c>
      <c r="AC38" s="14" t="s">
        <v>95</v>
      </c>
      <c r="AD38" s="13">
        <v>-3.099468346842138E-2</v>
      </c>
      <c r="AE38" s="13">
        <v>-1.3491211205597138E-2</v>
      </c>
      <c r="AF38" s="13">
        <v>-3.0357260736312976E-2</v>
      </c>
      <c r="AG38" s="13">
        <v>-7.2526354447246585E-3</v>
      </c>
      <c r="AH38" s="13">
        <v>-4.0086147557753575E-2</v>
      </c>
      <c r="AI38" s="13">
        <v>-2.9201784768784014E-2</v>
      </c>
      <c r="AJ38" s="13">
        <v>-3.7950233444735845E-2</v>
      </c>
      <c r="AK38" s="13">
        <v>-3.5836274242084264E-2</v>
      </c>
      <c r="AL38" s="13">
        <v>2.3379358155661185E-2</v>
      </c>
      <c r="AM38" s="15" t="s">
        <v>128</v>
      </c>
    </row>
    <row r="39" spans="1:39" ht="24">
      <c r="A39" s="10" t="s">
        <v>74</v>
      </c>
      <c r="B39" s="11" t="s">
        <v>40</v>
      </c>
      <c r="C39" s="12">
        <v>4.7695600637114709E-3</v>
      </c>
      <c r="D39" s="13">
        <v>-2.5018403024448247E-2</v>
      </c>
      <c r="E39" s="13">
        <v>4.1881147272555827E-3</v>
      </c>
      <c r="F39" s="13">
        <v>2.4922089387661637E-2</v>
      </c>
      <c r="G39" s="13">
        <v>-2.0530075789196179E-3</v>
      </c>
      <c r="H39" s="13">
        <v>1.4027462495878525E-2</v>
      </c>
      <c r="I39" s="13">
        <v>2.0094262217167549E-2</v>
      </c>
      <c r="J39" s="13">
        <v>6.898771514708588E-3</v>
      </c>
      <c r="K39" s="14" t="s">
        <v>97</v>
      </c>
      <c r="L39" s="13">
        <v>7.1940644178672096E-3</v>
      </c>
      <c r="M39" s="13">
        <v>2.0257339590663167E-2</v>
      </c>
      <c r="N39" s="14" t="s">
        <v>81</v>
      </c>
      <c r="O39" s="13">
        <v>-7.2423826753077085E-3</v>
      </c>
      <c r="P39" s="14" t="s">
        <v>81</v>
      </c>
      <c r="Q39" s="13">
        <v>-2.2360495259068774E-3</v>
      </c>
      <c r="R39" s="13">
        <v>2.2410762902668444E-2</v>
      </c>
      <c r="S39" s="13">
        <v>-1.9292458905101367E-2</v>
      </c>
      <c r="T39" s="13">
        <v>1.4550139247574818E-2</v>
      </c>
      <c r="U39" s="14" t="s">
        <v>111</v>
      </c>
      <c r="V39" s="14" t="s">
        <v>79</v>
      </c>
      <c r="W39" s="13">
        <v>2.303671152345612E-2</v>
      </c>
      <c r="X39" s="14" t="s">
        <v>126</v>
      </c>
      <c r="Y39" s="14" t="s">
        <v>134</v>
      </c>
      <c r="Z39" s="13">
        <v>-2.2435414616459082E-2</v>
      </c>
      <c r="AA39" s="14" t="s">
        <v>95</v>
      </c>
      <c r="AB39" s="13">
        <v>-3.9667607561975217E-2</v>
      </c>
      <c r="AC39" s="13">
        <v>2.5395625841561E-2</v>
      </c>
      <c r="AD39" s="14" t="s">
        <v>122</v>
      </c>
      <c r="AE39" s="13">
        <v>-3.9428913716399908E-2</v>
      </c>
      <c r="AF39" s="13">
        <v>3.1936275523820842E-3</v>
      </c>
      <c r="AG39" s="13">
        <v>-6.9670804438182014E-4</v>
      </c>
      <c r="AH39" s="13">
        <v>-1.4297490359292661E-2</v>
      </c>
      <c r="AI39" s="13">
        <v>-2.6839583401762606E-2</v>
      </c>
      <c r="AJ39" s="14" t="s">
        <v>135</v>
      </c>
      <c r="AK39" s="13">
        <v>1.8108592661316425E-2</v>
      </c>
      <c r="AL39" s="13">
        <v>4.7569113078191573E-3</v>
      </c>
      <c r="AM39" s="16">
        <v>-3.7895630220950716E-2</v>
      </c>
    </row>
    <row r="40" spans="1:39" ht="24">
      <c r="A40" s="10" t="s">
        <v>75</v>
      </c>
      <c r="B40" s="11" t="s">
        <v>40</v>
      </c>
      <c r="C40" s="17" t="s">
        <v>108</v>
      </c>
      <c r="D40" s="14" t="s">
        <v>136</v>
      </c>
      <c r="E40" s="13">
        <v>9.5198871230545972E-3</v>
      </c>
      <c r="F40" s="13">
        <v>1.2002938608812425E-2</v>
      </c>
      <c r="G40" s="14" t="s">
        <v>137</v>
      </c>
      <c r="H40" s="13">
        <v>7.3005491141729991E-3</v>
      </c>
      <c r="I40" s="13">
        <v>1.9121495950736259E-2</v>
      </c>
      <c r="J40" s="14" t="s">
        <v>138</v>
      </c>
      <c r="K40" s="13">
        <v>-5.8416502371763154E-3</v>
      </c>
      <c r="L40" s="13">
        <v>3.5311276675437805E-2</v>
      </c>
      <c r="M40" s="13">
        <v>2.8658980429970331E-2</v>
      </c>
      <c r="N40" s="13">
        <v>-2.4594104582553278E-2</v>
      </c>
      <c r="O40" s="14" t="s">
        <v>139</v>
      </c>
      <c r="P40" s="13">
        <v>1.7992194790044873E-2</v>
      </c>
      <c r="Q40" s="13">
        <v>2.7804167421224294E-3</v>
      </c>
      <c r="R40" s="13">
        <v>2.1503900766144056E-3</v>
      </c>
      <c r="S40" s="14" t="s">
        <v>140</v>
      </c>
      <c r="T40" s="13">
        <v>1.0870607495121004E-2</v>
      </c>
      <c r="U40" s="13">
        <v>-8.3372593923202645E-3</v>
      </c>
      <c r="V40" s="13">
        <v>8.6298035256956295E-3</v>
      </c>
      <c r="W40" s="13">
        <v>7.6213470585423512E-4</v>
      </c>
      <c r="X40" s="13">
        <v>6.7797555009532027E-3</v>
      </c>
      <c r="Y40" s="13">
        <v>3.8273726698308391E-2</v>
      </c>
      <c r="Z40" s="13">
        <v>4.5923169211513565E-3</v>
      </c>
      <c r="AA40" s="14" t="s">
        <v>141</v>
      </c>
      <c r="AB40" s="13">
        <v>-3.9208502979007735E-3</v>
      </c>
      <c r="AC40" s="13">
        <v>-2.3361336605659481E-2</v>
      </c>
      <c r="AD40" s="14" t="s">
        <v>134</v>
      </c>
      <c r="AE40" s="13">
        <v>-9.7471962216949641E-3</v>
      </c>
      <c r="AF40" s="13">
        <v>-1.9639343795830655E-2</v>
      </c>
      <c r="AG40" s="13">
        <v>-8.5488253135942143E-3</v>
      </c>
      <c r="AH40" s="13">
        <v>-3.0232937357239635E-2</v>
      </c>
      <c r="AI40" s="13">
        <v>-2.8255384181108685E-2</v>
      </c>
      <c r="AJ40" s="14" t="s">
        <v>129</v>
      </c>
      <c r="AK40" s="13">
        <v>-1.0194124057291264E-2</v>
      </c>
      <c r="AL40" s="13">
        <v>-3.1055972106006503E-2</v>
      </c>
      <c r="AM40" s="16">
        <v>5.01561263873588E-4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9.0805494152713426E-8</v>
      </c>
      <c r="E47" s="7">
        <f t="shared" ref="E47:AM47" si="0">$C5^2*E5^2</f>
        <v>2.5278762379699171E-7</v>
      </c>
      <c r="F47" s="7">
        <f t="shared" si="0"/>
        <v>3.8598051501191842E-7</v>
      </c>
      <c r="G47" s="7">
        <f t="shared" si="0"/>
        <v>7.7026761869232462E-8</v>
      </c>
      <c r="H47" s="7">
        <f t="shared" si="0"/>
        <v>3.109904620655705E-7</v>
      </c>
      <c r="I47" s="7">
        <f t="shared" si="0"/>
        <v>2.1601339028681397E-9</v>
      </c>
      <c r="J47" s="7">
        <f t="shared" si="0"/>
        <v>1.565245411235103E-7</v>
      </c>
      <c r="K47" s="7">
        <f t="shared" si="0"/>
        <v>1.4353852213907597E-6</v>
      </c>
      <c r="L47" s="7">
        <f t="shared" si="0"/>
        <v>6.8550904749731307E-8</v>
      </c>
      <c r="M47" s="7">
        <f t="shared" si="0"/>
        <v>1.0434803674572177E-7</v>
      </c>
      <c r="N47" s="7">
        <f t="shared" si="0"/>
        <v>4.6054207992519837E-9</v>
      </c>
      <c r="O47" s="8">
        <f t="shared" si="0"/>
        <v>1.0107512245136798E-3</v>
      </c>
      <c r="P47" s="7">
        <f t="shared" si="0"/>
        <v>2.5623364361461668E-7</v>
      </c>
      <c r="Q47" s="7">
        <f t="shared" si="0"/>
        <v>1.1036212075664253E-7</v>
      </c>
      <c r="R47" s="7">
        <f t="shared" si="0"/>
        <v>1.4433772903897453E-7</v>
      </c>
      <c r="S47" s="7">
        <f t="shared" si="0"/>
        <v>3.7194461614871924E-7</v>
      </c>
      <c r="T47" s="7">
        <f t="shared" si="0"/>
        <v>9.0121006450825701E-8</v>
      </c>
      <c r="U47" s="7">
        <f t="shared" si="0"/>
        <v>6.4779733422233644E-7</v>
      </c>
      <c r="V47" s="7">
        <f t="shared" si="0"/>
        <v>4.126486291513013E-8</v>
      </c>
      <c r="W47" s="7">
        <f t="shared" si="0"/>
        <v>4.3537406294322442E-7</v>
      </c>
      <c r="X47" s="7">
        <f t="shared" si="0"/>
        <v>7.902503508685357E-7</v>
      </c>
      <c r="Y47" s="8">
        <f t="shared" si="0"/>
        <v>2.2780833128769703E-6</v>
      </c>
      <c r="Z47" s="7">
        <f t="shared" si="0"/>
        <v>7.3184658573953963E-7</v>
      </c>
      <c r="AA47" s="8">
        <f t="shared" si="0"/>
        <v>7.8057096401836968E-6</v>
      </c>
      <c r="AB47" s="7">
        <f t="shared" si="0"/>
        <v>3.0282664614311667E-7</v>
      </c>
      <c r="AC47" s="7">
        <f t="shared" si="0"/>
        <v>1.102244533036209E-8</v>
      </c>
      <c r="AD47" s="7">
        <f t="shared" si="0"/>
        <v>1.9323074991428464E-8</v>
      </c>
      <c r="AE47" s="7">
        <f t="shared" si="0"/>
        <v>5.5185795584103425E-8</v>
      </c>
      <c r="AF47" s="7">
        <f t="shared" si="0"/>
        <v>4.5906949382051685E-7</v>
      </c>
      <c r="AG47" s="7">
        <f t="shared" si="0"/>
        <v>4.6584400399214871E-8</v>
      </c>
      <c r="AH47" s="7">
        <f t="shared" si="0"/>
        <v>1.480918185019198E-7</v>
      </c>
      <c r="AI47" s="7">
        <f t="shared" si="0"/>
        <v>1.0412280095609794E-7</v>
      </c>
      <c r="AJ47" s="7">
        <f t="shared" si="0"/>
        <v>5.6963974146886086E-8</v>
      </c>
      <c r="AK47" s="7">
        <f t="shared" si="0"/>
        <v>1.4000008353976489E-8</v>
      </c>
      <c r="AL47" s="7">
        <f t="shared" si="0"/>
        <v>1.2964558485833061E-7</v>
      </c>
      <c r="AM47" s="9">
        <f t="shared" si="0"/>
        <v>2.5781839213184371E-6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1.0311617795619833E-9</v>
      </c>
      <c r="E48" s="13">
        <f t="shared" si="1"/>
        <v>3.2838905875779029E-10</v>
      </c>
      <c r="F48" s="13">
        <f t="shared" si="1"/>
        <v>1.0787586320189951E-10</v>
      </c>
      <c r="G48" s="13">
        <f t="shared" si="1"/>
        <v>1.2285091362650701E-9</v>
      </c>
      <c r="H48" s="13">
        <f t="shared" si="1"/>
        <v>5.3025481339276957E-9</v>
      </c>
      <c r="I48" s="13">
        <f t="shared" si="1"/>
        <v>7.2218111886480201E-9</v>
      </c>
      <c r="J48" s="13">
        <f t="shared" si="1"/>
        <v>2.2073424654477937E-10</v>
      </c>
      <c r="K48" s="13">
        <f t="shared" si="1"/>
        <v>6.7294186970082481E-10</v>
      </c>
      <c r="L48" s="14">
        <f t="shared" si="1"/>
        <v>1.3982875982602059E-5</v>
      </c>
      <c r="M48" s="13">
        <f t="shared" si="1"/>
        <v>6.2209225639328005E-10</v>
      </c>
      <c r="N48" s="13">
        <f t="shared" si="1"/>
        <v>4.8713711455556101E-9</v>
      </c>
      <c r="O48" s="13">
        <f t="shared" si="1"/>
        <v>9.5860352683804006E-10</v>
      </c>
      <c r="P48" s="13">
        <f t="shared" si="1"/>
        <v>5.1066179906329626E-10</v>
      </c>
      <c r="Q48" s="13">
        <f t="shared" si="1"/>
        <v>9.0353625905035192E-9</v>
      </c>
      <c r="R48" s="13">
        <f t="shared" si="1"/>
        <v>1.4103146824771068E-10</v>
      </c>
      <c r="S48" s="13">
        <f t="shared" si="1"/>
        <v>2.0479620112139716E-9</v>
      </c>
      <c r="T48" s="13">
        <f t="shared" si="1"/>
        <v>1.2322695134578313E-8</v>
      </c>
      <c r="U48" s="13">
        <f t="shared" si="1"/>
        <v>2.3788645947663956E-9</v>
      </c>
      <c r="V48" s="13">
        <f t="shared" si="1"/>
        <v>7.3810191793966084E-10</v>
      </c>
      <c r="W48" s="13">
        <f t="shared" si="1"/>
        <v>2.858981356505273E-9</v>
      </c>
      <c r="X48" s="13">
        <f t="shared" si="1"/>
        <v>1.0895714804958685E-8</v>
      </c>
      <c r="Y48" s="14">
        <f t="shared" si="1"/>
        <v>3.4116566843444685E-8</v>
      </c>
      <c r="Z48" s="13">
        <f t="shared" si="1"/>
        <v>1.9236331802340608E-8</v>
      </c>
      <c r="AA48" s="13">
        <f t="shared" si="1"/>
        <v>1.9321900804332055E-8</v>
      </c>
      <c r="AB48" s="13">
        <f t="shared" si="1"/>
        <v>1.1603135808970941E-14</v>
      </c>
      <c r="AC48" s="13">
        <f t="shared" si="1"/>
        <v>2.0354320798410359E-8</v>
      </c>
      <c r="AD48" s="13">
        <f t="shared" si="1"/>
        <v>3.892501481067555E-13</v>
      </c>
      <c r="AE48" s="13">
        <f t="shared" si="1"/>
        <v>3.0330940627790486E-10</v>
      </c>
      <c r="AF48" s="13">
        <f t="shared" si="1"/>
        <v>7.3810135383893416E-9</v>
      </c>
      <c r="AG48" s="13">
        <f t="shared" si="1"/>
        <v>8.0932916681126394E-9</v>
      </c>
      <c r="AH48" s="13">
        <f t="shared" si="1"/>
        <v>7.3336520640953292E-12</v>
      </c>
      <c r="AI48" s="13">
        <f t="shared" si="1"/>
        <v>3.2364787026450849E-9</v>
      </c>
      <c r="AJ48" s="13">
        <f t="shared" si="1"/>
        <v>7.8421859398045942E-10</v>
      </c>
      <c r="AK48" s="13">
        <f t="shared" si="1"/>
        <v>4.1678190779003928E-11</v>
      </c>
      <c r="AL48" s="13">
        <f t="shared" si="1"/>
        <v>1.2571729092775302E-8</v>
      </c>
      <c r="AM48" s="15">
        <f t="shared" si="1"/>
        <v>4.1434364396286829E-8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2.9982919480920077E-8</v>
      </c>
      <c r="E49" s="13">
        <f t="shared" si="2"/>
        <v>2.4304592409227733E-8</v>
      </c>
      <c r="F49" s="13">
        <f t="shared" si="2"/>
        <v>7.8204236074416648E-8</v>
      </c>
      <c r="G49" s="13">
        <f t="shared" si="2"/>
        <v>9.0903162924476083E-9</v>
      </c>
      <c r="H49" s="13">
        <f t="shared" si="2"/>
        <v>4.0977085755572221E-11</v>
      </c>
      <c r="I49" s="13">
        <f t="shared" si="2"/>
        <v>9.6104816261691736E-8</v>
      </c>
      <c r="J49" s="13">
        <f t="shared" si="2"/>
        <v>6.3487422072242209E-8</v>
      </c>
      <c r="K49" s="13">
        <f t="shared" si="2"/>
        <v>1.6274731408849006E-7</v>
      </c>
      <c r="L49" s="13">
        <f t="shared" si="2"/>
        <v>2.021842328964003E-9</v>
      </c>
      <c r="M49" s="13">
        <f t="shared" si="2"/>
        <v>1.0194024635823885E-8</v>
      </c>
      <c r="N49" s="13">
        <f t="shared" si="2"/>
        <v>7.8084235394296171E-8</v>
      </c>
      <c r="O49" s="13">
        <f t="shared" si="2"/>
        <v>5.1387993634589559E-9</v>
      </c>
      <c r="P49" s="13">
        <f t="shared" si="2"/>
        <v>7.2253428214211783E-8</v>
      </c>
      <c r="Q49" s="13">
        <f t="shared" si="2"/>
        <v>1.4816945528240923E-8</v>
      </c>
      <c r="R49" s="13">
        <f t="shared" si="2"/>
        <v>1.0293954314342893E-8</v>
      </c>
      <c r="S49" s="13">
        <f t="shared" si="2"/>
        <v>2.7269874018880157E-8</v>
      </c>
      <c r="T49" s="13">
        <f t="shared" si="2"/>
        <v>5.4507072317924127E-9</v>
      </c>
      <c r="U49" s="13">
        <f t="shared" si="2"/>
        <v>1.6955257872248629E-9</v>
      </c>
      <c r="V49" s="13">
        <f t="shared" si="2"/>
        <v>3.7898473265760374E-8</v>
      </c>
      <c r="W49" s="13">
        <f t="shared" si="2"/>
        <v>2.5937796381954602E-9</v>
      </c>
      <c r="X49" s="13">
        <f t="shared" si="2"/>
        <v>1.2155761193467018E-7</v>
      </c>
      <c r="Y49" s="13">
        <f t="shared" si="2"/>
        <v>7.8653988653680862E-8</v>
      </c>
      <c r="Z49" s="13">
        <f t="shared" si="2"/>
        <v>3.0445392919469464E-9</v>
      </c>
      <c r="AA49" s="13">
        <f t="shared" si="2"/>
        <v>9.8706698873509925E-9</v>
      </c>
      <c r="AB49" s="13">
        <f t="shared" si="2"/>
        <v>2.8215927862387382E-11</v>
      </c>
      <c r="AC49" s="13">
        <f t="shared" si="2"/>
        <v>8.0176543712246461E-8</v>
      </c>
      <c r="AD49" s="13">
        <f t="shared" si="2"/>
        <v>8.6716677277791269E-10</v>
      </c>
      <c r="AE49" s="14">
        <f t="shared" si="2"/>
        <v>9.3579372948421176E-5</v>
      </c>
      <c r="AF49" s="13">
        <f t="shared" si="2"/>
        <v>5.3475753077372394E-9</v>
      </c>
      <c r="AG49" s="13">
        <f t="shared" si="2"/>
        <v>1.9472384431035599E-10</v>
      </c>
      <c r="AH49" s="13">
        <f t="shared" si="2"/>
        <v>4.788358314169722E-8</v>
      </c>
      <c r="AI49" s="13">
        <f t="shared" si="2"/>
        <v>2.5643788812244942E-9</v>
      </c>
      <c r="AJ49" s="13">
        <f t="shared" si="2"/>
        <v>1.5678720089526205E-7</v>
      </c>
      <c r="AK49" s="13">
        <f t="shared" si="2"/>
        <v>8.4760182089665747E-11</v>
      </c>
      <c r="AL49" s="14">
        <f t="shared" si="2"/>
        <v>3.538477647196475E-7</v>
      </c>
      <c r="AM49" s="16">
        <f t="shared" si="2"/>
        <v>1.8356613940844946E-8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3.0703191678213915E-10</v>
      </c>
      <c r="E50" s="13">
        <f t="shared" si="3"/>
        <v>4.2117681955661115E-7</v>
      </c>
      <c r="F50" s="13">
        <f t="shared" si="3"/>
        <v>6.3185530577754407E-9</v>
      </c>
      <c r="G50" s="13">
        <f t="shared" si="3"/>
        <v>3.8782610137586598E-8</v>
      </c>
      <c r="H50" s="13">
        <f t="shared" si="3"/>
        <v>3.7832522459286135E-7</v>
      </c>
      <c r="I50" s="13">
        <f t="shared" si="3"/>
        <v>6.3208237503453891E-10</v>
      </c>
      <c r="J50" s="13">
        <f t="shared" si="3"/>
        <v>2.4568921110657847E-7</v>
      </c>
      <c r="K50" s="14">
        <f t="shared" si="3"/>
        <v>8.9568637540923738E-7</v>
      </c>
      <c r="L50" s="13">
        <f t="shared" si="3"/>
        <v>5.3022714505161985E-8</v>
      </c>
      <c r="M50" s="13">
        <f t="shared" si="3"/>
        <v>7.7982846585712617E-8</v>
      </c>
      <c r="N50" s="13">
        <f t="shared" si="3"/>
        <v>3.3002703213813704E-8</v>
      </c>
      <c r="O50" s="13">
        <f t="shared" si="3"/>
        <v>1.3373578980167341E-7</v>
      </c>
      <c r="P50" s="13">
        <f t="shared" si="3"/>
        <v>2.0005992523152886E-7</v>
      </c>
      <c r="Q50" s="13">
        <f t="shared" si="3"/>
        <v>2.4112407868187369E-8</v>
      </c>
      <c r="R50" s="13">
        <f t="shared" si="3"/>
        <v>2.3406519735386882E-7</v>
      </c>
      <c r="S50" s="14">
        <f t="shared" si="3"/>
        <v>3.6562358039924758E-4</v>
      </c>
      <c r="T50" s="13">
        <f t="shared" si="3"/>
        <v>8.8841093358877114E-8</v>
      </c>
      <c r="U50" s="13">
        <f t="shared" si="3"/>
        <v>1.7032691456640084E-7</v>
      </c>
      <c r="V50" s="13">
        <f t="shared" si="3"/>
        <v>4.9176409410368254E-12</v>
      </c>
      <c r="W50" s="13">
        <f t="shared" si="3"/>
        <v>5.0009487576828929E-8</v>
      </c>
      <c r="X50" s="13">
        <f t="shared" si="3"/>
        <v>8.1723296027566883E-10</v>
      </c>
      <c r="Y50" s="13">
        <f t="shared" si="3"/>
        <v>4.9632126700869244E-7</v>
      </c>
      <c r="Z50" s="13">
        <f t="shared" si="3"/>
        <v>3.36450334658536E-7</v>
      </c>
      <c r="AA50" s="14">
        <f t="shared" si="3"/>
        <v>1.9879686358000104E-6</v>
      </c>
      <c r="AB50" s="13">
        <f t="shared" si="3"/>
        <v>1.0612597760282344E-7</v>
      </c>
      <c r="AC50" s="13">
        <f t="shared" si="3"/>
        <v>9.5703303945142306E-8</v>
      </c>
      <c r="AD50" s="13">
        <f t="shared" si="3"/>
        <v>3.3084074228755287E-8</v>
      </c>
      <c r="AE50" s="13">
        <f t="shared" si="3"/>
        <v>1.0550769814762455E-7</v>
      </c>
      <c r="AF50" s="13">
        <f t="shared" si="3"/>
        <v>1.6230736097358661E-7</v>
      </c>
      <c r="AG50" s="13">
        <f t="shared" si="3"/>
        <v>2.45632848217613E-7</v>
      </c>
      <c r="AH50" s="13">
        <f t="shared" si="3"/>
        <v>6.6731904830230542E-9</v>
      </c>
      <c r="AI50" s="13">
        <f t="shared" si="3"/>
        <v>1.1594652909161458E-7</v>
      </c>
      <c r="AJ50" s="13">
        <f t="shared" si="3"/>
        <v>1.4530032407473469E-7</v>
      </c>
      <c r="AK50" s="13">
        <f t="shared" si="3"/>
        <v>1.5062307590593296E-7</v>
      </c>
      <c r="AL50" s="13">
        <f t="shared" si="3"/>
        <v>1.961605744455956E-7</v>
      </c>
      <c r="AM50" s="16">
        <f t="shared" si="3"/>
        <v>6.1596658494517889E-7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7.1146824006613652E-7</v>
      </c>
      <c r="E51" s="13">
        <f t="shared" si="4"/>
        <v>1.4579915827107401E-7</v>
      </c>
      <c r="F51" s="13">
        <f t="shared" si="4"/>
        <v>2.8171737150769472E-7</v>
      </c>
      <c r="G51" s="13">
        <f t="shared" si="4"/>
        <v>2.7768818253105939E-6</v>
      </c>
      <c r="H51" s="13">
        <f t="shared" si="4"/>
        <v>7.834035107452899E-7</v>
      </c>
      <c r="I51" s="13">
        <f t="shared" si="4"/>
        <v>2.4850155611861999E-10</v>
      </c>
      <c r="J51" s="13">
        <f t="shared" si="4"/>
        <v>1.088248256361293E-6</v>
      </c>
      <c r="K51" s="13">
        <f t="shared" si="4"/>
        <v>2.8313553306693746E-6</v>
      </c>
      <c r="L51" s="13">
        <f t="shared" si="4"/>
        <v>7.3971234574138145E-8</v>
      </c>
      <c r="M51" s="14">
        <f t="shared" si="4"/>
        <v>1.6607307925115638E-3</v>
      </c>
      <c r="N51" s="13">
        <f t="shared" si="4"/>
        <v>6.0693940804258705E-8</v>
      </c>
      <c r="O51" s="13">
        <f t="shared" si="4"/>
        <v>1.7196968299248154E-7</v>
      </c>
      <c r="P51" s="13">
        <f t="shared" si="4"/>
        <v>8.7556233462448582E-7</v>
      </c>
      <c r="Q51" s="13">
        <f t="shared" si="4"/>
        <v>3.2856700286168471E-8</v>
      </c>
      <c r="R51" s="13">
        <f t="shared" si="4"/>
        <v>3.4153900072581655E-7</v>
      </c>
      <c r="S51" s="13">
        <f t="shared" si="4"/>
        <v>3.5762272516663582E-7</v>
      </c>
      <c r="T51" s="13">
        <f t="shared" si="4"/>
        <v>1.2122423153004568E-7</v>
      </c>
      <c r="U51" s="13">
        <f t="shared" si="4"/>
        <v>8.4186283058294642E-9</v>
      </c>
      <c r="V51" s="13">
        <f t="shared" si="4"/>
        <v>1.2673946354997453E-8</v>
      </c>
      <c r="W51" s="13">
        <f t="shared" si="4"/>
        <v>7.9250897966242658E-12</v>
      </c>
      <c r="X51" s="13">
        <f t="shared" si="4"/>
        <v>4.4741004889068661E-7</v>
      </c>
      <c r="Y51" s="13">
        <f t="shared" si="4"/>
        <v>1.5066486784349608E-6</v>
      </c>
      <c r="Z51" s="13">
        <f t="shared" si="4"/>
        <v>1.3541840151481008E-7</v>
      </c>
      <c r="AA51" s="13">
        <f t="shared" si="4"/>
        <v>1.5126426430188439E-6</v>
      </c>
      <c r="AB51" s="13">
        <f t="shared" si="4"/>
        <v>1.959923274654441E-6</v>
      </c>
      <c r="AC51" s="13">
        <f t="shared" si="4"/>
        <v>7.7337159007725019E-7</v>
      </c>
      <c r="AD51" s="13">
        <f t="shared" si="4"/>
        <v>1.7222889100836675E-7</v>
      </c>
      <c r="AE51" s="13">
        <f t="shared" si="4"/>
        <v>1.8142980249471256E-7</v>
      </c>
      <c r="AF51" s="14">
        <f t="shared" si="4"/>
        <v>4.21056862415449E-6</v>
      </c>
      <c r="AG51" s="13">
        <f t="shared" si="4"/>
        <v>6.3351213344802804E-7</v>
      </c>
      <c r="AH51" s="13">
        <f t="shared" si="4"/>
        <v>9.0734468100418758E-7</v>
      </c>
      <c r="AI51" s="13">
        <f t="shared" si="4"/>
        <v>2.8654422669556768E-7</v>
      </c>
      <c r="AJ51" s="13">
        <f t="shared" si="4"/>
        <v>7.371470156147191E-7</v>
      </c>
      <c r="AK51" s="13">
        <f t="shared" si="4"/>
        <v>5.4517854664252244E-7</v>
      </c>
      <c r="AL51" s="13">
        <f t="shared" si="4"/>
        <v>6.3755576947983199E-7</v>
      </c>
      <c r="AM51" s="16">
        <f t="shared" si="4"/>
        <v>6.0659287313119791E-7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6.2414466291954574E-7</v>
      </c>
      <c r="E52" s="13">
        <f t="shared" si="5"/>
        <v>3.6900160787332918E-7</v>
      </c>
      <c r="F52" s="13">
        <f t="shared" si="5"/>
        <v>3.6033387164538331E-8</v>
      </c>
      <c r="G52" s="13">
        <f t="shared" si="5"/>
        <v>2.6088121751021332E-7</v>
      </c>
      <c r="H52" s="13">
        <f t="shared" si="5"/>
        <v>1.3690267844445982E-8</v>
      </c>
      <c r="I52" s="13">
        <f t="shared" si="5"/>
        <v>3.0621727713404702E-8</v>
      </c>
      <c r="J52" s="14">
        <f t="shared" si="5"/>
        <v>7.5235109395728025E-7</v>
      </c>
      <c r="K52" s="13">
        <f t="shared" si="5"/>
        <v>6.5684432399512109E-9</v>
      </c>
      <c r="L52" s="13">
        <f t="shared" si="5"/>
        <v>2.015660997662891E-8</v>
      </c>
      <c r="M52" s="13">
        <f t="shared" si="5"/>
        <v>2.9105137324730628E-9</v>
      </c>
      <c r="N52" s="13">
        <f t="shared" si="5"/>
        <v>2.9569109322007418E-9</v>
      </c>
      <c r="O52" s="13">
        <f t="shared" si="5"/>
        <v>1.5735343073423524E-8</v>
      </c>
      <c r="P52" s="13">
        <f t="shared" si="5"/>
        <v>2.914853796028025E-8</v>
      </c>
      <c r="Q52" s="13">
        <f t="shared" si="5"/>
        <v>1.8488301307936882E-8</v>
      </c>
      <c r="R52" s="13">
        <f t="shared" si="5"/>
        <v>2.2658695226856096E-7</v>
      </c>
      <c r="S52" s="13">
        <f t="shared" si="5"/>
        <v>5.8640433210401612E-12</v>
      </c>
      <c r="T52" s="13">
        <f t="shared" si="5"/>
        <v>5.289870140631787E-8</v>
      </c>
      <c r="U52" s="13">
        <f t="shared" si="5"/>
        <v>1.4389748868171668E-8</v>
      </c>
      <c r="V52" s="14">
        <f t="shared" si="5"/>
        <v>3.8241819572519472E-4</v>
      </c>
      <c r="W52" s="13">
        <f t="shared" si="5"/>
        <v>4.6524507795377312E-7</v>
      </c>
      <c r="X52" s="13">
        <f t="shared" si="5"/>
        <v>1.0409278651837458E-7</v>
      </c>
      <c r="Y52" s="13">
        <f t="shared" si="5"/>
        <v>8.9236347285203111E-9</v>
      </c>
      <c r="Z52" s="13">
        <f t="shared" si="5"/>
        <v>9.9659604568615471E-10</v>
      </c>
      <c r="AA52" s="13">
        <f t="shared" si="5"/>
        <v>3.1727894667664573E-8</v>
      </c>
      <c r="AB52" s="13">
        <f t="shared" si="5"/>
        <v>1.481064394056329E-8</v>
      </c>
      <c r="AC52" s="13">
        <f t="shared" si="5"/>
        <v>4.2223634457003705E-7</v>
      </c>
      <c r="AD52" s="13">
        <f t="shared" si="5"/>
        <v>5.5073173847353452E-7</v>
      </c>
      <c r="AE52" s="13">
        <f t="shared" si="5"/>
        <v>1.5495632656344149E-7</v>
      </c>
      <c r="AF52" s="13">
        <f t="shared" si="5"/>
        <v>1.615749475693808E-7</v>
      </c>
      <c r="AG52" s="13">
        <f t="shared" si="5"/>
        <v>1.0896759596863398E-7</v>
      </c>
      <c r="AH52" s="13">
        <f t="shared" si="5"/>
        <v>2.0402364438038866E-7</v>
      </c>
      <c r="AI52" s="13">
        <f t="shared" si="5"/>
        <v>3.9342882490216089E-7</v>
      </c>
      <c r="AJ52" s="14">
        <f t="shared" si="5"/>
        <v>1.01077747695397E-6</v>
      </c>
      <c r="AK52" s="13">
        <f t="shared" si="5"/>
        <v>2.287109491164306E-7</v>
      </c>
      <c r="AL52" s="13">
        <f t="shared" si="5"/>
        <v>8.4703851077608524E-8</v>
      </c>
      <c r="AM52" s="16">
        <f t="shared" si="5"/>
        <v>2.0682384399204401E-8</v>
      </c>
    </row>
    <row r="53" spans="1:39" ht="24">
      <c r="A53" s="10" t="s">
        <v>46</v>
      </c>
      <c r="B53" s="11" t="s">
        <v>40</v>
      </c>
      <c r="C53" s="17"/>
      <c r="D53" s="13">
        <f t="shared" ref="D53:AM53" si="6">$C11^2*D11^2</f>
        <v>4.7050119584125426E-7</v>
      </c>
      <c r="E53" s="13">
        <f t="shared" si="6"/>
        <v>8.1690146853482581E-7</v>
      </c>
      <c r="F53" s="13">
        <f t="shared" si="6"/>
        <v>1.6303946033206321E-7</v>
      </c>
      <c r="G53" s="13">
        <f t="shared" si="6"/>
        <v>1.6196699767379146E-6</v>
      </c>
      <c r="H53" s="13">
        <f t="shared" si="6"/>
        <v>1.3813085276351186E-6</v>
      </c>
      <c r="I53" s="13">
        <f t="shared" si="6"/>
        <v>3.517850289620224E-7</v>
      </c>
      <c r="J53" s="13">
        <f t="shared" si="6"/>
        <v>1.2302169427346305E-7</v>
      </c>
      <c r="K53" s="13">
        <f t="shared" si="6"/>
        <v>2.0140715293995246E-7</v>
      </c>
      <c r="L53" s="13">
        <f t="shared" si="6"/>
        <v>9.0316110980498011E-8</v>
      </c>
      <c r="M53" s="13">
        <f t="shared" si="6"/>
        <v>1.3022555414217663E-6</v>
      </c>
      <c r="N53" s="13">
        <f t="shared" si="6"/>
        <v>6.6823025310739855E-7</v>
      </c>
      <c r="O53" s="13">
        <f t="shared" si="6"/>
        <v>6.3137922198093225E-7</v>
      </c>
      <c r="P53" s="14">
        <f t="shared" si="6"/>
        <v>2.4651225000000003E-3</v>
      </c>
      <c r="Q53" s="13">
        <f t="shared" si="6"/>
        <v>1.6054382701825248E-6</v>
      </c>
      <c r="R53" s="13">
        <f t="shared" si="6"/>
        <v>3.1082903546403793E-7</v>
      </c>
      <c r="S53" s="13">
        <f t="shared" si="6"/>
        <v>1.3684685663005182E-6</v>
      </c>
      <c r="T53" s="13">
        <f t="shared" si="6"/>
        <v>8.4762699326977888E-8</v>
      </c>
      <c r="U53" s="13">
        <f t="shared" si="6"/>
        <v>1.769465318884222E-8</v>
      </c>
      <c r="V53" s="13">
        <f t="shared" si="6"/>
        <v>1.8858748876588514E-7</v>
      </c>
      <c r="W53" s="13">
        <f t="shared" si="6"/>
        <v>4.7520630092426436E-8</v>
      </c>
      <c r="X53" s="13">
        <f t="shared" si="6"/>
        <v>4.4418577150548292E-7</v>
      </c>
      <c r="Y53" s="13">
        <f t="shared" si="6"/>
        <v>1.3483226673954302E-7</v>
      </c>
      <c r="Z53" s="13">
        <f t="shared" si="6"/>
        <v>2.6350330964864717E-6</v>
      </c>
      <c r="AA53" s="13">
        <f t="shared" si="6"/>
        <v>8.8864782394580292E-7</v>
      </c>
      <c r="AB53" s="13">
        <f t="shared" si="6"/>
        <v>2.1894325951047584E-6</v>
      </c>
      <c r="AC53" s="13">
        <f t="shared" si="6"/>
        <v>2.5588754078684625E-6</v>
      </c>
      <c r="AD53" s="13">
        <f t="shared" si="6"/>
        <v>3.2023449292305501E-9</v>
      </c>
      <c r="AE53" s="13">
        <f t="shared" si="6"/>
        <v>1.9114847461708328E-6</v>
      </c>
      <c r="AF53" s="13">
        <f t="shared" si="6"/>
        <v>2.4022827037530228E-6</v>
      </c>
      <c r="AG53" s="13">
        <f t="shared" si="6"/>
        <v>1.8000024199127342E-6</v>
      </c>
      <c r="AH53" s="13">
        <f t="shared" si="6"/>
        <v>1.1839254642171439E-6</v>
      </c>
      <c r="AI53" s="13">
        <f t="shared" si="6"/>
        <v>1.0280260702084098E-7</v>
      </c>
      <c r="AJ53" s="14">
        <f t="shared" si="6"/>
        <v>6.5025E-6</v>
      </c>
      <c r="AK53" s="13">
        <f t="shared" si="6"/>
        <v>6.1581694882823256E-8</v>
      </c>
      <c r="AL53" s="13">
        <f t="shared" si="6"/>
        <v>1.8346160300176207E-6</v>
      </c>
      <c r="AM53" s="16">
        <f t="shared" si="6"/>
        <v>7.3323978566557925E-7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9.4006412040178135E-8</v>
      </c>
      <c r="E54" s="13">
        <f t="shared" si="7"/>
        <v>5.0827006708867273E-8</v>
      </c>
      <c r="F54" s="13">
        <f t="shared" si="7"/>
        <v>2.7328035777755614E-8</v>
      </c>
      <c r="G54" s="13">
        <f t="shared" si="7"/>
        <v>6.5741917665526503E-8</v>
      </c>
      <c r="H54" s="13">
        <f t="shared" si="7"/>
        <v>1.3877442988340882E-7</v>
      </c>
      <c r="I54" s="13">
        <f t="shared" si="7"/>
        <v>6.0624022439170436E-9</v>
      </c>
      <c r="J54" s="13">
        <f t="shared" si="7"/>
        <v>1.0036636362838678E-7</v>
      </c>
      <c r="K54" s="13">
        <f t="shared" si="7"/>
        <v>1.8048820680379069E-9</v>
      </c>
      <c r="L54" s="13">
        <f t="shared" si="7"/>
        <v>2.6720248382949547E-13</v>
      </c>
      <c r="M54" s="13">
        <f t="shared" si="7"/>
        <v>4.1923824555801501E-7</v>
      </c>
      <c r="N54" s="13">
        <f t="shared" si="7"/>
        <v>6.0093971322981062E-7</v>
      </c>
      <c r="O54" s="13">
        <f t="shared" si="7"/>
        <v>1.0717293728233763E-7</v>
      </c>
      <c r="P54" s="13">
        <f t="shared" si="7"/>
        <v>3.1498419248640983E-7</v>
      </c>
      <c r="Q54" s="13">
        <f t="shared" si="7"/>
        <v>2.106166328672688E-7</v>
      </c>
      <c r="R54" s="13">
        <f t="shared" si="7"/>
        <v>3.7402903344314029E-8</v>
      </c>
      <c r="S54" s="13">
        <f t="shared" si="7"/>
        <v>1.0438112640150049E-7</v>
      </c>
      <c r="T54" s="13">
        <f t="shared" si="7"/>
        <v>3.2035618138524764E-7</v>
      </c>
      <c r="U54" s="13">
        <f t="shared" si="7"/>
        <v>5.7410183500172202E-9</v>
      </c>
      <c r="V54" s="13">
        <f t="shared" si="7"/>
        <v>1.3799885887436703E-8</v>
      </c>
      <c r="W54" s="13">
        <f t="shared" si="7"/>
        <v>2.0923196169477354E-8</v>
      </c>
      <c r="X54" s="13">
        <f t="shared" si="7"/>
        <v>5.7293390628664041E-7</v>
      </c>
      <c r="Y54" s="13">
        <f t="shared" si="7"/>
        <v>2.7597525813941055E-8</v>
      </c>
      <c r="Z54" s="13">
        <f t="shared" si="7"/>
        <v>2.2076062455366731E-8</v>
      </c>
      <c r="AA54" s="13">
        <f t="shared" si="7"/>
        <v>6.1636929666630641E-9</v>
      </c>
      <c r="AB54" s="14">
        <f t="shared" si="7"/>
        <v>3.5362671711923618E-4</v>
      </c>
      <c r="AC54" s="13">
        <f t="shared" si="7"/>
        <v>3.1012963688225643E-7</v>
      </c>
      <c r="AD54" s="13">
        <f t="shared" si="7"/>
        <v>1.059517091501456E-7</v>
      </c>
      <c r="AE54" s="13">
        <f t="shared" si="7"/>
        <v>1.0752320917668714E-10</v>
      </c>
      <c r="AF54" s="13">
        <f t="shared" si="7"/>
        <v>1.4520446998612143E-9</v>
      </c>
      <c r="AG54" s="13">
        <f t="shared" si="7"/>
        <v>1.0535666600964007E-7</v>
      </c>
      <c r="AH54" s="13">
        <f t="shared" si="7"/>
        <v>1.2863686196482049E-9</v>
      </c>
      <c r="AI54" s="13">
        <f t="shared" si="7"/>
        <v>3.5496881600543126E-8</v>
      </c>
      <c r="AJ54" s="13">
        <f t="shared" si="7"/>
        <v>6.0409094395651644E-7</v>
      </c>
      <c r="AK54" s="13">
        <f t="shared" si="7"/>
        <v>1.9246806918214023E-7</v>
      </c>
      <c r="AL54" s="13">
        <f t="shared" si="7"/>
        <v>2.5976252536575332E-7</v>
      </c>
      <c r="AM54" s="16">
        <f t="shared" si="7"/>
        <v>6.3647159099067222E-8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1.7285299917239597E-7</v>
      </c>
      <c r="E55" s="13">
        <f t="shared" si="8"/>
        <v>1.1859003088419803E-7</v>
      </c>
      <c r="F55" s="13">
        <f t="shared" si="8"/>
        <v>5.6673282443486813E-9</v>
      </c>
      <c r="G55" s="13">
        <f t="shared" si="8"/>
        <v>2.1550072755306411E-7</v>
      </c>
      <c r="H55" s="13">
        <f t="shared" si="8"/>
        <v>2.1483056183571259E-7</v>
      </c>
      <c r="I55" s="13">
        <f t="shared" si="8"/>
        <v>2.4787564179581814E-7</v>
      </c>
      <c r="J55" s="13">
        <f t="shared" si="8"/>
        <v>1.1549855129902361E-7</v>
      </c>
      <c r="K55" s="13">
        <f t="shared" si="8"/>
        <v>1.9766209676412838E-8</v>
      </c>
      <c r="L55" s="13">
        <f t="shared" si="8"/>
        <v>3.2047719588036883E-9</v>
      </c>
      <c r="M55" s="13">
        <f t="shared" si="8"/>
        <v>6.5178017910614296E-8</v>
      </c>
      <c r="N55" s="13">
        <f t="shared" si="8"/>
        <v>1.8251569767860561E-8</v>
      </c>
      <c r="O55" s="13">
        <f t="shared" si="8"/>
        <v>4.5574902764889093E-8</v>
      </c>
      <c r="P55" s="13">
        <f t="shared" si="8"/>
        <v>3.9899697122415285E-8</v>
      </c>
      <c r="Q55" s="13">
        <f t="shared" si="8"/>
        <v>2.1408115791522041E-7</v>
      </c>
      <c r="R55" s="14">
        <f t="shared" si="8"/>
        <v>3.1369606595354918E-4</v>
      </c>
      <c r="S55" s="13">
        <f t="shared" si="8"/>
        <v>2.0529991739888733E-7</v>
      </c>
      <c r="T55" s="13">
        <f t="shared" si="8"/>
        <v>1.3696749405428314E-7</v>
      </c>
      <c r="U55" s="13">
        <f t="shared" si="8"/>
        <v>1.4513317255038963E-8</v>
      </c>
      <c r="V55" s="13">
        <f t="shared" si="8"/>
        <v>1.8815539501879353E-7</v>
      </c>
      <c r="W55" s="13">
        <f t="shared" si="8"/>
        <v>1.6644625086305318E-10</v>
      </c>
      <c r="X55" s="13">
        <f t="shared" si="8"/>
        <v>2.6337043512834143E-10</v>
      </c>
      <c r="Y55" s="13">
        <f t="shared" si="8"/>
        <v>4.3386801485861766E-12</v>
      </c>
      <c r="Z55" s="13">
        <f t="shared" si="8"/>
        <v>1.4576308299649063E-7</v>
      </c>
      <c r="AA55" s="13">
        <f t="shared" si="8"/>
        <v>1.6838401293879898E-9</v>
      </c>
      <c r="AB55" s="13">
        <f t="shared" si="8"/>
        <v>3.3368788690966218E-8</v>
      </c>
      <c r="AC55" s="13">
        <f t="shared" si="8"/>
        <v>8.925333106495383E-8</v>
      </c>
      <c r="AD55" s="13">
        <f t="shared" si="8"/>
        <v>2.3927056166433128E-8</v>
      </c>
      <c r="AE55" s="13">
        <f t="shared" si="8"/>
        <v>3.4965015103631917E-8</v>
      </c>
      <c r="AF55" s="13">
        <f t="shared" si="8"/>
        <v>4.9235123575543748E-12</v>
      </c>
      <c r="AG55" s="13">
        <f t="shared" si="8"/>
        <v>2.4358884372605267E-7</v>
      </c>
      <c r="AH55" s="13">
        <f t="shared" si="8"/>
        <v>2.2469837633896991E-9</v>
      </c>
      <c r="AI55" s="13">
        <f t="shared" si="8"/>
        <v>4.3180480052255917E-9</v>
      </c>
      <c r="AJ55" s="13">
        <f t="shared" si="8"/>
        <v>1.7199371064528233E-7</v>
      </c>
      <c r="AK55" s="13">
        <f t="shared" si="8"/>
        <v>4.9341578413768644E-8</v>
      </c>
      <c r="AL55" s="13">
        <f t="shared" si="8"/>
        <v>2.0944612440576185E-7</v>
      </c>
      <c r="AM55" s="16">
        <f t="shared" si="8"/>
        <v>3.2771100658662401E-7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4.1301184797642992E-8</v>
      </c>
      <c r="E56" s="13">
        <f t="shared" si="9"/>
        <v>4.6335721443960837E-8</v>
      </c>
      <c r="F56" s="13">
        <f t="shared" si="9"/>
        <v>5.6010694511827564E-9</v>
      </c>
      <c r="G56" s="13">
        <f t="shared" si="9"/>
        <v>7.4482912397880457E-8</v>
      </c>
      <c r="H56" s="13">
        <f t="shared" si="9"/>
        <v>1.1050717204202605E-12</v>
      </c>
      <c r="I56" s="14">
        <f t="shared" si="9"/>
        <v>1.8710775327492648E-4</v>
      </c>
      <c r="J56" s="13">
        <f t="shared" si="9"/>
        <v>2.5523016575171312E-8</v>
      </c>
      <c r="K56" s="13">
        <f t="shared" si="9"/>
        <v>8.7063367577862815E-8</v>
      </c>
      <c r="L56" s="13">
        <f t="shared" si="9"/>
        <v>9.7224386686763654E-8</v>
      </c>
      <c r="M56" s="13">
        <f t="shared" si="9"/>
        <v>2.8060021506661894E-11</v>
      </c>
      <c r="N56" s="13">
        <f t="shared" si="9"/>
        <v>3.2085159173653454E-8</v>
      </c>
      <c r="O56" s="13">
        <f t="shared" si="9"/>
        <v>4.1306536343736285E-10</v>
      </c>
      <c r="P56" s="13">
        <f t="shared" si="9"/>
        <v>2.6799636709514943E-8</v>
      </c>
      <c r="Q56" s="13">
        <f t="shared" si="9"/>
        <v>7.3678421416126731E-8</v>
      </c>
      <c r="R56" s="13">
        <f t="shared" si="9"/>
        <v>1.4716511914242644E-7</v>
      </c>
      <c r="S56" s="13">
        <f t="shared" si="9"/>
        <v>3.3560612025782778E-10</v>
      </c>
      <c r="T56" s="13">
        <f t="shared" si="9"/>
        <v>2.456240480994672E-8</v>
      </c>
      <c r="U56" s="13">
        <f t="shared" si="9"/>
        <v>4.0137544597732323E-9</v>
      </c>
      <c r="V56" s="13">
        <f t="shared" si="9"/>
        <v>1.5097536335760077E-8</v>
      </c>
      <c r="W56" s="13">
        <f t="shared" si="9"/>
        <v>8.0656563275653318E-10</v>
      </c>
      <c r="X56" s="14">
        <f t="shared" si="9"/>
        <v>4.1832587778614604E-7</v>
      </c>
      <c r="Y56" s="13">
        <f t="shared" si="9"/>
        <v>6.4522851356327574E-8</v>
      </c>
      <c r="Z56" s="13">
        <f t="shared" si="9"/>
        <v>1.0768548177176911E-8</v>
      </c>
      <c r="AA56" s="13">
        <f t="shared" si="9"/>
        <v>7.6338257127884807E-8</v>
      </c>
      <c r="AB56" s="13">
        <f t="shared" si="9"/>
        <v>3.2130111918471572E-9</v>
      </c>
      <c r="AC56" s="13">
        <f t="shared" si="9"/>
        <v>1.6345738845574451E-8</v>
      </c>
      <c r="AD56" s="13">
        <f t="shared" si="9"/>
        <v>5.5107910897641735E-9</v>
      </c>
      <c r="AE56" s="13">
        <f t="shared" si="9"/>
        <v>1.9369259654515435E-7</v>
      </c>
      <c r="AF56" s="13">
        <f t="shared" si="9"/>
        <v>4.8409276315223183E-11</v>
      </c>
      <c r="AG56" s="13">
        <f t="shared" si="9"/>
        <v>2.3410116902835778E-7</v>
      </c>
      <c r="AH56" s="13">
        <f t="shared" si="9"/>
        <v>2.4728862465772227E-7</v>
      </c>
      <c r="AI56" s="13">
        <f t="shared" si="9"/>
        <v>1.6060508081472161E-7</v>
      </c>
      <c r="AJ56" s="13">
        <f t="shared" si="9"/>
        <v>8.2151850912271311E-8</v>
      </c>
      <c r="AK56" s="13">
        <f t="shared" si="9"/>
        <v>8.3604717779726458E-8</v>
      </c>
      <c r="AL56" s="13">
        <f t="shared" si="9"/>
        <v>2.0985164187053232E-8</v>
      </c>
      <c r="AM56" s="16">
        <f t="shared" si="9"/>
        <v>1.1542770108220494E-7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1.6784286411026882E-8</v>
      </c>
      <c r="E57" s="13">
        <f t="shared" si="10"/>
        <v>2.8475474948232478E-7</v>
      </c>
      <c r="F57" s="13">
        <f t="shared" si="10"/>
        <v>1.5634872663353816E-9</v>
      </c>
      <c r="G57" s="13">
        <f t="shared" si="10"/>
        <v>2.8323303900449106E-7</v>
      </c>
      <c r="H57" s="13">
        <f t="shared" si="10"/>
        <v>7.2539987538846209E-8</v>
      </c>
      <c r="I57" s="13">
        <f t="shared" si="10"/>
        <v>6.6230625865597401E-7</v>
      </c>
      <c r="J57" s="13">
        <f t="shared" si="10"/>
        <v>6.578687778731144E-10</v>
      </c>
      <c r="K57" s="13">
        <f t="shared" si="10"/>
        <v>3.1598355920130161E-7</v>
      </c>
      <c r="L57" s="13">
        <f t="shared" si="10"/>
        <v>2.6328676029925794E-10</v>
      </c>
      <c r="M57" s="13">
        <f t="shared" si="10"/>
        <v>2.7534821996559838E-7</v>
      </c>
      <c r="N57" s="13">
        <f t="shared" si="10"/>
        <v>9.384566734553399E-8</v>
      </c>
      <c r="O57" s="13">
        <f t="shared" si="10"/>
        <v>7.4584326140917211E-8</v>
      </c>
      <c r="P57" s="13">
        <f t="shared" si="10"/>
        <v>2.4149571303957841E-7</v>
      </c>
      <c r="Q57" s="14">
        <f t="shared" si="10"/>
        <v>1.4962035074564968E-6</v>
      </c>
      <c r="R57" s="13">
        <f t="shared" si="10"/>
        <v>3.5861586639917877E-9</v>
      </c>
      <c r="S57" s="13">
        <f t="shared" si="10"/>
        <v>9.3649115927986762E-9</v>
      </c>
      <c r="T57" s="13">
        <f t="shared" si="10"/>
        <v>1.8545008585040433E-8</v>
      </c>
      <c r="U57" s="13">
        <f t="shared" si="10"/>
        <v>8.8868882375748575E-8</v>
      </c>
      <c r="V57" s="13">
        <f t="shared" si="10"/>
        <v>2.6936397151226195E-7</v>
      </c>
      <c r="W57" s="13">
        <f t="shared" si="10"/>
        <v>4.5720108938886353E-7</v>
      </c>
      <c r="X57" s="13">
        <f t="shared" si="10"/>
        <v>3.2671725442080794E-8</v>
      </c>
      <c r="Y57" s="13">
        <f t="shared" si="10"/>
        <v>3.1695720061319246E-7</v>
      </c>
      <c r="Z57" s="13">
        <f t="shared" si="10"/>
        <v>3.4848130127975345E-7</v>
      </c>
      <c r="AA57" s="13">
        <f t="shared" si="10"/>
        <v>5.107767900325893E-7</v>
      </c>
      <c r="AB57" s="13">
        <f t="shared" si="10"/>
        <v>1.8259200484868475E-9</v>
      </c>
      <c r="AC57" s="13">
        <f t="shared" si="10"/>
        <v>5.2540876065439893E-8</v>
      </c>
      <c r="AD57" s="13">
        <f t="shared" si="10"/>
        <v>1.2335019125117545E-7</v>
      </c>
      <c r="AE57" s="13">
        <f t="shared" si="10"/>
        <v>2.5855940848869918E-7</v>
      </c>
      <c r="AF57" s="13">
        <f t="shared" si="10"/>
        <v>4.1018234653845748E-8</v>
      </c>
      <c r="AG57" s="13">
        <f t="shared" si="10"/>
        <v>3.7947067613465227E-8</v>
      </c>
      <c r="AH57" s="14">
        <f t="shared" si="10"/>
        <v>5.0492455705132718E-4</v>
      </c>
      <c r="AI57" s="13">
        <f t="shared" si="10"/>
        <v>3.3588094391480979E-8</v>
      </c>
      <c r="AJ57" s="13">
        <f t="shared" si="10"/>
        <v>1.1155840440020346E-7</v>
      </c>
      <c r="AK57" s="13">
        <f t="shared" si="10"/>
        <v>5.1224697394003566E-9</v>
      </c>
      <c r="AL57" s="14">
        <f t="shared" si="10"/>
        <v>1.1334408600724971E-6</v>
      </c>
      <c r="AM57" s="16">
        <f t="shared" si="10"/>
        <v>8.7298970915470018E-7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7.1661473657004643E-8</v>
      </c>
      <c r="E58" s="13">
        <f t="shared" si="11"/>
        <v>2.9859996699500225E-8</v>
      </c>
      <c r="F58" s="13">
        <f t="shared" si="11"/>
        <v>2.4068755803096888E-8</v>
      </c>
      <c r="G58" s="13">
        <f t="shared" si="11"/>
        <v>1.2435312764502357E-7</v>
      </c>
      <c r="H58" s="13">
        <f t="shared" si="11"/>
        <v>1.015780088004565E-7</v>
      </c>
      <c r="I58" s="13">
        <f t="shared" si="11"/>
        <v>1.9377279824481682E-9</v>
      </c>
      <c r="J58" s="13">
        <f t="shared" si="11"/>
        <v>2.8656462998712825E-8</v>
      </c>
      <c r="K58" s="13">
        <f t="shared" si="11"/>
        <v>2.1150379508519994E-8</v>
      </c>
      <c r="L58" s="13">
        <f t="shared" si="11"/>
        <v>1.5483519031952277E-8</v>
      </c>
      <c r="M58" s="13">
        <f t="shared" si="11"/>
        <v>4.6203365245397075E-10</v>
      </c>
      <c r="N58" s="13">
        <f t="shared" si="11"/>
        <v>1.1614725111253447E-7</v>
      </c>
      <c r="O58" s="13">
        <f t="shared" si="11"/>
        <v>5.8682351222741063E-8</v>
      </c>
      <c r="P58" s="13">
        <f t="shared" si="11"/>
        <v>6.5018132235534293E-10</v>
      </c>
      <c r="Q58" s="13">
        <f t="shared" si="11"/>
        <v>4.5416639804655488E-8</v>
      </c>
      <c r="R58" s="13">
        <f t="shared" si="11"/>
        <v>4.1604558151199097E-9</v>
      </c>
      <c r="S58" s="13">
        <f t="shared" si="11"/>
        <v>4.2876643350243832E-8</v>
      </c>
      <c r="T58" s="13">
        <f t="shared" si="11"/>
        <v>1.5395465092368579E-10</v>
      </c>
      <c r="U58" s="14">
        <f t="shared" si="11"/>
        <v>9.1560097745605539E-5</v>
      </c>
      <c r="V58" s="13">
        <f t="shared" si="11"/>
        <v>3.4265002111659781E-9</v>
      </c>
      <c r="W58" s="13">
        <f t="shared" si="11"/>
        <v>2.1301413207789268E-10</v>
      </c>
      <c r="X58" s="13">
        <f t="shared" si="11"/>
        <v>2.3932038179194464E-12</v>
      </c>
      <c r="Y58" s="13">
        <f t="shared" si="11"/>
        <v>7.5895443934687481E-9</v>
      </c>
      <c r="Z58" s="13">
        <f t="shared" si="11"/>
        <v>2.7912727262851369E-8</v>
      </c>
      <c r="AA58" s="13">
        <f t="shared" si="11"/>
        <v>6.9243763179837499E-9</v>
      </c>
      <c r="AB58" s="13">
        <f t="shared" si="11"/>
        <v>1.4650961651614233E-9</v>
      </c>
      <c r="AC58" s="13">
        <f t="shared" si="11"/>
        <v>1.1610984375668473E-7</v>
      </c>
      <c r="AD58" s="14">
        <f t="shared" si="11"/>
        <v>1.8085945233699859E-7</v>
      </c>
      <c r="AE58" s="13">
        <f t="shared" si="11"/>
        <v>1.6517301207919656E-9</v>
      </c>
      <c r="AF58" s="14">
        <f t="shared" si="11"/>
        <v>1.8085945233699859E-7</v>
      </c>
      <c r="AG58" s="13">
        <f t="shared" si="11"/>
        <v>1.2256782491116074E-7</v>
      </c>
      <c r="AH58" s="13">
        <f t="shared" si="11"/>
        <v>1.6050451037458367E-8</v>
      </c>
      <c r="AI58" s="13">
        <f t="shared" si="11"/>
        <v>1.1122804221914827E-8</v>
      </c>
      <c r="AJ58" s="14">
        <f t="shared" si="11"/>
        <v>2.8259289427656034E-7</v>
      </c>
      <c r="AK58" s="13">
        <f t="shared" si="11"/>
        <v>6.6570332658817812E-8</v>
      </c>
      <c r="AL58" s="13">
        <f t="shared" si="11"/>
        <v>3.1793502401098886E-8</v>
      </c>
      <c r="AM58" s="16">
        <f t="shared" si="11"/>
        <v>7.1664654011176854E-8</v>
      </c>
    </row>
    <row r="59" spans="1:39" ht="24">
      <c r="A59" s="10" t="s">
        <v>52</v>
      </c>
      <c r="B59" s="11" t="s">
        <v>40</v>
      </c>
      <c r="C59" s="17"/>
      <c r="D59" s="13">
        <f t="shared" ref="D59:AM59" si="12">$C17^2*D17^2</f>
        <v>4.9309057034082501E-6</v>
      </c>
      <c r="E59" s="13">
        <f t="shared" si="12"/>
        <v>3.5007831736025524E-7</v>
      </c>
      <c r="F59" s="13">
        <f t="shared" si="12"/>
        <v>1.3899676129563356E-6</v>
      </c>
      <c r="G59" s="13">
        <f t="shared" si="12"/>
        <v>3.7175719496500118E-6</v>
      </c>
      <c r="H59" s="13">
        <f t="shared" si="12"/>
        <v>4.0349489481271312E-7</v>
      </c>
      <c r="I59" s="13">
        <f t="shared" si="12"/>
        <v>1.7277259056228029E-8</v>
      </c>
      <c r="J59" s="14">
        <f t="shared" si="12"/>
        <v>9.8344960000000012E-6</v>
      </c>
      <c r="K59" s="13">
        <f t="shared" si="12"/>
        <v>2.124015959756903E-6</v>
      </c>
      <c r="L59" s="13">
        <f t="shared" si="12"/>
        <v>8.2165821267442175E-7</v>
      </c>
      <c r="M59" s="13">
        <f t="shared" si="12"/>
        <v>1.8625221263196627E-11</v>
      </c>
      <c r="N59" s="13">
        <f t="shared" si="12"/>
        <v>4.5776158393570699E-7</v>
      </c>
      <c r="O59" s="13">
        <f t="shared" si="12"/>
        <v>1.7428409639039613E-6</v>
      </c>
      <c r="P59" s="13">
        <f t="shared" si="12"/>
        <v>7.7369488148090667E-8</v>
      </c>
      <c r="Q59" s="13">
        <f t="shared" si="12"/>
        <v>4.9881640826429335E-6</v>
      </c>
      <c r="R59" s="13">
        <f t="shared" si="12"/>
        <v>2.1296392197454111E-9</v>
      </c>
      <c r="S59" s="13">
        <f t="shared" si="12"/>
        <v>5.5599670765218379E-7</v>
      </c>
      <c r="T59" s="13">
        <f t="shared" si="12"/>
        <v>8.8955916640927375E-7</v>
      </c>
      <c r="U59" s="13">
        <f t="shared" si="12"/>
        <v>9.3541479828012059E-9</v>
      </c>
      <c r="V59" s="13">
        <f t="shared" si="12"/>
        <v>4.8980728826322468E-6</v>
      </c>
      <c r="W59" s="14">
        <f t="shared" si="12"/>
        <v>4.0307261439999995E-3</v>
      </c>
      <c r="X59" s="13">
        <f t="shared" si="12"/>
        <v>1.0435974214154395E-7</v>
      </c>
      <c r="Y59" s="13">
        <f t="shared" si="12"/>
        <v>1.6514705945308461E-8</v>
      </c>
      <c r="Z59" s="13">
        <f t="shared" si="12"/>
        <v>6.2274784109764796E-7</v>
      </c>
      <c r="AA59" s="13">
        <f t="shared" si="12"/>
        <v>2.9203885260523529E-9</v>
      </c>
      <c r="AB59" s="13">
        <f t="shared" si="12"/>
        <v>2.3677967453128618E-7</v>
      </c>
      <c r="AC59" s="13">
        <f t="shared" si="12"/>
        <v>2.9055506607108427E-6</v>
      </c>
      <c r="AD59" s="13">
        <f t="shared" si="12"/>
        <v>6.2025502737900734E-6</v>
      </c>
      <c r="AE59" s="13">
        <f t="shared" si="12"/>
        <v>1.1174409877492615E-7</v>
      </c>
      <c r="AF59" s="13">
        <f t="shared" si="12"/>
        <v>3.7851499847582834E-6</v>
      </c>
      <c r="AG59" s="13">
        <f t="shared" si="12"/>
        <v>4.0290972391632444E-6</v>
      </c>
      <c r="AH59" s="13">
        <f t="shared" si="12"/>
        <v>3.6453876843290169E-6</v>
      </c>
      <c r="AI59" s="13">
        <f t="shared" si="12"/>
        <v>8.8835244710577146E-7</v>
      </c>
      <c r="AJ59" s="13">
        <f t="shared" si="12"/>
        <v>2.3028043962881175E-6</v>
      </c>
      <c r="AK59" s="13">
        <f t="shared" si="12"/>
        <v>5.0144950550864172E-6</v>
      </c>
      <c r="AL59" s="13">
        <f t="shared" si="12"/>
        <v>1.5184724480566681E-6</v>
      </c>
      <c r="AM59" s="16">
        <f t="shared" si="12"/>
        <v>6.2489218096864163E-7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7.868947997855096E-8</v>
      </c>
      <c r="E60" s="14">
        <f t="shared" si="13"/>
        <v>2.4764582915842011E-6</v>
      </c>
      <c r="F60" s="13">
        <f t="shared" si="13"/>
        <v>1.2598586911134582E-7</v>
      </c>
      <c r="G60" s="13">
        <f t="shared" si="13"/>
        <v>5.3312642774808655E-7</v>
      </c>
      <c r="H60" s="13">
        <f t="shared" si="13"/>
        <v>2.3861811991423533E-7</v>
      </c>
      <c r="I60" s="13">
        <f t="shared" si="13"/>
        <v>1.0738531643355434E-6</v>
      </c>
      <c r="J60" s="13">
        <f t="shared" si="13"/>
        <v>8.0049044444644723E-8</v>
      </c>
      <c r="K60" s="13">
        <f t="shared" si="13"/>
        <v>2.8520576242617253E-7</v>
      </c>
      <c r="L60" s="13">
        <f t="shared" si="13"/>
        <v>2.9124731384533508E-7</v>
      </c>
      <c r="M60" s="13">
        <f t="shared" si="13"/>
        <v>2.1721954992522085E-7</v>
      </c>
      <c r="N60" s="13">
        <f t="shared" si="13"/>
        <v>2.8324097286153125E-8</v>
      </c>
      <c r="O60" s="13">
        <f t="shared" si="13"/>
        <v>1.3094164604837738E-7</v>
      </c>
      <c r="P60" s="13">
        <f t="shared" si="13"/>
        <v>5.2390877716960192E-8</v>
      </c>
      <c r="Q60" s="13">
        <f t="shared" si="13"/>
        <v>1.8355382365657403E-6</v>
      </c>
      <c r="R60" s="13">
        <f t="shared" si="13"/>
        <v>1.7163189815020849E-8</v>
      </c>
      <c r="S60" s="13">
        <f t="shared" si="13"/>
        <v>4.0422771149533271E-7</v>
      </c>
      <c r="T60" s="13">
        <f t="shared" si="13"/>
        <v>1.2893053787939942E-6</v>
      </c>
      <c r="U60" s="13">
        <f t="shared" si="13"/>
        <v>1.5391922951531989E-7</v>
      </c>
      <c r="V60" s="13">
        <f t="shared" si="13"/>
        <v>1.2967328754641191E-6</v>
      </c>
      <c r="W60" s="13">
        <f t="shared" si="13"/>
        <v>2.7809397369549858E-7</v>
      </c>
      <c r="X60" s="13">
        <f t="shared" si="13"/>
        <v>6.4372507365301509E-9</v>
      </c>
      <c r="Y60" s="13">
        <f t="shared" si="13"/>
        <v>2.4814350911876727E-7</v>
      </c>
      <c r="Z60" s="13">
        <f t="shared" si="13"/>
        <v>3.5405220533505826E-7</v>
      </c>
      <c r="AA60" s="13">
        <f t="shared" si="13"/>
        <v>1.1144782922367615E-6</v>
      </c>
      <c r="AB60" s="13">
        <f t="shared" si="13"/>
        <v>1.2572508012372819E-7</v>
      </c>
      <c r="AC60" s="13">
        <f t="shared" si="13"/>
        <v>4.406994554335859E-7</v>
      </c>
      <c r="AD60" s="13">
        <f t="shared" si="13"/>
        <v>2.0470777954956226E-7</v>
      </c>
      <c r="AE60" s="13">
        <f t="shared" si="13"/>
        <v>3.4521655260493557E-8</v>
      </c>
      <c r="AF60" s="13">
        <f t="shared" si="13"/>
        <v>1.1135599159396846E-6</v>
      </c>
      <c r="AG60" s="13">
        <f t="shared" si="13"/>
        <v>1.6518144432533655E-6</v>
      </c>
      <c r="AH60" s="13">
        <f t="shared" si="13"/>
        <v>8.3778097163138419E-8</v>
      </c>
      <c r="AI60" s="14">
        <f t="shared" si="13"/>
        <v>1.258777609633014E-3</v>
      </c>
      <c r="AJ60" s="13">
        <f t="shared" si="13"/>
        <v>9.7943925707812957E-7</v>
      </c>
      <c r="AK60" s="13">
        <f t="shared" si="13"/>
        <v>4.228565861527289E-7</v>
      </c>
      <c r="AL60" s="13">
        <f t="shared" si="13"/>
        <v>1.7593593756196685E-6</v>
      </c>
      <c r="AM60" s="16">
        <f t="shared" si="13"/>
        <v>1.1564230717416044E-6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1.532337738736903E-6</v>
      </c>
      <c r="E61" s="13">
        <f t="shared" si="14"/>
        <v>1.9391043405403187E-7</v>
      </c>
      <c r="F61" s="13">
        <f t="shared" si="14"/>
        <v>4.5884575224415143E-7</v>
      </c>
      <c r="G61" s="13">
        <f t="shared" si="14"/>
        <v>6.0483488351387485E-8</v>
      </c>
      <c r="H61" s="13">
        <f t="shared" si="14"/>
        <v>1.9518604063777945E-6</v>
      </c>
      <c r="I61" s="13">
        <f t="shared" si="14"/>
        <v>2.1314912071314489E-7</v>
      </c>
      <c r="J61" s="14">
        <f t="shared" si="14"/>
        <v>3.5284692525276342E-6</v>
      </c>
      <c r="K61" s="14">
        <f t="shared" si="14"/>
        <v>3.6835484777096149E-6</v>
      </c>
      <c r="L61" s="13">
        <f t="shared" si="14"/>
        <v>1.4397321218413262E-6</v>
      </c>
      <c r="M61" s="13">
        <f t="shared" si="14"/>
        <v>1.1935475096492113E-7</v>
      </c>
      <c r="N61" s="13">
        <f t="shared" si="14"/>
        <v>1.2996451369266242E-6</v>
      </c>
      <c r="O61" s="13">
        <f t="shared" si="14"/>
        <v>1.4652737538827827E-7</v>
      </c>
      <c r="P61" s="13">
        <f t="shared" si="14"/>
        <v>5.604227794231064E-8</v>
      </c>
      <c r="Q61" s="13">
        <f t="shared" si="14"/>
        <v>5.2036687101349908E-9</v>
      </c>
      <c r="R61" s="13">
        <f t="shared" si="14"/>
        <v>7.0572107214915432E-7</v>
      </c>
      <c r="S61" s="13">
        <f t="shared" si="14"/>
        <v>4.0152130935445014E-7</v>
      </c>
      <c r="T61" s="14">
        <f t="shared" si="14"/>
        <v>1.6376382854402607E-3</v>
      </c>
      <c r="U61" s="13">
        <f t="shared" si="14"/>
        <v>2.7605238134976345E-9</v>
      </c>
      <c r="V61" s="13">
        <f t="shared" si="14"/>
        <v>2.2647424254214537E-7</v>
      </c>
      <c r="W61" s="13">
        <f t="shared" si="14"/>
        <v>3.6149089275673325E-7</v>
      </c>
      <c r="X61" s="13">
        <f t="shared" si="14"/>
        <v>4.0819668951629689E-7</v>
      </c>
      <c r="Y61" s="13">
        <f t="shared" si="14"/>
        <v>3.0656050246509889E-7</v>
      </c>
      <c r="Z61" s="13">
        <f t="shared" si="14"/>
        <v>3.2269541620975632E-7</v>
      </c>
      <c r="AA61" s="13">
        <f t="shared" si="14"/>
        <v>2.1419105835040145E-7</v>
      </c>
      <c r="AB61" s="13">
        <f t="shared" si="14"/>
        <v>1.4728550923981892E-6</v>
      </c>
      <c r="AC61" s="13">
        <f t="shared" si="14"/>
        <v>2.0992757656455204E-9</v>
      </c>
      <c r="AD61" s="13">
        <f t="shared" si="14"/>
        <v>1.7930366463781568E-6</v>
      </c>
      <c r="AE61" s="13">
        <f t="shared" si="14"/>
        <v>9.5334169527729891E-8</v>
      </c>
      <c r="AF61" s="13">
        <f t="shared" si="14"/>
        <v>4.6820997486289326E-7</v>
      </c>
      <c r="AG61" s="13">
        <f t="shared" si="14"/>
        <v>7.8939833709518587E-7</v>
      </c>
      <c r="AH61" s="13">
        <f t="shared" si="14"/>
        <v>6.0046723834428577E-8</v>
      </c>
      <c r="AI61" s="13">
        <f t="shared" si="14"/>
        <v>1.6737348336636287E-6</v>
      </c>
      <c r="AJ61" s="13">
        <f t="shared" si="14"/>
        <v>3.7363552755764915E-7</v>
      </c>
      <c r="AK61" s="14">
        <f t="shared" si="14"/>
        <v>3.6835484777096149E-6</v>
      </c>
      <c r="AL61" s="13">
        <f t="shared" si="14"/>
        <v>1.9019718134808233E-7</v>
      </c>
      <c r="AM61" s="16">
        <f t="shared" si="14"/>
        <v>5.3136260316274497E-7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3.136000725646444E-8</v>
      </c>
      <c r="E62" s="13">
        <f t="shared" si="15"/>
        <v>9.0711890108639185E-8</v>
      </c>
      <c r="F62" s="13">
        <f t="shared" si="15"/>
        <v>1.2872876475650247E-7</v>
      </c>
      <c r="G62" s="13">
        <f t="shared" si="15"/>
        <v>5.2275307965837334E-7</v>
      </c>
      <c r="H62" s="13">
        <f t="shared" si="15"/>
        <v>9.155013090602468E-8</v>
      </c>
      <c r="I62" s="13">
        <f t="shared" si="15"/>
        <v>1.7353464787189807E-8</v>
      </c>
      <c r="J62" s="13">
        <f t="shared" si="15"/>
        <v>2.0949055728843707E-7</v>
      </c>
      <c r="K62" s="13">
        <f t="shared" si="15"/>
        <v>1.2297746062485486E-7</v>
      </c>
      <c r="L62" s="13">
        <f t="shared" si="15"/>
        <v>1.8349781560955291E-11</v>
      </c>
      <c r="M62" s="13">
        <f t="shared" si="15"/>
        <v>6.1507298110060171E-8</v>
      </c>
      <c r="N62" s="13">
        <f t="shared" si="15"/>
        <v>4.3782340079318572E-7</v>
      </c>
      <c r="O62" s="13">
        <f t="shared" si="15"/>
        <v>1.1346888883363365E-8</v>
      </c>
      <c r="P62" s="13">
        <f t="shared" si="15"/>
        <v>7.8645600654358828E-10</v>
      </c>
      <c r="Q62" s="14">
        <f t="shared" si="15"/>
        <v>1.1450007625874089E-6</v>
      </c>
      <c r="R62" s="13">
        <f t="shared" si="15"/>
        <v>4.4812150679017417E-8</v>
      </c>
      <c r="S62" s="13">
        <f t="shared" si="15"/>
        <v>5.4410234152119802E-8</v>
      </c>
      <c r="T62" s="13">
        <f t="shared" si="15"/>
        <v>6.5193989057461256E-7</v>
      </c>
      <c r="U62" s="14">
        <f t="shared" si="15"/>
        <v>1.1988758660731334E-6</v>
      </c>
      <c r="V62" s="13">
        <f t="shared" si="15"/>
        <v>8.5663323916182486E-7</v>
      </c>
      <c r="W62" s="13">
        <f t="shared" si="15"/>
        <v>9.1684553510925958E-7</v>
      </c>
      <c r="X62" s="13">
        <f t="shared" si="15"/>
        <v>9.5226961213220073E-7</v>
      </c>
      <c r="Y62" s="13">
        <f t="shared" si="15"/>
        <v>7.0618688108029667E-7</v>
      </c>
      <c r="Z62" s="13">
        <f t="shared" si="15"/>
        <v>2.3616637006018519E-8</v>
      </c>
      <c r="AA62" s="14">
        <f t="shared" si="15"/>
        <v>2.6163484164044372E-6</v>
      </c>
      <c r="AB62" s="13">
        <f t="shared" si="15"/>
        <v>1.7708046267683529E-7</v>
      </c>
      <c r="AC62" s="13">
        <f t="shared" si="15"/>
        <v>1.0954664370154429E-7</v>
      </c>
      <c r="AD62" s="14">
        <f t="shared" si="15"/>
        <v>6.0448113812608113E-4</v>
      </c>
      <c r="AE62" s="13">
        <f t="shared" si="15"/>
        <v>5.5114600794872839E-9</v>
      </c>
      <c r="AF62" s="13">
        <f t="shared" si="15"/>
        <v>5.3508807772599078E-9</v>
      </c>
      <c r="AG62" s="13">
        <f t="shared" si="15"/>
        <v>1.6632616085599985E-7</v>
      </c>
      <c r="AH62" s="13">
        <f t="shared" si="15"/>
        <v>1.4553728150557586E-7</v>
      </c>
      <c r="AI62" s="13">
        <f t="shared" si="15"/>
        <v>9.6792581566990727E-8</v>
      </c>
      <c r="AJ62" s="14">
        <f t="shared" si="15"/>
        <v>1.3103415974229083E-6</v>
      </c>
      <c r="AK62" s="13">
        <f t="shared" si="15"/>
        <v>2.5105079924955607E-9</v>
      </c>
      <c r="AL62" s="14">
        <f t="shared" si="15"/>
        <v>1.4868290053933856E-6</v>
      </c>
      <c r="AM62" s="16">
        <f t="shared" si="15"/>
        <v>6.1500523982761259E-7</v>
      </c>
    </row>
    <row r="63" spans="1:39" ht="24">
      <c r="A63" s="10" t="s">
        <v>56</v>
      </c>
      <c r="B63" s="11" t="s">
        <v>40</v>
      </c>
      <c r="C63" s="17"/>
      <c r="D63" s="13">
        <f t="shared" ref="D63:AM63" si="16">$C21^2*D21^2</f>
        <v>1.2815391561136137E-6</v>
      </c>
      <c r="E63" s="14">
        <f t="shared" si="16"/>
        <v>5.3084160000000003E-6</v>
      </c>
      <c r="F63" s="14">
        <f t="shared" si="16"/>
        <v>2.2581504000000001E-3</v>
      </c>
      <c r="G63" s="13">
        <f t="shared" si="16"/>
        <v>8.4492431060080295E-7</v>
      </c>
      <c r="H63" s="13">
        <f t="shared" si="16"/>
        <v>9.4583532502093634E-8</v>
      </c>
      <c r="I63" s="13">
        <f t="shared" si="16"/>
        <v>6.6374068802953569E-8</v>
      </c>
      <c r="J63" s="13">
        <f t="shared" si="16"/>
        <v>1.2789369782521116E-7</v>
      </c>
      <c r="K63" s="13">
        <f t="shared" si="16"/>
        <v>2.0052577760623488E-8</v>
      </c>
      <c r="L63" s="13">
        <f t="shared" si="16"/>
        <v>1.7170082244176518E-8</v>
      </c>
      <c r="M63" s="13">
        <f t="shared" si="16"/>
        <v>3.7897423965622171E-7</v>
      </c>
      <c r="N63" s="13">
        <f t="shared" si="16"/>
        <v>2.714474910720669E-6</v>
      </c>
      <c r="O63" s="13">
        <f t="shared" si="16"/>
        <v>8.6076307016489652E-7</v>
      </c>
      <c r="P63" s="13">
        <f t="shared" si="16"/>
        <v>1.4808591686102832E-7</v>
      </c>
      <c r="Q63" s="13">
        <f t="shared" si="16"/>
        <v>1.7105426597270592E-6</v>
      </c>
      <c r="R63" s="13">
        <f t="shared" si="16"/>
        <v>4.0226730747632949E-8</v>
      </c>
      <c r="S63" s="13">
        <f t="shared" si="16"/>
        <v>3.9024737847514154E-8</v>
      </c>
      <c r="T63" s="13">
        <f t="shared" si="16"/>
        <v>6.283611298357723E-7</v>
      </c>
      <c r="U63" s="13">
        <f t="shared" si="16"/>
        <v>5.9134204090364142E-7</v>
      </c>
      <c r="V63" s="13">
        <f t="shared" si="16"/>
        <v>2.1079334189065572E-7</v>
      </c>
      <c r="W63" s="13">
        <f t="shared" si="16"/>
        <v>7.7290347645076388E-7</v>
      </c>
      <c r="X63" s="13">
        <f t="shared" si="16"/>
        <v>2.0058767346099727E-8</v>
      </c>
      <c r="Y63" s="13">
        <f t="shared" si="16"/>
        <v>5.69961164664484E-7</v>
      </c>
      <c r="Z63" s="13">
        <f t="shared" si="16"/>
        <v>7.3969910554352931E-7</v>
      </c>
      <c r="AA63" s="13">
        <f t="shared" si="16"/>
        <v>3.5831037472078996E-7</v>
      </c>
      <c r="AB63" s="13">
        <f t="shared" si="16"/>
        <v>1.7163527003000817E-7</v>
      </c>
      <c r="AC63" s="14">
        <f t="shared" si="16"/>
        <v>9.7344000000000012E-6</v>
      </c>
      <c r="AD63" s="13">
        <f t="shared" si="16"/>
        <v>4.8506692048711836E-7</v>
      </c>
      <c r="AE63" s="13">
        <f t="shared" si="16"/>
        <v>1.8732817496690168E-6</v>
      </c>
      <c r="AF63" s="13">
        <f t="shared" si="16"/>
        <v>1.9861217297423267E-7</v>
      </c>
      <c r="AG63" s="14">
        <f t="shared" si="16"/>
        <v>5.0895360000000003E-6</v>
      </c>
      <c r="AH63" s="13">
        <f t="shared" si="16"/>
        <v>6.9688214146376082E-9</v>
      </c>
      <c r="AI63" s="13">
        <f t="shared" si="16"/>
        <v>2.2440503809210714E-7</v>
      </c>
      <c r="AJ63" s="13">
        <f t="shared" si="16"/>
        <v>1.5026166261472069E-6</v>
      </c>
      <c r="AK63" s="13">
        <f t="shared" si="16"/>
        <v>1.7088181850003927E-11</v>
      </c>
      <c r="AL63" s="14">
        <f t="shared" si="16"/>
        <v>6.9696000000000002E-6</v>
      </c>
      <c r="AM63" s="16">
        <f t="shared" si="16"/>
        <v>2.9540415237136138E-6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9.971678941523594E-8</v>
      </c>
      <c r="E64" s="13">
        <f t="shared" si="17"/>
        <v>4.3095577203298684E-9</v>
      </c>
      <c r="F64" s="13">
        <f t="shared" si="17"/>
        <v>4.4968289982650233E-8</v>
      </c>
      <c r="G64" s="13">
        <f t="shared" si="17"/>
        <v>7.4651208527021036E-7</v>
      </c>
      <c r="H64" s="14">
        <f t="shared" si="17"/>
        <v>1.0769060553764294E-3</v>
      </c>
      <c r="I64" s="13">
        <f t="shared" si="17"/>
        <v>3.4217067972449955E-12</v>
      </c>
      <c r="J64" s="13">
        <f t="shared" si="17"/>
        <v>7.4376199591208004E-8</v>
      </c>
      <c r="K64" s="13">
        <f t="shared" si="17"/>
        <v>3.3814579025134601E-8</v>
      </c>
      <c r="L64" s="13">
        <f t="shared" si="17"/>
        <v>4.0167131635211909E-7</v>
      </c>
      <c r="M64" s="13">
        <f t="shared" si="17"/>
        <v>4.9979356399110659E-7</v>
      </c>
      <c r="N64" s="13">
        <f t="shared" si="17"/>
        <v>6.6341236559450599E-7</v>
      </c>
      <c r="O64" s="13">
        <f t="shared" si="17"/>
        <v>3.2818130637357143E-7</v>
      </c>
      <c r="P64" s="13">
        <f t="shared" si="17"/>
        <v>5.9256802198581515E-7</v>
      </c>
      <c r="Q64" s="13">
        <f t="shared" si="17"/>
        <v>3.3409576067965922E-7</v>
      </c>
      <c r="R64" s="13">
        <f t="shared" si="17"/>
        <v>7.1858556837230374E-7</v>
      </c>
      <c r="S64" s="13">
        <f t="shared" si="17"/>
        <v>1.1100625722199367E-6</v>
      </c>
      <c r="T64" s="13">
        <f t="shared" si="17"/>
        <v>1.2665469989785076E-6</v>
      </c>
      <c r="U64" s="13">
        <f t="shared" si="17"/>
        <v>1.1839311872310367E-6</v>
      </c>
      <c r="V64" s="13">
        <f t="shared" si="17"/>
        <v>3.7908102899609054E-8</v>
      </c>
      <c r="W64" s="13">
        <f t="shared" si="17"/>
        <v>1.0645977461771446E-7</v>
      </c>
      <c r="X64" s="14">
        <f t="shared" si="17"/>
        <v>7.0463662005101089E-6</v>
      </c>
      <c r="Y64" s="13">
        <f t="shared" si="17"/>
        <v>3.8156111648363097E-8</v>
      </c>
      <c r="Z64" s="13">
        <f t="shared" si="17"/>
        <v>7.5602992919327712E-7</v>
      </c>
      <c r="AA64" s="13">
        <f t="shared" si="17"/>
        <v>6.3167691060819074E-8</v>
      </c>
      <c r="AB64" s="13">
        <f t="shared" si="17"/>
        <v>4.1336671174573425E-7</v>
      </c>
      <c r="AC64" s="14">
        <f t="shared" si="17"/>
        <v>2.5366918321836391E-6</v>
      </c>
      <c r="AD64" s="13">
        <f t="shared" si="17"/>
        <v>1.6377353018379494E-7</v>
      </c>
      <c r="AE64" s="13">
        <f t="shared" si="17"/>
        <v>4.4371608790145452E-10</v>
      </c>
      <c r="AF64" s="13">
        <f t="shared" si="17"/>
        <v>1.3871441143498558E-7</v>
      </c>
      <c r="AG64" s="13">
        <f t="shared" si="17"/>
        <v>2.4139901894981363E-7</v>
      </c>
      <c r="AH64" s="13">
        <f t="shared" si="17"/>
        <v>1.5251748193090907E-7</v>
      </c>
      <c r="AI64" s="13">
        <f t="shared" si="17"/>
        <v>2.0092654623287954E-7</v>
      </c>
      <c r="AJ64" s="13">
        <f t="shared" si="17"/>
        <v>2.2538276322429963E-7</v>
      </c>
      <c r="AK64" s="13">
        <f t="shared" si="17"/>
        <v>7.0602230953373831E-8</v>
      </c>
      <c r="AL64" s="14">
        <f t="shared" si="17"/>
        <v>2.8636872636760609E-6</v>
      </c>
      <c r="AM64" s="15">
        <f t="shared" si="17"/>
        <v>2.0357392351161231E-6</v>
      </c>
    </row>
    <row r="65" spans="1:39" ht="24">
      <c r="A65" s="10" t="s">
        <v>58</v>
      </c>
      <c r="B65" s="11" t="s">
        <v>40</v>
      </c>
      <c r="C65" s="17"/>
      <c r="D65" s="13">
        <f t="shared" ref="D65:AM65" si="18">$C23^2*D23^2</f>
        <v>1.4132676217331378E-7</v>
      </c>
      <c r="E65" s="14">
        <f t="shared" si="18"/>
        <v>2.3627376640000001E-3</v>
      </c>
      <c r="F65" s="14">
        <f t="shared" si="18"/>
        <v>5.5319040000000013E-6</v>
      </c>
      <c r="G65" s="13">
        <f t="shared" si="18"/>
        <v>4.8073690098996643E-8</v>
      </c>
      <c r="H65" s="13">
        <f t="shared" si="18"/>
        <v>9.7396299495604844E-9</v>
      </c>
      <c r="I65" s="13">
        <f t="shared" si="18"/>
        <v>5.7967682289589428E-7</v>
      </c>
      <c r="J65" s="13">
        <f t="shared" si="18"/>
        <v>6.97889063567933E-8</v>
      </c>
      <c r="K65" s="13">
        <f t="shared" si="18"/>
        <v>7.2070836343548736E-9</v>
      </c>
      <c r="L65" s="13">
        <f t="shared" si="18"/>
        <v>5.5378818052228777E-8</v>
      </c>
      <c r="M65" s="13">
        <f t="shared" si="18"/>
        <v>2.0657322140456513E-7</v>
      </c>
      <c r="N65" s="13">
        <f t="shared" si="18"/>
        <v>1.3455757921132957E-6</v>
      </c>
      <c r="O65" s="13">
        <f t="shared" si="18"/>
        <v>5.9295629842438887E-7</v>
      </c>
      <c r="P65" s="13">
        <f t="shared" si="18"/>
        <v>7.7830439048887583E-7</v>
      </c>
      <c r="Q65" s="13">
        <f t="shared" si="18"/>
        <v>3.3454145853410088E-7</v>
      </c>
      <c r="R65" s="13">
        <f t="shared" si="18"/>
        <v>8.8079804893962901E-7</v>
      </c>
      <c r="S65" s="13">
        <f t="shared" si="18"/>
        <v>2.7430992312818743E-6</v>
      </c>
      <c r="T65" s="13">
        <f t="shared" si="18"/>
        <v>2.7949631702419339E-7</v>
      </c>
      <c r="U65" s="13">
        <f t="shared" si="18"/>
        <v>7.7234432354324527E-7</v>
      </c>
      <c r="V65" s="13">
        <f t="shared" si="18"/>
        <v>2.2740576322010136E-6</v>
      </c>
      <c r="W65" s="13">
        <f t="shared" si="18"/>
        <v>2.0479588542509848E-7</v>
      </c>
      <c r="X65" s="13">
        <f t="shared" si="18"/>
        <v>3.858113951433358E-6</v>
      </c>
      <c r="Y65" s="13">
        <f t="shared" si="18"/>
        <v>3.6300771203134565E-7</v>
      </c>
      <c r="Z65" s="13">
        <f t="shared" si="18"/>
        <v>1.8619869566654854E-6</v>
      </c>
      <c r="AA65" s="13">
        <f t="shared" si="18"/>
        <v>2.3710496612811065E-7</v>
      </c>
      <c r="AB65" s="13">
        <f t="shared" si="18"/>
        <v>3.3663661965541572E-7</v>
      </c>
      <c r="AC65" s="14">
        <f t="shared" si="18"/>
        <v>4.2353640000000008E-6</v>
      </c>
      <c r="AD65" s="13">
        <f t="shared" si="18"/>
        <v>3.5987641179975852E-7</v>
      </c>
      <c r="AE65" s="13">
        <f t="shared" si="18"/>
        <v>6.1266238719028639E-7</v>
      </c>
      <c r="AF65" s="14">
        <f t="shared" si="18"/>
        <v>4.2353640000000008E-6</v>
      </c>
      <c r="AG65" s="13">
        <f t="shared" si="18"/>
        <v>8.9330709084213045E-8</v>
      </c>
      <c r="AH65" s="13">
        <f t="shared" si="18"/>
        <v>1.3304221068208488E-6</v>
      </c>
      <c r="AI65" s="14">
        <f t="shared" si="18"/>
        <v>4.4394490000000001E-6</v>
      </c>
      <c r="AJ65" s="13">
        <f t="shared" si="18"/>
        <v>4.4931328573479421E-8</v>
      </c>
      <c r="AK65" s="13">
        <f t="shared" si="18"/>
        <v>5.9489262765341099E-9</v>
      </c>
      <c r="AL65" s="13">
        <f t="shared" si="18"/>
        <v>9.6166447526317994E-7</v>
      </c>
      <c r="AM65" s="16">
        <f t="shared" si="18"/>
        <v>1.1375716135167621E-6</v>
      </c>
    </row>
    <row r="66" spans="1:39" ht="24">
      <c r="A66" s="10" t="s">
        <v>59</v>
      </c>
      <c r="B66" s="11" t="s">
        <v>40</v>
      </c>
      <c r="C66" s="17"/>
      <c r="D66" s="13">
        <f t="shared" ref="D66:AM66" si="19">$C24^2*D24^2</f>
        <v>2.8520174494263455E-7</v>
      </c>
      <c r="E66" s="13">
        <f t="shared" si="19"/>
        <v>1.1997168390536568E-8</v>
      </c>
      <c r="F66" s="13">
        <f t="shared" si="19"/>
        <v>3.5226221816082544E-11</v>
      </c>
      <c r="G66" s="13">
        <f t="shared" si="19"/>
        <v>1.0605538062276831E-6</v>
      </c>
      <c r="H66" s="13">
        <f t="shared" si="19"/>
        <v>3.1765521183116595E-7</v>
      </c>
      <c r="I66" s="13">
        <f t="shared" si="19"/>
        <v>2.1226092469573011E-6</v>
      </c>
      <c r="J66" s="13">
        <f t="shared" si="19"/>
        <v>1.4853424879622377E-6</v>
      </c>
      <c r="K66" s="13">
        <f t="shared" si="19"/>
        <v>2.7363284176995642E-7</v>
      </c>
      <c r="L66" s="13">
        <f t="shared" si="19"/>
        <v>1.4300158617707639E-8</v>
      </c>
      <c r="M66" s="13">
        <f t="shared" si="19"/>
        <v>1.5676461002147836E-6</v>
      </c>
      <c r="N66" s="14">
        <f t="shared" si="19"/>
        <v>1.7640000000000001E-5</v>
      </c>
      <c r="O66" s="13">
        <f t="shared" si="19"/>
        <v>6.6881342285609979E-8</v>
      </c>
      <c r="P66" s="13">
        <f t="shared" si="19"/>
        <v>1.1868013618929356E-7</v>
      </c>
      <c r="Q66" s="13">
        <f t="shared" si="19"/>
        <v>2.7264921166044836E-6</v>
      </c>
      <c r="R66" s="13">
        <f t="shared" si="19"/>
        <v>7.4318155857501472E-7</v>
      </c>
      <c r="S66" s="13">
        <f t="shared" si="19"/>
        <v>1.9910989518282165E-6</v>
      </c>
      <c r="T66" s="14">
        <f t="shared" si="19"/>
        <v>1.0824100000000002E-5</v>
      </c>
      <c r="U66" s="13">
        <f t="shared" si="19"/>
        <v>3.4964081041004266E-6</v>
      </c>
      <c r="V66" s="13">
        <f t="shared" si="19"/>
        <v>2.8619036546008801E-6</v>
      </c>
      <c r="W66" s="13">
        <f t="shared" si="19"/>
        <v>5.960369276851383E-6</v>
      </c>
      <c r="X66" s="13">
        <f t="shared" si="19"/>
        <v>1.4353182312066926E-6</v>
      </c>
      <c r="Y66" s="13">
        <f t="shared" si="19"/>
        <v>7.4794933280126935E-8</v>
      </c>
      <c r="Z66" s="13">
        <f t="shared" si="19"/>
        <v>7.3172993360575495E-6</v>
      </c>
      <c r="AA66" s="13">
        <f t="shared" si="19"/>
        <v>5.5008769065530276E-7</v>
      </c>
      <c r="AB66" s="13">
        <f t="shared" si="19"/>
        <v>2.5901202310043332E-6</v>
      </c>
      <c r="AC66" s="13">
        <f t="shared" si="19"/>
        <v>3.4045230777433772E-6</v>
      </c>
      <c r="AD66" s="13">
        <f t="shared" si="19"/>
        <v>2.0245065529435046E-8</v>
      </c>
      <c r="AE66" s="13">
        <f t="shared" si="19"/>
        <v>4.3730590387624001E-9</v>
      </c>
      <c r="AF66" s="13">
        <f t="shared" si="19"/>
        <v>5.2243583043073092E-8</v>
      </c>
      <c r="AG66" s="13">
        <f t="shared" si="19"/>
        <v>1.8419433018690824E-6</v>
      </c>
      <c r="AH66" s="13">
        <f t="shared" si="19"/>
        <v>4.8533833024179236E-8</v>
      </c>
      <c r="AI66" s="13">
        <f t="shared" si="19"/>
        <v>1.6064985533905122E-6</v>
      </c>
      <c r="AJ66" s="13">
        <f t="shared" si="19"/>
        <v>1.6914834677186353E-6</v>
      </c>
      <c r="AK66" s="14">
        <f t="shared" si="19"/>
        <v>4.8121969000000002E-3</v>
      </c>
      <c r="AL66" s="14">
        <f t="shared" si="19"/>
        <v>1.1289600000000001E-5</v>
      </c>
      <c r="AM66" s="16">
        <f t="shared" si="19"/>
        <v>6.6115581576283096E-6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3.0076242195335461E-8</v>
      </c>
      <c r="E67" s="13">
        <f t="shared" si="20"/>
        <v>1.7975117906275501E-9</v>
      </c>
      <c r="F67" s="14">
        <f t="shared" si="20"/>
        <v>1.1110031415125726E-7</v>
      </c>
      <c r="G67" s="13">
        <f t="shared" si="20"/>
        <v>4.0593548302833252E-8</v>
      </c>
      <c r="H67" s="13">
        <f t="shared" si="20"/>
        <v>1.0783719443951847E-8</v>
      </c>
      <c r="I67" s="13">
        <f t="shared" si="20"/>
        <v>5.890122789088088E-8</v>
      </c>
      <c r="J67" s="13">
        <f t="shared" si="20"/>
        <v>4.4576629740416566E-8</v>
      </c>
      <c r="K67" s="13">
        <f t="shared" si="20"/>
        <v>1.4869005703126054E-8</v>
      </c>
      <c r="L67" s="13">
        <f t="shared" si="20"/>
        <v>2.7414824217531684E-8</v>
      </c>
      <c r="M67" s="13">
        <f t="shared" si="20"/>
        <v>1.8060107820207647E-8</v>
      </c>
      <c r="N67" s="13">
        <f t="shared" si="20"/>
        <v>1.2209451675934492E-8</v>
      </c>
      <c r="O67" s="13">
        <f t="shared" si="20"/>
        <v>2.2012438165664806E-9</v>
      </c>
      <c r="P67" s="13">
        <f t="shared" si="20"/>
        <v>3.4502202913361806E-8</v>
      </c>
      <c r="Q67" s="13">
        <f t="shared" si="20"/>
        <v>7.0338678447774064E-10</v>
      </c>
      <c r="R67" s="13">
        <f t="shared" si="20"/>
        <v>3.6390294957587011E-8</v>
      </c>
      <c r="S67" s="13">
        <f t="shared" si="20"/>
        <v>3.2190951939879684E-8</v>
      </c>
      <c r="T67" s="13">
        <f t="shared" si="20"/>
        <v>2.2886598623430436E-8</v>
      </c>
      <c r="U67" s="13">
        <f t="shared" si="20"/>
        <v>6.3776818286930403E-8</v>
      </c>
      <c r="V67" s="13">
        <f t="shared" si="20"/>
        <v>1.3513859187657717E-8</v>
      </c>
      <c r="W67" s="13">
        <f t="shared" si="20"/>
        <v>4.7461144116077306E-8</v>
      </c>
      <c r="X67" s="13">
        <f t="shared" si="20"/>
        <v>1.7701065618026937E-9</v>
      </c>
      <c r="Y67" s="13">
        <f t="shared" si="20"/>
        <v>1.0939775801721881E-8</v>
      </c>
      <c r="Z67" s="13">
        <f t="shared" si="20"/>
        <v>2.5413148463327583E-8</v>
      </c>
      <c r="AA67" s="13">
        <f t="shared" si="20"/>
        <v>3.8664189705862144E-9</v>
      </c>
      <c r="AB67" s="13">
        <f t="shared" si="20"/>
        <v>1.4040861663075096E-8</v>
      </c>
      <c r="AC67" s="13">
        <f t="shared" si="20"/>
        <v>4.8375823733032909E-9</v>
      </c>
      <c r="AD67" s="13">
        <f t="shared" si="20"/>
        <v>1.3267323486783576E-8</v>
      </c>
      <c r="AE67" s="13">
        <f t="shared" si="20"/>
        <v>9.8863727706999588E-11</v>
      </c>
      <c r="AF67" s="13">
        <f t="shared" si="20"/>
        <v>2.5879172480466017E-9</v>
      </c>
      <c r="AG67" s="14">
        <f t="shared" si="20"/>
        <v>4.7452178621936983E-5</v>
      </c>
      <c r="AH67" s="13">
        <f t="shared" si="20"/>
        <v>3.5667992121106003E-9</v>
      </c>
      <c r="AI67" s="13">
        <f t="shared" si="20"/>
        <v>6.2150202057114587E-8</v>
      </c>
      <c r="AJ67" s="13">
        <f t="shared" si="20"/>
        <v>2.5698347615791067E-11</v>
      </c>
      <c r="AK67" s="13">
        <f t="shared" si="20"/>
        <v>1.826298761757357E-8</v>
      </c>
      <c r="AL67" s="13">
        <f t="shared" si="20"/>
        <v>1.2729129627621079E-8</v>
      </c>
      <c r="AM67" s="16">
        <f t="shared" si="20"/>
        <v>2.6923315956135465E-9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7.9447576230098613E-8</v>
      </c>
      <c r="E68" s="13">
        <f t="shared" si="21"/>
        <v>4.1867570015489946E-8</v>
      </c>
      <c r="F68" s="13">
        <f t="shared" si="21"/>
        <v>8.8820387931196958E-8</v>
      </c>
      <c r="G68" s="13">
        <f t="shared" si="21"/>
        <v>4.301908951598826E-8</v>
      </c>
      <c r="H68" s="13">
        <f t="shared" si="21"/>
        <v>4.5798898510517947E-8</v>
      </c>
      <c r="I68" s="13">
        <f t="shared" si="21"/>
        <v>1.247126590612542E-8</v>
      </c>
      <c r="J68" s="14">
        <f t="shared" si="21"/>
        <v>2.913848859113878E-7</v>
      </c>
      <c r="K68" s="13">
        <f t="shared" si="21"/>
        <v>2.0724521933021181E-9</v>
      </c>
      <c r="L68" s="13">
        <f t="shared" si="21"/>
        <v>2.5507563193695126E-8</v>
      </c>
      <c r="M68" s="13">
        <f t="shared" si="21"/>
        <v>2.6681814527521447E-9</v>
      </c>
      <c r="N68" s="14">
        <f t="shared" si="21"/>
        <v>7.4144036418452794E-5</v>
      </c>
      <c r="O68" s="13">
        <f t="shared" si="21"/>
        <v>3.3229165978191316E-10</v>
      </c>
      <c r="P68" s="13">
        <f t="shared" si="21"/>
        <v>1.980131297094094E-8</v>
      </c>
      <c r="Q68" s="13">
        <f t="shared" si="21"/>
        <v>7.8695486611813026E-9</v>
      </c>
      <c r="R68" s="13">
        <f t="shared" si="21"/>
        <v>4.2076465352959367E-9</v>
      </c>
      <c r="S68" s="13">
        <f t="shared" si="21"/>
        <v>6.6668917704078771E-9</v>
      </c>
      <c r="T68" s="13">
        <f t="shared" si="21"/>
        <v>5.8262069400111472E-8</v>
      </c>
      <c r="U68" s="13">
        <f t="shared" si="21"/>
        <v>9.3468832365242791E-8</v>
      </c>
      <c r="V68" s="13">
        <f t="shared" si="21"/>
        <v>5.6966891962596134E-10</v>
      </c>
      <c r="W68" s="13">
        <f t="shared" si="21"/>
        <v>8.3489609793513352E-9</v>
      </c>
      <c r="X68" s="13">
        <f t="shared" si="21"/>
        <v>5.1962003829046203E-9</v>
      </c>
      <c r="Y68" s="13">
        <f t="shared" si="21"/>
        <v>3.3248121140964179E-9</v>
      </c>
      <c r="Z68" s="13">
        <f t="shared" si="21"/>
        <v>8.4913624303598066E-10</v>
      </c>
      <c r="AA68" s="13">
        <f t="shared" si="21"/>
        <v>4.8938584724061325E-8</v>
      </c>
      <c r="AB68" s="13">
        <f t="shared" si="21"/>
        <v>1.237946779581139E-7</v>
      </c>
      <c r="AC68" s="13">
        <f t="shared" si="21"/>
        <v>1.1157483679537997E-8</v>
      </c>
      <c r="AD68" s="13">
        <f t="shared" si="21"/>
        <v>5.3897536722203248E-8</v>
      </c>
      <c r="AE68" s="13">
        <f t="shared" si="21"/>
        <v>6.1189169713454565E-8</v>
      </c>
      <c r="AF68" s="13">
        <f t="shared" si="21"/>
        <v>2.8204432792536142E-8</v>
      </c>
      <c r="AG68" s="13">
        <f t="shared" si="21"/>
        <v>1.8861859662104021E-8</v>
      </c>
      <c r="AH68" s="13">
        <f t="shared" si="21"/>
        <v>1.3623088846863923E-8</v>
      </c>
      <c r="AI68" s="13">
        <f t="shared" si="21"/>
        <v>1.6488562352080952E-9</v>
      </c>
      <c r="AJ68" s="14">
        <f t="shared" si="21"/>
        <v>1.8950629937004932E-7</v>
      </c>
      <c r="AK68" s="14">
        <f t="shared" si="21"/>
        <v>2.6386857124285663E-7</v>
      </c>
      <c r="AL68" s="13">
        <f t="shared" si="21"/>
        <v>3.8445781849818257E-9</v>
      </c>
      <c r="AM68" s="16">
        <f t="shared" si="21"/>
        <v>1.1121290099447573E-9</v>
      </c>
    </row>
    <row r="69" spans="1:39" ht="24">
      <c r="A69" s="10" t="s">
        <v>62</v>
      </c>
      <c r="B69" s="11" t="s">
        <v>40</v>
      </c>
      <c r="C69" s="12"/>
      <c r="D69" s="14">
        <f t="shared" ref="D69:AM69" si="22">$C27^2*D27^2</f>
        <v>2.7120565290536091E-6</v>
      </c>
      <c r="E69" s="13">
        <f t="shared" si="22"/>
        <v>7.9713864098640485E-7</v>
      </c>
      <c r="F69" s="13">
        <f t="shared" si="22"/>
        <v>3.3315971896672827E-7</v>
      </c>
      <c r="G69" s="13">
        <f t="shared" si="22"/>
        <v>1.6075874081154147E-6</v>
      </c>
      <c r="H69" s="13">
        <f t="shared" si="22"/>
        <v>7.1779328758782142E-7</v>
      </c>
      <c r="I69" s="13">
        <f t="shared" si="22"/>
        <v>5.7535547623421362E-8</v>
      </c>
      <c r="J69" s="14">
        <f t="shared" si="22"/>
        <v>4.4053974760674746E-6</v>
      </c>
      <c r="K69" s="13">
        <f t="shared" si="22"/>
        <v>1.4849472008828867E-6</v>
      </c>
      <c r="L69" s="13">
        <f t="shared" si="22"/>
        <v>1.3858046485339158E-6</v>
      </c>
      <c r="M69" s="13">
        <f t="shared" si="22"/>
        <v>8.2043158686897418E-8</v>
      </c>
      <c r="N69" s="13">
        <f t="shared" si="22"/>
        <v>1.1680173160423952E-8</v>
      </c>
      <c r="O69" s="13">
        <f t="shared" si="22"/>
        <v>7.3428070014312811E-7</v>
      </c>
      <c r="P69" s="13">
        <f t="shared" si="22"/>
        <v>1.0743722934439412E-6</v>
      </c>
      <c r="Q69" s="13">
        <f t="shared" si="22"/>
        <v>4.6154303919128402E-7</v>
      </c>
      <c r="R69" s="13">
        <f t="shared" si="22"/>
        <v>4.6294896321400827E-7</v>
      </c>
      <c r="S69" s="13">
        <f t="shared" si="22"/>
        <v>9.3750517295468781E-7</v>
      </c>
      <c r="T69" s="13">
        <f t="shared" si="22"/>
        <v>1.9897921435900065E-7</v>
      </c>
      <c r="U69" s="13">
        <f t="shared" si="22"/>
        <v>3.0890142918754428E-7</v>
      </c>
      <c r="V69" s="13">
        <f t="shared" si="22"/>
        <v>2.6500795827499208E-9</v>
      </c>
      <c r="W69" s="13">
        <f t="shared" si="22"/>
        <v>1.5627412799133099E-7</v>
      </c>
      <c r="X69" s="13">
        <f t="shared" si="22"/>
        <v>8.7326412107315676E-9</v>
      </c>
      <c r="Y69" s="13">
        <f t="shared" si="22"/>
        <v>4.2892763602853624E-7</v>
      </c>
      <c r="Z69" s="14">
        <f t="shared" si="22"/>
        <v>1.0198844460801407E-3</v>
      </c>
      <c r="AA69" s="13">
        <f t="shared" si="22"/>
        <v>2.3052391107762482E-8</v>
      </c>
      <c r="AB69" s="13">
        <f t="shared" si="22"/>
        <v>6.2540551601051353E-8</v>
      </c>
      <c r="AC69" s="13">
        <f t="shared" si="22"/>
        <v>3.2710628401017243E-7</v>
      </c>
      <c r="AD69" s="13">
        <f t="shared" si="22"/>
        <v>4.0021472860902764E-8</v>
      </c>
      <c r="AE69" s="13">
        <f t="shared" si="22"/>
        <v>3.2766547120146114E-8</v>
      </c>
      <c r="AF69" s="13">
        <f t="shared" si="22"/>
        <v>2.7623647517827245E-7</v>
      </c>
      <c r="AG69" s="13">
        <f t="shared" si="22"/>
        <v>5.401949349522901E-7</v>
      </c>
      <c r="AH69" s="13">
        <f t="shared" si="22"/>
        <v>6.9637676514963823E-7</v>
      </c>
      <c r="AI69" s="13">
        <f t="shared" si="22"/>
        <v>2.8340536229912384E-7</v>
      </c>
      <c r="AJ69" s="13">
        <f t="shared" si="22"/>
        <v>5.4801306782098939E-7</v>
      </c>
      <c r="AK69" s="13">
        <f t="shared" si="22"/>
        <v>1.5425221101577095E-6</v>
      </c>
      <c r="AL69" s="13">
        <f t="shared" si="22"/>
        <v>7.2041729585469888E-8</v>
      </c>
      <c r="AM69" s="16">
        <f t="shared" si="22"/>
        <v>1.0010303094663648E-10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1.4390222957712064E-8</v>
      </c>
      <c r="E70" s="13">
        <f t="shared" si="23"/>
        <v>2.5741083680504456E-9</v>
      </c>
      <c r="F70" s="13">
        <f t="shared" si="23"/>
        <v>1.3843304873050454E-8</v>
      </c>
      <c r="G70" s="13">
        <f t="shared" si="23"/>
        <v>3.4856492068160621E-9</v>
      </c>
      <c r="H70" s="13">
        <f t="shared" si="23"/>
        <v>5.709007731796343E-9</v>
      </c>
      <c r="I70" s="13">
        <f t="shared" si="23"/>
        <v>7.0901361116641322E-9</v>
      </c>
      <c r="J70" s="13">
        <f t="shared" si="23"/>
        <v>7.8575834389101685E-9</v>
      </c>
      <c r="K70" s="13">
        <f t="shared" si="23"/>
        <v>1.3193840369431335E-8</v>
      </c>
      <c r="L70" s="13">
        <f t="shared" si="23"/>
        <v>1.1704581069025112E-8</v>
      </c>
      <c r="M70" s="13">
        <f t="shared" si="23"/>
        <v>3.5826817819066603E-10</v>
      </c>
      <c r="N70" s="13">
        <f t="shared" si="23"/>
        <v>1.9445927495732036E-9</v>
      </c>
      <c r="O70" s="13">
        <f t="shared" si="23"/>
        <v>1.9908514576222783E-9</v>
      </c>
      <c r="P70" s="13">
        <f t="shared" si="23"/>
        <v>1.1767244008692441E-8</v>
      </c>
      <c r="Q70" s="14">
        <f t="shared" si="23"/>
        <v>1.8163002245556448E-5</v>
      </c>
      <c r="R70" s="13">
        <f t="shared" si="23"/>
        <v>1.2232560036618505E-8</v>
      </c>
      <c r="S70" s="13">
        <f t="shared" si="23"/>
        <v>1.208960937114276E-9</v>
      </c>
      <c r="T70" s="13">
        <f t="shared" si="23"/>
        <v>5.7368546072707352E-11</v>
      </c>
      <c r="U70" s="13">
        <f t="shared" si="23"/>
        <v>9.0395407504868308E-9</v>
      </c>
      <c r="V70" s="13">
        <f t="shared" si="23"/>
        <v>8.775844413758853E-10</v>
      </c>
      <c r="W70" s="13">
        <f t="shared" si="23"/>
        <v>2.2474152619719081E-8</v>
      </c>
      <c r="X70" s="13">
        <f t="shared" si="23"/>
        <v>8.67940824336596E-9</v>
      </c>
      <c r="Y70" s="13">
        <f t="shared" si="23"/>
        <v>2.3338637687901872E-9</v>
      </c>
      <c r="Z70" s="13">
        <f t="shared" si="23"/>
        <v>8.3040535960167118E-9</v>
      </c>
      <c r="AA70" s="13">
        <f t="shared" si="23"/>
        <v>1.5815307538702663E-10</v>
      </c>
      <c r="AB70" s="13">
        <f t="shared" si="23"/>
        <v>1.0731883338291654E-8</v>
      </c>
      <c r="AC70" s="13">
        <f t="shared" si="23"/>
        <v>2.3164412056209837E-9</v>
      </c>
      <c r="AD70" s="14">
        <f t="shared" si="23"/>
        <v>3.4127242894805489E-8</v>
      </c>
      <c r="AE70" s="13">
        <f t="shared" si="23"/>
        <v>2.8728855477881023E-9</v>
      </c>
      <c r="AF70" s="13">
        <f t="shared" si="23"/>
        <v>6.3024896093981553E-9</v>
      </c>
      <c r="AG70" s="13">
        <f t="shared" si="23"/>
        <v>2.6927951905134482E-10</v>
      </c>
      <c r="AH70" s="14">
        <f t="shared" si="23"/>
        <v>5.1846092640080381E-8</v>
      </c>
      <c r="AI70" s="13">
        <f t="shared" si="23"/>
        <v>2.6420738374765474E-8</v>
      </c>
      <c r="AJ70" s="13">
        <f t="shared" si="23"/>
        <v>9.6951072399742214E-11</v>
      </c>
      <c r="AK70" s="13">
        <f t="shared" si="23"/>
        <v>1.0330894791949358E-8</v>
      </c>
      <c r="AL70" s="13">
        <f t="shared" si="23"/>
        <v>3.6018268282774266E-10</v>
      </c>
      <c r="AM70" s="16">
        <f t="shared" si="23"/>
        <v>1.0138120922388463E-9</v>
      </c>
    </row>
    <row r="71" spans="1:39" ht="24">
      <c r="A71" s="10" t="s">
        <v>64</v>
      </c>
      <c r="B71" s="11" t="s">
        <v>40</v>
      </c>
      <c r="C71" s="12"/>
      <c r="D71" s="14">
        <f t="shared" ref="D71:AM71" si="24">$C29^2*D29^2</f>
        <v>8.3934402255433465E-7</v>
      </c>
      <c r="E71" s="14">
        <f t="shared" si="24"/>
        <v>6.3872218284917914E-7</v>
      </c>
      <c r="F71" s="13">
        <f t="shared" si="24"/>
        <v>3.2536823363733631E-8</v>
      </c>
      <c r="G71" s="14">
        <f t="shared" si="24"/>
        <v>7.0255640457354665E-7</v>
      </c>
      <c r="H71" s="13">
        <f t="shared" si="24"/>
        <v>4.8103421639292051E-8</v>
      </c>
      <c r="I71" s="13">
        <f t="shared" si="24"/>
        <v>9.6603814940745246E-11</v>
      </c>
      <c r="J71" s="13">
        <f t="shared" si="24"/>
        <v>1.2366230971632703E-8</v>
      </c>
      <c r="K71" s="13">
        <f t="shared" si="24"/>
        <v>2.5846152071568906E-7</v>
      </c>
      <c r="L71" s="13">
        <f t="shared" si="24"/>
        <v>1.9375999388221606E-7</v>
      </c>
      <c r="M71" s="14">
        <f t="shared" si="24"/>
        <v>9.1229741881075494E-7</v>
      </c>
      <c r="N71" s="13">
        <f t="shared" si="24"/>
        <v>1.4133798941902424E-7</v>
      </c>
      <c r="O71" s="13">
        <f t="shared" si="24"/>
        <v>1.6801294795807783E-7</v>
      </c>
      <c r="P71" s="13">
        <f t="shared" si="24"/>
        <v>3.5672524850492609E-7</v>
      </c>
      <c r="Q71" s="13">
        <f t="shared" si="24"/>
        <v>1.2763873227892965E-7</v>
      </c>
      <c r="R71" s="13">
        <f t="shared" si="24"/>
        <v>5.0890486151794812E-12</v>
      </c>
      <c r="S71" s="13">
        <f t="shared" si="24"/>
        <v>1.649795428223594E-7</v>
      </c>
      <c r="T71" s="13">
        <f t="shared" si="24"/>
        <v>1.0519596510941501E-7</v>
      </c>
      <c r="U71" s="14">
        <f t="shared" si="24"/>
        <v>7.0255640457354665E-7</v>
      </c>
      <c r="V71" s="13">
        <f t="shared" si="24"/>
        <v>1.5520037051495469E-7</v>
      </c>
      <c r="W71" s="13">
        <f t="shared" si="24"/>
        <v>3.4550845108820082E-7</v>
      </c>
      <c r="X71" s="14">
        <f t="shared" si="24"/>
        <v>7.0255640457354665E-7</v>
      </c>
      <c r="Y71" s="13">
        <f t="shared" si="24"/>
        <v>1.7576084742197361E-7</v>
      </c>
      <c r="Z71" s="13">
        <f t="shared" si="24"/>
        <v>1.0063831402452219E-7</v>
      </c>
      <c r="AA71" s="13">
        <f t="shared" si="24"/>
        <v>1.5740003403847476E-7</v>
      </c>
      <c r="AB71" s="13">
        <f t="shared" si="24"/>
        <v>1.5090851817648978E-9</v>
      </c>
      <c r="AC71" s="13">
        <f t="shared" si="24"/>
        <v>1.7158253107111106E-7</v>
      </c>
      <c r="AD71" s="13">
        <f t="shared" si="24"/>
        <v>3.3302668634205006E-9</v>
      </c>
      <c r="AE71" s="13">
        <f t="shared" si="24"/>
        <v>2.1008399046062204E-8</v>
      </c>
      <c r="AF71" s="14">
        <f t="shared" si="24"/>
        <v>3.7165233801940623E-4</v>
      </c>
      <c r="AG71" s="13">
        <f t="shared" si="24"/>
        <v>2.0107185528875972E-8</v>
      </c>
      <c r="AH71" s="13">
        <f t="shared" si="24"/>
        <v>2.9887328987852281E-8</v>
      </c>
      <c r="AI71" s="13">
        <f t="shared" si="24"/>
        <v>3.2467937136550913E-7</v>
      </c>
      <c r="AJ71" s="13">
        <f t="shared" si="24"/>
        <v>3.9919933938114357E-9</v>
      </c>
      <c r="AK71" s="13">
        <f t="shared" si="24"/>
        <v>4.0243706131322946E-9</v>
      </c>
      <c r="AL71" s="13">
        <f t="shared" si="24"/>
        <v>2.5548018543877793E-7</v>
      </c>
      <c r="AM71" s="16">
        <f t="shared" si="24"/>
        <v>3.644269262611138E-7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5.7865519453030006E-8</v>
      </c>
      <c r="E72" s="13">
        <f t="shared" si="25"/>
        <v>1.0228329725948035E-8</v>
      </c>
      <c r="F72" s="13">
        <f t="shared" si="25"/>
        <v>1.6899360091696502E-8</v>
      </c>
      <c r="G72" s="14">
        <f t="shared" si="25"/>
        <v>2.5919527245836176E-7</v>
      </c>
      <c r="H72" s="13">
        <f t="shared" si="25"/>
        <v>2.3825540687059917E-9</v>
      </c>
      <c r="I72" s="13">
        <f t="shared" si="25"/>
        <v>2.2721870979357279E-8</v>
      </c>
      <c r="J72" s="13">
        <f t="shared" si="25"/>
        <v>9.1839888713376414E-8</v>
      </c>
      <c r="K72" s="13">
        <f t="shared" si="25"/>
        <v>2.9507462774470368E-10</v>
      </c>
      <c r="L72" s="14">
        <f t="shared" si="25"/>
        <v>1.604907035055269E-7</v>
      </c>
      <c r="M72" s="13">
        <f t="shared" si="25"/>
        <v>6.0129342516432592E-8</v>
      </c>
      <c r="N72" s="13">
        <f t="shared" si="25"/>
        <v>3.0062241727955096E-9</v>
      </c>
      <c r="O72" s="14">
        <f t="shared" si="25"/>
        <v>1.4739510790698562E-7</v>
      </c>
      <c r="P72" s="13">
        <f t="shared" si="25"/>
        <v>3.6080243918346242E-9</v>
      </c>
      <c r="Q72" s="13">
        <f t="shared" si="25"/>
        <v>8.5459877209883187E-9</v>
      </c>
      <c r="R72" s="13">
        <f t="shared" si="25"/>
        <v>7.0590034154905773E-13</v>
      </c>
      <c r="S72" s="13">
        <f t="shared" si="25"/>
        <v>9.1064328376390485E-8</v>
      </c>
      <c r="T72" s="13">
        <f t="shared" si="25"/>
        <v>1.243866672953038E-8</v>
      </c>
      <c r="U72" s="13">
        <f t="shared" si="25"/>
        <v>5.5187901511586308E-9</v>
      </c>
      <c r="V72" s="13">
        <f t="shared" si="25"/>
        <v>1.5443605533978809E-9</v>
      </c>
      <c r="W72" s="13">
        <f t="shared" si="25"/>
        <v>2.6916996435348231E-10</v>
      </c>
      <c r="X72" s="13">
        <f t="shared" si="25"/>
        <v>1.3825338382602528E-9</v>
      </c>
      <c r="Y72" s="14">
        <f t="shared" si="25"/>
        <v>6.7858102492741155E-5</v>
      </c>
      <c r="Z72" s="13">
        <f t="shared" si="25"/>
        <v>2.8232998252331745E-8</v>
      </c>
      <c r="AA72" s="13">
        <f t="shared" si="25"/>
        <v>1.0734362749829045E-7</v>
      </c>
      <c r="AB72" s="13">
        <f t="shared" si="25"/>
        <v>5.1663612846737279E-9</v>
      </c>
      <c r="AC72" s="13">
        <f t="shared" si="25"/>
        <v>6.0890124322174948E-8</v>
      </c>
      <c r="AD72" s="13">
        <f t="shared" si="25"/>
        <v>7.8883649915313429E-8</v>
      </c>
      <c r="AE72" s="13">
        <f t="shared" si="25"/>
        <v>5.590447145669123E-8</v>
      </c>
      <c r="AF72" s="13">
        <f t="shared" si="25"/>
        <v>3.1758631015999167E-8</v>
      </c>
      <c r="AG72" s="13">
        <f t="shared" si="25"/>
        <v>1.5311938582527026E-8</v>
      </c>
      <c r="AH72" s="13">
        <f t="shared" si="25"/>
        <v>4.16977504660045E-8</v>
      </c>
      <c r="AI72" s="13">
        <f t="shared" si="25"/>
        <v>1.3094436396059814E-8</v>
      </c>
      <c r="AJ72" s="14">
        <f t="shared" si="25"/>
        <v>2.8531680623204777E-7</v>
      </c>
      <c r="AK72" s="13">
        <f t="shared" si="25"/>
        <v>1.0455712786855927E-9</v>
      </c>
      <c r="AL72" s="14">
        <f t="shared" si="25"/>
        <v>1.2879657586012117E-7</v>
      </c>
      <c r="AM72" s="16">
        <f t="shared" si="25"/>
        <v>1.4730026888378293E-8</v>
      </c>
    </row>
    <row r="73" spans="1:39" ht="24">
      <c r="A73" s="10" t="s">
        <v>66</v>
      </c>
      <c r="B73" s="11" t="s">
        <v>40</v>
      </c>
      <c r="C73" s="17"/>
      <c r="D73" s="14">
        <f t="shared" ref="D73:AM73" si="26">$C31^2*D31^2</f>
        <v>3.7371214239999995E-3</v>
      </c>
      <c r="E73" s="13">
        <f t="shared" si="26"/>
        <v>2.1903724456527317E-7</v>
      </c>
      <c r="F73" s="13">
        <f t="shared" si="26"/>
        <v>2.0826204656357573E-6</v>
      </c>
      <c r="G73" s="13">
        <f t="shared" si="26"/>
        <v>1.0669361896798852E-6</v>
      </c>
      <c r="H73" s="13">
        <f t="shared" si="26"/>
        <v>3.4255719224695224E-7</v>
      </c>
      <c r="I73" s="13">
        <f t="shared" si="26"/>
        <v>7.9667597984586736E-7</v>
      </c>
      <c r="J73" s="13">
        <f t="shared" si="26"/>
        <v>2.8268096179122454E-6</v>
      </c>
      <c r="K73" s="13">
        <f t="shared" si="26"/>
        <v>5.296273340398449E-8</v>
      </c>
      <c r="L73" s="13">
        <f t="shared" si="26"/>
        <v>2.6725490776073101E-7</v>
      </c>
      <c r="M73" s="13">
        <f t="shared" si="26"/>
        <v>1.5552719182718799E-6</v>
      </c>
      <c r="N73" s="13">
        <f t="shared" si="26"/>
        <v>3.9452832376990396E-6</v>
      </c>
      <c r="O73" s="13">
        <f t="shared" si="26"/>
        <v>3.2820368514296435E-7</v>
      </c>
      <c r="P73" s="13">
        <f t="shared" si="26"/>
        <v>6.9077637081659869E-7</v>
      </c>
      <c r="Q73" s="13">
        <f t="shared" si="26"/>
        <v>2.8876173020060469E-6</v>
      </c>
      <c r="R73" s="13">
        <f t="shared" si="26"/>
        <v>1.9820189235683735E-6</v>
      </c>
      <c r="S73" s="13">
        <f t="shared" si="26"/>
        <v>3.0918053286588821E-9</v>
      </c>
      <c r="T73" s="13">
        <f t="shared" si="26"/>
        <v>3.4087668397169909E-6</v>
      </c>
      <c r="U73" s="13">
        <f t="shared" si="26"/>
        <v>2.8624746691921622E-6</v>
      </c>
      <c r="V73" s="13">
        <f t="shared" si="26"/>
        <v>5.9393886382226188E-6</v>
      </c>
      <c r="W73" s="13">
        <f t="shared" si="26"/>
        <v>4.4599117440737195E-6</v>
      </c>
      <c r="X73" s="14">
        <f t="shared" si="26"/>
        <v>1.4303523999999998E-5</v>
      </c>
      <c r="Y73" s="13">
        <f t="shared" si="26"/>
        <v>3.1698036908112362E-6</v>
      </c>
      <c r="Z73" s="14">
        <f t="shared" si="26"/>
        <v>9.6100000000000012E-6</v>
      </c>
      <c r="AA73" s="14">
        <f t="shared" si="26"/>
        <v>1.7255716000000002E-5</v>
      </c>
      <c r="AB73" s="13">
        <f t="shared" si="26"/>
        <v>9.6095705358061054E-7</v>
      </c>
      <c r="AC73" s="13">
        <f t="shared" si="26"/>
        <v>1.6178704885264677E-6</v>
      </c>
      <c r="AD73" s="13">
        <f t="shared" si="26"/>
        <v>1.9205980391341096E-7</v>
      </c>
      <c r="AE73" s="13">
        <f t="shared" si="26"/>
        <v>1.1662057099747473E-6</v>
      </c>
      <c r="AF73" s="14">
        <f t="shared" si="26"/>
        <v>8.4913959999999988E-6</v>
      </c>
      <c r="AG73" s="13">
        <f t="shared" si="26"/>
        <v>2.3087033635682211E-6</v>
      </c>
      <c r="AH73" s="13">
        <f t="shared" si="26"/>
        <v>1.2066484226696264E-7</v>
      </c>
      <c r="AI73" s="13">
        <f t="shared" si="26"/>
        <v>2.2654825072485782E-7</v>
      </c>
      <c r="AJ73" s="13">
        <f t="shared" si="26"/>
        <v>2.4570902921074543E-6</v>
      </c>
      <c r="AK73" s="13">
        <f t="shared" si="26"/>
        <v>2.1677950122823554E-7</v>
      </c>
      <c r="AL73" s="13">
        <f t="shared" si="26"/>
        <v>1.9544823239255936E-6</v>
      </c>
      <c r="AM73" s="15">
        <f t="shared" si="26"/>
        <v>8.8565760000000002E-6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3.9223332254198016E-7</v>
      </c>
      <c r="E74" s="13">
        <f t="shared" si="27"/>
        <v>2.720083044410781E-8</v>
      </c>
      <c r="F74" s="13">
        <f t="shared" si="27"/>
        <v>5.0431231849547805E-7</v>
      </c>
      <c r="G74" s="14">
        <f t="shared" si="27"/>
        <v>1.373100971617795E-3</v>
      </c>
      <c r="H74" s="13">
        <f t="shared" si="27"/>
        <v>9.4063266785149645E-7</v>
      </c>
      <c r="I74" s="13">
        <f t="shared" si="27"/>
        <v>5.2819129712844954E-7</v>
      </c>
      <c r="J74" s="13">
        <f t="shared" si="27"/>
        <v>3.5533029878668901E-7</v>
      </c>
      <c r="K74" s="13">
        <f t="shared" si="27"/>
        <v>1.4027740432261541E-6</v>
      </c>
      <c r="L74" s="13">
        <f t="shared" si="27"/>
        <v>1.168916740142583E-7</v>
      </c>
      <c r="M74" s="13">
        <f t="shared" si="27"/>
        <v>2.2309171312789259E-6</v>
      </c>
      <c r="N74" s="13">
        <f t="shared" si="27"/>
        <v>7.8501763752321143E-7</v>
      </c>
      <c r="O74" s="13">
        <f t="shared" si="27"/>
        <v>1.0240150767067606E-7</v>
      </c>
      <c r="P74" s="13">
        <f t="shared" si="27"/>
        <v>8.7479828908941313E-7</v>
      </c>
      <c r="Q74" s="13">
        <f t="shared" si="27"/>
        <v>2.5696205306344311E-7</v>
      </c>
      <c r="R74" s="13">
        <f t="shared" si="27"/>
        <v>9.0797470412112112E-7</v>
      </c>
      <c r="S74" s="13">
        <f t="shared" si="27"/>
        <v>1.4360354985194415E-7</v>
      </c>
      <c r="T74" s="13">
        <f t="shared" si="27"/>
        <v>4.9295912838561167E-8</v>
      </c>
      <c r="U74" s="13">
        <f t="shared" si="27"/>
        <v>1.8255441389226765E-6</v>
      </c>
      <c r="V74" s="13">
        <f t="shared" si="27"/>
        <v>9.1187106198753344E-7</v>
      </c>
      <c r="W74" s="13">
        <f t="shared" si="27"/>
        <v>1.2349168914573205E-6</v>
      </c>
      <c r="X74" s="13">
        <f t="shared" si="27"/>
        <v>1.1456707396893126E-6</v>
      </c>
      <c r="Y74" s="14">
        <f t="shared" si="27"/>
        <v>5.2661070528896032E-6</v>
      </c>
      <c r="Z74" s="13">
        <f t="shared" si="27"/>
        <v>2.1305530356818348E-6</v>
      </c>
      <c r="AA74" s="14">
        <f t="shared" si="27"/>
        <v>8.61031854603073E-6</v>
      </c>
      <c r="AB74" s="13">
        <f t="shared" si="27"/>
        <v>2.4713506035289622E-7</v>
      </c>
      <c r="AC74" s="13">
        <f t="shared" si="27"/>
        <v>1.6903057706163464E-6</v>
      </c>
      <c r="AD74" s="13">
        <f t="shared" si="27"/>
        <v>1.1764536851628947E-6</v>
      </c>
      <c r="AE74" s="13">
        <f t="shared" si="27"/>
        <v>1.2996861760894401E-7</v>
      </c>
      <c r="AF74" s="14">
        <f t="shared" si="27"/>
        <v>2.4964828920444133E-6</v>
      </c>
      <c r="AG74" s="13">
        <f t="shared" si="27"/>
        <v>1.144668834222677E-6</v>
      </c>
      <c r="AH74" s="13">
        <f t="shared" si="27"/>
        <v>7.4938184810753759E-7</v>
      </c>
      <c r="AI74" s="13">
        <f t="shared" si="27"/>
        <v>5.6515568934145231E-7</v>
      </c>
      <c r="AJ74" s="13">
        <f t="shared" si="27"/>
        <v>6.0602342011791786E-9</v>
      </c>
      <c r="AK74" s="13">
        <f t="shared" si="27"/>
        <v>2.9665754537540966E-7</v>
      </c>
      <c r="AL74" s="13">
        <f t="shared" si="27"/>
        <v>5.1980522041157781E-8</v>
      </c>
      <c r="AM74" s="16">
        <f t="shared" si="27"/>
        <v>1.594825652383609E-6</v>
      </c>
    </row>
    <row r="75" spans="1:39" ht="24">
      <c r="A75" s="10" t="s">
        <v>68</v>
      </c>
      <c r="B75" s="11" t="s">
        <v>40</v>
      </c>
      <c r="C75" s="17"/>
      <c r="D75" s="13">
        <f t="shared" ref="D75:AM75" si="28">$C33^2*D33^2</f>
        <v>1.6103940445374488E-7</v>
      </c>
      <c r="E75" s="13">
        <f t="shared" si="28"/>
        <v>3.3559000780971018E-8</v>
      </c>
      <c r="F75" s="13">
        <f t="shared" si="28"/>
        <v>9.9049776448276079E-8</v>
      </c>
      <c r="G75" s="13">
        <f t="shared" si="28"/>
        <v>1.1613868069536802E-5</v>
      </c>
      <c r="H75" s="13">
        <f t="shared" si="28"/>
        <v>3.5325752478786817E-7</v>
      </c>
      <c r="I75" s="13">
        <f t="shared" si="28"/>
        <v>5.1158668186358618E-6</v>
      </c>
      <c r="J75" s="13">
        <f t="shared" si="28"/>
        <v>1.194368712204748E-5</v>
      </c>
      <c r="K75" s="14">
        <f t="shared" si="28"/>
        <v>1.1339694143999999E-2</v>
      </c>
      <c r="L75" s="13">
        <f t="shared" si="28"/>
        <v>5.3125053335629035E-7</v>
      </c>
      <c r="M75" s="13">
        <f t="shared" si="28"/>
        <v>1.8852025732958751E-5</v>
      </c>
      <c r="N75" s="13">
        <f t="shared" si="28"/>
        <v>3.1202043288529919E-7</v>
      </c>
      <c r="O75" s="13">
        <f t="shared" si="28"/>
        <v>1.5807026397321499E-5</v>
      </c>
      <c r="P75" s="13">
        <f t="shared" si="28"/>
        <v>9.0017388781460346E-7</v>
      </c>
      <c r="Q75" s="13">
        <f t="shared" si="28"/>
        <v>8.0619147528824042E-6</v>
      </c>
      <c r="R75" s="13">
        <f t="shared" si="28"/>
        <v>6.8734396767094105E-7</v>
      </c>
      <c r="S75" s="14">
        <f t="shared" si="28"/>
        <v>2.8005264000000003E-5</v>
      </c>
      <c r="T75" s="14">
        <f t="shared" si="28"/>
        <v>2.5765775999999998E-5</v>
      </c>
      <c r="U75" s="13">
        <f t="shared" si="28"/>
        <v>2.5700290270773133E-6</v>
      </c>
      <c r="V75" s="13">
        <f t="shared" si="28"/>
        <v>1.89942400798108E-7</v>
      </c>
      <c r="W75" s="13">
        <f t="shared" si="28"/>
        <v>5.8412465459039348E-6</v>
      </c>
      <c r="X75" s="13">
        <f t="shared" si="28"/>
        <v>1.1662659182379154E-5</v>
      </c>
      <c r="Y75" s="13">
        <f t="shared" si="28"/>
        <v>4.904927955961523E-8</v>
      </c>
      <c r="Z75" s="13">
        <f t="shared" si="28"/>
        <v>1.6295242817909875E-5</v>
      </c>
      <c r="AA75" s="13">
        <f t="shared" si="28"/>
        <v>4.1327686142329164E-7</v>
      </c>
      <c r="AB75" s="13">
        <f t="shared" si="28"/>
        <v>5.6726103833285845E-8</v>
      </c>
      <c r="AC75" s="14">
        <f t="shared" si="28"/>
        <v>2.3619599999999997E-5</v>
      </c>
      <c r="AD75" s="13">
        <f t="shared" si="28"/>
        <v>2.2886548631500223E-6</v>
      </c>
      <c r="AE75" s="13">
        <f t="shared" si="28"/>
        <v>1.9275555958219814E-5</v>
      </c>
      <c r="AF75" s="13">
        <f t="shared" si="28"/>
        <v>7.7881343637623858E-6</v>
      </c>
      <c r="AG75" s="13">
        <f t="shared" si="28"/>
        <v>3.4706301631069838E-6</v>
      </c>
      <c r="AH75" s="13">
        <f t="shared" si="28"/>
        <v>6.9303433539095512E-6</v>
      </c>
      <c r="AI75" s="13">
        <f t="shared" si="28"/>
        <v>2.5026439352034749E-6</v>
      </c>
      <c r="AJ75" s="14">
        <f t="shared" si="28"/>
        <v>2.1566735999999996E-5</v>
      </c>
      <c r="AK75" s="13">
        <f t="shared" si="28"/>
        <v>6.3463832949341167E-7</v>
      </c>
      <c r="AL75" s="14">
        <f t="shared" si="28"/>
        <v>3.2764175999999995E-5</v>
      </c>
      <c r="AM75" s="15">
        <f t="shared" si="28"/>
        <v>3.2764175999999995E-5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5.4329213579369952E-7</v>
      </c>
      <c r="E76" s="14">
        <f t="shared" si="29"/>
        <v>2.1674460442773524E-6</v>
      </c>
      <c r="F76" s="14">
        <f t="shared" si="29"/>
        <v>5.2812962506603413E-6</v>
      </c>
      <c r="G76" s="13">
        <f t="shared" si="29"/>
        <v>1.544385480015613E-6</v>
      </c>
      <c r="H76" s="14">
        <f t="shared" si="29"/>
        <v>2.9707291409964424E-6</v>
      </c>
      <c r="I76" s="13">
        <f t="shared" si="29"/>
        <v>1.0587524861975135E-7</v>
      </c>
      <c r="J76" s="13">
        <f t="shared" si="29"/>
        <v>8.6236031475032034E-7</v>
      </c>
      <c r="K76" s="14">
        <f t="shared" si="29"/>
        <v>2.610992409078904E-6</v>
      </c>
      <c r="L76" s="13">
        <f t="shared" si="29"/>
        <v>1.7760332857213398E-6</v>
      </c>
      <c r="M76" s="13">
        <f t="shared" si="29"/>
        <v>5.6765004389681554E-7</v>
      </c>
      <c r="N76" s="13">
        <f t="shared" si="29"/>
        <v>1.8581476240227181E-7</v>
      </c>
      <c r="O76" s="13">
        <f t="shared" si="29"/>
        <v>1.3299514063017113E-8</v>
      </c>
      <c r="P76" s="13">
        <f t="shared" si="29"/>
        <v>1.2632225442875371E-6</v>
      </c>
      <c r="Q76" s="13">
        <f t="shared" si="29"/>
        <v>1.5636252377558431E-7</v>
      </c>
      <c r="R76" s="13">
        <f t="shared" si="29"/>
        <v>3.4345990487745636E-7</v>
      </c>
      <c r="S76" s="13">
        <f t="shared" si="29"/>
        <v>3.2342976772034157E-7</v>
      </c>
      <c r="T76" s="13">
        <f t="shared" si="29"/>
        <v>1.5802324836716255E-9</v>
      </c>
      <c r="U76" s="13">
        <f t="shared" si="29"/>
        <v>1.5552749460987949E-6</v>
      </c>
      <c r="V76" s="13">
        <f t="shared" si="29"/>
        <v>1.3485460198473235E-6</v>
      </c>
      <c r="W76" s="13">
        <f t="shared" si="29"/>
        <v>8.8162922338707656E-7</v>
      </c>
      <c r="X76" s="13">
        <f t="shared" si="29"/>
        <v>1.1609612889166859E-6</v>
      </c>
      <c r="Y76" s="13">
        <f t="shared" si="29"/>
        <v>1.1192767849618079E-6</v>
      </c>
      <c r="Z76" s="13">
        <f t="shared" si="29"/>
        <v>3.9628366926645493E-7</v>
      </c>
      <c r="AA76" s="13">
        <f t="shared" si="29"/>
        <v>7.3854018324669366E-7</v>
      </c>
      <c r="AB76" s="13">
        <f t="shared" si="29"/>
        <v>1.0645332652564479E-6</v>
      </c>
      <c r="AC76" s="14">
        <f t="shared" si="29"/>
        <v>1.2535290746354935E-3</v>
      </c>
      <c r="AD76" s="13">
        <f t="shared" si="29"/>
        <v>2.2463839868802135E-7</v>
      </c>
      <c r="AE76" s="13">
        <f t="shared" si="29"/>
        <v>1.046806612114645E-6</v>
      </c>
      <c r="AF76" s="13">
        <f t="shared" si="29"/>
        <v>5.7016296310174779E-7</v>
      </c>
      <c r="AG76" s="13">
        <f t="shared" si="29"/>
        <v>1.2441787069720995E-7</v>
      </c>
      <c r="AH76" s="13">
        <f t="shared" si="29"/>
        <v>1.2701409651804451E-7</v>
      </c>
      <c r="AI76" s="13">
        <f t="shared" si="29"/>
        <v>4.2722723967012565E-7</v>
      </c>
      <c r="AJ76" s="13">
        <f t="shared" si="29"/>
        <v>8.4854860000460734E-7</v>
      </c>
      <c r="AK76" s="13">
        <f t="shared" si="29"/>
        <v>8.6929970632744745E-7</v>
      </c>
      <c r="AL76" s="13">
        <f t="shared" si="29"/>
        <v>4.2331406768453294E-9</v>
      </c>
      <c r="AM76" s="15">
        <f t="shared" si="29"/>
        <v>2.8482381390890368E-6</v>
      </c>
    </row>
    <row r="77" spans="1:39" ht="24">
      <c r="A77" s="10" t="s">
        <v>70</v>
      </c>
      <c r="B77" s="11" t="s">
        <v>40</v>
      </c>
      <c r="C77" s="12"/>
      <c r="D77" s="14">
        <f t="shared" ref="D77:AM77" si="30">$C35^2*D35^2</f>
        <v>5.7921369264948708E-6</v>
      </c>
      <c r="E77" s="13">
        <f t="shared" si="30"/>
        <v>2.3879797012827711E-6</v>
      </c>
      <c r="F77" s="13">
        <f t="shared" si="30"/>
        <v>1.3161164281853577E-8</v>
      </c>
      <c r="G77" s="13">
        <f t="shared" si="30"/>
        <v>1.2491555556097147E-6</v>
      </c>
      <c r="H77" s="14">
        <f t="shared" si="30"/>
        <v>9.4704007150751938E-6</v>
      </c>
      <c r="I77" s="14">
        <f t="shared" si="30"/>
        <v>3.2937817082674403E-6</v>
      </c>
      <c r="J77" s="14">
        <f t="shared" si="30"/>
        <v>3.0135923379989435E-6</v>
      </c>
      <c r="K77" s="13">
        <f t="shared" si="30"/>
        <v>1.5358371784879871E-6</v>
      </c>
      <c r="L77" s="13">
        <f t="shared" si="30"/>
        <v>1.1341999739351243E-6</v>
      </c>
      <c r="M77" s="13">
        <f t="shared" si="30"/>
        <v>3.9170509499228591E-7</v>
      </c>
      <c r="N77" s="13">
        <f t="shared" si="30"/>
        <v>1.0296284453121846E-7</v>
      </c>
      <c r="O77" s="13">
        <f t="shared" si="30"/>
        <v>1.145650591709263E-6</v>
      </c>
      <c r="P77" s="13">
        <f t="shared" si="30"/>
        <v>2.6134950694513551E-7</v>
      </c>
      <c r="Q77" s="13">
        <f t="shared" si="30"/>
        <v>6.972240178356924E-7</v>
      </c>
      <c r="R77" s="13">
        <f t="shared" si="30"/>
        <v>1.2802499959632052E-9</v>
      </c>
      <c r="S77" s="13">
        <f t="shared" si="30"/>
        <v>3.3519281132602866E-9</v>
      </c>
      <c r="T77" s="13">
        <f t="shared" si="30"/>
        <v>3.6322316872213068E-7</v>
      </c>
      <c r="U77" s="13">
        <f t="shared" si="30"/>
        <v>2.8627791815769533E-11</v>
      </c>
      <c r="V77" s="13">
        <f t="shared" si="30"/>
        <v>3.9654542647032163E-7</v>
      </c>
      <c r="W77" s="13">
        <f t="shared" si="30"/>
        <v>3.8054259498072887E-8</v>
      </c>
      <c r="X77" s="14">
        <f t="shared" si="30"/>
        <v>1.5071946605482982E-3</v>
      </c>
      <c r="Y77" s="13">
        <f t="shared" si="30"/>
        <v>3.0362537042266269E-8</v>
      </c>
      <c r="Z77" s="13">
        <f t="shared" si="30"/>
        <v>1.280290189656738E-8</v>
      </c>
      <c r="AA77" s="13">
        <f t="shared" si="30"/>
        <v>7.3471662479849249E-8</v>
      </c>
      <c r="AB77" s="13">
        <f t="shared" si="30"/>
        <v>2.3472714017081419E-6</v>
      </c>
      <c r="AC77" s="13">
        <f t="shared" si="30"/>
        <v>1.3846240726551765E-6</v>
      </c>
      <c r="AD77" s="13">
        <f t="shared" si="30"/>
        <v>2.3363596561984835E-6</v>
      </c>
      <c r="AE77" s="13">
        <f t="shared" si="30"/>
        <v>1.8949259756378501E-6</v>
      </c>
      <c r="AF77" s="14">
        <f t="shared" si="30"/>
        <v>2.7458558286312692E-6</v>
      </c>
      <c r="AG77" s="13">
        <f t="shared" si="30"/>
        <v>5.4090031448731152E-8</v>
      </c>
      <c r="AH77" s="13">
        <f t="shared" si="30"/>
        <v>9.4129618826721654E-8</v>
      </c>
      <c r="AI77" s="13">
        <f t="shared" si="30"/>
        <v>7.3374584824264986E-9</v>
      </c>
      <c r="AJ77" s="14">
        <f t="shared" si="30"/>
        <v>4.5390677983496482E-6</v>
      </c>
      <c r="AK77" s="13">
        <f t="shared" si="30"/>
        <v>4.3803403036169479E-7</v>
      </c>
      <c r="AL77" s="13">
        <f t="shared" si="30"/>
        <v>8.1210415160612454E-7</v>
      </c>
      <c r="AM77" s="16">
        <f t="shared" si="30"/>
        <v>4.4500376069268239E-8</v>
      </c>
    </row>
    <row r="78" spans="1:39" ht="24">
      <c r="A78" s="10" t="s">
        <v>71</v>
      </c>
      <c r="B78" s="11" t="s">
        <v>40</v>
      </c>
      <c r="C78" s="17"/>
      <c r="D78" s="13">
        <f t="shared" ref="D78:AM78" si="31">$C36^2*D36^2</f>
        <v>6.1270270225987303E-6</v>
      </c>
      <c r="E78" s="13">
        <f t="shared" si="31"/>
        <v>2.3505619079034552E-7</v>
      </c>
      <c r="F78" s="13">
        <f t="shared" si="31"/>
        <v>4.4893800374294351E-7</v>
      </c>
      <c r="G78" s="13">
        <f t="shared" si="31"/>
        <v>2.0947798299717008E-6</v>
      </c>
      <c r="H78" s="13">
        <f t="shared" si="31"/>
        <v>5.5256221959994578E-7</v>
      </c>
      <c r="I78" s="13">
        <f t="shared" si="31"/>
        <v>1.0656743820503096E-6</v>
      </c>
      <c r="J78" s="14">
        <f t="shared" si="31"/>
        <v>8.1786700959999986E-3</v>
      </c>
      <c r="K78" s="13">
        <f t="shared" si="31"/>
        <v>8.5040458359878595E-6</v>
      </c>
      <c r="L78" s="13">
        <f t="shared" si="31"/>
        <v>1.230322654901719E-7</v>
      </c>
      <c r="M78" s="13">
        <f t="shared" si="31"/>
        <v>5.1532007332176952E-6</v>
      </c>
      <c r="N78" s="14">
        <f t="shared" si="31"/>
        <v>3.1494543999999995E-5</v>
      </c>
      <c r="O78" s="13">
        <f t="shared" si="31"/>
        <v>1.2259862143500806E-6</v>
      </c>
      <c r="P78" s="13">
        <f t="shared" si="31"/>
        <v>3.9012227687960359E-7</v>
      </c>
      <c r="Q78" s="13">
        <f t="shared" si="31"/>
        <v>3.4172889628170296E-6</v>
      </c>
      <c r="R78" s="13">
        <f t="shared" si="31"/>
        <v>2.8652575871472104E-6</v>
      </c>
      <c r="S78" s="13">
        <f t="shared" si="31"/>
        <v>5.3493676081267375E-6</v>
      </c>
      <c r="T78" s="14">
        <f t="shared" si="31"/>
        <v>1.7139599999999998E-5</v>
      </c>
      <c r="U78" s="13">
        <f t="shared" si="31"/>
        <v>2.4805743043662464E-6</v>
      </c>
      <c r="V78" s="14">
        <f t="shared" si="31"/>
        <v>1.5649935999999996E-5</v>
      </c>
      <c r="W78" s="14">
        <f t="shared" si="31"/>
        <v>1.9501055999999998E-5</v>
      </c>
      <c r="X78" s="14">
        <f t="shared" si="31"/>
        <v>1.6386303999999997E-5</v>
      </c>
      <c r="Y78" s="13">
        <f t="shared" si="31"/>
        <v>1.08984912492524E-5</v>
      </c>
      <c r="Z78" s="14">
        <f t="shared" si="31"/>
        <v>3.4668543999999995E-5</v>
      </c>
      <c r="AA78" s="14">
        <f t="shared" si="31"/>
        <v>2.9463183999999996E-5</v>
      </c>
      <c r="AB78" s="13">
        <f t="shared" si="31"/>
        <v>2.221061937359973E-6</v>
      </c>
      <c r="AC78" s="13">
        <f t="shared" si="31"/>
        <v>5.5567725691582544E-6</v>
      </c>
      <c r="AD78" s="13">
        <f t="shared" si="31"/>
        <v>2.7739751443532251E-6</v>
      </c>
      <c r="AE78" s="13">
        <f t="shared" si="31"/>
        <v>5.3498910846554973E-6</v>
      </c>
      <c r="AF78" s="13">
        <f t="shared" si="31"/>
        <v>2.6330600596029132E-7</v>
      </c>
      <c r="AG78" s="13">
        <f t="shared" si="31"/>
        <v>7.4055581755562155E-6</v>
      </c>
      <c r="AH78" s="13">
        <f t="shared" si="31"/>
        <v>9.9063358277666092E-9</v>
      </c>
      <c r="AI78" s="13">
        <f t="shared" si="31"/>
        <v>4.9856630426670308E-7</v>
      </c>
      <c r="AJ78" s="13">
        <f t="shared" si="31"/>
        <v>4.0385267325004292E-7</v>
      </c>
      <c r="AK78" s="13">
        <f t="shared" si="31"/>
        <v>2.4527956560100242E-6</v>
      </c>
      <c r="AL78" s="13">
        <f t="shared" si="31"/>
        <v>1.0072688628738564E-5</v>
      </c>
      <c r="AM78" s="15">
        <f t="shared" si="31"/>
        <v>2.7499535999999998E-5</v>
      </c>
    </row>
    <row r="79" spans="1:39" ht="24">
      <c r="A79" s="10" t="s">
        <v>72</v>
      </c>
      <c r="B79" s="11" t="s">
        <v>40</v>
      </c>
      <c r="C79" s="17"/>
      <c r="D79" s="13">
        <f t="shared" ref="D79:AM79" si="32">$C37^2*D37^2</f>
        <v>1.2047650025023695E-6</v>
      </c>
      <c r="E79" s="13">
        <f t="shared" si="32"/>
        <v>9.1521573315148808E-7</v>
      </c>
      <c r="F79" s="14">
        <f t="shared" si="32"/>
        <v>7.0013160000000006E-6</v>
      </c>
      <c r="G79" s="13">
        <f t="shared" si="32"/>
        <v>8.6876726375313499E-8</v>
      </c>
      <c r="H79" s="14">
        <f t="shared" si="32"/>
        <v>6.0025000000000022E-6</v>
      </c>
      <c r="I79" s="13">
        <f t="shared" si="32"/>
        <v>2.4921884379811408E-7</v>
      </c>
      <c r="J79" s="13">
        <f t="shared" si="32"/>
        <v>2.8675058288348188E-6</v>
      </c>
      <c r="K79" s="14">
        <f t="shared" si="32"/>
        <v>6.4923040000000006E-6</v>
      </c>
      <c r="L79" s="13">
        <f t="shared" si="32"/>
        <v>2.0150698337018038E-6</v>
      </c>
      <c r="M79" s="13">
        <f t="shared" si="32"/>
        <v>8.5926961564534283E-7</v>
      </c>
      <c r="N79" s="13">
        <f t="shared" si="32"/>
        <v>1.1804576811729628E-7</v>
      </c>
      <c r="O79" s="13">
        <f t="shared" si="32"/>
        <v>2.8966743788441679E-7</v>
      </c>
      <c r="P79" s="13">
        <f t="shared" si="32"/>
        <v>1.6649748707591288E-6</v>
      </c>
      <c r="Q79" s="13">
        <f t="shared" si="32"/>
        <v>4.4899697725502716E-8</v>
      </c>
      <c r="R79" s="13">
        <f t="shared" si="32"/>
        <v>1.480628174736201E-6</v>
      </c>
      <c r="S79" s="13">
        <f t="shared" si="32"/>
        <v>1.2163082966655107E-6</v>
      </c>
      <c r="T79" s="13">
        <f t="shared" si="32"/>
        <v>2.6047074842312034E-7</v>
      </c>
      <c r="U79" s="13">
        <f t="shared" si="32"/>
        <v>7.8239170212321226E-7</v>
      </c>
      <c r="V79" s="13">
        <f t="shared" si="32"/>
        <v>4.9643002502830158E-7</v>
      </c>
      <c r="W79" s="13">
        <f t="shared" si="32"/>
        <v>8.4594398378161915E-7</v>
      </c>
      <c r="X79" s="13">
        <f t="shared" si="32"/>
        <v>1.2484700001690218E-6</v>
      </c>
      <c r="Y79" s="14">
        <f t="shared" si="32"/>
        <v>4.4394490000000001E-6</v>
      </c>
      <c r="Z79" s="13">
        <f t="shared" si="32"/>
        <v>1.6004308899385743E-7</v>
      </c>
      <c r="AA79" s="13">
        <f t="shared" si="32"/>
        <v>2.3982502558790229E-6</v>
      </c>
      <c r="AB79" s="13">
        <f t="shared" si="32"/>
        <v>1.6382829259843586E-6</v>
      </c>
      <c r="AC79" s="13">
        <f t="shared" si="32"/>
        <v>7.6841792654519171E-9</v>
      </c>
      <c r="AD79" s="14">
        <f t="shared" si="32"/>
        <v>5.5319040000000013E-6</v>
      </c>
      <c r="AE79" s="14">
        <f t="shared" si="32"/>
        <v>8.3578809999999997E-6</v>
      </c>
      <c r="AF79" s="13">
        <f t="shared" si="32"/>
        <v>1.560016883109511E-6</v>
      </c>
      <c r="AG79" s="13">
        <f t="shared" si="32"/>
        <v>6.0189859147930183E-7</v>
      </c>
      <c r="AH79" s="14">
        <f t="shared" si="32"/>
        <v>4.8620250000000003E-6</v>
      </c>
      <c r="AI79" s="13">
        <f t="shared" si="32"/>
        <v>3.1349441516098718E-6</v>
      </c>
      <c r="AJ79" s="13">
        <f t="shared" si="32"/>
        <v>5.4817126664236442E-8</v>
      </c>
      <c r="AK79" s="14">
        <f t="shared" si="32"/>
        <v>5.3038090000000012E-6</v>
      </c>
      <c r="AL79" s="14">
        <f t="shared" si="32"/>
        <v>2.3247826560000005E-3</v>
      </c>
      <c r="AM79" s="16">
        <f t="shared" si="32"/>
        <v>1.3204468251904226E-6</v>
      </c>
    </row>
    <row r="80" spans="1:39" ht="24">
      <c r="A80" s="10" t="s">
        <v>73</v>
      </c>
      <c r="B80" s="11" t="s">
        <v>40</v>
      </c>
      <c r="C80" s="17"/>
      <c r="D80" s="14">
        <f t="shared" ref="D80:AM80" si="33">$C38^2*D38^2</f>
        <v>1.7497489E-5</v>
      </c>
      <c r="E80" s="13">
        <f t="shared" si="33"/>
        <v>3.5535964217341453E-6</v>
      </c>
      <c r="F80" s="13">
        <f t="shared" si="33"/>
        <v>9.7069584157056547E-6</v>
      </c>
      <c r="G80" s="13">
        <f t="shared" si="33"/>
        <v>8.7807253599856387E-6</v>
      </c>
      <c r="H80" s="14">
        <f t="shared" si="33"/>
        <v>1.3972643999999999E-5</v>
      </c>
      <c r="I80" s="13">
        <f t="shared" si="33"/>
        <v>4.5065374196028269E-6</v>
      </c>
      <c r="J80" s="14">
        <f t="shared" si="33"/>
        <v>2.5735329E-5</v>
      </c>
      <c r="K80" s="14">
        <f t="shared" si="33"/>
        <v>2.2250088999999995E-5</v>
      </c>
      <c r="L80" s="14">
        <f t="shared" si="33"/>
        <v>2.1418383999999998E-5</v>
      </c>
      <c r="M80" s="13">
        <f t="shared" si="33"/>
        <v>2.6828178308419936E-6</v>
      </c>
      <c r="N80" s="13">
        <f t="shared" si="33"/>
        <v>1.1162540184365061E-7</v>
      </c>
      <c r="O80" s="14">
        <f t="shared" si="33"/>
        <v>1.8249983999999999E-5</v>
      </c>
      <c r="P80" s="13">
        <f t="shared" si="33"/>
        <v>2.1803397925127599E-6</v>
      </c>
      <c r="Q80" s="13">
        <f t="shared" si="33"/>
        <v>4.1292601765877689E-7</v>
      </c>
      <c r="R80" s="13">
        <f t="shared" si="33"/>
        <v>7.5966479401367764E-6</v>
      </c>
      <c r="S80" s="13">
        <f t="shared" si="33"/>
        <v>1.2527033886999745E-5</v>
      </c>
      <c r="T80" s="13">
        <f t="shared" si="33"/>
        <v>2.3939356189173501E-6</v>
      </c>
      <c r="U80" s="13">
        <f t="shared" si="33"/>
        <v>5.7875643691529319E-6</v>
      </c>
      <c r="V80" s="13">
        <f t="shared" si="33"/>
        <v>3.9938871658113425E-7</v>
      </c>
      <c r="W80" s="13">
        <f t="shared" si="33"/>
        <v>1.1462232191923914E-6</v>
      </c>
      <c r="X80" s="13">
        <f t="shared" si="33"/>
        <v>2.2330425320988223E-7</v>
      </c>
      <c r="Y80" s="13">
        <f t="shared" si="33"/>
        <v>1.6325993664173243E-6</v>
      </c>
      <c r="Z80" s="13">
        <f t="shared" si="33"/>
        <v>7.8062063426820238E-10</v>
      </c>
      <c r="AA80" s="13">
        <f t="shared" si="33"/>
        <v>1.6496768279086434E-9</v>
      </c>
      <c r="AB80" s="13">
        <f t="shared" si="33"/>
        <v>1.3152970792888832E-6</v>
      </c>
      <c r="AC80" s="14">
        <f t="shared" si="33"/>
        <v>1.6760835999999996E-5</v>
      </c>
      <c r="AD80" s="13">
        <f t="shared" si="33"/>
        <v>7.6094702645997648E-6</v>
      </c>
      <c r="AE80" s="13">
        <f t="shared" si="33"/>
        <v>1.4417232287485098E-6</v>
      </c>
      <c r="AF80" s="13">
        <f t="shared" si="33"/>
        <v>7.2997027362263284E-6</v>
      </c>
      <c r="AG80" s="13">
        <f t="shared" si="33"/>
        <v>4.1665031020197948E-7</v>
      </c>
      <c r="AH80" s="13">
        <f t="shared" si="33"/>
        <v>1.2728248769320204E-5</v>
      </c>
      <c r="AI80" s="13">
        <f t="shared" si="33"/>
        <v>6.7545870749981792E-6</v>
      </c>
      <c r="AJ80" s="13">
        <f t="shared" si="33"/>
        <v>1.140798435081729E-5</v>
      </c>
      <c r="AK80" s="13">
        <f t="shared" si="33"/>
        <v>1.0172453566858219E-5</v>
      </c>
      <c r="AL80" s="13">
        <f t="shared" si="33"/>
        <v>4.3295741455315654E-6</v>
      </c>
      <c r="AM80" s="15">
        <f t="shared" si="33"/>
        <v>7.6539751689999993E-3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1.4238879452236711E-8</v>
      </c>
      <c r="E81" s="13">
        <f t="shared" si="34"/>
        <v>3.9901919179312371E-10</v>
      </c>
      <c r="F81" s="13">
        <f t="shared" si="34"/>
        <v>1.4129459317101873E-8</v>
      </c>
      <c r="G81" s="13">
        <f t="shared" si="34"/>
        <v>9.5882146910586003E-11</v>
      </c>
      <c r="H81" s="13">
        <f t="shared" si="34"/>
        <v>4.4762555969807538E-9</v>
      </c>
      <c r="I81" s="13">
        <f t="shared" si="34"/>
        <v>9.1854571391429204E-9</v>
      </c>
      <c r="J81" s="13">
        <f t="shared" si="34"/>
        <v>1.0826801327756527E-9</v>
      </c>
      <c r="K81" s="14">
        <f t="shared" si="34"/>
        <v>4.2062352219298672E-8</v>
      </c>
      <c r="L81" s="13">
        <f t="shared" si="34"/>
        <v>1.1773491895544627E-9</v>
      </c>
      <c r="M81" s="13">
        <f t="shared" si="34"/>
        <v>9.3351534618369254E-9</v>
      </c>
      <c r="N81" s="14">
        <f t="shared" si="34"/>
        <v>5.4619636386444646E-8</v>
      </c>
      <c r="O81" s="13">
        <f t="shared" si="34"/>
        <v>1.193217410233601E-9</v>
      </c>
      <c r="P81" s="14">
        <f t="shared" si="34"/>
        <v>5.4619636386444646E-8</v>
      </c>
      <c r="Q81" s="13">
        <f t="shared" si="34"/>
        <v>1.1374163883628113E-10</v>
      </c>
      <c r="R81" s="13">
        <f t="shared" si="34"/>
        <v>1.142536087863337E-8</v>
      </c>
      <c r="S81" s="13">
        <f t="shared" si="34"/>
        <v>8.4670439141422173E-9</v>
      </c>
      <c r="T81" s="13">
        <f t="shared" si="34"/>
        <v>4.816049520046139E-9</v>
      </c>
      <c r="U81" s="14">
        <f t="shared" si="34"/>
        <v>6.3901107292595993E-8</v>
      </c>
      <c r="V81" s="14">
        <f t="shared" si="34"/>
        <v>5.6871758003378434E-8</v>
      </c>
      <c r="W81" s="13">
        <f t="shared" si="34"/>
        <v>1.2072511072114042E-8</v>
      </c>
      <c r="X81" s="14">
        <f t="shared" si="34"/>
        <v>6.6335218535140581E-8</v>
      </c>
      <c r="Y81" s="14">
        <f t="shared" si="34"/>
        <v>9.0289603006163593E-8</v>
      </c>
      <c r="Z81" s="13">
        <f t="shared" si="34"/>
        <v>1.1450510369248234E-8</v>
      </c>
      <c r="AA81" s="14">
        <f t="shared" si="34"/>
        <v>4.8136255974059494E-8</v>
      </c>
      <c r="AB81" s="13">
        <f t="shared" si="34"/>
        <v>3.5795518753038267E-8</v>
      </c>
      <c r="AC81" s="13">
        <f t="shared" si="34"/>
        <v>1.4671498865890856E-8</v>
      </c>
      <c r="AD81" s="14">
        <f t="shared" si="34"/>
        <v>4.6066123982736519E-8</v>
      </c>
      <c r="AE81" s="13">
        <f t="shared" si="34"/>
        <v>3.5366026584396812E-8</v>
      </c>
      <c r="AF81" s="13">
        <f t="shared" si="34"/>
        <v>2.3201986907822692E-10</v>
      </c>
      <c r="AG81" s="13">
        <f t="shared" si="34"/>
        <v>1.1042268285883078E-11</v>
      </c>
      <c r="AH81" s="13">
        <f t="shared" si="34"/>
        <v>4.6502496562748511E-9</v>
      </c>
      <c r="AI81" s="13">
        <f t="shared" si="34"/>
        <v>1.6387329479776388E-8</v>
      </c>
      <c r="AJ81" s="14">
        <f t="shared" si="34"/>
        <v>2.1937120465939958E-5</v>
      </c>
      <c r="AK81" s="13">
        <f t="shared" si="34"/>
        <v>7.4597804182708661E-9</v>
      </c>
      <c r="AL81" s="13">
        <f t="shared" si="34"/>
        <v>5.1476232385700225E-10</v>
      </c>
      <c r="AM81" s="16">
        <f t="shared" si="34"/>
        <v>3.2668930163895009E-8</v>
      </c>
    </row>
    <row r="82" spans="1:39" ht="24">
      <c r="A82" s="10" t="s">
        <v>75</v>
      </c>
      <c r="B82" s="11" t="s">
        <v>40</v>
      </c>
      <c r="C82" s="17"/>
      <c r="D82" s="14">
        <f t="shared" ref="D82:AM82" si="35">$C40^2*D40^2</f>
        <v>1.5681600000000002E-5</v>
      </c>
      <c r="E82" s="13">
        <f t="shared" si="35"/>
        <v>3.2626170300852263E-7</v>
      </c>
      <c r="F82" s="13">
        <f t="shared" si="35"/>
        <v>5.186539268889119E-7</v>
      </c>
      <c r="G82" s="14">
        <f t="shared" si="35"/>
        <v>2.07936E-5</v>
      </c>
      <c r="H82" s="13">
        <f t="shared" si="35"/>
        <v>1.9187286252642776E-7</v>
      </c>
      <c r="I82" s="13">
        <f t="shared" si="35"/>
        <v>1.3162737866184833E-6</v>
      </c>
      <c r="J82" s="14">
        <f t="shared" si="35"/>
        <v>1.21104E-5</v>
      </c>
      <c r="K82" s="13">
        <f t="shared" si="35"/>
        <v>1.2284955897660758E-7</v>
      </c>
      <c r="L82" s="13">
        <f t="shared" si="35"/>
        <v>4.4887905376175446E-6</v>
      </c>
      <c r="M82" s="13">
        <f t="shared" si="35"/>
        <v>2.9568137734275205E-6</v>
      </c>
      <c r="N82" s="13">
        <f t="shared" si="35"/>
        <v>2.1775319287832455E-6</v>
      </c>
      <c r="O82" s="14">
        <f t="shared" si="35"/>
        <v>2.5401600000000001E-5</v>
      </c>
      <c r="P82" s="13">
        <f t="shared" si="35"/>
        <v>1.1653886641065043E-6</v>
      </c>
      <c r="Q82" s="13">
        <f t="shared" si="35"/>
        <v>2.7830582135548934E-8</v>
      </c>
      <c r="R82" s="13">
        <f t="shared" si="35"/>
        <v>1.6647038933766152E-8</v>
      </c>
      <c r="S82" s="14">
        <f t="shared" si="35"/>
        <v>1.8147599999999999E-5</v>
      </c>
      <c r="T82" s="13">
        <f t="shared" si="35"/>
        <v>4.2541238632673139E-7</v>
      </c>
      <c r="U82" s="13">
        <f t="shared" si="35"/>
        <v>2.5023561902939685E-7</v>
      </c>
      <c r="V82" s="13">
        <f t="shared" si="35"/>
        <v>2.6810463201159137E-7</v>
      </c>
      <c r="W82" s="13">
        <f t="shared" si="35"/>
        <v>2.091057515523077E-9</v>
      </c>
      <c r="X82" s="13">
        <f t="shared" si="35"/>
        <v>1.6547430474973875E-7</v>
      </c>
      <c r="Y82" s="13">
        <f t="shared" si="35"/>
        <v>5.2735613593564957E-6</v>
      </c>
      <c r="Z82" s="13">
        <f t="shared" si="35"/>
        <v>7.5921748935455056E-8</v>
      </c>
      <c r="AA82" s="14">
        <f t="shared" si="35"/>
        <v>3.4433424E-3</v>
      </c>
      <c r="AB82" s="13">
        <f t="shared" si="35"/>
        <v>5.5343041410774899E-8</v>
      </c>
      <c r="AC82" s="13">
        <f t="shared" si="35"/>
        <v>1.9647073728105323E-6</v>
      </c>
      <c r="AD82" s="14">
        <f t="shared" si="35"/>
        <v>1.42884E-5</v>
      </c>
      <c r="AE82" s="13">
        <f t="shared" si="35"/>
        <v>3.4202820306320845E-7</v>
      </c>
      <c r="AF82" s="13">
        <f t="shared" si="35"/>
        <v>1.3885337690309952E-6</v>
      </c>
      <c r="AG82" s="13">
        <f t="shared" si="35"/>
        <v>2.6309669127245718E-7</v>
      </c>
      <c r="AH82" s="13">
        <f t="shared" si="35"/>
        <v>3.2905098044883929E-6</v>
      </c>
      <c r="AI82" s="13">
        <f t="shared" si="35"/>
        <v>2.8741202467993688E-6</v>
      </c>
      <c r="AJ82" s="14">
        <f t="shared" si="35"/>
        <v>7.2899999999999997E-6</v>
      </c>
      <c r="AK82" s="13">
        <f t="shared" si="35"/>
        <v>3.7411259506360021E-7</v>
      </c>
      <c r="AL82" s="13">
        <f t="shared" si="35"/>
        <v>3.4721042524165945E-6</v>
      </c>
      <c r="AM82" s="16">
        <f t="shared" si="35"/>
        <v>9.0562932510649536E-10</v>
      </c>
    </row>
    <row r="83" spans="1:39">
      <c r="A83" t="s">
        <v>142</v>
      </c>
      <c r="D83" s="18">
        <f>SUM($D$47:$D$82)</f>
        <v>3.7989743502505418E-3</v>
      </c>
      <c r="E83" s="18">
        <f>SUM($E$47:$E$82)</f>
        <v>2.3850922930568996E-3</v>
      </c>
      <c r="F83" s="18">
        <f>SUM($F$47:$F$82)</f>
        <v>2.2931132612813809E-3</v>
      </c>
      <c r="G83" s="18">
        <f>SUM($G$47:$G$82)</f>
        <v>1.4360687038621554E-3</v>
      </c>
      <c r="H83" s="18">
        <f>SUM($H$47:$H$82)</f>
        <v>1.1190465463816193E-3</v>
      </c>
      <c r="I83" s="18">
        <f>SUM($I$47:$I$82)</f>
        <v>2.0975110357085214E-4</v>
      </c>
      <c r="J83" s="18">
        <f>SUM($J$47:$J$82)</f>
        <v>8.2613497672577221E-3</v>
      </c>
      <c r="K83" s="18">
        <f>SUM($K$47:$K$82)</f>
        <v>1.1397011946126219E-2</v>
      </c>
      <c r="L83" s="18">
        <f>SUM($L$47:$L$82)</f>
        <v>5.1125034679955091E-5</v>
      </c>
      <c r="M83" s="18">
        <f>SUM($M$47:$M$82)</f>
        <v>1.7023750109989961E-3</v>
      </c>
      <c r="N83" s="18">
        <f>SUM($N$47:$N$82)</f>
        <v>1.3990241198319855E-4</v>
      </c>
      <c r="O83">
        <f>SUM($O$47:$O$82)</f>
        <v>1.0794962341371594E-3</v>
      </c>
      <c r="P83" s="18">
        <f>SUM($P$47:$P$82)</f>
        <v>2.4799508676832949E-3</v>
      </c>
      <c r="Q83" s="18">
        <f>SUM($Q$47:$Q$82)</f>
        <v>5.1667127805763658E-5</v>
      </c>
      <c r="R83" s="18">
        <f>SUM($R$47:$R$82)</f>
        <v>3.3471726056140514E-4</v>
      </c>
      <c r="S83" s="18">
        <f>SUM($S$47:$S$82)</f>
        <v>4.423737734031534E-4</v>
      </c>
      <c r="T83" s="18">
        <f>SUM($T$47:$T$82)</f>
        <v>1.7046344973395179E-3</v>
      </c>
      <c r="U83" s="18">
        <f>SUM($U$47:$U$82)</f>
        <v>1.1930615213710485E-4</v>
      </c>
      <c r="V83" s="18">
        <f>SUM($V$47:$V$82)</f>
        <v>4.2168316337856334E-4</v>
      </c>
      <c r="W83" s="18">
        <f>SUM($W$47:$W$82)</f>
        <v>4.0753535045137713E-3</v>
      </c>
      <c r="X83" s="18">
        <f>SUM($X$47:$X$82)</f>
        <v>1.5710602080664174E-3</v>
      </c>
      <c r="Y83">
        <f>SUM($Y$47:$Y$82)</f>
        <v>1.0772595604754986E-4</v>
      </c>
      <c r="Z83" s="18">
        <f>SUM($Z$47:$Z$82)</f>
        <v>1.0998246611592269E-3</v>
      </c>
      <c r="AA83">
        <f>SUM($AA$47:$AA$82)</f>
        <v>3.5207000876942411E-3</v>
      </c>
      <c r="AB83" s="18">
        <f>SUM($AB$47:$AB$82)</f>
        <v>3.7392412325103024E-4</v>
      </c>
      <c r="AC83" s="18">
        <f>SUM($AC$47:$AC$82)</f>
        <v>1.334639031362509E-3</v>
      </c>
      <c r="AD83" s="18">
        <f>SUM($AD$47:$AD$82)</f>
        <v>6.5162094106623991E-4</v>
      </c>
      <c r="AE83" s="18">
        <f>SUM($AE$47:$AE$82)</f>
        <v>1.3842928194910374E-4</v>
      </c>
      <c r="AF83" s="18">
        <f>SUM($AF$47:$AF$82)</f>
        <v>4.2223037113437351E-4</v>
      </c>
      <c r="AG83" s="18">
        <f>SUM($AG$47:$AG$82)</f>
        <v>8.1322043089022115E-5</v>
      </c>
      <c r="AH83" s="18">
        <f>SUM($AH$47:$AH$82)</f>
        <v>5.4291644296903293E-4</v>
      </c>
      <c r="AI83" s="18">
        <f>SUM($AI$47:$AI$82)</f>
        <v>1.2868804620356535E-3</v>
      </c>
      <c r="AJ83" s="18">
        <f>SUM($AJ$47:$AJ$82)</f>
        <v>8.9831511336052128E-5</v>
      </c>
      <c r="AK83" s="18">
        <f>SUM($AK$47:$AK$82)</f>
        <v>4.8454003009702389E-3</v>
      </c>
      <c r="AL83" s="18">
        <f>SUM($AL$47:$AL$82)</f>
        <v>2.4106617055381211E-3</v>
      </c>
      <c r="AM83">
        <f>SUM($AM$47:$AM$82)</f>
        <v>7.7510536082645038E-3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143</v>
      </c>
      <c r="C85">
        <f>SUM($D$83:$AM$83)</f>
        <v>6.9731213746342613E-2</v>
      </c>
      <c r="D85" s="19">
        <f>$D$83/$C$85</f>
        <v>5.4480255629421007E-2</v>
      </c>
      <c r="E85" s="19">
        <f>$E$83/$C$85</f>
        <v>3.4204084009393815E-2</v>
      </c>
      <c r="F85" s="19">
        <f>$F$83/$C$85</f>
        <v>3.2885032944111839E-2</v>
      </c>
      <c r="G85" s="19">
        <f>$G$83/$C$85</f>
        <v>2.0594345440279632E-2</v>
      </c>
      <c r="H85" s="19">
        <f>$H$83/$C$85</f>
        <v>1.6048000404127672E-2</v>
      </c>
      <c r="I85" s="19">
        <f>$I$83/$C$85</f>
        <v>3.0079944446951999E-3</v>
      </c>
      <c r="J85" s="19">
        <f>$J$83/$C$85</f>
        <v>0.11847420005206818</v>
      </c>
      <c r="K85" s="19">
        <f>$K$83/$C$85</f>
        <v>0.16344204171727889</v>
      </c>
      <c r="L85" s="19">
        <f>$L$83/$C$85</f>
        <v>7.3317287815941089E-4</v>
      </c>
      <c r="M85" s="19">
        <f>$M$83/$C$85</f>
        <v>2.4413385620844514E-2</v>
      </c>
      <c r="N85" s="19">
        <f>$N$83/$C$85</f>
        <v>2.0063097208104512E-3</v>
      </c>
      <c r="O85" s="19">
        <f>$O$83/$C$85</f>
        <v>1.5480818074728819E-2</v>
      </c>
      <c r="P85" s="19">
        <f>$P$83/$C$85</f>
        <v>3.5564429965387882E-2</v>
      </c>
      <c r="Q85" s="19">
        <f>$Q$83/$C$85</f>
        <v>7.4094691645136589E-4</v>
      </c>
      <c r="R85" s="19">
        <f>$R$83/$C$85</f>
        <v>4.8001066176617492E-3</v>
      </c>
      <c r="S85" s="19">
        <f>$S$83/$C$85</f>
        <v>6.343984990887324E-3</v>
      </c>
      <c r="T85" s="19">
        <f>$T$83/$C$85</f>
        <v>2.4445788417513752E-2</v>
      </c>
      <c r="U85" s="19">
        <f>$U$83/$C$85</f>
        <v>1.7109432881965635E-3</v>
      </c>
      <c r="V85" s="19">
        <f>$V$83/$C$85</f>
        <v>6.0472655031145297E-3</v>
      </c>
      <c r="W85" s="19">
        <f>$W$83/$C$85</f>
        <v>5.8443748295253541E-2</v>
      </c>
      <c r="X85" s="19">
        <f>$X$83/$C$85</f>
        <v>2.2530228912712984E-2</v>
      </c>
      <c r="Y85" s="19">
        <f>$Y$83/$C$85</f>
        <v>1.5448742429669822E-3</v>
      </c>
      <c r="Z85" s="19">
        <f>$Z$83/$C$85</f>
        <v>1.5772343575719164E-2</v>
      </c>
      <c r="AA85" s="19">
        <f>$AA$83/$C$85</f>
        <v>5.0489585632358239E-2</v>
      </c>
      <c r="AB85" s="19">
        <f>$AB$83/$C$85</f>
        <v>5.3623636125313028E-3</v>
      </c>
      <c r="AC85" s="19">
        <f>$AC$83/$C$85</f>
        <v>1.9139764814899849E-2</v>
      </c>
      <c r="AD85" s="19">
        <f>$AD$83/$C$85</f>
        <v>9.344752601562414E-3</v>
      </c>
      <c r="AE85" s="19">
        <f>$AE$83/$C$85</f>
        <v>1.9851838869843898E-3</v>
      </c>
      <c r="AF85" s="19">
        <f>$AF$83/$C$85</f>
        <v>6.055112889190451E-3</v>
      </c>
      <c r="AG85" s="19">
        <f>$AG$83/$C$85</f>
        <v>1.1662215343740154E-3</v>
      </c>
      <c r="AH85" s="19">
        <f>$AH$83/$C$85</f>
        <v>7.7858453022769704E-3</v>
      </c>
      <c r="AI85" s="19">
        <f>$AI$83/$C$85</f>
        <v>1.8454869675965595E-2</v>
      </c>
      <c r="AJ85" s="19">
        <f>$AJ$83/$C$85</f>
        <v>1.2882539469745537E-3</v>
      </c>
      <c r="AK85" s="19">
        <f>$AK$83/$C$85</f>
        <v>6.9486820042973643E-2</v>
      </c>
      <c r="AL85" s="19">
        <f>$AL$83/$C$85</f>
        <v>3.4570769330177616E-2</v>
      </c>
      <c r="AM85" s="19">
        <f>$AM$83/$C$85</f>
        <v>0.11115615506794538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1CAD6-565A-4E86-800D-CF87F3633025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144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-6.1014512024235995E-3</v>
      </c>
      <c r="D5" s="7">
        <v>-2.2457721702405169E-2</v>
      </c>
      <c r="E5" s="7">
        <v>-1.2628572366295311E-2</v>
      </c>
      <c r="F5" s="8" t="s">
        <v>124</v>
      </c>
      <c r="G5" s="7">
        <v>-1.8318218323510386E-2</v>
      </c>
      <c r="H5" s="7">
        <v>-2.4710697167438896E-2</v>
      </c>
      <c r="I5" s="7">
        <v>-2.8806203755526734E-2</v>
      </c>
      <c r="J5" s="7">
        <v>2.5094089003760991E-3</v>
      </c>
      <c r="K5" s="7">
        <v>3.856789950453026E-3</v>
      </c>
      <c r="L5" s="7">
        <v>-3.1881097493051201E-2</v>
      </c>
      <c r="M5" s="7">
        <v>-2.1197065268713806E-3</v>
      </c>
      <c r="N5" s="7">
        <v>-7.4205764292155372E-3</v>
      </c>
      <c r="O5" s="7">
        <v>-2.661995523015577E-2</v>
      </c>
      <c r="P5" s="7">
        <v>6.2955178768791713E-3</v>
      </c>
      <c r="Q5" s="7">
        <v>-8.7263391446849494E-3</v>
      </c>
      <c r="R5" s="7">
        <v>7.4582761480541243E-3</v>
      </c>
      <c r="S5" s="7">
        <v>8.1133890042156976E-3</v>
      </c>
      <c r="T5" s="7">
        <v>8.9320774671647982E-3</v>
      </c>
      <c r="U5" s="7">
        <v>-2.7730686803778435E-3</v>
      </c>
      <c r="V5" s="7">
        <v>-3.0245492556307301E-2</v>
      </c>
      <c r="W5" s="7">
        <v>5.8820303054954821E-3</v>
      </c>
      <c r="X5" s="7">
        <v>2.3187045191859643E-2</v>
      </c>
      <c r="Y5" s="7">
        <v>1.8516810954019206E-2</v>
      </c>
      <c r="Z5" s="7">
        <v>2.1567988064492741E-2</v>
      </c>
      <c r="AA5" s="7">
        <v>-3.5725976955497019E-3</v>
      </c>
      <c r="AB5" s="7">
        <v>-3.5865719775749365E-2</v>
      </c>
      <c r="AC5" s="7">
        <v>3.7382797648116677E-3</v>
      </c>
      <c r="AD5" s="7">
        <v>1.3212082956371705E-3</v>
      </c>
      <c r="AE5" s="7">
        <v>-1.2908782055275066E-2</v>
      </c>
      <c r="AF5" s="7">
        <v>1.8420226916091888E-2</v>
      </c>
      <c r="AG5" s="7">
        <v>6.9287406873217924E-2</v>
      </c>
      <c r="AH5" s="7">
        <v>4.5817932819764991E-2</v>
      </c>
      <c r="AI5" s="7">
        <v>-5.499547762538028E-3</v>
      </c>
      <c r="AJ5" s="8" t="s">
        <v>120</v>
      </c>
      <c r="AK5" s="7">
        <v>-3.7686841055275005E-2</v>
      </c>
      <c r="AL5" s="8" t="s">
        <v>145</v>
      </c>
      <c r="AM5" s="22">
        <v>3.0031798527663824E-2</v>
      </c>
    </row>
    <row r="6" spans="1:39" ht="24">
      <c r="A6" s="10" t="s">
        <v>41</v>
      </c>
      <c r="B6" s="11" t="s">
        <v>40</v>
      </c>
      <c r="C6" s="17" t="s">
        <v>146</v>
      </c>
      <c r="D6" s="13">
        <v>-1.1656659837687166E-2</v>
      </c>
      <c r="E6" s="13">
        <v>4.9072917086265949E-4</v>
      </c>
      <c r="F6" s="13">
        <v>8.2614721941060669E-3</v>
      </c>
      <c r="G6" s="13">
        <v>2.4383209696272969E-2</v>
      </c>
      <c r="H6" s="13">
        <v>-1.6841446114427006E-2</v>
      </c>
      <c r="I6" s="13">
        <v>3.0536421943668074E-3</v>
      </c>
      <c r="J6" s="13">
        <v>-3.7795823892525712E-2</v>
      </c>
      <c r="K6" s="13">
        <v>-4.8273936730275961E-2</v>
      </c>
      <c r="L6" s="13">
        <v>1.5634240792606873E-2</v>
      </c>
      <c r="M6" s="13">
        <v>1.4374703801642864E-2</v>
      </c>
      <c r="N6" s="13">
        <v>-2.3594831208359701E-2</v>
      </c>
      <c r="O6" s="13">
        <v>3.272480253364751E-3</v>
      </c>
      <c r="P6" s="13">
        <v>-2.205150419692951E-2</v>
      </c>
      <c r="Q6" s="13">
        <v>-8.0987905276159802E-3</v>
      </c>
      <c r="R6" s="13">
        <v>1.0092625540799342E-2</v>
      </c>
      <c r="S6" s="14" t="s">
        <v>76</v>
      </c>
      <c r="T6" s="13">
        <v>-2.0406121155961389E-2</v>
      </c>
      <c r="U6" s="13">
        <v>-1.5445441660695287E-2</v>
      </c>
      <c r="V6" s="13">
        <v>3.355131258437693E-3</v>
      </c>
      <c r="W6" s="13">
        <v>-5.6215495750224054E-2</v>
      </c>
      <c r="X6" s="13">
        <v>6.0841375975327593E-3</v>
      </c>
      <c r="Y6" s="13">
        <v>3.5278795483658393E-2</v>
      </c>
      <c r="Z6" s="13">
        <v>9.3735070694667671E-3</v>
      </c>
      <c r="AA6" s="13">
        <v>4.5003786512821768E-3</v>
      </c>
      <c r="AB6" s="13">
        <v>3.08841703890459E-3</v>
      </c>
      <c r="AC6" s="13">
        <v>-6.0024955734654627E-3</v>
      </c>
      <c r="AD6" s="13">
        <v>-5.2350637593026354E-3</v>
      </c>
      <c r="AE6" s="13">
        <v>3.7119691768639114E-2</v>
      </c>
      <c r="AF6" s="13">
        <v>1.7681400091655804E-2</v>
      </c>
      <c r="AG6" s="13">
        <v>2.9301582851270384E-2</v>
      </c>
      <c r="AH6" s="13">
        <v>-9.0986770836341338E-3</v>
      </c>
      <c r="AI6" s="13">
        <v>6.8804917394157963E-2</v>
      </c>
      <c r="AJ6" s="13">
        <v>-3.5902976146714571E-3</v>
      </c>
      <c r="AK6" s="13">
        <v>1.9699756145054152E-2</v>
      </c>
      <c r="AL6" s="13">
        <v>-1.704591080926781E-2</v>
      </c>
      <c r="AM6" s="16">
        <v>3.7004125458534882E-2</v>
      </c>
    </row>
    <row r="7" spans="1:39" ht="24">
      <c r="A7" s="10" t="s">
        <v>42</v>
      </c>
      <c r="B7" s="11" t="s">
        <v>40</v>
      </c>
      <c r="C7" s="12">
        <v>-6.225270769153797E-2</v>
      </c>
      <c r="D7" s="13">
        <v>3.7123869866029578E-2</v>
      </c>
      <c r="E7" s="13">
        <v>5.0876376812075373E-3</v>
      </c>
      <c r="F7" s="13">
        <v>-3.6162100647182178E-2</v>
      </c>
      <c r="G7" s="13">
        <v>1.4856273165152313E-2</v>
      </c>
      <c r="H7" s="13">
        <v>3.4269283422739674E-2</v>
      </c>
      <c r="I7" s="13">
        <v>2.9308579821268983E-3</v>
      </c>
      <c r="J7" s="13">
        <v>-1.7794478661008702E-2</v>
      </c>
      <c r="K7" s="13">
        <v>-2.2873664846530879E-2</v>
      </c>
      <c r="L7" s="13">
        <v>1.9922929617599026E-2</v>
      </c>
      <c r="M7" s="13">
        <v>4.5053016529653614E-2</v>
      </c>
      <c r="N7" s="13">
        <v>-2.9132543120480412E-3</v>
      </c>
      <c r="O7" s="13">
        <v>1.2058635193885298E-2</v>
      </c>
      <c r="P7" s="13">
        <v>3.0262119809228464E-3</v>
      </c>
      <c r="Q7" s="13">
        <v>2.31302091492992E-2</v>
      </c>
      <c r="R7" s="13">
        <v>4.7110227302786356E-2</v>
      </c>
      <c r="S7" s="13">
        <v>3.0515680416546074E-3</v>
      </c>
      <c r="T7" s="13">
        <v>7.4640842971355212E-3</v>
      </c>
      <c r="U7" s="13">
        <v>3.6196859254582175E-3</v>
      </c>
      <c r="V7" s="13">
        <v>7.0082887459015655E-2</v>
      </c>
      <c r="W7" s="13">
        <v>-1.671340721198853E-2</v>
      </c>
      <c r="X7" s="13">
        <v>-6.8094892858072678E-3</v>
      </c>
      <c r="Y7" s="13">
        <v>1.1549685552501961E-2</v>
      </c>
      <c r="Z7" s="13">
        <v>-1.7133656939315477E-2</v>
      </c>
      <c r="AA7" s="13">
        <v>2.1104502797094197E-2</v>
      </c>
      <c r="AB7" s="14" t="s">
        <v>115</v>
      </c>
      <c r="AC7" s="13">
        <v>-4.8711310157578978E-2</v>
      </c>
      <c r="AD7" s="13">
        <v>-4.9634001577639968E-2</v>
      </c>
      <c r="AE7" s="13">
        <v>-4.2915135120461873E-4</v>
      </c>
      <c r="AF7" s="13">
        <v>-3.0978256719586404E-2</v>
      </c>
      <c r="AG7" s="13">
        <v>-2.6819151328780634E-2</v>
      </c>
      <c r="AH7" s="13">
        <v>1.7641888215783667E-2</v>
      </c>
      <c r="AI7" s="13">
        <v>4.6378252103440362E-2</v>
      </c>
      <c r="AJ7" s="13">
        <v>-2.9780880103463941E-2</v>
      </c>
      <c r="AK7" s="13">
        <v>7.7161892877029171E-3</v>
      </c>
      <c r="AL7" s="13">
        <v>-1.7747578195643442E-2</v>
      </c>
      <c r="AM7" s="16">
        <v>1.1554186066274735E-2</v>
      </c>
    </row>
    <row r="8" spans="1:39" ht="24">
      <c r="A8" s="10" t="s">
        <v>43</v>
      </c>
      <c r="B8" s="11" t="s">
        <v>40</v>
      </c>
      <c r="C8" s="12">
        <v>4.1645311990380261E-2</v>
      </c>
      <c r="D8" s="13">
        <v>1.0222738048505339E-2</v>
      </c>
      <c r="E8" s="14" t="s">
        <v>147</v>
      </c>
      <c r="F8" s="13">
        <v>6.2440233391014418E-3</v>
      </c>
      <c r="G8" s="13">
        <v>5.4228402490478994E-3</v>
      </c>
      <c r="H8" s="13">
        <v>-4.3861229415350755E-2</v>
      </c>
      <c r="I8" s="13">
        <v>-3.7169156612927384E-2</v>
      </c>
      <c r="J8" s="13">
        <v>-5.3342584437794313E-3</v>
      </c>
      <c r="K8" s="13">
        <v>5.3443092566360277E-3</v>
      </c>
      <c r="L8" s="13">
        <v>2.1683513846661555E-2</v>
      </c>
      <c r="M8" s="13">
        <v>-3.3247539648430489E-2</v>
      </c>
      <c r="N8" s="13">
        <v>-2.1498594703232513E-2</v>
      </c>
      <c r="O8" s="13">
        <v>-1.6856441186598878E-2</v>
      </c>
      <c r="P8" s="14" t="s">
        <v>128</v>
      </c>
      <c r="Q8" s="13">
        <v>-1.0666191678512517E-2</v>
      </c>
      <c r="R8" s="13">
        <v>5.5072630267219824E-3</v>
      </c>
      <c r="S8" s="13">
        <v>-2.1594812860401654E-2</v>
      </c>
      <c r="T8" s="13">
        <v>-2.0265793698376142E-2</v>
      </c>
      <c r="U8" s="13">
        <v>-6.5189285886881696E-3</v>
      </c>
      <c r="V8" s="13">
        <v>9.0123808465379859E-3</v>
      </c>
      <c r="W8" s="13">
        <v>2.0039916022874426E-2</v>
      </c>
      <c r="X8" s="13">
        <v>-8.6721196850060613E-3</v>
      </c>
      <c r="Y8" s="13">
        <v>1.0889420887694932E-2</v>
      </c>
      <c r="Z8" s="13">
        <v>-5.2077987849199602E-3</v>
      </c>
      <c r="AA8" s="13">
        <v>5.9115014845271706E-3</v>
      </c>
      <c r="AB8" s="13">
        <v>2.9578762172847968E-3</v>
      </c>
      <c r="AC8" s="14" t="s">
        <v>148</v>
      </c>
      <c r="AD8" s="13">
        <v>4.3051371087474997E-2</v>
      </c>
      <c r="AE8" s="13">
        <v>2.7026255902287792E-2</v>
      </c>
      <c r="AF8" s="13">
        <v>4.4833054191208907E-2</v>
      </c>
      <c r="AG8" s="13">
        <v>8.5862530070262792E-3</v>
      </c>
      <c r="AH8" s="13">
        <v>2.6855932353645043E-2</v>
      </c>
      <c r="AI8" s="13">
        <v>-2.0327454481849503E-2</v>
      </c>
      <c r="AJ8" s="13">
        <v>6.3342876901645973E-2</v>
      </c>
      <c r="AK8" s="13">
        <v>1.7999789497385801E-2</v>
      </c>
      <c r="AL8" s="13">
        <v>4.979571622231347E-2</v>
      </c>
      <c r="AM8" s="16">
        <v>2.640624469877121E-2</v>
      </c>
    </row>
    <row r="9" spans="1:39" ht="24">
      <c r="A9" s="10" t="s">
        <v>44</v>
      </c>
      <c r="B9" s="11" t="s">
        <v>40</v>
      </c>
      <c r="C9" s="12">
        <v>-6.3802380004129933E-3</v>
      </c>
      <c r="D9" s="13">
        <v>-2.0998777590043528E-2</v>
      </c>
      <c r="E9" s="13">
        <v>-1.923837428052964E-2</v>
      </c>
      <c r="F9" s="13">
        <v>7.5404526327419652E-3</v>
      </c>
      <c r="G9" s="13">
        <v>-4.2275799738901616E-2</v>
      </c>
      <c r="H9" s="13">
        <v>-2.1926656185985261E-2</v>
      </c>
      <c r="I9" s="13">
        <v>-1.677918795156047E-2</v>
      </c>
      <c r="J9" s="13">
        <v>-2.9975011100177595E-2</v>
      </c>
      <c r="K9" s="13">
        <v>9.9227725080367184E-3</v>
      </c>
      <c r="L9" s="13">
        <v>-2.3124212964057325E-2</v>
      </c>
      <c r="M9" s="13">
        <v>-1.7569995384439444E-2</v>
      </c>
      <c r="N9" s="13">
        <v>-2.2973192442589576E-3</v>
      </c>
      <c r="O9" s="13">
        <v>-3.0722104654841331E-2</v>
      </c>
      <c r="P9" s="13">
        <v>5.5822655062769391E-3</v>
      </c>
      <c r="Q9" s="13">
        <v>-1.8226627483358623E-2</v>
      </c>
      <c r="R9" s="14" t="s">
        <v>104</v>
      </c>
      <c r="S9" s="13">
        <v>1.0068520598023207E-2</v>
      </c>
      <c r="T9" s="13">
        <v>-4.955195820699957E-2</v>
      </c>
      <c r="U9" s="13">
        <v>-1.3191702796742488E-2</v>
      </c>
      <c r="V9" s="13">
        <v>-9.8371577341611095E-3</v>
      </c>
      <c r="W9" s="13">
        <v>3.1769654956757619E-2</v>
      </c>
      <c r="X9" s="13">
        <v>2.9867184463001559E-2</v>
      </c>
      <c r="Y9" s="13">
        <v>4.4281989020270029E-3</v>
      </c>
      <c r="Z9" s="13">
        <v>2.9664904153248538E-2</v>
      </c>
      <c r="AA9" s="13">
        <v>-4.4086362042094387E-2</v>
      </c>
      <c r="AB9" s="13">
        <v>4.7411929630918385E-2</v>
      </c>
      <c r="AC9" s="13">
        <v>6.6474095567233479E-3</v>
      </c>
      <c r="AD9" s="13">
        <v>2.2343962631669032E-2</v>
      </c>
      <c r="AE9" s="13">
        <v>1.3523788427292814E-2</v>
      </c>
      <c r="AF9" s="13">
        <v>3.7396870891248941E-2</v>
      </c>
      <c r="AG9" s="13">
        <v>2.1778055957329404E-2</v>
      </c>
      <c r="AH9" s="13">
        <v>2.6239821917301148E-2</v>
      </c>
      <c r="AI9" s="13">
        <v>7.0074559112085896E-3</v>
      </c>
      <c r="AJ9" s="13">
        <v>4.9389863444141792E-2</v>
      </c>
      <c r="AK9" s="13">
        <v>1.6167343071742588E-2</v>
      </c>
      <c r="AL9" s="13">
        <v>4.419158211838403E-3</v>
      </c>
      <c r="AM9" s="16">
        <v>1.6402814408454452E-2</v>
      </c>
    </row>
    <row r="10" spans="1:39" ht="24">
      <c r="A10" s="10" t="s">
        <v>45</v>
      </c>
      <c r="B10" s="11" t="s">
        <v>40</v>
      </c>
      <c r="C10" s="12">
        <v>-3.7884548747110086E-2</v>
      </c>
      <c r="D10" s="13">
        <v>5.0035505697512877E-3</v>
      </c>
      <c r="E10" s="13">
        <v>-8.6475081996302081E-3</v>
      </c>
      <c r="F10" s="13">
        <v>-1.2948839558847911E-2</v>
      </c>
      <c r="G10" s="13">
        <v>-1.7856527011170964E-3</v>
      </c>
      <c r="H10" s="13">
        <v>9.4420708693435877E-4</v>
      </c>
      <c r="I10" s="13">
        <v>5.6927617472157771E-2</v>
      </c>
      <c r="J10" s="13">
        <v>-3.866925134726828E-3</v>
      </c>
      <c r="K10" s="13">
        <v>1.5804632404524257E-2</v>
      </c>
      <c r="L10" s="13">
        <v>-3.291516768985567E-3</v>
      </c>
      <c r="M10" s="13">
        <v>1.0868460554324026E-2</v>
      </c>
      <c r="N10" s="13">
        <v>-3.21286564146279E-2</v>
      </c>
      <c r="O10" s="13">
        <v>4.3199429466891613E-2</v>
      </c>
      <c r="P10" s="13">
        <v>2.7299037798493846E-2</v>
      </c>
      <c r="Q10" s="13">
        <v>4.2282466324300039E-3</v>
      </c>
      <c r="R10" s="13">
        <v>1.3398834062126537E-2</v>
      </c>
      <c r="S10" s="13">
        <v>3.6701011611549011E-2</v>
      </c>
      <c r="T10" s="13">
        <v>3.2681824787140802E-2</v>
      </c>
      <c r="U10" s="13">
        <v>3.8868784518551719E-2</v>
      </c>
      <c r="V10" s="13">
        <v>-2.0324559382819875E-2</v>
      </c>
      <c r="W10" s="13">
        <v>-1.1538886589200263E-2</v>
      </c>
      <c r="X10" s="13">
        <v>4.7390781166610892E-2</v>
      </c>
      <c r="Y10" s="13">
        <v>3.5712229956094819E-2</v>
      </c>
      <c r="Z10" s="13">
        <v>-1.5031744346255427E-2</v>
      </c>
      <c r="AA10" s="13">
        <v>-2.7019474742299987E-3</v>
      </c>
      <c r="AB10" s="13">
        <v>-4.2099126950423968E-4</v>
      </c>
      <c r="AC10" s="13">
        <v>-4.7761239695197175E-2</v>
      </c>
      <c r="AD10" s="13">
        <v>-3.0059526969475121E-2</v>
      </c>
      <c r="AE10" s="14" t="s">
        <v>117</v>
      </c>
      <c r="AF10" s="13">
        <v>-6.932391108703936E-3</v>
      </c>
      <c r="AG10" s="13">
        <v>-3.9065957047731782E-2</v>
      </c>
      <c r="AH10" s="13">
        <v>-3.4371335223564996E-2</v>
      </c>
      <c r="AI10" s="13">
        <v>1.8263549618751204E-2</v>
      </c>
      <c r="AJ10" s="13">
        <v>-5.8040015278945402E-2</v>
      </c>
      <c r="AK10" s="13">
        <v>1.5254563659968137E-3</v>
      </c>
      <c r="AL10" s="13">
        <v>-3.1488010023228555E-2</v>
      </c>
      <c r="AM10" s="16">
        <v>-4.1625448755265033E-2</v>
      </c>
    </row>
    <row r="11" spans="1:39" ht="24">
      <c r="A11" s="10" t="s">
        <v>46</v>
      </c>
      <c r="B11" s="11" t="s">
        <v>40</v>
      </c>
      <c r="C11" s="12">
        <v>3.8996494046314577E-2</v>
      </c>
      <c r="D11" s="13">
        <v>-5.5050282917208211E-2</v>
      </c>
      <c r="E11" s="13">
        <v>5.6747430472818741E-3</v>
      </c>
      <c r="F11" s="13">
        <v>-2.7941126830544091E-3</v>
      </c>
      <c r="G11" s="13">
        <v>-4.9366985669185147E-2</v>
      </c>
      <c r="H11" s="13">
        <v>1.1189529371802135E-3</v>
      </c>
      <c r="I11" s="13">
        <v>-4.0381440941501874E-2</v>
      </c>
      <c r="J11" s="13">
        <v>-3.3369692649125655E-2</v>
      </c>
      <c r="K11" s="13">
        <v>-2.4448634017772648E-2</v>
      </c>
      <c r="L11" s="13">
        <v>-2.4024142822599719E-2</v>
      </c>
      <c r="M11" s="13">
        <v>7.3983741987938599E-3</v>
      </c>
      <c r="N11" s="13">
        <v>-1.2374230244837119E-2</v>
      </c>
      <c r="O11" s="13">
        <v>-4.2153182187737968E-2</v>
      </c>
      <c r="P11" s="13">
        <v>-6.5418251699436913E-3</v>
      </c>
      <c r="Q11" s="13">
        <v>-4.6523575457720047E-2</v>
      </c>
      <c r="R11" s="13">
        <v>-1.2958253102452187E-2</v>
      </c>
      <c r="S11" s="13">
        <v>-1.5162720411445759E-2</v>
      </c>
      <c r="T11" s="13">
        <v>-3.9263665591226633E-2</v>
      </c>
      <c r="U11" s="14" t="s">
        <v>124</v>
      </c>
      <c r="V11" s="13">
        <v>2.7452923444964486E-2</v>
      </c>
      <c r="W11" s="13">
        <v>1.9601147833481797E-2</v>
      </c>
      <c r="X11" s="13">
        <v>-2.5106649392061937E-2</v>
      </c>
      <c r="Y11" s="13">
        <v>-1.236549044305091E-2</v>
      </c>
      <c r="Z11" s="13">
        <v>2.2249531040671611E-2</v>
      </c>
      <c r="AA11" s="13">
        <v>7.5250457547053617E-3</v>
      </c>
      <c r="AB11" s="13">
        <v>3.5520986757819201E-3</v>
      </c>
      <c r="AC11" s="13">
        <v>4.2557932618440895E-2</v>
      </c>
      <c r="AD11" s="13">
        <v>6.0150396011607307E-2</v>
      </c>
      <c r="AE11" s="13">
        <v>3.8579060289568388E-2</v>
      </c>
      <c r="AF11" s="13">
        <v>5.056455891811619E-2</v>
      </c>
      <c r="AG11" s="13">
        <v>3.0247660874755701E-2</v>
      </c>
      <c r="AH11" s="13">
        <v>3.5444200729821264E-3</v>
      </c>
      <c r="AI11" s="13">
        <v>1.1361734541737747E-2</v>
      </c>
      <c r="AJ11" s="13">
        <v>6.4554153817695636E-2</v>
      </c>
      <c r="AK11" s="13">
        <v>-1.3937766922295207E-3</v>
      </c>
      <c r="AL11" s="13">
        <v>9.9961822752443752E-3</v>
      </c>
      <c r="AM11" s="16">
        <v>1.5536586915681831E-2</v>
      </c>
    </row>
    <row r="12" spans="1:39" ht="24">
      <c r="A12" s="10" t="s">
        <v>47</v>
      </c>
      <c r="B12" s="11" t="s">
        <v>40</v>
      </c>
      <c r="C12" s="12">
        <v>-1.5375990898040379E-2</v>
      </c>
      <c r="D12" s="13">
        <v>-9.7714981992160308E-3</v>
      </c>
      <c r="E12" s="13">
        <v>-2.6209368672241704E-3</v>
      </c>
      <c r="F12" s="13">
        <v>-2.6879392871200506E-2</v>
      </c>
      <c r="G12" s="13">
        <v>1.755305256949476E-2</v>
      </c>
      <c r="H12" s="13">
        <v>-3.9277876187266518E-2</v>
      </c>
      <c r="I12" s="13">
        <v>8.8945017938995251E-3</v>
      </c>
      <c r="J12" s="13">
        <v>1.7858793403419268E-2</v>
      </c>
      <c r="K12" s="13">
        <v>-5.3468350280419005E-2</v>
      </c>
      <c r="L12" s="13">
        <v>-5.8636733501389246E-3</v>
      </c>
      <c r="M12" s="13">
        <v>1.1819891321673485E-2</v>
      </c>
      <c r="N12" s="13">
        <v>-1.7838659400118528E-2</v>
      </c>
      <c r="O12" s="14" t="s">
        <v>99</v>
      </c>
      <c r="P12" s="13">
        <v>-1.7083974570690427E-2</v>
      </c>
      <c r="Q12" s="13">
        <v>1.5715145492891675E-2</v>
      </c>
      <c r="R12" s="13">
        <v>-3.0572528092411493E-2</v>
      </c>
      <c r="S12" s="13">
        <v>3.2487385828740825E-3</v>
      </c>
      <c r="T12" s="13">
        <v>3.2680089891675389E-2</v>
      </c>
      <c r="U12" s="13">
        <v>-4.2634025408485043E-2</v>
      </c>
      <c r="V12" s="13">
        <v>-4.2463812106563102E-2</v>
      </c>
      <c r="W12" s="13">
        <v>-1.0136617010937876E-2</v>
      </c>
      <c r="X12" s="13">
        <v>2.5667737924425026E-2</v>
      </c>
      <c r="Y12" s="13">
        <v>4.9918655671296899E-2</v>
      </c>
      <c r="Z12" s="13">
        <v>-2.4064871833234087E-2</v>
      </c>
      <c r="AA12" s="13">
        <v>4.7729161763498083E-2</v>
      </c>
      <c r="AB12" s="13">
        <v>1.2092756391478455E-2</v>
      </c>
      <c r="AC12" s="13">
        <v>4.5737661118959395E-3</v>
      </c>
      <c r="AD12" s="13">
        <v>-1.8233534215165777E-2</v>
      </c>
      <c r="AE12" s="13">
        <v>4.3370105656903725E-2</v>
      </c>
      <c r="AF12" s="13">
        <v>2.2303095606818452E-2</v>
      </c>
      <c r="AG12" s="13">
        <v>2.0404279884965354E-4</v>
      </c>
      <c r="AH12" s="13">
        <v>3.9469349895408498E-2</v>
      </c>
      <c r="AI12" s="13">
        <v>2.2695208078525601E-2</v>
      </c>
      <c r="AJ12" s="13">
        <v>-1.5615529521330997E-2</v>
      </c>
      <c r="AK12" s="13">
        <v>3.388758184141856E-2</v>
      </c>
      <c r="AL12" s="13">
        <v>-2.163076895075277E-2</v>
      </c>
      <c r="AM12" s="16">
        <v>-2.6271293864730803E-3</v>
      </c>
    </row>
    <row r="13" spans="1:39" ht="24">
      <c r="A13" s="10" t="s">
        <v>48</v>
      </c>
      <c r="B13" s="11" t="s">
        <v>40</v>
      </c>
      <c r="C13" s="12">
        <v>1.937220979375234E-2</v>
      </c>
      <c r="D13" s="13">
        <v>-2.7653994381367467E-2</v>
      </c>
      <c r="E13" s="13">
        <v>3.4064819782329683E-2</v>
      </c>
      <c r="F13" s="13">
        <v>-3.2112241027297539E-2</v>
      </c>
      <c r="G13" s="13">
        <v>-1.0186471358538242E-3</v>
      </c>
      <c r="H13" s="13">
        <v>2.0527819287899571E-2</v>
      </c>
      <c r="I13" s="13">
        <v>1.8685753693965582E-2</v>
      </c>
      <c r="J13" s="13">
        <v>1.3976446262236595E-2</v>
      </c>
      <c r="K13" s="13">
        <v>-7.2292885391530157E-2</v>
      </c>
      <c r="L13" s="14" t="s">
        <v>117</v>
      </c>
      <c r="M13" s="13">
        <v>-4.2733610305136054E-2</v>
      </c>
      <c r="N13" s="13">
        <v>-1.9714513096609752E-3</v>
      </c>
      <c r="O13" s="13">
        <v>-5.825711259623537E-3</v>
      </c>
      <c r="P13" s="13">
        <v>2.189611486557776E-2</v>
      </c>
      <c r="Q13" s="13">
        <v>-3.7169870928111207E-2</v>
      </c>
      <c r="R13" s="13">
        <v>-2.290866114952541E-2</v>
      </c>
      <c r="S13" s="13">
        <v>1.5468434684250717E-2</v>
      </c>
      <c r="T13" s="13">
        <v>-1.8154712848132376E-3</v>
      </c>
      <c r="U13" s="13">
        <v>-2.4185546432454304E-2</v>
      </c>
      <c r="V13" s="13">
        <v>-1.3189002172858498E-2</v>
      </c>
      <c r="W13" s="13">
        <v>-4.9461957467642334E-3</v>
      </c>
      <c r="X13" s="13">
        <v>2.2092063207195745E-2</v>
      </c>
      <c r="Y13" s="13">
        <v>8.3015793623711608E-3</v>
      </c>
      <c r="Z13" s="13">
        <v>4.3600496016942693E-2</v>
      </c>
      <c r="AA13" s="13">
        <v>-1.6902255088156359E-2</v>
      </c>
      <c r="AB13" s="13">
        <v>1.9875181944366493E-2</v>
      </c>
      <c r="AC13" s="13">
        <v>2.756265900959971E-2</v>
      </c>
      <c r="AD13" s="13">
        <v>1.6201715070877393E-2</v>
      </c>
      <c r="AE13" s="13">
        <v>-3.3011393179566053E-3</v>
      </c>
      <c r="AF13" s="14" t="s">
        <v>149</v>
      </c>
      <c r="AG13" s="13">
        <v>1.2347647617774803E-2</v>
      </c>
      <c r="AH13" s="13">
        <v>2.3871901113065749E-2</v>
      </c>
      <c r="AI13" s="13">
        <v>1.5066561769485636E-2</v>
      </c>
      <c r="AJ13" s="13">
        <v>1.2048956332709127E-2</v>
      </c>
      <c r="AK13" s="13">
        <v>1.1504807743276529E-2</v>
      </c>
      <c r="AL13" s="13">
        <v>3.8303254397410072E-2</v>
      </c>
      <c r="AM13" s="16">
        <v>4.0012809583148817E-2</v>
      </c>
    </row>
    <row r="14" spans="1:39" ht="24">
      <c r="A14" s="10" t="s">
        <v>49</v>
      </c>
      <c r="B14" s="11" t="s">
        <v>40</v>
      </c>
      <c r="C14" s="12">
        <v>2.5867087152501578E-2</v>
      </c>
      <c r="D14" s="13">
        <v>-2.6538157286472006E-2</v>
      </c>
      <c r="E14" s="13">
        <v>-1.9369132077641193E-2</v>
      </c>
      <c r="F14" s="13">
        <v>-7.4984417933756766E-3</v>
      </c>
      <c r="G14" s="13">
        <v>-2.8848202320288362E-2</v>
      </c>
      <c r="H14" s="13">
        <v>-3.236188237790813E-2</v>
      </c>
      <c r="I14" s="13">
        <v>-1.664051512182211E-2</v>
      </c>
      <c r="J14" s="13">
        <v>-3.8814474928388541E-2</v>
      </c>
      <c r="K14" s="13">
        <v>-3.8200421607091917E-2</v>
      </c>
      <c r="L14" s="13">
        <v>-1.9829232893471072E-3</v>
      </c>
      <c r="M14" s="13">
        <v>4.2590682097028279E-2</v>
      </c>
      <c r="N14" s="14" t="s">
        <v>117</v>
      </c>
      <c r="O14" s="13">
        <v>-1.773659603135436E-2</v>
      </c>
      <c r="P14" s="13">
        <v>-2.1693990198869393E-2</v>
      </c>
      <c r="Q14" s="13">
        <v>-5.3157325246256416E-3</v>
      </c>
      <c r="R14" s="13">
        <v>-2.2639875915277971E-3</v>
      </c>
      <c r="S14" s="13">
        <v>-2.3308352228876172E-2</v>
      </c>
      <c r="T14" s="13">
        <v>1.419324979429947E-2</v>
      </c>
      <c r="U14" s="13">
        <v>-1.2470226924211359E-2</v>
      </c>
      <c r="V14" s="13">
        <v>6.36213080429812E-3</v>
      </c>
      <c r="W14" s="13">
        <v>-3.2232501202783884E-2</v>
      </c>
      <c r="X14" s="13">
        <v>-3.1542498792788705E-2</v>
      </c>
      <c r="Y14" s="13">
        <v>-1.4227722760706472E-2</v>
      </c>
      <c r="Z14" s="13">
        <v>1.1495604130113867E-2</v>
      </c>
      <c r="AA14" s="13">
        <v>4.1119135154451397E-2</v>
      </c>
      <c r="AB14" s="13">
        <v>-2.8978708532758834E-3</v>
      </c>
      <c r="AC14" s="13">
        <v>-4.121026251917171E-4</v>
      </c>
      <c r="AD14" s="13">
        <v>2.7601004238241751E-2</v>
      </c>
      <c r="AE14" s="13">
        <v>-3.2081894221157328E-2</v>
      </c>
      <c r="AF14" s="13">
        <v>1.8863103791206249E-2</v>
      </c>
      <c r="AG14" s="13">
        <v>3.0885199790207481E-2</v>
      </c>
      <c r="AH14" s="13">
        <v>5.8005479439558603E-2</v>
      </c>
      <c r="AI14" s="13">
        <v>1.0811647368179009E-2</v>
      </c>
      <c r="AJ14" s="13">
        <v>4.6793388483131429E-2</v>
      </c>
      <c r="AK14" s="13">
        <v>7.209743998782088E-2</v>
      </c>
      <c r="AL14" s="13">
        <v>3.8426363125752174E-3</v>
      </c>
      <c r="AM14" s="16">
        <v>3.1668032122001311E-2</v>
      </c>
    </row>
    <row r="15" spans="1:39" ht="24">
      <c r="A15" s="10" t="s">
        <v>50</v>
      </c>
      <c r="B15" s="11" t="s">
        <v>40</v>
      </c>
      <c r="C15" s="12">
        <v>-2.5956418176934438E-2</v>
      </c>
      <c r="D15" s="13">
        <v>-3.7702233845166036E-2</v>
      </c>
      <c r="E15" s="13">
        <v>8.3266041904308807E-3</v>
      </c>
      <c r="F15" s="13">
        <v>-2.487335848275558E-2</v>
      </c>
      <c r="G15" s="13">
        <v>1.7055451116032051E-2</v>
      </c>
      <c r="H15" s="14" t="s">
        <v>117</v>
      </c>
      <c r="I15" s="13">
        <v>3.433241010670196E-2</v>
      </c>
      <c r="J15" s="13">
        <v>1.0508674979660383E-2</v>
      </c>
      <c r="K15" s="13">
        <v>-3.6987789161083369E-2</v>
      </c>
      <c r="L15" s="13">
        <v>2.0480988656667712E-2</v>
      </c>
      <c r="M15" s="13">
        <v>-2.8268876255004183E-2</v>
      </c>
      <c r="N15" s="13">
        <v>-3.2329271374588353E-2</v>
      </c>
      <c r="O15" s="13">
        <v>-3.9044880136813301E-2</v>
      </c>
      <c r="P15" s="13">
        <v>-4.422179369648823E-2</v>
      </c>
      <c r="Q15" s="13">
        <v>6.4857567258246691E-3</v>
      </c>
      <c r="R15" s="13">
        <v>-2.1688458648105893E-2</v>
      </c>
      <c r="S15" s="13">
        <v>-1.6627566410153012E-2</v>
      </c>
      <c r="T15" s="13">
        <v>-3.5596947604334378E-2</v>
      </c>
      <c r="U15" s="13">
        <v>1.1191934946597037E-3</v>
      </c>
      <c r="V15" s="13">
        <v>-3.1345894942802766E-2</v>
      </c>
      <c r="W15" s="13">
        <v>-1.1986550429126292E-2</v>
      </c>
      <c r="X15" s="13">
        <v>5.1763166829151448E-2</v>
      </c>
      <c r="Y15" s="13">
        <v>3.9595564737211479E-2</v>
      </c>
      <c r="Z15" s="13">
        <v>1.3725518847258618E-2</v>
      </c>
      <c r="AA15" s="13">
        <v>1.8581630385308308E-2</v>
      </c>
      <c r="AB15" s="13">
        <v>3.4129665596434461E-2</v>
      </c>
      <c r="AC15" s="13">
        <v>4.1987259329806195E-2</v>
      </c>
      <c r="AD15" s="13">
        <v>7.1025948415848585E-4</v>
      </c>
      <c r="AE15" s="13">
        <v>9.4298256598105313E-4</v>
      </c>
      <c r="AF15" s="13">
        <v>1.8698407345707758E-2</v>
      </c>
      <c r="AG15" s="13">
        <v>4.0393585592953626E-2</v>
      </c>
      <c r="AH15" s="13">
        <v>-1.8661204589851706E-2</v>
      </c>
      <c r="AI15" s="13">
        <v>2.7179997646486171E-2</v>
      </c>
      <c r="AJ15" s="13">
        <v>2.5873458405687284E-2</v>
      </c>
      <c r="AK15" s="13">
        <v>-8.0782834992891642E-3</v>
      </c>
      <c r="AL15" s="13">
        <v>4.1877970329903945E-2</v>
      </c>
      <c r="AM15" s="16">
        <v>4.5362597919472308E-2</v>
      </c>
    </row>
    <row r="16" spans="1:39" ht="24">
      <c r="A16" s="10" t="s">
        <v>51</v>
      </c>
      <c r="B16" s="11" t="s">
        <v>40</v>
      </c>
      <c r="C16" s="12">
        <v>1.25539905342523E-2</v>
      </c>
      <c r="D16" s="13">
        <v>1.1302524367968797E-3</v>
      </c>
      <c r="E16" s="13">
        <v>6.1223976261130591E-4</v>
      </c>
      <c r="F16" s="13">
        <v>1.8505626584994366E-2</v>
      </c>
      <c r="G16" s="13">
        <v>1.0950630116121497E-2</v>
      </c>
      <c r="H16" s="13">
        <v>1.8700324827873867E-2</v>
      </c>
      <c r="I16" s="13">
        <v>2.1550084795941251E-2</v>
      </c>
      <c r="J16" s="13">
        <v>-3.2081960260791465E-4</v>
      </c>
      <c r="K16" s="13">
        <v>5.2951590890770762E-2</v>
      </c>
      <c r="L16" s="14" t="s">
        <v>149</v>
      </c>
      <c r="M16" s="13">
        <v>6.9399452354166086E-2</v>
      </c>
      <c r="N16" s="13">
        <v>1.8845012618305214E-2</v>
      </c>
      <c r="O16" s="13">
        <v>2.2168735289816451E-2</v>
      </c>
      <c r="P16" s="13">
        <v>4.5174827591035492E-2</v>
      </c>
      <c r="Q16" s="13">
        <v>4.7661836516513364E-3</v>
      </c>
      <c r="R16" s="13">
        <v>3.6975423478405538E-2</v>
      </c>
      <c r="S16" s="13">
        <v>1.7460952087094857E-2</v>
      </c>
      <c r="T16" s="13">
        <v>4.3881477652598774E-3</v>
      </c>
      <c r="U16" s="13">
        <v>5.0824053525017961E-2</v>
      </c>
      <c r="V16" s="13">
        <v>6.6021178482818989E-3</v>
      </c>
      <c r="W16" s="13">
        <v>4.0696684624788064E-3</v>
      </c>
      <c r="X16" s="13">
        <v>-3.5381553054925782E-2</v>
      </c>
      <c r="Y16" s="13">
        <v>-1.9621006234186066E-2</v>
      </c>
      <c r="Z16" s="13">
        <v>-1.7289441773104611E-2</v>
      </c>
      <c r="AA16" s="13">
        <v>-7.7838199000911414E-3</v>
      </c>
      <c r="AB16" s="13">
        <v>-3.0822985125673056E-2</v>
      </c>
      <c r="AC16" s="13">
        <v>-4.1054716038060185E-3</v>
      </c>
      <c r="AD16" s="13">
        <v>-4.66630677036584E-3</v>
      </c>
      <c r="AE16" s="13">
        <v>-6.9113444489289234E-3</v>
      </c>
      <c r="AF16" s="14" t="s">
        <v>117</v>
      </c>
      <c r="AG16" s="13">
        <v>1.9579722532066832E-2</v>
      </c>
      <c r="AH16" s="13">
        <v>-2.3048848289221102E-2</v>
      </c>
      <c r="AI16" s="13">
        <v>-1.9551788372264078E-2</v>
      </c>
      <c r="AJ16" s="13">
        <v>3.5488840764388054E-2</v>
      </c>
      <c r="AK16" s="13">
        <v>1.3363533728338319E-2</v>
      </c>
      <c r="AL16" s="13">
        <v>-2.9829004102011111E-2</v>
      </c>
      <c r="AM16" s="16">
        <v>-3.2257614278078731E-2</v>
      </c>
    </row>
    <row r="17" spans="1:39" ht="24">
      <c r="A17" s="10" t="s">
        <v>52</v>
      </c>
      <c r="B17" s="11" t="s">
        <v>40</v>
      </c>
      <c r="C17" s="12">
        <v>2.188069634991221E-3</v>
      </c>
      <c r="D17" s="13">
        <v>3.9597514804283619E-2</v>
      </c>
      <c r="E17" s="13">
        <v>-6.0085554945743672E-3</v>
      </c>
      <c r="F17" s="13">
        <v>-8.6557798034113797E-3</v>
      </c>
      <c r="G17" s="13">
        <v>1.3602340689591999E-2</v>
      </c>
      <c r="H17" s="13">
        <v>6.4262022159879747E-3</v>
      </c>
      <c r="I17" s="13">
        <v>4.981105886887958E-4</v>
      </c>
      <c r="J17" s="13">
        <v>1.4253454773016492E-2</v>
      </c>
      <c r="K17" s="13">
        <v>-2.902116672000853E-2</v>
      </c>
      <c r="L17" s="13">
        <v>-3.668354630075079E-2</v>
      </c>
      <c r="M17" s="13">
        <v>-1.7897238699357422E-2</v>
      </c>
      <c r="N17" s="13">
        <v>-5.2340887627671806E-3</v>
      </c>
      <c r="O17" s="13">
        <v>1.5456362574842036E-2</v>
      </c>
      <c r="P17" s="13">
        <v>-1.0623168254547725E-2</v>
      </c>
      <c r="Q17" s="14" t="s">
        <v>135</v>
      </c>
      <c r="R17" s="13">
        <v>-1.7826836023023762E-2</v>
      </c>
      <c r="S17" s="13">
        <v>-7.8799318704476842E-3</v>
      </c>
      <c r="T17" s="13">
        <v>1.0450830117186298E-2</v>
      </c>
      <c r="U17" s="13">
        <v>-4.6246092672577913E-2</v>
      </c>
      <c r="V17" s="13">
        <v>-2.8279194878426603E-2</v>
      </c>
      <c r="W17" s="13">
        <v>-6.9758803767107497E-2</v>
      </c>
      <c r="X17" s="13">
        <v>2.5325062591986143E-2</v>
      </c>
      <c r="Y17" s="13">
        <v>2.9870112472767552E-2</v>
      </c>
      <c r="Z17" s="13">
        <v>-1.0167534479349729E-2</v>
      </c>
      <c r="AA17" s="13">
        <v>4.1642032784826789E-2</v>
      </c>
      <c r="AB17" s="13">
        <v>2.2811459206425719E-2</v>
      </c>
      <c r="AC17" s="13">
        <v>-2.0854772041703647E-3</v>
      </c>
      <c r="AD17" s="13">
        <v>5.3658391230104057E-4</v>
      </c>
      <c r="AE17" s="13">
        <v>4.1651885363007237E-3</v>
      </c>
      <c r="AF17" s="13">
        <v>4.7205457189666575E-3</v>
      </c>
      <c r="AG17" s="13">
        <v>2.9139210074138984E-3</v>
      </c>
      <c r="AH17" s="13">
        <v>2.1904408774890461E-2</v>
      </c>
      <c r="AI17" s="13">
        <v>6.8836425796662021E-2</v>
      </c>
      <c r="AJ17" s="13">
        <v>-5.4977571998014063E-2</v>
      </c>
      <c r="AK17" s="13">
        <v>6.972737021251188E-2</v>
      </c>
      <c r="AL17" s="13">
        <v>-6.6808991524955792E-3</v>
      </c>
      <c r="AM17" s="15" t="s">
        <v>150</v>
      </c>
    </row>
    <row r="18" spans="1:39" ht="24">
      <c r="A18" s="10" t="s">
        <v>53</v>
      </c>
      <c r="B18" s="11" t="s">
        <v>40</v>
      </c>
      <c r="C18" s="12">
        <v>-2.2414854734697238E-2</v>
      </c>
      <c r="D18" s="13">
        <v>4.3998135331472128E-2</v>
      </c>
      <c r="E18" s="13">
        <v>4.4373605144365044E-2</v>
      </c>
      <c r="F18" s="13">
        <v>2.3058705456582156E-2</v>
      </c>
      <c r="G18" s="13">
        <v>1.5021670469754164E-2</v>
      </c>
      <c r="H18" s="13">
        <v>5.1240015666944395E-2</v>
      </c>
      <c r="I18" s="13">
        <v>3.9021131015066213E-2</v>
      </c>
      <c r="J18" s="13">
        <v>7.14183180089039E-2</v>
      </c>
      <c r="K18" s="13">
        <v>3.2407802238209819E-2</v>
      </c>
      <c r="L18" s="13">
        <v>2.1854319367606834E-2</v>
      </c>
      <c r="M18" s="13">
        <v>-1.9624260791982276E-2</v>
      </c>
      <c r="N18" s="13">
        <v>-3.1236227803249115E-2</v>
      </c>
      <c r="O18" s="13">
        <v>2.5277465926926809E-2</v>
      </c>
      <c r="P18" s="13">
        <v>-8.6312390702768579E-3</v>
      </c>
      <c r="Q18" s="13">
        <v>2.535821978952044E-2</v>
      </c>
      <c r="R18" s="13">
        <v>2.9229008488621394E-2</v>
      </c>
      <c r="S18" s="13">
        <v>5.9408108974013107E-3</v>
      </c>
      <c r="T18" s="13">
        <v>1.0316133196289056E-2</v>
      </c>
      <c r="U18" s="13">
        <v>-2.5005937491011519E-2</v>
      </c>
      <c r="V18" s="13">
        <v>1.2956844672586497E-2</v>
      </c>
      <c r="W18" s="13">
        <v>9.0338682025007545E-3</v>
      </c>
      <c r="X18" s="14" t="s">
        <v>135</v>
      </c>
      <c r="Y18" s="13">
        <v>1.2222840136177554E-2</v>
      </c>
      <c r="Z18" s="13">
        <v>9.237777004878784E-3</v>
      </c>
      <c r="AA18" s="13">
        <v>-7.0811820430075629E-3</v>
      </c>
      <c r="AB18" s="13">
        <v>-6.6990077953869914E-3</v>
      </c>
      <c r="AC18" s="13">
        <v>-3.0451014717589573E-2</v>
      </c>
      <c r="AD18" s="14" t="s">
        <v>151</v>
      </c>
      <c r="AE18" s="13">
        <v>4.6834283813692944E-2</v>
      </c>
      <c r="AF18" s="13">
        <v>-3.5032952510897004E-2</v>
      </c>
      <c r="AG18" s="13">
        <v>2.3214536707563196E-2</v>
      </c>
      <c r="AH18" s="13">
        <v>-7.9184467494681655E-3</v>
      </c>
      <c r="AI18" s="13">
        <v>-1.1648566340989982E-2</v>
      </c>
      <c r="AJ18" s="13">
        <v>-5.9061074637584719E-2</v>
      </c>
      <c r="AK18" s="13">
        <v>-2.4536326574744506E-3</v>
      </c>
      <c r="AL18" s="13">
        <v>5.181392196564303E-3</v>
      </c>
      <c r="AM18" s="16">
        <v>2.4176258753442832E-2</v>
      </c>
    </row>
    <row r="19" spans="1:39" ht="24">
      <c r="A19" s="10" t="s">
        <v>54</v>
      </c>
      <c r="B19" s="11" t="s">
        <v>40</v>
      </c>
      <c r="C19" s="12">
        <v>1.5630683389730188E-2</v>
      </c>
      <c r="D19" s="13">
        <v>-1.994943420577144E-2</v>
      </c>
      <c r="E19" s="13">
        <v>6.7860769431544142E-4</v>
      </c>
      <c r="F19" s="13">
        <v>8.9731306426807638E-3</v>
      </c>
      <c r="G19" s="13">
        <v>2.4474069375559113E-2</v>
      </c>
      <c r="H19" s="13">
        <v>-3.5547463899805273E-2</v>
      </c>
      <c r="I19" s="13">
        <v>-2.5698255180527249E-2</v>
      </c>
      <c r="J19" s="13">
        <v>-6.9277203470413558E-3</v>
      </c>
      <c r="K19" s="13">
        <v>-2.9959752313534326E-2</v>
      </c>
      <c r="L19" s="13">
        <v>-1.8085285748072157E-3</v>
      </c>
      <c r="M19" s="13">
        <v>2.9952563431506856E-2</v>
      </c>
      <c r="N19" s="13">
        <v>1.4151868689224044E-2</v>
      </c>
      <c r="O19" s="13">
        <v>3.2447484641420887E-2</v>
      </c>
      <c r="P19" s="13">
        <v>-2.038517085156475E-2</v>
      </c>
      <c r="Q19" s="13">
        <v>1.0534519562902649E-2</v>
      </c>
      <c r="R19" s="13">
        <v>-4.8952996303780291E-2</v>
      </c>
      <c r="S19" s="13">
        <v>-2.012358463444058E-2</v>
      </c>
      <c r="T19" s="14" t="s">
        <v>119</v>
      </c>
      <c r="U19" s="13">
        <v>-3.9439857979246429E-2</v>
      </c>
      <c r="V19" s="13">
        <v>1.0398335349473341E-2</v>
      </c>
      <c r="W19" s="13">
        <v>-4.8417737956782773E-2</v>
      </c>
      <c r="X19" s="13">
        <v>1.0425291636093546E-2</v>
      </c>
      <c r="Y19" s="13">
        <v>5.9221238281184564E-2</v>
      </c>
      <c r="Z19" s="13">
        <v>3.8924996363896569E-2</v>
      </c>
      <c r="AA19" s="13">
        <v>1.0568490311570831E-2</v>
      </c>
      <c r="AB19" s="13">
        <v>7.4250908810929569E-3</v>
      </c>
      <c r="AC19" s="13">
        <v>-1.3946627311197283E-2</v>
      </c>
      <c r="AD19" s="13">
        <v>2.7200978032307348E-2</v>
      </c>
      <c r="AE19" s="13">
        <v>3.2578658239334604E-2</v>
      </c>
      <c r="AF19" s="13">
        <v>4.3711603337237438E-3</v>
      </c>
      <c r="AG19" s="13">
        <v>3.8484694441085418E-2</v>
      </c>
      <c r="AH19" s="13">
        <v>6.2843573644270234E-2</v>
      </c>
      <c r="AI19" s="13">
        <v>3.6799772080840329E-2</v>
      </c>
      <c r="AJ19" s="13">
        <v>1.2632924107808946E-2</v>
      </c>
      <c r="AK19" s="13">
        <v>3.9207720858334967E-2</v>
      </c>
      <c r="AL19" s="13">
        <v>-2.3386213204509718E-2</v>
      </c>
      <c r="AM19" s="16">
        <v>1.0870314856352099E-2</v>
      </c>
    </row>
    <row r="20" spans="1:39" ht="24">
      <c r="A20" s="10" t="s">
        <v>55</v>
      </c>
      <c r="B20" s="11" t="s">
        <v>40</v>
      </c>
      <c r="C20" s="12">
        <v>-5.649921474035046E-3</v>
      </c>
      <c r="D20" s="13">
        <v>3.3994665025996899E-2</v>
      </c>
      <c r="E20" s="13">
        <v>7.3169206280833052E-2</v>
      </c>
      <c r="F20" s="13">
        <v>2.162746330782727E-2</v>
      </c>
      <c r="G20" s="13">
        <v>6.6010760967146323E-2</v>
      </c>
      <c r="H20" s="13">
        <v>1.3693284309448458E-2</v>
      </c>
      <c r="I20" s="13">
        <v>5.6710556115602197E-2</v>
      </c>
      <c r="J20" s="13">
        <v>5.3966578552329211E-2</v>
      </c>
      <c r="K20" s="13">
        <v>5.0067980760615239E-4</v>
      </c>
      <c r="L20" s="13">
        <v>4.3399189928593256E-2</v>
      </c>
      <c r="M20" s="13">
        <v>3.4891375026774377E-2</v>
      </c>
      <c r="N20" s="13">
        <v>1.1423092741276616E-2</v>
      </c>
      <c r="O20" s="13">
        <v>-2.3818373032387138E-2</v>
      </c>
      <c r="P20" s="13">
        <v>-5.1946598706295562E-3</v>
      </c>
      <c r="Q20" s="13">
        <v>-1.0254056982393869E-2</v>
      </c>
      <c r="R20" s="13">
        <v>2.9224293639108345E-2</v>
      </c>
      <c r="S20" s="13">
        <v>9.2207259166337228E-3</v>
      </c>
      <c r="T20" s="13">
        <v>3.8848068023855771E-2</v>
      </c>
      <c r="U20" s="13">
        <v>2.2296506370114145E-2</v>
      </c>
      <c r="V20" s="13">
        <v>6.7511870637693696E-3</v>
      </c>
      <c r="W20" s="13">
        <v>8.5184165041214781E-3</v>
      </c>
      <c r="X20" s="13">
        <v>9.2833956244269562E-3</v>
      </c>
      <c r="Y20" s="13">
        <v>-1.3615900260635716E-2</v>
      </c>
      <c r="Z20" s="14" t="s">
        <v>124</v>
      </c>
      <c r="AA20" s="13">
        <v>2.3824291047347589E-2</v>
      </c>
      <c r="AB20" s="13">
        <v>-1.6996922819364838E-2</v>
      </c>
      <c r="AC20" s="13">
        <v>-1.8969694535753059E-2</v>
      </c>
      <c r="AD20" s="13">
        <v>-2.9049850142996998E-2</v>
      </c>
      <c r="AE20" s="13">
        <v>-1.4962492289975914E-2</v>
      </c>
      <c r="AF20" s="13">
        <v>-1.7250495643979107E-2</v>
      </c>
      <c r="AG20" s="13">
        <v>4.8089784073921359E-3</v>
      </c>
      <c r="AH20" s="13">
        <v>-1.6632770803145559E-2</v>
      </c>
      <c r="AI20" s="13">
        <v>1.4315304484058265E-2</v>
      </c>
      <c r="AJ20" s="13">
        <v>-4.5969513994121108E-2</v>
      </c>
      <c r="AK20" s="13">
        <v>1.1984202381871456E-2</v>
      </c>
      <c r="AL20" s="13">
        <v>-3.2892168903969933E-2</v>
      </c>
      <c r="AM20" s="16">
        <v>2.7598028641499572E-4</v>
      </c>
    </row>
    <row r="21" spans="1:39" ht="24">
      <c r="A21" s="10" t="s">
        <v>56</v>
      </c>
      <c r="B21" s="11" t="s">
        <v>40</v>
      </c>
      <c r="C21" s="12">
        <v>-3.9875985634933463E-2</v>
      </c>
      <c r="D21" s="13">
        <v>2.492174004177786E-2</v>
      </c>
      <c r="E21" s="13">
        <v>-1.302408162844817E-2</v>
      </c>
      <c r="F21" s="13">
        <v>-1.8261288339016368E-2</v>
      </c>
      <c r="G21" s="14" t="s">
        <v>128</v>
      </c>
      <c r="H21" s="13">
        <v>1.6951596865368065E-2</v>
      </c>
      <c r="I21" s="13">
        <v>1.7586299332684654E-3</v>
      </c>
      <c r="J21" s="13">
        <v>6.4435174838832088E-3</v>
      </c>
      <c r="K21" s="13">
        <v>-6.3171412989579817E-2</v>
      </c>
      <c r="L21" s="13">
        <v>-1.0076343999660712E-3</v>
      </c>
      <c r="M21" s="13">
        <v>2.9720884539229239E-3</v>
      </c>
      <c r="N21" s="13">
        <v>-2.8599969080169943E-2</v>
      </c>
      <c r="O21" s="13">
        <v>1.7327463022623075E-2</v>
      </c>
      <c r="P21" s="13">
        <v>5.4151985038825862E-3</v>
      </c>
      <c r="Q21" s="13">
        <v>1.3635303882292102E-2</v>
      </c>
      <c r="R21" s="13">
        <v>-4.1510524599062203E-2</v>
      </c>
      <c r="S21" s="13">
        <v>2.3897834814685666E-2</v>
      </c>
      <c r="T21" s="13">
        <v>2.4338890437541748E-2</v>
      </c>
      <c r="U21" s="13">
        <v>-4.925171366319054E-2</v>
      </c>
      <c r="V21" s="13">
        <v>-5.1978078628186895E-2</v>
      </c>
      <c r="W21" s="13">
        <v>-4.1153734345912241E-2</v>
      </c>
      <c r="X21" s="13">
        <v>1.5045109201770998E-2</v>
      </c>
      <c r="Y21" s="13">
        <v>5.7615327185059337E-2</v>
      </c>
      <c r="Z21" s="13">
        <v>6.5757270098261447E-2</v>
      </c>
      <c r="AA21" s="13">
        <v>6.0659267724282588E-2</v>
      </c>
      <c r="AB21" s="13">
        <v>1.469370123692087E-2</v>
      </c>
      <c r="AC21" s="13">
        <v>1.2533272984432919E-2</v>
      </c>
      <c r="AD21" s="13">
        <v>-1.7131959168348091E-2</v>
      </c>
      <c r="AE21" s="13">
        <v>-1.7806099956948231E-3</v>
      </c>
      <c r="AF21" s="13">
        <v>1.0861670567811062E-2</v>
      </c>
      <c r="AG21" s="13">
        <v>5.4074529323508556E-2</v>
      </c>
      <c r="AH21" s="13">
        <v>8.7436328814789986E-3</v>
      </c>
      <c r="AI21" s="13">
        <v>1.5033986319472246E-2</v>
      </c>
      <c r="AJ21" s="13">
        <v>-1.955012142085822E-2</v>
      </c>
      <c r="AK21" s="13">
        <v>1.5164665640543808E-2</v>
      </c>
      <c r="AL21" s="13">
        <v>5.1411827635173216E-3</v>
      </c>
      <c r="AM21" s="16">
        <v>3.302111762515305E-2</v>
      </c>
    </row>
    <row r="22" spans="1:39" ht="24">
      <c r="A22" s="10" t="s">
        <v>57</v>
      </c>
      <c r="B22" s="11" t="s">
        <v>40</v>
      </c>
      <c r="C22" s="12">
        <v>6.7880282073099804E-2</v>
      </c>
      <c r="D22" s="13">
        <v>5.3466884933614936E-3</v>
      </c>
      <c r="E22" s="13">
        <v>4.0112505425565553E-3</v>
      </c>
      <c r="F22" s="13">
        <v>-3.7613016988756839E-2</v>
      </c>
      <c r="G22" s="13">
        <v>1.5183204521534602E-2</v>
      </c>
      <c r="H22" s="13">
        <v>-8.0489802504714793E-3</v>
      </c>
      <c r="I22" s="13">
        <v>4.822821060116475E-2</v>
      </c>
      <c r="J22" s="13">
        <v>1.279764997379222E-2</v>
      </c>
      <c r="K22" s="13">
        <v>-2.2612706066191566E-2</v>
      </c>
      <c r="L22" s="13">
        <v>1.1382132563079784E-2</v>
      </c>
      <c r="M22" s="13">
        <v>7.1010807988498778E-2</v>
      </c>
      <c r="N22" s="13">
        <v>7.1639062499738032E-2</v>
      </c>
      <c r="O22" s="13">
        <v>3.3498882630525251E-2</v>
      </c>
      <c r="P22" s="13">
        <v>1.8035216898112102E-2</v>
      </c>
      <c r="Q22" s="13">
        <v>7.0101245137073581E-2</v>
      </c>
      <c r="R22" s="13">
        <v>1.5892297592619967E-2</v>
      </c>
      <c r="S22" s="13">
        <v>1.9328403590168214E-2</v>
      </c>
      <c r="T22" s="13">
        <v>3.9056371710531106E-2</v>
      </c>
      <c r="U22" s="13">
        <v>-1.3971835034774231E-3</v>
      </c>
      <c r="V22" s="13">
        <v>3.2010607607948836E-3</v>
      </c>
      <c r="W22" s="13">
        <v>3.5756310334140486E-3</v>
      </c>
      <c r="X22" s="13">
        <v>-2.4902468394286609E-3</v>
      </c>
      <c r="Y22" s="13">
        <v>1.9294226808212394E-2</v>
      </c>
      <c r="Z22" s="13">
        <v>1.1957608070150489E-2</v>
      </c>
      <c r="AA22" s="13">
        <v>-1.4507693525998547E-2</v>
      </c>
      <c r="AB22" s="13">
        <v>7.6573648043331494E-3</v>
      </c>
      <c r="AC22" s="13">
        <v>-5.413614207716267E-2</v>
      </c>
      <c r="AD22" s="13">
        <v>-3.4601676288646695E-2</v>
      </c>
      <c r="AE22" s="13">
        <v>1.5068688308477348E-3</v>
      </c>
      <c r="AF22" s="13">
        <v>1.3300209395007761E-2</v>
      </c>
      <c r="AG22" s="13">
        <v>-1.7637949045411095E-2</v>
      </c>
      <c r="AH22" s="13">
        <v>-1.764649278999502E-3</v>
      </c>
      <c r="AI22" s="13">
        <v>6.8485742645161907E-3</v>
      </c>
      <c r="AJ22" s="13">
        <v>-1.2401274762850346E-2</v>
      </c>
      <c r="AK22" s="14" t="s">
        <v>124</v>
      </c>
      <c r="AL22" s="13">
        <v>-5.0283304591636831E-2</v>
      </c>
      <c r="AM22" s="16">
        <v>3.0287771319790265E-2</v>
      </c>
    </row>
    <row r="23" spans="1:39" ht="24">
      <c r="A23" s="10" t="s">
        <v>58</v>
      </c>
      <c r="B23" s="11" t="s">
        <v>40</v>
      </c>
      <c r="C23" s="12">
        <v>5.6230655302537437E-2</v>
      </c>
      <c r="D23" s="13">
        <v>3.3246488745768958E-2</v>
      </c>
      <c r="E23" s="13">
        <v>4.4589028281828841E-3</v>
      </c>
      <c r="F23" s="13">
        <v>2.4768910113990008E-3</v>
      </c>
      <c r="G23" s="13">
        <v>6.4607190366355802E-3</v>
      </c>
      <c r="H23" s="13">
        <v>1.0489093607588222E-2</v>
      </c>
      <c r="I23" s="13">
        <v>-2.1181174307221697E-2</v>
      </c>
      <c r="J23" s="14" t="s">
        <v>124</v>
      </c>
      <c r="K23" s="13">
        <v>6.2325466514910454E-3</v>
      </c>
      <c r="L23" s="13">
        <v>1.3917225138519437E-2</v>
      </c>
      <c r="M23" s="13">
        <v>-3.1994623301753469E-2</v>
      </c>
      <c r="N23" s="13">
        <v>-3.8633053926148589E-2</v>
      </c>
      <c r="O23" s="13">
        <v>1.7678100108600884E-2</v>
      </c>
      <c r="P23" s="13">
        <v>-5.3673098354788118E-3</v>
      </c>
      <c r="Q23" s="13">
        <v>1.4335725785241617E-2</v>
      </c>
      <c r="R23" s="13">
        <v>-2.951258306288794E-2</v>
      </c>
      <c r="S23" s="13">
        <v>-3.7150972456460339E-2</v>
      </c>
      <c r="T23" s="13">
        <v>-6.9125630248695084E-3</v>
      </c>
      <c r="U23" s="13">
        <v>-3.3410048850853601E-2</v>
      </c>
      <c r="V23" s="13">
        <v>-4.6538393412743288E-2</v>
      </c>
      <c r="W23" s="13">
        <v>-1.1988065486463653E-2</v>
      </c>
      <c r="X23" s="13">
        <v>7.1842219397312918E-2</v>
      </c>
      <c r="Y23" s="13">
        <v>7.8993827232177322E-3</v>
      </c>
      <c r="Z23" s="13">
        <v>5.3934156040383298E-2</v>
      </c>
      <c r="AA23" s="13">
        <v>2.4252688663245647E-2</v>
      </c>
      <c r="AB23" s="13">
        <v>-1.7647893982879543E-2</v>
      </c>
      <c r="AC23" s="13">
        <v>3.191982262714653E-2</v>
      </c>
      <c r="AD23" s="13">
        <v>-2.8667445262498547E-2</v>
      </c>
      <c r="AE23" s="13">
        <v>-3.8337861372851468E-3</v>
      </c>
      <c r="AF23" s="13">
        <v>-3.3460102512034023E-4</v>
      </c>
      <c r="AG23" s="13">
        <v>5.5626163837155775E-2</v>
      </c>
      <c r="AH23" s="13">
        <v>1.6634538034006285E-2</v>
      </c>
      <c r="AI23" s="13">
        <v>2.4125504558238985E-2</v>
      </c>
      <c r="AJ23" s="13">
        <v>1.7078474541985536E-2</v>
      </c>
      <c r="AK23" s="13">
        <v>1.2834521770880821E-2</v>
      </c>
      <c r="AL23" s="13">
        <v>5.4794058842510339E-2</v>
      </c>
      <c r="AM23" s="16">
        <v>5.0990217691472162E-2</v>
      </c>
    </row>
    <row r="24" spans="1:39" ht="24">
      <c r="A24" s="10" t="s">
        <v>59</v>
      </c>
      <c r="B24" s="11" t="s">
        <v>40</v>
      </c>
      <c r="C24" s="12">
        <v>1.9759784618239979E-2</v>
      </c>
      <c r="D24" s="13">
        <v>-2.1497551668992875E-2</v>
      </c>
      <c r="E24" s="14" t="s">
        <v>124</v>
      </c>
      <c r="F24" s="13">
        <v>-1.2638453586228263E-2</v>
      </c>
      <c r="G24" s="13">
        <v>-1.3051271190446613E-2</v>
      </c>
      <c r="H24" s="13">
        <v>8.3061251997192647E-3</v>
      </c>
      <c r="I24" s="13">
        <v>7.3364967830697484E-3</v>
      </c>
      <c r="J24" s="13">
        <v>4.455842533084539E-3</v>
      </c>
      <c r="K24" s="13">
        <v>-5.591613237809363E-3</v>
      </c>
      <c r="L24" s="13">
        <v>3.3824955612224553E-2</v>
      </c>
      <c r="M24" s="13">
        <v>-2.5518803781285609E-2</v>
      </c>
      <c r="N24" s="13">
        <v>-1.9235055736941918E-2</v>
      </c>
      <c r="O24" s="13">
        <v>-2.5851963643512342E-3</v>
      </c>
      <c r="P24" s="14" t="s">
        <v>147</v>
      </c>
      <c r="Q24" s="13">
        <v>-6.0413787381386405E-3</v>
      </c>
      <c r="R24" s="13">
        <v>-1.8917708063171949E-2</v>
      </c>
      <c r="S24" s="13">
        <v>4.9273390091906664E-4</v>
      </c>
      <c r="T24" s="13">
        <v>6.924137748207333E-4</v>
      </c>
      <c r="U24" s="13">
        <v>5.6813521336413139E-3</v>
      </c>
      <c r="V24" s="13">
        <v>-4.685165846145041E-2</v>
      </c>
      <c r="W24" s="13">
        <v>-5.3161049548784339E-2</v>
      </c>
      <c r="X24" s="13">
        <v>4.4574821280194653E-2</v>
      </c>
      <c r="Y24" s="13">
        <v>5.5734802462284155E-2</v>
      </c>
      <c r="Z24" s="13">
        <v>7.3024307700435762E-2</v>
      </c>
      <c r="AA24" s="13">
        <v>2.8555530077049744E-2</v>
      </c>
      <c r="AB24" s="13">
        <v>5.0429337542063973E-3</v>
      </c>
      <c r="AC24" s="13">
        <v>1.2857204447579937E-2</v>
      </c>
      <c r="AD24" s="13">
        <v>-1.9228001225508575E-2</v>
      </c>
      <c r="AE24" s="13">
        <v>-8.6003381918828455E-3</v>
      </c>
      <c r="AF24" s="13">
        <v>5.7003458248078482E-4</v>
      </c>
      <c r="AG24" s="13">
        <v>1.4397309179829875E-2</v>
      </c>
      <c r="AH24" s="13">
        <v>5.0168643951800873E-2</v>
      </c>
      <c r="AI24" s="13">
        <v>3.4623761041685033E-2</v>
      </c>
      <c r="AJ24" s="13">
        <v>-5.1802054835818996E-3</v>
      </c>
      <c r="AK24" s="13">
        <v>4.0262498694817002E-3</v>
      </c>
      <c r="AL24" s="13">
        <v>3.3085948030190132E-2</v>
      </c>
      <c r="AM24" s="16">
        <v>-1.244409377692764E-2</v>
      </c>
    </row>
    <row r="25" spans="1:39" ht="24">
      <c r="A25" s="10" t="s">
        <v>60</v>
      </c>
      <c r="B25" s="11" t="s">
        <v>40</v>
      </c>
      <c r="C25" s="12">
        <v>-6.1955408880980068E-3</v>
      </c>
      <c r="D25" s="13">
        <v>3.9339762061489675E-2</v>
      </c>
      <c r="E25" s="13">
        <v>-1.2347082887390644E-2</v>
      </c>
      <c r="F25" s="13">
        <v>2.9844470896034352E-2</v>
      </c>
      <c r="G25" s="13">
        <v>3.2908228231107062E-2</v>
      </c>
      <c r="H25" s="13">
        <v>4.4849132834103231E-2</v>
      </c>
      <c r="I25" s="13">
        <v>-1.2089219310255363E-2</v>
      </c>
      <c r="J25" s="13">
        <v>5.0623447287654576E-2</v>
      </c>
      <c r="K25" s="13">
        <v>-1.5452489373802411E-3</v>
      </c>
      <c r="L25" s="13">
        <v>3.9487640850240195E-2</v>
      </c>
      <c r="M25" s="13">
        <v>2.2461992735804726E-2</v>
      </c>
      <c r="N25" s="13">
        <v>3.1258242614781759E-2</v>
      </c>
      <c r="O25" s="13">
        <v>-2.5598560745052914E-3</v>
      </c>
      <c r="P25" s="13">
        <v>2.6312090847326785E-2</v>
      </c>
      <c r="Q25" s="14" t="s">
        <v>150</v>
      </c>
      <c r="R25" s="13">
        <v>1.6019129483145145E-2</v>
      </c>
      <c r="S25" s="13">
        <v>3.609812439207101E-2</v>
      </c>
      <c r="T25" s="13">
        <v>1.0762960297193916E-2</v>
      </c>
      <c r="U25" s="13">
        <v>1.5433712227337604E-2</v>
      </c>
      <c r="V25" s="13">
        <v>6.8670355759794365E-3</v>
      </c>
      <c r="W25" s="13">
        <v>-2.4115388916060184E-2</v>
      </c>
      <c r="X25" s="13">
        <v>2.4127600502248724E-2</v>
      </c>
      <c r="Y25" s="13">
        <v>-1.6951124148645191E-2</v>
      </c>
      <c r="Z25" s="13">
        <v>2.8016212048392354E-4</v>
      </c>
      <c r="AA25" s="13">
        <v>3.6008071217976359E-3</v>
      </c>
      <c r="AB25" s="13">
        <v>1.1396535446026724E-2</v>
      </c>
      <c r="AC25" s="13">
        <v>-4.4306721262678095E-2</v>
      </c>
      <c r="AD25" s="13">
        <v>-6.5229820030015859E-2</v>
      </c>
      <c r="AE25" s="13">
        <v>-4.1066622946226254E-2</v>
      </c>
      <c r="AF25" s="13">
        <v>-3.191852824528961E-2</v>
      </c>
      <c r="AG25" s="13">
        <v>-7.6247673721257158E-3</v>
      </c>
      <c r="AH25" s="13">
        <v>-3.4778519747531544E-2</v>
      </c>
      <c r="AI25" s="13">
        <v>-2.9503036989805527E-3</v>
      </c>
      <c r="AJ25" s="13">
        <v>-5.9562299391040574E-2</v>
      </c>
      <c r="AK25" s="13">
        <v>3.0116405485755966E-2</v>
      </c>
      <c r="AL25" s="13">
        <v>6.8917055974543747E-3</v>
      </c>
      <c r="AM25" s="15" t="s">
        <v>135</v>
      </c>
    </row>
    <row r="26" spans="1:39" ht="24">
      <c r="A26" s="10" t="s">
        <v>61</v>
      </c>
      <c r="B26" s="11" t="s">
        <v>40</v>
      </c>
      <c r="C26" s="12">
        <v>-3.8745810219253176E-4</v>
      </c>
      <c r="D26" s="13">
        <v>-4.2479666968139061E-2</v>
      </c>
      <c r="E26" s="13">
        <v>7.3343887381220113E-3</v>
      </c>
      <c r="F26" s="13">
        <v>-2.8866528478123606E-2</v>
      </c>
      <c r="G26" s="13">
        <v>1.7516458573413221E-3</v>
      </c>
      <c r="H26" s="13">
        <v>3.4258912385954896E-2</v>
      </c>
      <c r="I26" s="14" t="s">
        <v>119</v>
      </c>
      <c r="J26" s="13">
        <v>-2.1216507067507346E-2</v>
      </c>
      <c r="K26" s="13">
        <v>-3.7800778050617365E-2</v>
      </c>
      <c r="L26" s="13">
        <v>1.8605558331966091E-2</v>
      </c>
      <c r="M26" s="13">
        <v>1.4309829250198915E-2</v>
      </c>
      <c r="N26" s="13">
        <v>-1.6599226115816094E-2</v>
      </c>
      <c r="O26" s="13">
        <v>8.8248621826748433E-3</v>
      </c>
      <c r="P26" s="13">
        <v>-3.7345800688359423E-2</v>
      </c>
      <c r="Q26" s="13">
        <v>4.928623571086089E-4</v>
      </c>
      <c r="R26" s="13">
        <v>-1.6548893590811246E-2</v>
      </c>
      <c r="S26" s="13">
        <v>3.013323978930638E-3</v>
      </c>
      <c r="T26" s="13">
        <v>-2.5660190269071372E-2</v>
      </c>
      <c r="U26" s="13">
        <v>-4.05005606062303E-2</v>
      </c>
      <c r="V26" s="13">
        <v>-2.8228186376544301E-3</v>
      </c>
      <c r="W26" s="13">
        <v>-3.0445488870989471E-2</v>
      </c>
      <c r="X26" s="13">
        <v>3.9327184044348824E-2</v>
      </c>
      <c r="Y26" s="13">
        <v>1.1745390961484078E-2</v>
      </c>
      <c r="Z26" s="13">
        <v>5.6772439479086917E-2</v>
      </c>
      <c r="AA26" s="13">
        <v>1.4492235115467305E-2</v>
      </c>
      <c r="AB26" s="13">
        <v>2.9178397242145132E-3</v>
      </c>
      <c r="AC26" s="13">
        <v>-3.3493755520710371E-2</v>
      </c>
      <c r="AD26" s="13">
        <v>9.5740826168543968E-3</v>
      </c>
      <c r="AE26" s="13">
        <v>5.667501008952238E-2</v>
      </c>
      <c r="AF26" s="13">
        <v>2.1482734483412081E-2</v>
      </c>
      <c r="AG26" s="13">
        <v>1.798334107990273E-2</v>
      </c>
      <c r="AH26" s="13">
        <v>3.0880647648352116E-2</v>
      </c>
      <c r="AI26" s="13">
        <v>7.0854905815826083E-2</v>
      </c>
      <c r="AJ26" s="13">
        <v>-3.2048586551855461E-3</v>
      </c>
      <c r="AK26" s="13">
        <v>4.8383036691071538E-2</v>
      </c>
      <c r="AL26" s="13">
        <v>-1.3213524357704969E-2</v>
      </c>
      <c r="AM26" s="16">
        <v>-1.2206363294796994E-2</v>
      </c>
    </row>
    <row r="27" spans="1:39" ht="24">
      <c r="A27" s="10" t="s">
        <v>62</v>
      </c>
      <c r="B27" s="11" t="s">
        <v>40</v>
      </c>
      <c r="C27" s="12">
        <v>-5.1321942266371705E-2</v>
      </c>
      <c r="D27" s="13">
        <v>-4.907870687600404E-2</v>
      </c>
      <c r="E27" s="13">
        <v>-4.6352297244753114E-2</v>
      </c>
      <c r="F27" s="13">
        <v>-2.9895125388240462E-2</v>
      </c>
      <c r="G27" s="13">
        <v>-5.153772119448858E-2</v>
      </c>
      <c r="H27" s="13">
        <v>-3.0827990497694743E-2</v>
      </c>
      <c r="I27" s="13">
        <v>-2.7716113715213564E-3</v>
      </c>
      <c r="J27" s="13">
        <v>-4.6000477186898356E-2</v>
      </c>
      <c r="K27" s="13">
        <v>-5.3135579789070513E-2</v>
      </c>
      <c r="L27" s="13">
        <v>-1.2947628117922721E-2</v>
      </c>
      <c r="M27" s="13">
        <v>-7.492861042120322E-3</v>
      </c>
      <c r="N27" s="13">
        <v>6.2845050172542546E-3</v>
      </c>
      <c r="O27" s="13">
        <v>-4.1534178719187263E-2</v>
      </c>
      <c r="P27" s="13">
        <v>8.9342908413840728E-3</v>
      </c>
      <c r="Q27" s="13">
        <v>-2.8150257410966727E-2</v>
      </c>
      <c r="R27" s="13">
        <v>-9.5368158237844405E-3</v>
      </c>
      <c r="S27" s="13">
        <v>3.2474218728820096E-3</v>
      </c>
      <c r="T27" s="13">
        <v>1.0263549759396471E-2</v>
      </c>
      <c r="U27" s="13">
        <v>2.7180973416117294E-2</v>
      </c>
      <c r="V27" s="14" t="s">
        <v>152</v>
      </c>
      <c r="W27" s="13">
        <v>-2.3930856901721691E-2</v>
      </c>
      <c r="X27" s="13">
        <v>1.2869977032261079E-2</v>
      </c>
      <c r="Y27" s="13">
        <v>-1.4641894562669056E-2</v>
      </c>
      <c r="Z27" s="13">
        <v>6.6563444407467384E-3</v>
      </c>
      <c r="AA27" s="13">
        <v>1.5266519507307331E-2</v>
      </c>
      <c r="AB27" s="13">
        <v>6.8620533434925399E-2</v>
      </c>
      <c r="AC27" s="13">
        <v>1.1668748387993639E-2</v>
      </c>
      <c r="AD27" s="14" t="s">
        <v>153</v>
      </c>
      <c r="AE27" s="13">
        <v>-1.9983042978871053E-2</v>
      </c>
      <c r="AF27" s="13">
        <v>6.4942681347818047E-3</v>
      </c>
      <c r="AG27" s="13">
        <v>8.8220452320608E-3</v>
      </c>
      <c r="AH27" s="13">
        <v>5.637041396564646E-2</v>
      </c>
      <c r="AI27" s="13">
        <v>1.0868291116689735E-2</v>
      </c>
      <c r="AJ27" s="13">
        <v>6.7541151444490868E-2</v>
      </c>
      <c r="AK27" s="13">
        <v>3.1547853220369993E-3</v>
      </c>
      <c r="AL27" s="13">
        <v>-1.4019450756534452E-2</v>
      </c>
      <c r="AM27" s="16">
        <v>6.8289515371806634E-3</v>
      </c>
    </row>
    <row r="28" spans="1:39" ht="24">
      <c r="A28" s="10" t="s">
        <v>63</v>
      </c>
      <c r="B28" s="11" t="s">
        <v>40</v>
      </c>
      <c r="C28" s="12">
        <v>6.8112135527319997E-2</v>
      </c>
      <c r="D28" s="13">
        <v>3.613626567441814E-2</v>
      </c>
      <c r="E28" s="13">
        <v>5.0412605453911262E-2</v>
      </c>
      <c r="F28" s="13">
        <v>4.5993030953906583E-2</v>
      </c>
      <c r="G28" s="13">
        <v>8.8068848000165834E-3</v>
      </c>
      <c r="H28" s="13">
        <v>-1.8653345356978164E-2</v>
      </c>
      <c r="I28" s="13">
        <v>3.0928042548375244E-2</v>
      </c>
      <c r="J28" s="13">
        <v>1.6685688550838771E-2</v>
      </c>
      <c r="K28" s="13">
        <v>8.2140426679801898E-3</v>
      </c>
      <c r="L28" s="13">
        <v>2.382210583016222E-2</v>
      </c>
      <c r="M28" s="13">
        <v>3.1370289545670928E-2</v>
      </c>
      <c r="N28" s="13">
        <v>5.7897545470439252E-2</v>
      </c>
      <c r="O28" s="13">
        <v>3.9191600703791844E-2</v>
      </c>
      <c r="P28" s="13">
        <v>2.705895037968762E-2</v>
      </c>
      <c r="Q28" s="13">
        <v>2.2142409870560383E-2</v>
      </c>
      <c r="R28" s="13">
        <v>2.5921238280314139E-2</v>
      </c>
      <c r="S28" s="13">
        <v>-8.9739291260248315E-3</v>
      </c>
      <c r="T28" s="13">
        <v>6.2874946663526818E-2</v>
      </c>
      <c r="U28" s="13">
        <v>3.5718649591057641E-3</v>
      </c>
      <c r="V28" s="13">
        <v>5.7250738850380609E-2</v>
      </c>
      <c r="W28" s="13">
        <v>3.6131507844467073E-2</v>
      </c>
      <c r="X28" s="13">
        <v>-8.004321729223501E-3</v>
      </c>
      <c r="Y28" s="13">
        <v>-2.7905267738828284E-2</v>
      </c>
      <c r="Z28" s="13">
        <v>-1.6681371220216554E-2</v>
      </c>
      <c r="AA28" s="13">
        <v>6.9612674845131121E-3</v>
      </c>
      <c r="AB28" s="13">
        <v>1.7541980906768159E-2</v>
      </c>
      <c r="AC28" s="13">
        <v>-8.1396340449696389E-3</v>
      </c>
      <c r="AD28" s="13">
        <v>-1.1003622680152801E-2</v>
      </c>
      <c r="AE28" s="13">
        <v>-3.428332535062073E-2</v>
      </c>
      <c r="AF28" s="13">
        <v>-2.3037217043801655E-2</v>
      </c>
      <c r="AG28" s="13">
        <v>-2.9717286489694969E-3</v>
      </c>
      <c r="AH28" s="14" t="s">
        <v>119</v>
      </c>
      <c r="AI28" s="13">
        <v>-3.208863553090103E-3</v>
      </c>
      <c r="AJ28" s="13">
        <v>-1.7036142946649256E-2</v>
      </c>
      <c r="AK28" s="13">
        <v>-1.7895417553844167E-3</v>
      </c>
      <c r="AL28" s="13">
        <v>2.6144866186416722E-3</v>
      </c>
      <c r="AM28" s="16">
        <v>-3.5146693273096337E-2</v>
      </c>
    </row>
    <row r="29" spans="1:39" ht="24">
      <c r="A29" s="10" t="s">
        <v>64</v>
      </c>
      <c r="B29" s="11" t="s">
        <v>40</v>
      </c>
      <c r="C29" s="12">
        <v>-4.171258077601632E-2</v>
      </c>
      <c r="D29" s="13">
        <v>5.7405050348236404E-2</v>
      </c>
      <c r="E29" s="13">
        <v>1.4432675754564575E-2</v>
      </c>
      <c r="F29" s="13">
        <v>6.9423316065601551E-2</v>
      </c>
      <c r="G29" s="13">
        <v>5.4326692418705295E-2</v>
      </c>
      <c r="H29" s="13">
        <v>4.0261911751975278E-2</v>
      </c>
      <c r="I29" s="13">
        <v>1.79704777032717E-2</v>
      </c>
      <c r="J29" s="13">
        <v>5.5688565738616816E-2</v>
      </c>
      <c r="K29" s="13">
        <v>3.9418731724694678E-2</v>
      </c>
      <c r="L29" s="13">
        <v>1.2286687634525909E-2</v>
      </c>
      <c r="M29" s="13">
        <v>8.9460796113025182E-3</v>
      </c>
      <c r="N29" s="13">
        <v>3.0758388378945165E-2</v>
      </c>
      <c r="O29" s="13">
        <v>2.1065267503892325E-4</v>
      </c>
      <c r="P29" s="13">
        <v>8.6463781898898952E-3</v>
      </c>
      <c r="Q29" s="13">
        <v>2.9611916198872637E-3</v>
      </c>
      <c r="R29" s="13">
        <v>2.1468384823703737E-2</v>
      </c>
      <c r="S29" s="13">
        <v>2.8835695803140118E-2</v>
      </c>
      <c r="T29" s="13">
        <v>3.8424344356587647E-2</v>
      </c>
      <c r="U29" s="13">
        <v>3.0307274495851463E-2</v>
      </c>
      <c r="V29" s="13">
        <v>8.9261436341270695E-3</v>
      </c>
      <c r="W29" s="13">
        <v>1.0032755434965854E-2</v>
      </c>
      <c r="X29" s="13">
        <v>2.337641938325969E-2</v>
      </c>
      <c r="Y29" s="13">
        <v>-3.5027159443103924E-2</v>
      </c>
      <c r="Z29" s="13">
        <v>4.8105397878301761E-3</v>
      </c>
      <c r="AA29" s="13">
        <v>-3.9039450784486909E-2</v>
      </c>
      <c r="AB29" s="13">
        <v>-2.6624268531406509E-2</v>
      </c>
      <c r="AC29" s="13">
        <v>-1.04842487321181E-2</v>
      </c>
      <c r="AD29" s="13">
        <v>1.330645970852219E-2</v>
      </c>
      <c r="AE29" s="13">
        <v>-3.8882935276270632E-2</v>
      </c>
      <c r="AF29" s="13">
        <v>1.9518609630350417E-2</v>
      </c>
      <c r="AG29" s="14" t="s">
        <v>119</v>
      </c>
      <c r="AH29" s="13">
        <v>-2.9692952293875773E-3</v>
      </c>
      <c r="AI29" s="13">
        <v>-2.0280153719496343E-2</v>
      </c>
      <c r="AJ29" s="13">
        <v>1.3305943389380177E-3</v>
      </c>
      <c r="AK29" s="13">
        <v>-1.770224260298572E-2</v>
      </c>
      <c r="AL29" s="13">
        <v>-3.0176383222557227E-2</v>
      </c>
      <c r="AM29" s="16">
        <v>-7.6653993362580022E-3</v>
      </c>
    </row>
    <row r="30" spans="1:39" ht="24">
      <c r="A30" s="10" t="s">
        <v>65</v>
      </c>
      <c r="B30" s="11" t="s">
        <v>40</v>
      </c>
      <c r="C30" s="17" t="s">
        <v>154</v>
      </c>
      <c r="D30" s="13">
        <v>2.315808604341937E-2</v>
      </c>
      <c r="E30" s="13">
        <v>3.4325218026226019E-2</v>
      </c>
      <c r="F30" s="13">
        <v>-5.3982500604339819E-3</v>
      </c>
      <c r="G30" s="13">
        <v>1.4954751513439488E-2</v>
      </c>
      <c r="H30" s="13">
        <v>2.6828967150008712E-2</v>
      </c>
      <c r="I30" s="13">
        <v>7.00538862943684E-2</v>
      </c>
      <c r="J30" s="13">
        <v>2.3887590365787987E-2</v>
      </c>
      <c r="K30" s="13">
        <v>-6.5348252370442769E-2</v>
      </c>
      <c r="L30" s="13">
        <v>1.4840863843173891E-2</v>
      </c>
      <c r="M30" s="13">
        <v>2.2736040635493383E-2</v>
      </c>
      <c r="N30" s="13">
        <v>1.0652350466832284E-2</v>
      </c>
      <c r="O30" s="13">
        <v>2.2272007754674972E-2</v>
      </c>
      <c r="P30" s="13">
        <v>-2.0173042257930866E-2</v>
      </c>
      <c r="Q30" s="13">
        <v>6.8643991095220458E-2</v>
      </c>
      <c r="R30" s="13">
        <v>6.8281244117202973E-3</v>
      </c>
      <c r="S30" s="13">
        <v>6.6958503620648244E-2</v>
      </c>
      <c r="T30" s="13">
        <v>3.6343164313855252E-2</v>
      </c>
      <c r="U30" s="13">
        <v>1.1264840177983968E-2</v>
      </c>
      <c r="V30" s="13">
        <v>1.0903742932835827E-2</v>
      </c>
      <c r="W30" s="13">
        <v>-4.646557342073606E-2</v>
      </c>
      <c r="X30" s="13">
        <v>-1.1621371212017001E-2</v>
      </c>
      <c r="Y30" s="13">
        <v>-1.4123949186876827E-2</v>
      </c>
      <c r="Z30" s="13">
        <v>1.4147411196855742E-2</v>
      </c>
      <c r="AA30" s="13">
        <v>-1.6372568301223283E-4</v>
      </c>
      <c r="AB30" s="13">
        <v>4.5557473214131311E-2</v>
      </c>
      <c r="AC30" s="13">
        <v>-5.8346234157589875E-2</v>
      </c>
      <c r="AD30" s="13">
        <v>-7.4060916851839608E-3</v>
      </c>
      <c r="AE30" s="13">
        <v>1.7983749327433206E-2</v>
      </c>
      <c r="AF30" s="13">
        <v>-1.9299366115200525E-2</v>
      </c>
      <c r="AG30" s="13">
        <v>-2.0073362734645914E-2</v>
      </c>
      <c r="AH30" s="13">
        <v>-3.1802454028845577E-3</v>
      </c>
      <c r="AI30" s="14" t="s">
        <v>155</v>
      </c>
      <c r="AJ30" s="13">
        <v>-3.8997394065540543E-2</v>
      </c>
      <c r="AK30" s="13">
        <v>6.8026018484759572E-3</v>
      </c>
      <c r="AL30" s="13">
        <v>-4.1636947374991969E-2</v>
      </c>
      <c r="AM30" s="16">
        <v>-2.9589694276413296E-3</v>
      </c>
    </row>
    <row r="31" spans="1:39" ht="24">
      <c r="A31" s="10" t="s">
        <v>66</v>
      </c>
      <c r="B31" s="11" t="s">
        <v>40</v>
      </c>
      <c r="C31" s="12">
        <v>1.0752500305229094E-2</v>
      </c>
      <c r="D31" s="13">
        <v>5.4057940387939679E-2</v>
      </c>
      <c r="E31" s="13">
        <v>5.4905051317266182E-2</v>
      </c>
      <c r="F31" s="13">
        <v>1.8263723454979713E-2</v>
      </c>
      <c r="G31" s="13">
        <v>5.6878682236273244E-2</v>
      </c>
      <c r="H31" s="13">
        <v>3.8774247275022676E-2</v>
      </c>
      <c r="I31" s="13">
        <v>1.1543718981989732E-2</v>
      </c>
      <c r="J31" s="13">
        <v>7.7759074156503174E-3</v>
      </c>
      <c r="K31" s="13">
        <v>2.2762656157072493E-2</v>
      </c>
      <c r="L31" s="13">
        <v>8.1257218424539961E-3</v>
      </c>
      <c r="M31" s="13">
        <v>3.2802520079629006E-2</v>
      </c>
      <c r="N31" s="13">
        <v>-1.3948918240029036E-2</v>
      </c>
      <c r="O31" s="13">
        <v>4.8621938426945226E-2</v>
      </c>
      <c r="P31" s="13">
        <v>1.0782951916304842E-2</v>
      </c>
      <c r="Q31" s="13">
        <v>2.9615017140093285E-2</v>
      </c>
      <c r="R31" s="13">
        <v>4.2578080549892129E-3</v>
      </c>
      <c r="S31" s="13">
        <v>3.4118733382813675E-2</v>
      </c>
      <c r="T31" s="13">
        <v>5.8094726206713118E-2</v>
      </c>
      <c r="U31" s="13">
        <v>-1.2189368120434644E-2</v>
      </c>
      <c r="V31" s="13">
        <v>-1.456673045663868E-2</v>
      </c>
      <c r="W31" s="13">
        <v>-1.1274858723334821E-2</v>
      </c>
      <c r="X31" s="13">
        <v>1.2091408291256078E-2</v>
      </c>
      <c r="Y31" s="14" t="s">
        <v>156</v>
      </c>
      <c r="Z31" s="13">
        <v>-1.3377731683198057E-2</v>
      </c>
      <c r="AA31" s="13">
        <v>5.769451821099799E-2</v>
      </c>
      <c r="AB31" s="13">
        <v>1.1301863072456196E-2</v>
      </c>
      <c r="AC31" s="13">
        <v>-5.9585247057907881E-2</v>
      </c>
      <c r="AD31" s="13">
        <v>-3.9840455997689025E-2</v>
      </c>
      <c r="AE31" s="13">
        <v>3.4929949432061222E-2</v>
      </c>
      <c r="AF31" s="13">
        <v>-1.9244412716582077E-2</v>
      </c>
      <c r="AG31" s="13">
        <v>-3.4423686557056396E-2</v>
      </c>
      <c r="AH31" s="13">
        <v>-2.734997181979883E-2</v>
      </c>
      <c r="AI31" s="13">
        <v>-1.4012041054445808E-2</v>
      </c>
      <c r="AJ31" s="13">
        <v>-7.2314867174144606E-2</v>
      </c>
      <c r="AK31" s="13">
        <v>1.9011977476299111E-2</v>
      </c>
      <c r="AL31" s="13">
        <v>-4.221717776126422E-2</v>
      </c>
      <c r="AM31" s="16">
        <v>-1.6798370948609847E-2</v>
      </c>
    </row>
    <row r="32" spans="1:39" ht="24">
      <c r="A32" s="10" t="s">
        <v>67</v>
      </c>
      <c r="B32" s="11" t="s">
        <v>40</v>
      </c>
      <c r="C32" s="12">
        <v>-6.7559818826907281E-3</v>
      </c>
      <c r="D32" s="13">
        <v>-1.9648018803306199E-2</v>
      </c>
      <c r="E32" s="13">
        <v>-2.5324685001308855E-2</v>
      </c>
      <c r="F32" s="13">
        <v>-2.116439193250684E-3</v>
      </c>
      <c r="G32" s="13">
        <v>2.9674704882364485E-3</v>
      </c>
      <c r="H32" s="13">
        <v>-2.7867644070938405E-2</v>
      </c>
      <c r="I32" s="13">
        <v>1.415218625923681E-2</v>
      </c>
      <c r="J32" s="13">
        <v>-3.1660666479862924E-2</v>
      </c>
      <c r="K32" s="13">
        <v>-2.342691502782706E-2</v>
      </c>
      <c r="L32" s="13">
        <v>-4.2095957972786827E-2</v>
      </c>
      <c r="M32" s="14" t="s">
        <v>155</v>
      </c>
      <c r="N32" s="13">
        <v>4.1985098231971753E-2</v>
      </c>
      <c r="O32" s="13">
        <v>1.1617844665547685E-2</v>
      </c>
      <c r="P32" s="13">
        <v>-3.3045727009441569E-2</v>
      </c>
      <c r="Q32" s="13">
        <v>-1.7837234200032089E-2</v>
      </c>
      <c r="R32" s="13">
        <v>-1.7149462024534566E-2</v>
      </c>
      <c r="S32" s="13">
        <v>1.39919560444767E-2</v>
      </c>
      <c r="T32" s="13">
        <v>2.9581357623073293E-2</v>
      </c>
      <c r="U32" s="13">
        <v>7.3434249326994258E-3</v>
      </c>
      <c r="V32" s="13">
        <v>-7.5134200331573985E-3</v>
      </c>
      <c r="W32" s="13">
        <v>-3.5091836961124521E-2</v>
      </c>
      <c r="X32" s="13">
        <v>-1.9541199647607491E-2</v>
      </c>
      <c r="Y32" s="13">
        <v>3.3054881216314981E-2</v>
      </c>
      <c r="Z32" s="13">
        <v>3.4556797759383875E-2</v>
      </c>
      <c r="AA32" s="14" t="s">
        <v>157</v>
      </c>
      <c r="AB32" s="13">
        <v>4.4242469084854449E-2</v>
      </c>
      <c r="AC32" s="13">
        <v>1.0530993300418632E-4</v>
      </c>
      <c r="AD32" s="13">
        <v>-9.4942071307300164E-3</v>
      </c>
      <c r="AE32" s="13">
        <v>1.0700077893621898E-2</v>
      </c>
      <c r="AF32" s="13">
        <v>6.8455298384021757E-2</v>
      </c>
      <c r="AG32" s="13">
        <v>8.8350275083985599E-3</v>
      </c>
      <c r="AH32" s="13">
        <v>3.0965906411531782E-2</v>
      </c>
      <c r="AI32" s="13">
        <v>2.2711106290544555E-2</v>
      </c>
      <c r="AJ32" s="13">
        <v>2.7382817901595587E-2</v>
      </c>
      <c r="AK32" s="13">
        <v>7.039391255167303E-2</v>
      </c>
      <c r="AL32" s="13">
        <v>-2.3711709657195167E-2</v>
      </c>
      <c r="AM32" s="16">
        <v>2.2425672671222568E-2</v>
      </c>
    </row>
    <row r="33" spans="1:39" ht="24">
      <c r="A33" s="10" t="s">
        <v>68</v>
      </c>
      <c r="B33" s="11" t="s">
        <v>40</v>
      </c>
      <c r="C33" s="12">
        <v>-5.6956576357717493E-3</v>
      </c>
      <c r="D33" s="13">
        <v>6.9861477475751499E-2</v>
      </c>
      <c r="E33" s="13">
        <v>2.8037060577816995E-2</v>
      </c>
      <c r="F33" s="13">
        <v>-3.4766804898744589E-3</v>
      </c>
      <c r="G33" s="13">
        <v>5.9756105845461108E-2</v>
      </c>
      <c r="H33" s="13">
        <v>1.8142210381588041E-2</v>
      </c>
      <c r="I33" s="13">
        <v>1.4207888894360589E-2</v>
      </c>
      <c r="J33" s="13">
        <v>2.3808672370150906E-2</v>
      </c>
      <c r="K33" s="13">
        <v>1.6822481035642722E-2</v>
      </c>
      <c r="L33" s="13">
        <v>-1.6527215182955291E-2</v>
      </c>
      <c r="M33" s="14" t="s">
        <v>133</v>
      </c>
      <c r="N33" s="13">
        <v>4.0168377679486368E-2</v>
      </c>
      <c r="O33" s="13">
        <v>4.6399671963221915E-2</v>
      </c>
      <c r="P33" s="13">
        <v>5.839411807254934E-3</v>
      </c>
      <c r="Q33" s="13">
        <v>4.1171777784195514E-2</v>
      </c>
      <c r="R33" s="13">
        <v>-4.2678904803142861E-2</v>
      </c>
      <c r="S33" s="13">
        <v>4.3550535334744515E-3</v>
      </c>
      <c r="T33" s="13">
        <v>1.0359652787858655E-2</v>
      </c>
      <c r="U33" s="13">
        <v>7.3940929932885362E-3</v>
      </c>
      <c r="V33" s="13">
        <v>1.516875475770804E-2</v>
      </c>
      <c r="W33" s="13">
        <v>-3.8339871366231557E-2</v>
      </c>
      <c r="X33" s="13">
        <v>-7.0172410639768989E-3</v>
      </c>
      <c r="Y33" s="13">
        <v>5.7589035050775651E-2</v>
      </c>
      <c r="Z33" s="13">
        <v>2.3395353900352803E-2</v>
      </c>
      <c r="AA33" s="14" t="s">
        <v>141</v>
      </c>
      <c r="AB33" s="13">
        <v>2.0589180050312773E-2</v>
      </c>
      <c r="AC33" s="13">
        <v>-3.4758018913169833E-2</v>
      </c>
      <c r="AD33" s="13">
        <v>-4.5995886107389215E-2</v>
      </c>
      <c r="AE33" s="13">
        <v>-2.6225203231188469E-3</v>
      </c>
      <c r="AF33" s="13">
        <v>-7.589388255169899E-3</v>
      </c>
      <c r="AG33" s="13">
        <v>-3.8274669535330083E-2</v>
      </c>
      <c r="AH33" s="13">
        <v>6.8379228415802375E-3</v>
      </c>
      <c r="AI33" s="13">
        <v>-1.4130730629852229E-4</v>
      </c>
      <c r="AJ33" s="13">
        <v>-6.3193512202385782E-2</v>
      </c>
      <c r="AK33" s="13">
        <v>-1.4256265816877958E-2</v>
      </c>
      <c r="AL33" s="13">
        <v>-3.5365968965013296E-2</v>
      </c>
      <c r="AM33" s="16">
        <v>3.5718406047313286E-3</v>
      </c>
    </row>
    <row r="34" spans="1:39" ht="24">
      <c r="A34" s="10" t="s">
        <v>69</v>
      </c>
      <c r="B34" s="11" t="s">
        <v>40</v>
      </c>
      <c r="C34" s="12">
        <v>6.8834357896265339E-2</v>
      </c>
      <c r="D34" s="14" t="s">
        <v>152</v>
      </c>
      <c r="E34" s="13">
        <v>-2.1273910616781803E-2</v>
      </c>
      <c r="F34" s="13">
        <v>-2.2174778777421141E-2</v>
      </c>
      <c r="G34" s="13">
        <v>2.4706079140660725E-2</v>
      </c>
      <c r="H34" s="13">
        <v>-3.7093122470719123E-2</v>
      </c>
      <c r="I34" s="13">
        <v>-4.1909889972599243E-2</v>
      </c>
      <c r="J34" s="13">
        <v>3.2857064288552951E-2</v>
      </c>
      <c r="K34" s="13">
        <v>-3.3455416588231077E-2</v>
      </c>
      <c r="L34" s="13">
        <v>-2.7182050490066723E-2</v>
      </c>
      <c r="M34" s="13">
        <v>-1.962369537637669E-2</v>
      </c>
      <c r="N34" s="13">
        <v>-2.6087132343099773E-2</v>
      </c>
      <c r="O34" s="13">
        <v>-9.5457402428259508E-3</v>
      </c>
      <c r="P34" s="13">
        <v>1.0120993862154211E-2</v>
      </c>
      <c r="Q34" s="13">
        <v>3.9405630759758725E-2</v>
      </c>
      <c r="R34" s="13">
        <v>-2.0445214234881919E-2</v>
      </c>
      <c r="S34" s="13">
        <v>-1.1321099308349505E-2</v>
      </c>
      <c r="T34" s="13">
        <v>-1.9659139903350251E-2</v>
      </c>
      <c r="U34" s="13">
        <v>-5.4468817831431961E-2</v>
      </c>
      <c r="V34" s="13">
        <v>-4.9096889527168196E-2</v>
      </c>
      <c r="W34" s="13">
        <v>-1.5281161413182429E-2</v>
      </c>
      <c r="X34" s="13">
        <v>4.3731691723963961E-2</v>
      </c>
      <c r="Y34" s="13">
        <v>5.4318201071276731E-2</v>
      </c>
      <c r="Z34" s="13">
        <v>3.3576725972899582E-2</v>
      </c>
      <c r="AA34" s="13">
        <v>7.0334623305615004E-2</v>
      </c>
      <c r="AB34" s="13">
        <v>3.639502786880653E-2</v>
      </c>
      <c r="AC34" s="13">
        <v>3.3279864269190045E-2</v>
      </c>
      <c r="AD34" s="13">
        <v>-7.2166275409909098E-3</v>
      </c>
      <c r="AE34" s="13">
        <v>4.9161626513281069E-3</v>
      </c>
      <c r="AF34" s="13">
        <v>1.1194171305511076E-3</v>
      </c>
      <c r="AG34" s="13">
        <v>5.6649792094971306E-2</v>
      </c>
      <c r="AH34" s="13">
        <v>3.5614723253462932E-2</v>
      </c>
      <c r="AI34" s="13">
        <v>2.309344560248891E-2</v>
      </c>
      <c r="AJ34" s="13">
        <v>-1.3086595895181361E-2</v>
      </c>
      <c r="AK34" s="13">
        <v>5.2954726056850089E-3</v>
      </c>
      <c r="AL34" s="13">
        <v>-3.6158835693077658E-2</v>
      </c>
      <c r="AM34" s="16">
        <v>3.9137495225764693E-2</v>
      </c>
    </row>
    <row r="35" spans="1:39" ht="24">
      <c r="A35" s="10" t="s">
        <v>70</v>
      </c>
      <c r="B35" s="11" t="s">
        <v>40</v>
      </c>
      <c r="C35" s="12">
        <v>4.9544202875303742E-2</v>
      </c>
      <c r="D35" s="13">
        <v>-1.4887690310198544E-2</v>
      </c>
      <c r="E35" s="13">
        <v>-5.1212372308734128E-2</v>
      </c>
      <c r="F35" s="13">
        <v>5.6869616760414883E-3</v>
      </c>
      <c r="G35" s="13">
        <v>-3.97532001221391E-2</v>
      </c>
      <c r="H35" s="13">
        <v>-1.1417525456670357E-2</v>
      </c>
      <c r="I35" s="13">
        <v>-2.9288889652980852E-2</v>
      </c>
      <c r="J35" s="13">
        <v>-1.1488779025438035E-2</v>
      </c>
      <c r="K35" s="13">
        <v>2.5153673238378912E-2</v>
      </c>
      <c r="L35" s="13">
        <v>-4.670412371588435E-3</v>
      </c>
      <c r="M35" s="13">
        <v>-3.4072597640681726E-2</v>
      </c>
      <c r="N35" s="13">
        <v>-3.0834229453864277E-2</v>
      </c>
      <c r="O35" s="13">
        <v>-9.691348005169657E-3</v>
      </c>
      <c r="P35" s="13">
        <v>1.9434211015273709E-2</v>
      </c>
      <c r="Q35" s="13">
        <v>-6.7641536214413198E-2</v>
      </c>
      <c r="R35" s="13">
        <v>3.0197202958679243E-2</v>
      </c>
      <c r="S35" s="13">
        <v>-5.3185181829990477E-2</v>
      </c>
      <c r="T35" s="13">
        <v>-4.6493899589766685E-2</v>
      </c>
      <c r="U35" s="13">
        <v>1.8978812584895647E-2</v>
      </c>
      <c r="V35" s="13">
        <v>-2.329351008632265E-2</v>
      </c>
      <c r="W35" s="14" t="s">
        <v>158</v>
      </c>
      <c r="X35" s="13">
        <v>8.6990613009409658E-3</v>
      </c>
      <c r="Y35" s="13">
        <v>-1.1121345741176921E-2</v>
      </c>
      <c r="Z35" s="13">
        <v>8.1398269355515002E-3</v>
      </c>
      <c r="AA35" s="13">
        <v>-3.7662615619499837E-2</v>
      </c>
      <c r="AB35" s="13">
        <v>-1.6031886778868923E-2</v>
      </c>
      <c r="AC35" s="14" t="s">
        <v>159</v>
      </c>
      <c r="AD35" s="13">
        <v>4.2470747427823828E-2</v>
      </c>
      <c r="AE35" s="13">
        <v>-1.1138511034212371E-2</v>
      </c>
      <c r="AF35" s="13">
        <v>3.9117620033594569E-3</v>
      </c>
      <c r="AG35" s="13">
        <v>9.6195880978856112E-3</v>
      </c>
      <c r="AH35" s="13">
        <v>3.465739001213243E-2</v>
      </c>
      <c r="AI35" s="13">
        <v>-4.5250165244507055E-2</v>
      </c>
      <c r="AJ35" s="14" t="s">
        <v>160</v>
      </c>
      <c r="AK35" s="13">
        <v>3.3977061825871493E-3</v>
      </c>
      <c r="AL35" s="14" t="s">
        <v>153</v>
      </c>
      <c r="AM35" s="16">
        <v>-2.345165594663073E-2</v>
      </c>
    </row>
    <row r="36" spans="1:39" ht="24">
      <c r="A36" s="10" t="s">
        <v>71</v>
      </c>
      <c r="B36" s="11" t="s">
        <v>40</v>
      </c>
      <c r="C36" s="12">
        <v>4.625419756189017E-2</v>
      </c>
      <c r="D36" s="13">
        <v>-7.0501608980705456E-3</v>
      </c>
      <c r="E36" s="13">
        <v>-1.857706650178554E-2</v>
      </c>
      <c r="F36" s="13">
        <v>1.2702175501955412E-3</v>
      </c>
      <c r="G36" s="13">
        <v>-1.6602062317048735E-2</v>
      </c>
      <c r="H36" s="13">
        <v>6.3768686582153908E-4</v>
      </c>
      <c r="I36" s="13">
        <v>9.2191264947664928E-3</v>
      </c>
      <c r="J36" s="13">
        <v>-2.7679024334394498E-2</v>
      </c>
      <c r="K36" s="13">
        <v>2.8677990886116042E-2</v>
      </c>
      <c r="L36" s="13">
        <v>1.5504724564921005E-2</v>
      </c>
      <c r="M36" s="13">
        <v>-9.1791568613804608E-3</v>
      </c>
      <c r="N36" s="13">
        <v>2.6512869341339819E-2</v>
      </c>
      <c r="O36" s="13">
        <v>-1.742093619018939E-2</v>
      </c>
      <c r="P36" s="13">
        <v>4.1619295300875568E-2</v>
      </c>
      <c r="Q36" s="13">
        <v>5.0341414733043126E-4</v>
      </c>
      <c r="R36" s="13">
        <v>2.1218905315861566E-2</v>
      </c>
      <c r="S36" s="13">
        <v>-4.9602327469015252E-3</v>
      </c>
      <c r="T36" s="13">
        <v>2.6175477223944549E-2</v>
      </c>
      <c r="U36" s="13">
        <v>5.8083413439996935E-2</v>
      </c>
      <c r="V36" s="14" t="s">
        <v>161</v>
      </c>
      <c r="W36" s="13">
        <v>4.2464428387113E-2</v>
      </c>
      <c r="X36" s="14" t="s">
        <v>162</v>
      </c>
      <c r="Y36" s="13">
        <v>-3.903144687760398E-2</v>
      </c>
      <c r="Z36" s="13">
        <v>-2.7976938046355173E-2</v>
      </c>
      <c r="AA36" s="13">
        <v>-4.5138184088366715E-2</v>
      </c>
      <c r="AB36" s="13">
        <v>-4.7429139615320144E-2</v>
      </c>
      <c r="AC36" s="13">
        <v>3.7403951749336459E-2</v>
      </c>
      <c r="AD36" s="14" t="s">
        <v>158</v>
      </c>
      <c r="AE36" s="13">
        <v>-2.8817507632832678E-2</v>
      </c>
      <c r="AF36" s="13">
        <v>-4.4263929185947327E-3</v>
      </c>
      <c r="AG36" s="13">
        <v>1.2844904503861136E-2</v>
      </c>
      <c r="AH36" s="13">
        <v>-1.0574556976551597E-2</v>
      </c>
      <c r="AI36" s="13">
        <v>-7.1775110343793597E-3</v>
      </c>
      <c r="AJ36" s="14" t="s">
        <v>153</v>
      </c>
      <c r="AK36" s="13">
        <v>-3.339447317492774E-2</v>
      </c>
      <c r="AL36" s="14" t="s">
        <v>163</v>
      </c>
      <c r="AM36" s="16">
        <v>-6.335774127266984E-2</v>
      </c>
    </row>
    <row r="37" spans="1:39" ht="24">
      <c r="A37" s="10" t="s">
        <v>72</v>
      </c>
      <c r="B37" s="11" t="s">
        <v>40</v>
      </c>
      <c r="C37" s="12">
        <v>2.560391783229831E-2</v>
      </c>
      <c r="D37" s="13">
        <v>-3.5400345946126753E-2</v>
      </c>
      <c r="E37" s="13">
        <v>3.2056646589725533E-2</v>
      </c>
      <c r="F37" s="14" t="s">
        <v>164</v>
      </c>
      <c r="G37" s="13">
        <v>4.9835933948023355E-3</v>
      </c>
      <c r="H37" s="13">
        <v>4.0302057263390839E-2</v>
      </c>
      <c r="I37" s="13">
        <v>-1.2797407844765137E-2</v>
      </c>
      <c r="J37" s="13">
        <v>5.3005810614405333E-2</v>
      </c>
      <c r="K37" s="13">
        <v>6.0622241419022053E-2</v>
      </c>
      <c r="L37" s="13">
        <v>3.6821020964663047E-2</v>
      </c>
      <c r="M37" s="13">
        <v>-2.3164394041037744E-2</v>
      </c>
      <c r="N37" s="13">
        <v>3.6545084424836026E-3</v>
      </c>
      <c r="O37" s="13">
        <v>-2.0728103526077672E-2</v>
      </c>
      <c r="P37" s="13">
        <v>4.8350993687687409E-2</v>
      </c>
      <c r="Q37" s="13">
        <v>-6.5247613975684448E-3</v>
      </c>
      <c r="R37" s="13">
        <v>4.2048230188159097E-3</v>
      </c>
      <c r="S37" s="13">
        <v>-1.6227583148797721E-2</v>
      </c>
      <c r="T37" s="13">
        <v>-2.2596412919374302E-2</v>
      </c>
      <c r="U37" s="13">
        <v>9.6501748098376389E-3</v>
      </c>
      <c r="V37" s="13">
        <v>-1.37764621204298E-2</v>
      </c>
      <c r="W37" s="14" t="s">
        <v>139</v>
      </c>
      <c r="X37" s="13">
        <v>5.0705302150034449E-3</v>
      </c>
      <c r="Y37" s="13">
        <v>-4.1460801237505396E-2</v>
      </c>
      <c r="Z37" s="13">
        <v>-3.1756654238696364E-2</v>
      </c>
      <c r="AA37" s="13">
        <v>-3.4807784898650405E-2</v>
      </c>
      <c r="AB37" s="13">
        <v>-1.703060148946017E-2</v>
      </c>
      <c r="AC37" s="13">
        <v>-1.3941799405966512E-2</v>
      </c>
      <c r="AD37" s="14" t="s">
        <v>146</v>
      </c>
      <c r="AE37" s="13">
        <v>-3.02682625407509E-2</v>
      </c>
      <c r="AF37" s="13">
        <v>-2.871166722083289E-2</v>
      </c>
      <c r="AG37" s="13">
        <v>-2.9114736928330227E-2</v>
      </c>
      <c r="AH37" s="13">
        <v>2.5942217861244063E-3</v>
      </c>
      <c r="AI37" s="13">
        <v>-4.0654221741279285E-2</v>
      </c>
      <c r="AJ37" s="13">
        <v>4.2097510029776852E-3</v>
      </c>
      <c r="AK37" s="13">
        <v>-4.8697223164191061E-2</v>
      </c>
      <c r="AL37" s="14" t="s">
        <v>165</v>
      </c>
      <c r="AM37" s="16">
        <v>6.7642314151023734E-3</v>
      </c>
    </row>
    <row r="38" spans="1:39" ht="24">
      <c r="A38" s="10" t="s">
        <v>73</v>
      </c>
      <c r="B38" s="11" t="s">
        <v>40</v>
      </c>
      <c r="C38" s="12">
        <v>6.6483654178927445E-2</v>
      </c>
      <c r="D38" s="13">
        <v>3.2369235059056117E-2</v>
      </c>
      <c r="E38" s="13">
        <v>1.2361915806449235E-2</v>
      </c>
      <c r="F38" s="13">
        <v>3.6255896378035906E-3</v>
      </c>
      <c r="G38" s="13">
        <v>1.2041036398566896E-2</v>
      </c>
      <c r="H38" s="13">
        <v>4.0168534801043286E-2</v>
      </c>
      <c r="I38" s="13">
        <v>-3.2213358326829707E-2</v>
      </c>
      <c r="J38" s="13">
        <v>3.0713142591785293E-2</v>
      </c>
      <c r="K38" s="14" t="s">
        <v>159</v>
      </c>
      <c r="L38" s="13">
        <v>2.6339307728974418E-2</v>
      </c>
      <c r="M38" s="13">
        <v>7.048380680157971E-5</v>
      </c>
      <c r="N38" s="13">
        <v>-4.4320125401114513E-4</v>
      </c>
      <c r="O38" s="13">
        <v>4.2984212220272917E-3</v>
      </c>
      <c r="P38" s="14" t="s">
        <v>166</v>
      </c>
      <c r="Q38" s="13">
        <v>-2.0557821492299677E-3</v>
      </c>
      <c r="R38" s="13">
        <v>6.3275503228094245E-3</v>
      </c>
      <c r="S38" s="13">
        <v>-5.7573425170117497E-3</v>
      </c>
      <c r="T38" s="13">
        <v>-1.3453029986291436E-2</v>
      </c>
      <c r="U38" s="13">
        <v>4.0980158078469629E-2</v>
      </c>
      <c r="V38" s="13">
        <v>1.1301504587373995E-2</v>
      </c>
      <c r="W38" s="14" t="s">
        <v>159</v>
      </c>
      <c r="X38" s="13">
        <v>-2.9441169916272401E-2</v>
      </c>
      <c r="Y38" s="13">
        <v>-5.8237803431475756E-2</v>
      </c>
      <c r="Z38" s="13">
        <v>-1.8249486470988473E-2</v>
      </c>
      <c r="AA38" s="13">
        <v>-3.4080352024266923E-2</v>
      </c>
      <c r="AB38" s="13">
        <v>-4.6494169549166735E-2</v>
      </c>
      <c r="AC38" s="14" t="s">
        <v>158</v>
      </c>
      <c r="AD38" s="13">
        <v>3.7336337657757929E-2</v>
      </c>
      <c r="AE38" s="13">
        <v>-4.5645744252001262E-2</v>
      </c>
      <c r="AF38" s="13">
        <v>-3.891053001136245E-3</v>
      </c>
      <c r="AG38" s="13">
        <v>-1.0039140228974099E-2</v>
      </c>
      <c r="AH38" s="13">
        <v>-7.7685015296636659E-3</v>
      </c>
      <c r="AI38" s="13">
        <v>-5.6727860548466978E-2</v>
      </c>
      <c r="AJ38" s="13">
        <v>4.6586830609819913E-2</v>
      </c>
      <c r="AK38" s="13">
        <v>-5.2152800549507647E-2</v>
      </c>
      <c r="AL38" s="13">
        <v>-1.3791794520440073E-2</v>
      </c>
      <c r="AM38" s="16">
        <v>-4.2937499261129032E-2</v>
      </c>
    </row>
    <row r="39" spans="1:39" ht="24">
      <c r="A39" s="10" t="s">
        <v>74</v>
      </c>
      <c r="B39" s="11" t="s">
        <v>40</v>
      </c>
      <c r="C39" s="12">
        <v>6.8856420875966787E-2</v>
      </c>
      <c r="D39" s="13">
        <v>-3.2567050847747754E-2</v>
      </c>
      <c r="E39" s="13">
        <v>-5.3820315275110798E-3</v>
      </c>
      <c r="F39" s="13">
        <v>3.6875027868838207E-3</v>
      </c>
      <c r="G39" s="13">
        <v>-6.0967161580889363E-2</v>
      </c>
      <c r="H39" s="13">
        <v>-3.5404027296671275E-2</v>
      </c>
      <c r="I39" s="13">
        <v>-3.6337716195818076E-2</v>
      </c>
      <c r="J39" s="13">
        <v>6.0048919474727479E-3</v>
      </c>
      <c r="K39" s="14" t="s">
        <v>158</v>
      </c>
      <c r="L39" s="13">
        <v>-6.9099588593809338E-2</v>
      </c>
      <c r="M39" s="13">
        <v>-2.2762569274941583E-2</v>
      </c>
      <c r="N39" s="13">
        <v>-3.6541274150588762E-2</v>
      </c>
      <c r="O39" s="13">
        <v>-5.092228321223962E-2</v>
      </c>
      <c r="P39" s="13">
        <v>5.1815030960385405E-3</v>
      </c>
      <c r="Q39" s="13">
        <v>-2.8101797424497237E-2</v>
      </c>
      <c r="R39" s="13">
        <v>9.4469431267367038E-3</v>
      </c>
      <c r="S39" s="13">
        <v>-4.5649915262216144E-2</v>
      </c>
      <c r="T39" s="13">
        <v>-2.877060024907354E-2</v>
      </c>
      <c r="U39" s="13">
        <v>-2.3519767788073399E-2</v>
      </c>
      <c r="V39" s="13">
        <v>-5.1731288953213599E-2</v>
      </c>
      <c r="W39" s="13">
        <v>2.5082100243021425E-2</v>
      </c>
      <c r="X39" s="13">
        <v>3.1334973600979123E-2</v>
      </c>
      <c r="Y39" s="13">
        <v>2.2228837871457588E-2</v>
      </c>
      <c r="Z39" s="13">
        <v>4.4138199543312218E-4</v>
      </c>
      <c r="AA39" s="13">
        <v>1.6477237889362749E-2</v>
      </c>
      <c r="AB39" s="13">
        <v>-2.1882389674912288E-2</v>
      </c>
      <c r="AC39" s="14" t="s">
        <v>159</v>
      </c>
      <c r="AD39" s="13">
        <v>2.868701831763263E-2</v>
      </c>
      <c r="AE39" s="13">
        <v>1.5070870516295689E-2</v>
      </c>
      <c r="AF39" s="13">
        <v>5.0737279410771281E-2</v>
      </c>
      <c r="AG39" s="13">
        <v>3.7867714739730114E-2</v>
      </c>
      <c r="AH39" s="13">
        <v>7.8657212066581689E-3</v>
      </c>
      <c r="AI39" s="13">
        <v>-6.3515734864775297E-2</v>
      </c>
      <c r="AJ39" s="13">
        <v>6.7272867712310752E-2</v>
      </c>
      <c r="AK39" s="13">
        <v>-2.1816578331530074E-2</v>
      </c>
      <c r="AL39" s="13">
        <v>6.0282143620056808E-2</v>
      </c>
      <c r="AM39" s="16">
        <v>-1.5377393525431785E-3</v>
      </c>
    </row>
    <row r="40" spans="1:39" ht="24">
      <c r="A40" s="10" t="s">
        <v>75</v>
      </c>
      <c r="B40" s="11" t="s">
        <v>40</v>
      </c>
      <c r="C40" s="12">
        <v>6.2562857231593091E-2</v>
      </c>
      <c r="D40" s="13">
        <v>-1.2340813462365739E-2</v>
      </c>
      <c r="E40" s="13">
        <v>-4.8582226681081545E-3</v>
      </c>
      <c r="F40" s="13">
        <v>7.2119131079234275E-2</v>
      </c>
      <c r="G40" s="13">
        <v>-1.8263343424032692E-2</v>
      </c>
      <c r="H40" s="13">
        <v>2.3829023945743631E-2</v>
      </c>
      <c r="I40" s="13">
        <v>-3.0192802488584573E-3</v>
      </c>
      <c r="J40" s="13">
        <v>1.579849337805371E-2</v>
      </c>
      <c r="K40" s="13">
        <v>6.4790415878970706E-2</v>
      </c>
      <c r="L40" s="13">
        <v>1.1090135533687937E-2</v>
      </c>
      <c r="M40" s="13">
        <v>2.5599225061880629E-2</v>
      </c>
      <c r="N40" s="13">
        <v>4.3145302124653062E-2</v>
      </c>
      <c r="O40" s="13">
        <v>-1.4409954255369043E-2</v>
      </c>
      <c r="P40" s="13">
        <v>5.8927067364091888E-2</v>
      </c>
      <c r="Q40" s="13">
        <v>-5.1382731544337298E-2</v>
      </c>
      <c r="R40" s="13">
        <v>4.5148584672314244E-2</v>
      </c>
      <c r="S40" s="13">
        <v>-3.3361828700040463E-3</v>
      </c>
      <c r="T40" s="13">
        <v>1.1636911094897933E-2</v>
      </c>
      <c r="U40" s="13">
        <v>5.993297909405193E-2</v>
      </c>
      <c r="V40" s="13">
        <v>6.333709720562726E-2</v>
      </c>
      <c r="W40" s="14" t="s">
        <v>167</v>
      </c>
      <c r="X40" s="13">
        <v>-5.5068799672352314E-2</v>
      </c>
      <c r="Y40" s="13">
        <v>-6.8141223967042988E-2</v>
      </c>
      <c r="Z40" s="13">
        <v>-4.2574847629758515E-2</v>
      </c>
      <c r="AA40" s="13">
        <v>-5.972850547059607E-2</v>
      </c>
      <c r="AB40" s="13">
        <v>-2.7449096251019749E-2</v>
      </c>
      <c r="AC40" s="13">
        <v>4.4920212266221553E-2</v>
      </c>
      <c r="AD40" s="14" t="s">
        <v>105</v>
      </c>
      <c r="AE40" s="13">
        <v>-5.3497894368257956E-2</v>
      </c>
      <c r="AF40" s="13">
        <v>3.2820112640306667E-2</v>
      </c>
      <c r="AG40" s="13">
        <v>1.2986212619136286E-3</v>
      </c>
      <c r="AH40" s="13">
        <v>-1.5689155930788828E-2</v>
      </c>
      <c r="AI40" s="13">
        <v>-3.6531132245775616E-2</v>
      </c>
      <c r="AJ40" s="14" t="s">
        <v>168</v>
      </c>
      <c r="AK40" s="13">
        <v>-1.1558466300298017E-2</v>
      </c>
      <c r="AL40" s="13">
        <v>4.0689202961886111E-3</v>
      </c>
      <c r="AM40" s="16">
        <v>-5.5606544424093039E-2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1.8775766514993114E-8</v>
      </c>
      <c r="E47" s="7">
        <f t="shared" ref="E47:AM47" si="0">$C5^2*E5^2</f>
        <v>5.9371059482399031E-9</v>
      </c>
      <c r="F47" s="8">
        <f t="shared" si="0"/>
        <v>3.6045950451673126E-5</v>
      </c>
      <c r="G47" s="7">
        <f t="shared" si="0"/>
        <v>1.2492022164658628E-8</v>
      </c>
      <c r="H47" s="7">
        <f t="shared" si="0"/>
        <v>2.2731928498672587E-8</v>
      </c>
      <c r="I47" s="7">
        <f t="shared" si="0"/>
        <v>3.0891453352364122E-8</v>
      </c>
      <c r="J47" s="7">
        <f t="shared" si="0"/>
        <v>2.344278219409595E-10</v>
      </c>
      <c r="K47" s="7">
        <f t="shared" si="0"/>
        <v>5.5375576199609279E-10</v>
      </c>
      <c r="L47" s="7">
        <f t="shared" si="0"/>
        <v>3.7838404125803485E-8</v>
      </c>
      <c r="M47" s="7">
        <f t="shared" si="0"/>
        <v>1.6726988513245797E-10</v>
      </c>
      <c r="N47" s="7">
        <f t="shared" si="0"/>
        <v>2.0499419812925601E-9</v>
      </c>
      <c r="O47" s="7">
        <f t="shared" si="0"/>
        <v>2.6380372643308757E-8</v>
      </c>
      <c r="P47" s="7">
        <f t="shared" si="0"/>
        <v>1.4754660043227014E-9</v>
      </c>
      <c r="Q47" s="7">
        <f t="shared" si="0"/>
        <v>2.834852452201518E-9</v>
      </c>
      <c r="R47" s="7">
        <f t="shared" si="0"/>
        <v>2.0708240652017451E-9</v>
      </c>
      <c r="S47" s="7">
        <f t="shared" si="0"/>
        <v>2.4505912743371929E-9</v>
      </c>
      <c r="T47" s="7">
        <f t="shared" si="0"/>
        <v>2.9701011953006652E-9</v>
      </c>
      <c r="U47" s="7">
        <f t="shared" si="0"/>
        <v>2.8627771111445853E-10</v>
      </c>
      <c r="V47" s="7">
        <f t="shared" si="0"/>
        <v>3.4055527179242702E-8</v>
      </c>
      <c r="W47" s="7">
        <f t="shared" si="0"/>
        <v>1.2880146419422023E-9</v>
      </c>
      <c r="X47" s="7">
        <f t="shared" si="0"/>
        <v>2.0015069452828303E-8</v>
      </c>
      <c r="Y47" s="7">
        <f t="shared" si="0"/>
        <v>1.2764348995661687E-8</v>
      </c>
      <c r="Z47" s="7">
        <f t="shared" si="0"/>
        <v>1.7317514245847737E-8</v>
      </c>
      <c r="AA47" s="7">
        <f t="shared" si="0"/>
        <v>4.7515413390944485E-10</v>
      </c>
      <c r="AB47" s="7">
        <f t="shared" si="0"/>
        <v>4.7887855213932321E-8</v>
      </c>
      <c r="AC47" s="7">
        <f t="shared" si="0"/>
        <v>5.2024735918274314E-10</v>
      </c>
      <c r="AD47" s="7">
        <f t="shared" si="0"/>
        <v>6.498436331716719E-11</v>
      </c>
      <c r="AE47" s="7">
        <f t="shared" si="0"/>
        <v>6.2035004987780244E-9</v>
      </c>
      <c r="AF47" s="7">
        <f t="shared" si="0"/>
        <v>1.2631538099440327E-8</v>
      </c>
      <c r="AG47" s="7">
        <f t="shared" si="0"/>
        <v>1.7872071790251772E-7</v>
      </c>
      <c r="AH47" s="7">
        <f t="shared" si="0"/>
        <v>7.8151490767026027E-8</v>
      </c>
      <c r="AI47" s="7">
        <f t="shared" si="0"/>
        <v>1.1259529441744444E-9</v>
      </c>
      <c r="AJ47" s="8">
        <f t="shared" si="0"/>
        <v>2.2649336802248507E-7</v>
      </c>
      <c r="AK47" s="7">
        <f t="shared" si="0"/>
        <v>5.2874437058187707E-8</v>
      </c>
      <c r="AL47" s="8">
        <f t="shared" si="0"/>
        <v>3.2894401706881628E-7</v>
      </c>
      <c r="AM47" s="22">
        <f t="shared" si="0"/>
        <v>3.3576000916486806E-8</v>
      </c>
    </row>
    <row r="48" spans="1:39" ht="24">
      <c r="A48" s="10" t="s">
        <v>41</v>
      </c>
      <c r="B48" s="11" t="s">
        <v>40</v>
      </c>
      <c r="C48" s="17"/>
      <c r="D48" s="13">
        <f t="shared" ref="D48:AM48" si="1">$C6^2*D6^2</f>
        <v>1.0522370526180753E-6</v>
      </c>
      <c r="E48" s="13">
        <f t="shared" si="1"/>
        <v>1.8648722825857242E-9</v>
      </c>
      <c r="F48" s="13">
        <f t="shared" si="1"/>
        <v>5.285428902715208E-7</v>
      </c>
      <c r="G48" s="13">
        <f t="shared" si="1"/>
        <v>4.6041248464757016E-6</v>
      </c>
      <c r="H48" s="13">
        <f t="shared" si="1"/>
        <v>2.1964640751515497E-6</v>
      </c>
      <c r="I48" s="13">
        <f t="shared" si="1"/>
        <v>7.2210714163026994E-8</v>
      </c>
      <c r="J48" s="13">
        <f t="shared" si="1"/>
        <v>1.1062492207967545E-5</v>
      </c>
      <c r="K48" s="13">
        <f t="shared" si="1"/>
        <v>1.8046408259845187E-5</v>
      </c>
      <c r="L48" s="13">
        <f t="shared" si="1"/>
        <v>1.8928619330884317E-6</v>
      </c>
      <c r="M48" s="13">
        <f t="shared" si="1"/>
        <v>1.600159055077175E-6</v>
      </c>
      <c r="N48" s="13">
        <f t="shared" si="1"/>
        <v>4.311209166711627E-6</v>
      </c>
      <c r="O48" s="13">
        <f t="shared" si="1"/>
        <v>8.2931479555080259E-8</v>
      </c>
      <c r="P48" s="13">
        <f t="shared" si="1"/>
        <v>3.7656658764167149E-6</v>
      </c>
      <c r="Q48" s="13">
        <f t="shared" si="1"/>
        <v>5.079321196310067E-7</v>
      </c>
      <c r="R48" s="13">
        <f t="shared" si="1"/>
        <v>7.8881228333582204E-7</v>
      </c>
      <c r="S48" s="14">
        <f t="shared" si="1"/>
        <v>7.5898943999999991E-3</v>
      </c>
      <c r="T48" s="13">
        <f t="shared" si="1"/>
        <v>3.2246773412124648E-6</v>
      </c>
      <c r="U48" s="13">
        <f t="shared" si="1"/>
        <v>1.8474215577194834E-6</v>
      </c>
      <c r="V48" s="13">
        <f t="shared" si="1"/>
        <v>8.7173478215861075E-8</v>
      </c>
      <c r="W48" s="13">
        <f t="shared" si="1"/>
        <v>2.447244911716214E-5</v>
      </c>
      <c r="X48" s="13">
        <f t="shared" si="1"/>
        <v>2.8665755948743134E-7</v>
      </c>
      <c r="Y48" s="13">
        <f t="shared" si="1"/>
        <v>9.6381313730632508E-6</v>
      </c>
      <c r="Z48" s="13">
        <f t="shared" si="1"/>
        <v>6.8040824374672373E-7</v>
      </c>
      <c r="AA48" s="13">
        <f t="shared" si="1"/>
        <v>1.5684239159007246E-7</v>
      </c>
      <c r="AB48" s="13">
        <f t="shared" si="1"/>
        <v>7.3864748579183334E-8</v>
      </c>
      <c r="AC48" s="13">
        <f t="shared" si="1"/>
        <v>2.790159568797548E-7</v>
      </c>
      <c r="AD48" s="13">
        <f t="shared" si="1"/>
        <v>2.1223123201533597E-7</v>
      </c>
      <c r="AE48" s="13">
        <f t="shared" si="1"/>
        <v>1.0670237027638508E-5</v>
      </c>
      <c r="AF48" s="13">
        <f t="shared" si="1"/>
        <v>2.4210215048541381E-6</v>
      </c>
      <c r="AG48" s="13">
        <f t="shared" si="1"/>
        <v>6.6488648747758951E-6</v>
      </c>
      <c r="AH48" s="13">
        <f t="shared" si="1"/>
        <v>6.4109420066189571E-7</v>
      </c>
      <c r="AI48" s="13">
        <f t="shared" si="1"/>
        <v>3.6660999396585275E-5</v>
      </c>
      <c r="AJ48" s="13">
        <f t="shared" si="1"/>
        <v>9.9821995033074043E-8</v>
      </c>
      <c r="AK48" s="13">
        <f t="shared" si="1"/>
        <v>3.0052945570000926E-6</v>
      </c>
      <c r="AL48" s="13">
        <f t="shared" si="1"/>
        <v>2.2501204552588215E-6</v>
      </c>
      <c r="AM48" s="16">
        <f t="shared" si="1"/>
        <v>1.0603900250564462E-5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5.3410048830772996E-6</v>
      </c>
      <c r="E49" s="13">
        <f t="shared" si="2"/>
        <v>1.0031106520971214E-7</v>
      </c>
      <c r="F49" s="13">
        <f t="shared" si="2"/>
        <v>5.0678504779172969E-6</v>
      </c>
      <c r="G49" s="13">
        <f t="shared" si="2"/>
        <v>8.5533500143795532E-7</v>
      </c>
      <c r="H49" s="13">
        <f t="shared" si="2"/>
        <v>4.5512064732360264E-6</v>
      </c>
      <c r="I49" s="13">
        <f t="shared" si="2"/>
        <v>3.3289405645327411E-8</v>
      </c>
      <c r="J49" s="13">
        <f t="shared" si="2"/>
        <v>1.2271199848740541E-6</v>
      </c>
      <c r="K49" s="13">
        <f t="shared" si="2"/>
        <v>2.0276266864527835E-6</v>
      </c>
      <c r="L49" s="13">
        <f t="shared" si="2"/>
        <v>1.5382357240286083E-6</v>
      </c>
      <c r="M49" s="13">
        <f t="shared" si="2"/>
        <v>7.8661865344925749E-6</v>
      </c>
      <c r="N49" s="13">
        <f t="shared" si="2"/>
        <v>3.2890712962982395E-8</v>
      </c>
      <c r="O49" s="13">
        <f t="shared" si="2"/>
        <v>5.6352450389395882E-7</v>
      </c>
      <c r="P49" s="13">
        <f t="shared" si="2"/>
        <v>3.549075060184726E-8</v>
      </c>
      <c r="Q49" s="13">
        <f t="shared" si="2"/>
        <v>2.0733642758641092E-6</v>
      </c>
      <c r="R49" s="13">
        <f t="shared" si="2"/>
        <v>8.6009592713039286E-6</v>
      </c>
      <c r="S49" s="13">
        <f t="shared" si="2"/>
        <v>3.6087982853474315E-8</v>
      </c>
      <c r="T49" s="13">
        <f t="shared" si="2"/>
        <v>2.1590841184805422E-7</v>
      </c>
      <c r="U49" s="13">
        <f t="shared" si="2"/>
        <v>5.0775974826189785E-8</v>
      </c>
      <c r="V49" s="13">
        <f t="shared" si="2"/>
        <v>1.9034455822170351E-5</v>
      </c>
      <c r="W49" s="13">
        <f t="shared" si="2"/>
        <v>1.0825463025828203E-6</v>
      </c>
      <c r="X49" s="13">
        <f t="shared" si="2"/>
        <v>1.7969896409468293E-7</v>
      </c>
      <c r="Y49" s="13">
        <f t="shared" si="2"/>
        <v>5.1695984762926461E-7</v>
      </c>
      <c r="Z49" s="13">
        <f t="shared" si="2"/>
        <v>1.1376708372798272E-6</v>
      </c>
      <c r="AA49" s="13">
        <f t="shared" si="2"/>
        <v>1.7261031369654304E-6</v>
      </c>
      <c r="AB49" s="14">
        <f t="shared" si="2"/>
        <v>3.7752941674748632E-3</v>
      </c>
      <c r="AC49" s="13">
        <f t="shared" si="2"/>
        <v>9.1955161849123601E-6</v>
      </c>
      <c r="AD49" s="13">
        <f t="shared" si="2"/>
        <v>9.5471791513677302E-6</v>
      </c>
      <c r="AE49" s="13">
        <f t="shared" si="2"/>
        <v>7.137357661167656E-10</v>
      </c>
      <c r="AF49" s="13">
        <f t="shared" si="2"/>
        <v>3.7190365002858822E-6</v>
      </c>
      <c r="AG49" s="13">
        <f t="shared" si="2"/>
        <v>2.7874465820163536E-6</v>
      </c>
      <c r="AH49" s="13">
        <f t="shared" si="2"/>
        <v>1.2061647264351462E-6</v>
      </c>
      <c r="AI49" s="13">
        <f t="shared" si="2"/>
        <v>8.3357608377995779E-6</v>
      </c>
      <c r="AJ49" s="13">
        <f t="shared" si="2"/>
        <v>3.4370950952877513E-6</v>
      </c>
      <c r="AK49" s="13">
        <f t="shared" si="2"/>
        <v>2.3073965425801698E-7</v>
      </c>
      <c r="AL49" s="13">
        <f t="shared" si="2"/>
        <v>1.2206599300897077E-6</v>
      </c>
      <c r="AM49" s="16">
        <f t="shared" si="2"/>
        <v>5.1736280893908784E-7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1.8124527972134987E-7</v>
      </c>
      <c r="E50" s="14">
        <f t="shared" si="3"/>
        <v>1.1947813222236624E-5</v>
      </c>
      <c r="F50" s="13">
        <f t="shared" si="3"/>
        <v>6.7617837193181846E-8</v>
      </c>
      <c r="G50" s="13">
        <f t="shared" si="3"/>
        <v>5.1001842005936118E-8</v>
      </c>
      <c r="H50" s="13">
        <f t="shared" si="3"/>
        <v>3.3365208358655114E-6</v>
      </c>
      <c r="I50" s="13">
        <f t="shared" si="3"/>
        <v>2.3960598047776996E-6</v>
      </c>
      <c r="J50" s="13">
        <f t="shared" si="3"/>
        <v>4.9349226132076722E-8</v>
      </c>
      <c r="K50" s="13">
        <f t="shared" si="3"/>
        <v>4.9535369013338971E-8</v>
      </c>
      <c r="L50" s="13">
        <f t="shared" si="3"/>
        <v>8.1543915901952625E-7</v>
      </c>
      <c r="M50" s="13">
        <f t="shared" si="3"/>
        <v>1.9171286842409098E-6</v>
      </c>
      <c r="N50" s="13">
        <f t="shared" si="3"/>
        <v>8.0159017360607284E-7</v>
      </c>
      <c r="O50" s="13">
        <f t="shared" si="3"/>
        <v>4.9279242024584718E-7</v>
      </c>
      <c r="P50" s="14">
        <f t="shared" si="3"/>
        <v>1.6758659443608364E-3</v>
      </c>
      <c r="Q50" s="13">
        <f t="shared" si="3"/>
        <v>1.9731086838016963E-7</v>
      </c>
      <c r="R50" s="13">
        <f t="shared" si="3"/>
        <v>5.260219631182115E-8</v>
      </c>
      <c r="S50" s="13">
        <f t="shared" si="3"/>
        <v>8.0878135281117222E-7</v>
      </c>
      <c r="T50" s="13">
        <f t="shared" si="3"/>
        <v>7.1229430920705344E-7</v>
      </c>
      <c r="U50" s="13">
        <f t="shared" si="3"/>
        <v>7.370291879630498E-8</v>
      </c>
      <c r="V50" s="13">
        <f t="shared" si="3"/>
        <v>1.408676636930573E-7</v>
      </c>
      <c r="W50" s="13">
        <f t="shared" si="3"/>
        <v>6.9650467305091413E-7</v>
      </c>
      <c r="X50" s="13">
        <f t="shared" si="3"/>
        <v>1.304315832365631E-7</v>
      </c>
      <c r="Y50" s="13">
        <f t="shared" si="3"/>
        <v>2.0565620059268085E-7</v>
      </c>
      <c r="Z50" s="13">
        <f t="shared" si="3"/>
        <v>4.7037110151524601E-8</v>
      </c>
      <c r="AA50" s="13">
        <f t="shared" si="3"/>
        <v>6.0607705954631514E-8</v>
      </c>
      <c r="AB50" s="13">
        <f t="shared" si="3"/>
        <v>1.5173725769705317E-8</v>
      </c>
      <c r="AC50" s="14">
        <f t="shared" si="3"/>
        <v>1.1661648440458564E-5</v>
      </c>
      <c r="AD50" s="13">
        <f t="shared" si="3"/>
        <v>3.2144465936510003E-6</v>
      </c>
      <c r="AE50" s="13">
        <f t="shared" si="3"/>
        <v>1.2667881998541279E-6</v>
      </c>
      <c r="AF50" s="13">
        <f t="shared" si="3"/>
        <v>3.486012107798374E-6</v>
      </c>
      <c r="AG50" s="13">
        <f t="shared" si="3"/>
        <v>1.2786144345132576E-7</v>
      </c>
      <c r="AH50" s="13">
        <f t="shared" si="3"/>
        <v>1.2508715316981217E-6</v>
      </c>
      <c r="AI50" s="13">
        <f t="shared" si="3"/>
        <v>7.166353621514676E-7</v>
      </c>
      <c r="AJ50" s="13">
        <f t="shared" si="3"/>
        <v>6.9586951074382363E-6</v>
      </c>
      <c r="AK50" s="13">
        <f t="shared" si="3"/>
        <v>5.6191042863711256E-7</v>
      </c>
      <c r="AL50" s="13">
        <f t="shared" si="3"/>
        <v>4.3004728143517071E-6</v>
      </c>
      <c r="AM50" s="16">
        <f t="shared" si="3"/>
        <v>1.2093319499785471E-6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1.7949889782811379E-8</v>
      </c>
      <c r="E51" s="13">
        <f t="shared" si="4"/>
        <v>1.5066434853871041E-8</v>
      </c>
      <c r="F51" s="13">
        <f t="shared" si="4"/>
        <v>2.3145607872104355E-9</v>
      </c>
      <c r="G51" s="13">
        <f t="shared" si="4"/>
        <v>7.2754091637231717E-8</v>
      </c>
      <c r="H51" s="13">
        <f t="shared" si="4"/>
        <v>1.957125035591502E-8</v>
      </c>
      <c r="I51" s="13">
        <f t="shared" si="4"/>
        <v>1.1460818541537744E-8</v>
      </c>
      <c r="J51" s="13">
        <f t="shared" si="4"/>
        <v>3.657568462345661E-8</v>
      </c>
      <c r="K51" s="13">
        <f t="shared" si="4"/>
        <v>4.0081118116408659E-9</v>
      </c>
      <c r="L51" s="13">
        <f t="shared" si="4"/>
        <v>2.1767456216115611E-8</v>
      </c>
      <c r="M51" s="13">
        <f t="shared" si="4"/>
        <v>1.2566578648039052E-8</v>
      </c>
      <c r="N51" s="13">
        <f t="shared" si="4"/>
        <v>2.1484065116642817E-10</v>
      </c>
      <c r="O51" s="13">
        <f t="shared" si="4"/>
        <v>3.8421621317644872E-8</v>
      </c>
      <c r="P51" s="13">
        <f t="shared" si="4"/>
        <v>1.2685124566955274E-9</v>
      </c>
      <c r="Q51" s="13">
        <f t="shared" si="4"/>
        <v>1.3523415567374008E-8</v>
      </c>
      <c r="R51" s="14">
        <f t="shared" si="4"/>
        <v>3.9816798929061857E-5</v>
      </c>
      <c r="S51" s="13">
        <f t="shared" si="4"/>
        <v>4.1267207770182035E-9</v>
      </c>
      <c r="T51" s="13">
        <f t="shared" si="4"/>
        <v>9.9952900721041564E-8</v>
      </c>
      <c r="U51" s="13">
        <f t="shared" si="4"/>
        <v>7.0839498072151181E-9</v>
      </c>
      <c r="V51" s="13">
        <f t="shared" si="4"/>
        <v>3.9392453325031988E-9</v>
      </c>
      <c r="W51" s="13">
        <f t="shared" si="4"/>
        <v>4.1086462913209563E-8</v>
      </c>
      <c r="X51" s="13">
        <f t="shared" si="4"/>
        <v>3.6313016519725309E-8</v>
      </c>
      <c r="Y51" s="13">
        <f t="shared" si="4"/>
        <v>7.9822991308646187E-10</v>
      </c>
      <c r="Z51" s="13">
        <f t="shared" si="4"/>
        <v>3.5822810671262065E-8</v>
      </c>
      <c r="AA51" s="13">
        <f t="shared" si="4"/>
        <v>7.9119272341667841E-8</v>
      </c>
      <c r="AB51" s="13">
        <f t="shared" si="4"/>
        <v>9.1505884038341742E-8</v>
      </c>
      <c r="AC51" s="13">
        <f t="shared" si="4"/>
        <v>1.798782414252561E-9</v>
      </c>
      <c r="AD51" s="13">
        <f t="shared" si="4"/>
        <v>2.0323296422754764E-8</v>
      </c>
      <c r="AE51" s="13">
        <f t="shared" si="4"/>
        <v>7.4450992979729021E-9</v>
      </c>
      <c r="AF51" s="13">
        <f t="shared" si="4"/>
        <v>5.693040702126305E-8</v>
      </c>
      <c r="AG51" s="13">
        <f t="shared" si="4"/>
        <v>1.9306874676605145E-8</v>
      </c>
      <c r="AH51" s="13">
        <f t="shared" si="4"/>
        <v>2.8028220492676299E-8</v>
      </c>
      <c r="AI51" s="13">
        <f t="shared" si="4"/>
        <v>1.9989158276002707E-9</v>
      </c>
      <c r="AJ51" s="13">
        <f t="shared" si="4"/>
        <v>9.9300036837258261E-8</v>
      </c>
      <c r="AK51" s="13">
        <f t="shared" si="4"/>
        <v>1.0640231257430955E-8</v>
      </c>
      <c r="AL51" s="13">
        <f t="shared" si="4"/>
        <v>7.9497387929719697E-10</v>
      </c>
      <c r="AM51" s="16">
        <f t="shared" si="4"/>
        <v>1.09524303715703E-8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3.5931953100702068E-8</v>
      </c>
      <c r="E52" s="13">
        <f t="shared" si="5"/>
        <v>1.0732631102153268E-7</v>
      </c>
      <c r="F52" s="13">
        <f t="shared" si="5"/>
        <v>2.4065003927356169E-7</v>
      </c>
      <c r="G52" s="13">
        <f t="shared" si="5"/>
        <v>4.5763394139901361E-9</v>
      </c>
      <c r="H52" s="13">
        <f t="shared" si="5"/>
        <v>1.2795543830967871E-9</v>
      </c>
      <c r="I52" s="13">
        <f t="shared" si="5"/>
        <v>4.6512561101308972E-6</v>
      </c>
      <c r="J52" s="13">
        <f t="shared" si="5"/>
        <v>2.1461287144818561E-8</v>
      </c>
      <c r="K52" s="13">
        <f t="shared" si="5"/>
        <v>3.5850319919619554E-7</v>
      </c>
      <c r="L52" s="13">
        <f t="shared" si="5"/>
        <v>1.5549498300777881E-8</v>
      </c>
      <c r="M52" s="13">
        <f t="shared" si="5"/>
        <v>1.6953536445819343E-7</v>
      </c>
      <c r="N52" s="13">
        <f t="shared" si="5"/>
        <v>1.4815263006641077E-6</v>
      </c>
      <c r="O52" s="13">
        <f t="shared" si="5"/>
        <v>2.678429746094283E-6</v>
      </c>
      <c r="P52" s="13">
        <f t="shared" si="5"/>
        <v>1.0695938988007081E-6</v>
      </c>
      <c r="Q52" s="13">
        <f t="shared" si="5"/>
        <v>2.5659303316392653E-8</v>
      </c>
      <c r="R52" s="13">
        <f t="shared" si="5"/>
        <v>2.5766667574735084E-7</v>
      </c>
      <c r="S52" s="13">
        <f t="shared" si="5"/>
        <v>1.9332156734477983E-6</v>
      </c>
      <c r="T52" s="13">
        <f t="shared" si="5"/>
        <v>1.5329812108554971E-6</v>
      </c>
      <c r="U52" s="13">
        <f t="shared" si="5"/>
        <v>2.1683338862960481E-6</v>
      </c>
      <c r="V52" s="13">
        <f t="shared" si="5"/>
        <v>5.9287961165631788E-7</v>
      </c>
      <c r="W52" s="13">
        <f t="shared" si="5"/>
        <v>1.9109619820355439E-7</v>
      </c>
      <c r="X52" s="13">
        <f t="shared" si="5"/>
        <v>3.2233834529353849E-6</v>
      </c>
      <c r="Y52" s="13">
        <f t="shared" si="5"/>
        <v>1.8304512886239223E-6</v>
      </c>
      <c r="Z52" s="13">
        <f t="shared" si="5"/>
        <v>3.2429705063958235E-7</v>
      </c>
      <c r="AA52" s="13">
        <f t="shared" si="5"/>
        <v>1.0477991491140467E-8</v>
      </c>
      <c r="AB52" s="13">
        <f t="shared" si="5"/>
        <v>2.5437265114093956E-10</v>
      </c>
      <c r="AC52" s="13">
        <f t="shared" si="5"/>
        <v>3.2739754532606902E-6</v>
      </c>
      <c r="AD52" s="13">
        <f t="shared" si="5"/>
        <v>1.2968463419163587E-6</v>
      </c>
      <c r="AE52" s="14">
        <f t="shared" si="5"/>
        <v>1.3953336476771592E-3</v>
      </c>
      <c r="AF52" s="13">
        <f t="shared" si="5"/>
        <v>6.8974784200727397E-8</v>
      </c>
      <c r="AG52" s="13">
        <f t="shared" si="5"/>
        <v>2.1903886162316093E-6</v>
      </c>
      <c r="AH52" s="13">
        <f t="shared" si="5"/>
        <v>1.695575154841501E-6</v>
      </c>
      <c r="AI52" s="13">
        <f t="shared" si="5"/>
        <v>4.7873437755732909E-7</v>
      </c>
      <c r="AJ52" s="13">
        <f t="shared" si="5"/>
        <v>4.8348084606202598E-6</v>
      </c>
      <c r="AK52" s="13">
        <f t="shared" si="5"/>
        <v>3.3398258094250596E-9</v>
      </c>
      <c r="AL52" s="13">
        <f t="shared" si="5"/>
        <v>1.4230320031811205E-6</v>
      </c>
      <c r="AM52" s="16">
        <f t="shared" si="5"/>
        <v>2.4868070757052485E-6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4.6086129747539195E-6</v>
      </c>
      <c r="E53" s="13">
        <f t="shared" si="6"/>
        <v>4.8971513962547155E-8</v>
      </c>
      <c r="F53" s="13">
        <f t="shared" si="6"/>
        <v>1.187241204933258E-8</v>
      </c>
      <c r="G53" s="13">
        <f t="shared" si="6"/>
        <v>3.7061615659435422E-6</v>
      </c>
      <c r="H53" s="13">
        <f t="shared" si="6"/>
        <v>1.9040343053759521E-9</v>
      </c>
      <c r="I53" s="13">
        <f t="shared" si="6"/>
        <v>2.479789127385054E-6</v>
      </c>
      <c r="J53" s="13">
        <f t="shared" si="6"/>
        <v>1.6933843465242487E-6</v>
      </c>
      <c r="K53" s="13">
        <f t="shared" si="6"/>
        <v>9.0899255573319012E-7</v>
      </c>
      <c r="L53" s="13">
        <f t="shared" si="6"/>
        <v>8.777016802885759E-7</v>
      </c>
      <c r="M53" s="13">
        <f t="shared" si="6"/>
        <v>8.3238398276840273E-8</v>
      </c>
      <c r="N53" s="13">
        <f t="shared" si="6"/>
        <v>2.3285604287020292E-7</v>
      </c>
      <c r="O53" s="13">
        <f t="shared" si="6"/>
        <v>2.7021649644639666E-6</v>
      </c>
      <c r="P53" s="13">
        <f t="shared" si="6"/>
        <v>6.5080217326047073E-8</v>
      </c>
      <c r="Q53" s="13">
        <f t="shared" si="6"/>
        <v>3.2915260431014816E-6</v>
      </c>
      <c r="R53" s="13">
        <f t="shared" si="6"/>
        <v>2.5535481092306601E-7</v>
      </c>
      <c r="S53" s="13">
        <f t="shared" si="6"/>
        <v>3.4962733646018375E-7</v>
      </c>
      <c r="T53" s="13">
        <f t="shared" si="6"/>
        <v>2.3444059341975985E-6</v>
      </c>
      <c r="U53" s="14">
        <f t="shared" si="6"/>
        <v>1.4724526043675759E-3</v>
      </c>
      <c r="V53" s="13">
        <f t="shared" si="6"/>
        <v>1.1461153409034054E-6</v>
      </c>
      <c r="W53" s="13">
        <f t="shared" si="6"/>
        <v>5.8427073784774118E-7</v>
      </c>
      <c r="X53" s="13">
        <f t="shared" si="6"/>
        <v>9.5858061741639749E-7</v>
      </c>
      <c r="Y53" s="13">
        <f t="shared" si="6"/>
        <v>2.3252723098814111E-7</v>
      </c>
      <c r="Z53" s="13">
        <f t="shared" si="6"/>
        <v>7.5282295138521412E-7</v>
      </c>
      <c r="AA53" s="13">
        <f t="shared" si="6"/>
        <v>8.6113138417300915E-8</v>
      </c>
      <c r="AB53" s="13">
        <f t="shared" si="6"/>
        <v>1.9187622752948949E-8</v>
      </c>
      <c r="AC53" s="13">
        <f t="shared" si="6"/>
        <v>2.7543059030191421E-6</v>
      </c>
      <c r="AD53" s="13">
        <f t="shared" si="6"/>
        <v>5.5020953146147367E-6</v>
      </c>
      <c r="AE53" s="13">
        <f t="shared" si="6"/>
        <v>2.2633640702318851E-6</v>
      </c>
      <c r="AF53" s="13">
        <f t="shared" si="6"/>
        <v>3.8881550394879049E-6</v>
      </c>
      <c r="AG53" s="13">
        <f t="shared" si="6"/>
        <v>1.3913446362858955E-6</v>
      </c>
      <c r="AH53" s="13">
        <f t="shared" si="6"/>
        <v>1.9104756312299496E-8</v>
      </c>
      <c r="AI53" s="13">
        <f t="shared" si="6"/>
        <v>1.9630908728229582E-7</v>
      </c>
      <c r="AJ53" s="13">
        <f t="shared" si="6"/>
        <v>6.3372306367790008E-6</v>
      </c>
      <c r="AK53" s="13">
        <f t="shared" si="6"/>
        <v>2.9541838728032372E-9</v>
      </c>
      <c r="AL53" s="13">
        <f t="shared" si="6"/>
        <v>1.519565626472788E-7</v>
      </c>
      <c r="AM53" s="16">
        <f t="shared" si="6"/>
        <v>3.670813882956832E-7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2.2574000957574238E-8</v>
      </c>
      <c r="E54" s="13">
        <f t="shared" si="7"/>
        <v>1.6240498142796385E-9</v>
      </c>
      <c r="F54" s="13">
        <f t="shared" si="7"/>
        <v>1.7081465829675629E-7</v>
      </c>
      <c r="G54" s="13">
        <f t="shared" si="7"/>
        <v>7.28436222366016E-8</v>
      </c>
      <c r="H54" s="13">
        <f t="shared" si="7"/>
        <v>3.6473901429564562E-7</v>
      </c>
      <c r="I54" s="13">
        <f t="shared" si="7"/>
        <v>1.8703784092838418E-8</v>
      </c>
      <c r="J54" s="13">
        <f t="shared" si="7"/>
        <v>7.5403317346927479E-8</v>
      </c>
      <c r="K54" s="13">
        <f t="shared" si="7"/>
        <v>6.7589587435747673E-7</v>
      </c>
      <c r="L54" s="13">
        <f t="shared" si="7"/>
        <v>8.1287873831716271E-9</v>
      </c>
      <c r="M54" s="13">
        <f t="shared" si="7"/>
        <v>3.3030351346489688E-8</v>
      </c>
      <c r="N54" s="13">
        <f t="shared" si="7"/>
        <v>7.5233393790133819E-8</v>
      </c>
      <c r="O54" s="14">
        <f t="shared" si="7"/>
        <v>2.3078103442813959E-4</v>
      </c>
      <c r="P54" s="13">
        <f t="shared" si="7"/>
        <v>6.9002378190903762E-8</v>
      </c>
      <c r="Q54" s="13">
        <f t="shared" si="7"/>
        <v>5.8387924629088626E-8</v>
      </c>
      <c r="R54" s="13">
        <f t="shared" si="7"/>
        <v>2.2097794573294089E-7</v>
      </c>
      <c r="S54" s="13">
        <f t="shared" si="7"/>
        <v>2.4952597371804196E-9</v>
      </c>
      <c r="T54" s="13">
        <f t="shared" si="7"/>
        <v>2.5249495867138133E-7</v>
      </c>
      <c r="U54" s="13">
        <f t="shared" si="7"/>
        <v>4.2973319849997907E-7</v>
      </c>
      <c r="V54" s="13">
        <f t="shared" si="7"/>
        <v>4.2630869001128885E-7</v>
      </c>
      <c r="W54" s="13">
        <f t="shared" si="7"/>
        <v>2.4292505091526505E-8</v>
      </c>
      <c r="X54" s="13">
        <f t="shared" si="7"/>
        <v>1.5576196566488298E-7</v>
      </c>
      <c r="Y54" s="13">
        <f t="shared" si="7"/>
        <v>5.8913115308093467E-7</v>
      </c>
      <c r="Z54" s="13">
        <f t="shared" si="7"/>
        <v>1.3691572565160756E-7</v>
      </c>
      <c r="AA54" s="13">
        <f t="shared" si="7"/>
        <v>5.3858448790319501E-7</v>
      </c>
      <c r="AB54" s="13">
        <f t="shared" si="7"/>
        <v>3.4572981571323199E-8</v>
      </c>
      <c r="AC54" s="13">
        <f t="shared" si="7"/>
        <v>4.9457724522547789E-9</v>
      </c>
      <c r="AD54" s="13">
        <f t="shared" si="7"/>
        <v>7.8600976067858876E-8</v>
      </c>
      <c r="AE54" s="13">
        <f t="shared" si="7"/>
        <v>4.447000587347914E-7</v>
      </c>
      <c r="AF54" s="13">
        <f t="shared" si="7"/>
        <v>1.1760249040082695E-7</v>
      </c>
      <c r="AG54" s="13">
        <f t="shared" si="7"/>
        <v>9.8430291370055813E-12</v>
      </c>
      <c r="AH54" s="13">
        <f t="shared" si="7"/>
        <v>3.6830377711104827E-7</v>
      </c>
      <c r="AI54" s="13">
        <f t="shared" si="7"/>
        <v>1.217739978621864E-7</v>
      </c>
      <c r="AJ54" s="13">
        <f t="shared" si="7"/>
        <v>5.7650045964205213E-8</v>
      </c>
      <c r="AK54" s="13">
        <f t="shared" si="7"/>
        <v>2.7149846928967772E-7</v>
      </c>
      <c r="AL54" s="13">
        <f t="shared" si="7"/>
        <v>1.1061910575689807E-7</v>
      </c>
      <c r="AM54" s="16">
        <f t="shared" si="7"/>
        <v>1.6317332046827095E-9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2.8699482637985392E-7</v>
      </c>
      <c r="E55" s="13">
        <f t="shared" si="8"/>
        <v>4.3548231069106951E-7</v>
      </c>
      <c r="F55" s="13">
        <f t="shared" si="8"/>
        <v>3.8698983447659297E-7</v>
      </c>
      <c r="G55" s="13">
        <f t="shared" si="8"/>
        <v>3.8940889188602838E-10</v>
      </c>
      <c r="H55" s="13">
        <f t="shared" si="8"/>
        <v>1.5814081000950957E-7</v>
      </c>
      <c r="I55" s="13">
        <f t="shared" si="8"/>
        <v>1.3103266292206527E-7</v>
      </c>
      <c r="J55" s="13">
        <f t="shared" si="8"/>
        <v>7.330808004346209E-8</v>
      </c>
      <c r="K55" s="13">
        <f t="shared" si="8"/>
        <v>1.9613244623956789E-6</v>
      </c>
      <c r="L55" s="14">
        <f t="shared" si="8"/>
        <v>3.6484815732135519E-4</v>
      </c>
      <c r="M55" s="13">
        <f t="shared" si="8"/>
        <v>6.8532645670053888E-7</v>
      </c>
      <c r="N55" s="13">
        <f t="shared" si="8"/>
        <v>1.45858061789056E-9</v>
      </c>
      <c r="O55" s="13">
        <f t="shared" si="8"/>
        <v>1.2736680039955185E-8</v>
      </c>
      <c r="P55" s="13">
        <f t="shared" si="8"/>
        <v>1.7992538997784702E-7</v>
      </c>
      <c r="Q55" s="13">
        <f t="shared" si="8"/>
        <v>5.184900580924901E-7</v>
      </c>
      <c r="R55" s="13">
        <f t="shared" si="8"/>
        <v>1.9695079773392091E-7</v>
      </c>
      <c r="S55" s="13">
        <f t="shared" si="8"/>
        <v>8.9794774257483939E-8</v>
      </c>
      <c r="T55" s="13">
        <f t="shared" si="8"/>
        <v>1.2369071371765239E-9</v>
      </c>
      <c r="U55" s="13">
        <f t="shared" si="8"/>
        <v>2.1951799901480353E-7</v>
      </c>
      <c r="V55" s="13">
        <f t="shared" si="8"/>
        <v>6.5280309819140426E-8</v>
      </c>
      <c r="W55" s="13">
        <f t="shared" si="8"/>
        <v>9.1812312585341214E-9</v>
      </c>
      <c r="X55" s="13">
        <f t="shared" si="8"/>
        <v>1.8316010402134421E-7</v>
      </c>
      <c r="Y55" s="13">
        <f t="shared" si="8"/>
        <v>2.5863052145477255E-8</v>
      </c>
      <c r="Z55" s="13">
        <f t="shared" si="8"/>
        <v>7.1341327663456511E-7</v>
      </c>
      <c r="AA55" s="13">
        <f t="shared" si="8"/>
        <v>1.0721304502054601E-7</v>
      </c>
      <c r="AB55" s="13">
        <f t="shared" si="8"/>
        <v>1.4824517030889716E-7</v>
      </c>
      <c r="AC55" s="13">
        <f t="shared" si="8"/>
        <v>2.8510218901741122E-7</v>
      </c>
      <c r="AD55" s="13">
        <f t="shared" si="8"/>
        <v>9.850999743998408E-8</v>
      </c>
      <c r="AE55" s="13">
        <f t="shared" si="8"/>
        <v>4.0896489822995553E-9</v>
      </c>
      <c r="AF55" s="14">
        <f t="shared" si="8"/>
        <v>2.0550470373173113E-6</v>
      </c>
      <c r="AG55" s="13">
        <f t="shared" si="8"/>
        <v>5.7217223702523995E-8</v>
      </c>
      <c r="AH55" s="13">
        <f t="shared" si="8"/>
        <v>2.1386136815219456E-7</v>
      </c>
      <c r="AI55" s="13">
        <f t="shared" si="8"/>
        <v>8.5189611985812985E-8</v>
      </c>
      <c r="AJ55" s="13">
        <f t="shared" si="8"/>
        <v>5.4482520151021665E-8</v>
      </c>
      <c r="AK55" s="13">
        <f t="shared" si="8"/>
        <v>4.967261895062936E-8</v>
      </c>
      <c r="AL55" s="13">
        <f t="shared" si="8"/>
        <v>5.5059172142456193E-7</v>
      </c>
      <c r="AM55" s="16">
        <f t="shared" si="8"/>
        <v>6.0083665825107668E-7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4.7123395925177354E-7</v>
      </c>
      <c r="E56" s="13">
        <f t="shared" si="9"/>
        <v>2.5102407410596667E-7</v>
      </c>
      <c r="F56" s="13">
        <f t="shared" si="9"/>
        <v>3.7621586162674409E-8</v>
      </c>
      <c r="G56" s="13">
        <f t="shared" si="9"/>
        <v>5.5684274165401398E-7</v>
      </c>
      <c r="H56" s="13">
        <f t="shared" si="9"/>
        <v>7.0074918736572896E-7</v>
      </c>
      <c r="I56" s="13">
        <f t="shared" si="9"/>
        <v>1.852800182891431E-7</v>
      </c>
      <c r="J56" s="13">
        <f t="shared" si="9"/>
        <v>1.0080509510513975E-6</v>
      </c>
      <c r="K56" s="13">
        <f t="shared" si="9"/>
        <v>9.7640808056485722E-7</v>
      </c>
      <c r="L56" s="13">
        <f t="shared" si="9"/>
        <v>2.6309153800459775E-9</v>
      </c>
      <c r="M56" s="13">
        <f t="shared" si="9"/>
        <v>1.2137360279353413E-6</v>
      </c>
      <c r="N56" s="14">
        <f t="shared" si="9"/>
        <v>6.5050236903272892E-4</v>
      </c>
      <c r="O56" s="13">
        <f t="shared" si="9"/>
        <v>2.1049200355952176E-7</v>
      </c>
      <c r="P56" s="13">
        <f t="shared" si="9"/>
        <v>3.1490092175651271E-7</v>
      </c>
      <c r="Q56" s="13">
        <f t="shared" si="9"/>
        <v>1.8906942042149385E-8</v>
      </c>
      <c r="R56" s="13">
        <f t="shared" si="9"/>
        <v>3.4295973674037612E-9</v>
      </c>
      <c r="S56" s="13">
        <f t="shared" si="9"/>
        <v>3.6351153578568369E-7</v>
      </c>
      <c r="T56" s="13">
        <f t="shared" si="9"/>
        <v>1.347903326363922E-7</v>
      </c>
      <c r="U56" s="13">
        <f t="shared" si="9"/>
        <v>1.0405040278067552E-7</v>
      </c>
      <c r="V56" s="13">
        <f t="shared" si="9"/>
        <v>2.7083216435761686E-8</v>
      </c>
      <c r="W56" s="13">
        <f t="shared" si="9"/>
        <v>6.9515726797653129E-7</v>
      </c>
      <c r="X56" s="13">
        <f t="shared" si="9"/>
        <v>6.6571331418299972E-7</v>
      </c>
      <c r="Y56" s="13">
        <f t="shared" si="9"/>
        <v>1.3544589293450211E-7</v>
      </c>
      <c r="Z56" s="13">
        <f t="shared" si="9"/>
        <v>8.8421657595639586E-8</v>
      </c>
      <c r="AA56" s="13">
        <f t="shared" si="9"/>
        <v>1.1313135689319537E-6</v>
      </c>
      <c r="AB56" s="13">
        <f t="shared" si="9"/>
        <v>5.6189233297963072E-9</v>
      </c>
      <c r="AC56" s="13">
        <f t="shared" si="9"/>
        <v>1.1363335121182612E-10</v>
      </c>
      <c r="AD56" s="13">
        <f t="shared" si="9"/>
        <v>5.0973542907686723E-7</v>
      </c>
      <c r="AE56" s="13">
        <f t="shared" si="9"/>
        <v>6.8867617355126994E-7</v>
      </c>
      <c r="AF56" s="13">
        <f t="shared" si="9"/>
        <v>2.3807914895584124E-7</v>
      </c>
      <c r="AG56" s="13">
        <f t="shared" si="9"/>
        <v>6.3825743527593979E-7</v>
      </c>
      <c r="AH56" s="13">
        <f t="shared" si="9"/>
        <v>2.2512985632660051E-6</v>
      </c>
      <c r="AI56" s="13">
        <f t="shared" si="9"/>
        <v>7.8212973524596272E-8</v>
      </c>
      <c r="AJ56" s="13">
        <f t="shared" si="9"/>
        <v>1.4650891194921437E-6</v>
      </c>
      <c r="AK56" s="13">
        <f t="shared" si="9"/>
        <v>3.4780413507910312E-6</v>
      </c>
      <c r="AL56" s="13">
        <f t="shared" si="9"/>
        <v>9.8799243132819304E-9</v>
      </c>
      <c r="AM56" s="16">
        <f t="shared" si="9"/>
        <v>6.7102269085612431E-7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9.5768721623316123E-7</v>
      </c>
      <c r="E57" s="13">
        <f t="shared" si="10"/>
        <v>4.6711666990481181E-8</v>
      </c>
      <c r="F57" s="13">
        <f t="shared" si="10"/>
        <v>4.1682943806944588E-7</v>
      </c>
      <c r="G57" s="13">
        <f t="shared" si="10"/>
        <v>1.959818922781698E-7</v>
      </c>
      <c r="H57" s="14">
        <f t="shared" si="10"/>
        <v>6.5500309871410441E-4</v>
      </c>
      <c r="I57" s="13">
        <f t="shared" si="10"/>
        <v>7.9414189509642177E-7</v>
      </c>
      <c r="J57" s="13">
        <f t="shared" si="10"/>
        <v>7.4402143019927995E-8</v>
      </c>
      <c r="K57" s="13">
        <f t="shared" si="10"/>
        <v>9.2173540895177705E-7</v>
      </c>
      <c r="L57" s="13">
        <f t="shared" si="10"/>
        <v>2.8261249473626116E-7</v>
      </c>
      <c r="M57" s="13">
        <f t="shared" si="10"/>
        <v>5.3840193763965074E-7</v>
      </c>
      <c r="N57" s="13">
        <f t="shared" si="10"/>
        <v>7.0417622537560481E-7</v>
      </c>
      <c r="O57" s="13">
        <f t="shared" si="10"/>
        <v>1.0271117855927991E-6</v>
      </c>
      <c r="P57" s="13">
        <f t="shared" si="10"/>
        <v>1.3175352186796016E-6</v>
      </c>
      <c r="Q57" s="13">
        <f t="shared" si="10"/>
        <v>2.834071704506453E-8</v>
      </c>
      <c r="R57" s="13">
        <f t="shared" si="10"/>
        <v>3.1691799682297657E-7</v>
      </c>
      <c r="S57" s="13">
        <f t="shared" si="10"/>
        <v>1.862717123030987E-7</v>
      </c>
      <c r="T57" s="13">
        <f t="shared" si="10"/>
        <v>8.5371918943437546E-7</v>
      </c>
      <c r="U57" s="13">
        <f t="shared" si="10"/>
        <v>8.4391727886246308E-10</v>
      </c>
      <c r="V57" s="13">
        <f t="shared" si="10"/>
        <v>6.6198915104017139E-7</v>
      </c>
      <c r="W57" s="13">
        <f t="shared" si="10"/>
        <v>9.6800579764369019E-8</v>
      </c>
      <c r="X57" s="13">
        <f t="shared" si="10"/>
        <v>1.805224426034445E-6</v>
      </c>
      <c r="Y57" s="13">
        <f t="shared" si="10"/>
        <v>1.056288636636572E-6</v>
      </c>
      <c r="Z57" s="13">
        <f t="shared" si="10"/>
        <v>1.269249688968744E-7</v>
      </c>
      <c r="AA57" s="13">
        <f t="shared" si="10"/>
        <v>2.3262541391662941E-7</v>
      </c>
      <c r="AB57" s="13">
        <f t="shared" si="10"/>
        <v>7.8479023548469971E-7</v>
      </c>
      <c r="AC57" s="13">
        <f t="shared" si="10"/>
        <v>1.1877487435295857E-6</v>
      </c>
      <c r="AD57" s="13">
        <f t="shared" si="10"/>
        <v>3.3987843348671508E-10</v>
      </c>
      <c r="AE57" s="13">
        <f t="shared" si="10"/>
        <v>5.9909659560314015E-10</v>
      </c>
      <c r="AF57" s="13">
        <f t="shared" si="10"/>
        <v>2.3555848801477169E-7</v>
      </c>
      <c r="AG57" s="13">
        <f t="shared" si="10"/>
        <v>1.0992952109065747E-6</v>
      </c>
      <c r="AH57" s="13">
        <f t="shared" si="10"/>
        <v>2.3462207596559025E-7</v>
      </c>
      <c r="AI57" s="13">
        <f t="shared" si="10"/>
        <v>4.9772373820026627E-7</v>
      </c>
      <c r="AJ57" s="13">
        <f t="shared" si="10"/>
        <v>4.5102279381493404E-7</v>
      </c>
      <c r="AK57" s="13">
        <f t="shared" si="10"/>
        <v>4.3967088252877869E-8</v>
      </c>
      <c r="AL57" s="13">
        <f t="shared" si="10"/>
        <v>1.1815735877623907E-6</v>
      </c>
      <c r="AM57" s="16">
        <f t="shared" si="10"/>
        <v>1.3863898240465503E-6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2.0133278346450793E-10</v>
      </c>
      <c r="E58" s="13">
        <f t="shared" si="11"/>
        <v>5.9075398183091023E-11</v>
      </c>
      <c r="F58" s="13">
        <f t="shared" si="11"/>
        <v>5.397233194930686E-8</v>
      </c>
      <c r="G58" s="13">
        <f t="shared" si="11"/>
        <v>1.889913004647572E-8</v>
      </c>
      <c r="H58" s="13">
        <f t="shared" si="11"/>
        <v>5.511399524926448E-8</v>
      </c>
      <c r="I58" s="13">
        <f t="shared" si="11"/>
        <v>7.3191653817490618E-8</v>
      </c>
      <c r="J58" s="13">
        <f t="shared" si="11"/>
        <v>1.6221289933117227E-11</v>
      </c>
      <c r="K58" s="13">
        <f t="shared" si="11"/>
        <v>4.4189757581453833E-7</v>
      </c>
      <c r="L58" s="14">
        <f t="shared" si="11"/>
        <v>8.6303226655751145E-7</v>
      </c>
      <c r="M58" s="13">
        <f t="shared" si="11"/>
        <v>7.590592559779876E-7</v>
      </c>
      <c r="N58" s="13">
        <f t="shared" si="11"/>
        <v>5.5970148460893138E-8</v>
      </c>
      <c r="O58" s="13">
        <f t="shared" si="11"/>
        <v>7.7454281392408845E-8</v>
      </c>
      <c r="P58" s="13">
        <f t="shared" si="11"/>
        <v>3.2163003739646397E-7</v>
      </c>
      <c r="Q58" s="13">
        <f t="shared" si="11"/>
        <v>3.5801822827540906E-9</v>
      </c>
      <c r="R58" s="13">
        <f t="shared" si="11"/>
        <v>2.1547153573581953E-7</v>
      </c>
      <c r="S58" s="13">
        <f t="shared" si="11"/>
        <v>4.8050668594844079E-8</v>
      </c>
      <c r="T58" s="13">
        <f t="shared" si="11"/>
        <v>3.0347720851924228E-9</v>
      </c>
      <c r="U58" s="13">
        <f t="shared" si="11"/>
        <v>4.0710102243717619E-7</v>
      </c>
      <c r="V58" s="13">
        <f t="shared" si="11"/>
        <v>6.8695792521378189E-9</v>
      </c>
      <c r="W58" s="13">
        <f t="shared" si="11"/>
        <v>2.6102472988810564E-9</v>
      </c>
      <c r="X58" s="13">
        <f t="shared" si="11"/>
        <v>1.9729559002482218E-7</v>
      </c>
      <c r="Y58" s="13">
        <f t="shared" si="11"/>
        <v>6.0674491492641693E-8</v>
      </c>
      <c r="Z58" s="13">
        <f t="shared" si="11"/>
        <v>4.7111348600186155E-8</v>
      </c>
      <c r="AA58" s="13">
        <f t="shared" si="11"/>
        <v>9.5488077870703183E-9</v>
      </c>
      <c r="AB58" s="13">
        <f t="shared" si="11"/>
        <v>1.4973143510873796E-7</v>
      </c>
      <c r="AC58" s="13">
        <f t="shared" si="11"/>
        <v>2.6563769243755975E-9</v>
      </c>
      <c r="AD58" s="13">
        <f t="shared" si="11"/>
        <v>3.4317067338940446E-9</v>
      </c>
      <c r="AE58" s="13">
        <f t="shared" si="11"/>
        <v>7.5281570327916415E-9</v>
      </c>
      <c r="AF58" s="14">
        <f t="shared" si="11"/>
        <v>1.5322069346569513E-4</v>
      </c>
      <c r="AG58" s="13">
        <f t="shared" si="11"/>
        <v>6.041943500757979E-8</v>
      </c>
      <c r="AH58" s="13">
        <f t="shared" si="11"/>
        <v>8.3726329479023675E-8</v>
      </c>
      <c r="AI58" s="13">
        <f t="shared" si="11"/>
        <v>6.0247158593358492E-8</v>
      </c>
      <c r="AJ58" s="13">
        <f t="shared" si="11"/>
        <v>1.9849392549171337E-7</v>
      </c>
      <c r="AK58" s="13">
        <f t="shared" si="11"/>
        <v>2.8145322020156034E-8</v>
      </c>
      <c r="AL58" s="13">
        <f t="shared" si="11"/>
        <v>1.4023005404907607E-7</v>
      </c>
      <c r="AM58" s="16">
        <f t="shared" si="11"/>
        <v>1.639940467471348E-7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7.5068569172631449E-9</v>
      </c>
      <c r="E59" s="13">
        <f t="shared" si="12"/>
        <v>1.7284723306416448E-10</v>
      </c>
      <c r="F59" s="13">
        <f t="shared" si="12"/>
        <v>3.587027267196082E-10</v>
      </c>
      <c r="G59" s="13">
        <f t="shared" si="12"/>
        <v>8.8582834894983602E-10</v>
      </c>
      <c r="H59" s="13">
        <f t="shared" si="12"/>
        <v>1.9771110054807935E-10</v>
      </c>
      <c r="I59" s="13">
        <f t="shared" si="12"/>
        <v>1.1878834355407035E-12</v>
      </c>
      <c r="J59" s="13">
        <f t="shared" si="12"/>
        <v>9.7266337371472063E-10</v>
      </c>
      <c r="K59" s="13">
        <f t="shared" si="12"/>
        <v>4.0322923764640289E-9</v>
      </c>
      <c r="L59" s="13">
        <f t="shared" si="12"/>
        <v>6.4426554401411142E-9</v>
      </c>
      <c r="M59" s="13">
        <f t="shared" si="12"/>
        <v>1.5335372843828931E-9</v>
      </c>
      <c r="N59" s="13">
        <f t="shared" si="12"/>
        <v>1.3116091727631833E-10</v>
      </c>
      <c r="O59" s="13">
        <f t="shared" si="12"/>
        <v>1.143765183004646E-9</v>
      </c>
      <c r="P59" s="13">
        <f t="shared" si="12"/>
        <v>5.4029431593195203E-10</v>
      </c>
      <c r="Q59" s="14">
        <f t="shared" si="12"/>
        <v>4.6168445715658057E-6</v>
      </c>
      <c r="R59" s="13">
        <f t="shared" si="12"/>
        <v>1.5214960104474507E-9</v>
      </c>
      <c r="S59" s="13">
        <f t="shared" si="12"/>
        <v>2.9728103456893953E-10</v>
      </c>
      <c r="T59" s="13">
        <f t="shared" si="12"/>
        <v>5.2290627654002869E-10</v>
      </c>
      <c r="U59" s="13">
        <f t="shared" si="12"/>
        <v>1.0239349540130694E-8</v>
      </c>
      <c r="V59" s="13">
        <f t="shared" si="12"/>
        <v>3.8287442708298904E-9</v>
      </c>
      <c r="W59" s="13">
        <f t="shared" si="12"/>
        <v>2.3298090492291939E-8</v>
      </c>
      <c r="X59" s="13">
        <f t="shared" si="12"/>
        <v>3.0706006201768922E-9</v>
      </c>
      <c r="Y59" s="13">
        <f t="shared" si="12"/>
        <v>4.2716532748638842E-9</v>
      </c>
      <c r="Z59" s="13">
        <f t="shared" si="12"/>
        <v>4.9494117627015487E-10</v>
      </c>
      <c r="AA59" s="13">
        <f t="shared" si="12"/>
        <v>8.3020648595584463E-9</v>
      </c>
      <c r="AB59" s="13">
        <f t="shared" si="12"/>
        <v>2.4913136802936739E-9</v>
      </c>
      <c r="AC59" s="13">
        <f t="shared" si="12"/>
        <v>2.0822514470340615E-11</v>
      </c>
      <c r="AD59" s="13">
        <f t="shared" si="12"/>
        <v>1.3784708090100949E-12</v>
      </c>
      <c r="AE59" s="13">
        <f t="shared" si="12"/>
        <v>8.3059938905996189E-11</v>
      </c>
      <c r="AF59" s="13">
        <f t="shared" si="12"/>
        <v>1.0668581882727713E-10</v>
      </c>
      <c r="AG59" s="13">
        <f t="shared" si="12"/>
        <v>4.065161720051205E-11</v>
      </c>
      <c r="AH59" s="13">
        <f t="shared" si="12"/>
        <v>2.297128815037746E-9</v>
      </c>
      <c r="AI59" s="13">
        <f t="shared" si="12"/>
        <v>2.2686050948729147E-8</v>
      </c>
      <c r="AJ59" s="13">
        <f t="shared" si="12"/>
        <v>1.4470828295692853E-8</v>
      </c>
      <c r="AK59" s="13">
        <f t="shared" si="12"/>
        <v>2.3277098824944752E-8</v>
      </c>
      <c r="AL59" s="13">
        <f t="shared" si="12"/>
        <v>2.1369389293122842E-10</v>
      </c>
      <c r="AM59" s="15">
        <f t="shared" si="12"/>
        <v>2.8385969305766182E-8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9.7261373823187133E-7</v>
      </c>
      <c r="E60" s="13">
        <f t="shared" si="13"/>
        <v>9.8928468604631887E-7</v>
      </c>
      <c r="F60" s="13">
        <f t="shared" si="13"/>
        <v>2.6714170960435616E-7</v>
      </c>
      <c r="G60" s="13">
        <f t="shared" si="13"/>
        <v>1.13372655355096E-7</v>
      </c>
      <c r="H60" s="13">
        <f t="shared" si="13"/>
        <v>1.3191384067732881E-6</v>
      </c>
      <c r="I60" s="13">
        <f t="shared" si="13"/>
        <v>7.6501784117162138E-7</v>
      </c>
      <c r="J60" s="13">
        <f t="shared" si="13"/>
        <v>2.562660606343793E-6</v>
      </c>
      <c r="K60" s="13">
        <f t="shared" si="13"/>
        <v>5.2768046575259715E-7</v>
      </c>
      <c r="L60" s="13">
        <f t="shared" si="13"/>
        <v>2.399641852832128E-7</v>
      </c>
      <c r="M60" s="13">
        <f t="shared" si="13"/>
        <v>1.9348997597299562E-7</v>
      </c>
      <c r="N60" s="13">
        <f t="shared" si="13"/>
        <v>4.9021773632058233E-7</v>
      </c>
      <c r="O60" s="13">
        <f t="shared" si="13"/>
        <v>3.2102505171085017E-7</v>
      </c>
      <c r="P60" s="13">
        <f t="shared" si="13"/>
        <v>3.7429855392975214E-8</v>
      </c>
      <c r="Q60" s="13">
        <f t="shared" si="13"/>
        <v>3.2307948411973339E-7</v>
      </c>
      <c r="R60" s="13">
        <f t="shared" si="13"/>
        <v>4.2923983978751676E-7</v>
      </c>
      <c r="S60" s="13">
        <f t="shared" si="13"/>
        <v>1.7732228308304865E-8</v>
      </c>
      <c r="T60" s="13">
        <f t="shared" si="13"/>
        <v>5.3469452732434338E-8</v>
      </c>
      <c r="U60" s="13">
        <f t="shared" si="13"/>
        <v>3.1416524560608095E-7</v>
      </c>
      <c r="V60" s="13">
        <f t="shared" si="13"/>
        <v>8.4347140168624618E-8</v>
      </c>
      <c r="W60" s="13">
        <f t="shared" si="13"/>
        <v>4.100335164905541E-8</v>
      </c>
      <c r="X60" s="14">
        <f t="shared" si="13"/>
        <v>4.8450117304852622E-4</v>
      </c>
      <c r="Y60" s="13">
        <f t="shared" si="13"/>
        <v>7.5061306700605433E-8</v>
      </c>
      <c r="Z60" s="13">
        <f t="shared" si="13"/>
        <v>4.2875263892574884E-8</v>
      </c>
      <c r="AA60" s="13">
        <f t="shared" si="13"/>
        <v>2.5193202416392769E-8</v>
      </c>
      <c r="AB60" s="13">
        <f t="shared" si="13"/>
        <v>2.2547210719135747E-8</v>
      </c>
      <c r="AC60" s="13">
        <f t="shared" si="13"/>
        <v>4.6588142551965685E-7</v>
      </c>
      <c r="AD60" s="14">
        <f t="shared" si="13"/>
        <v>3.0567580365387917E-6</v>
      </c>
      <c r="AE60" s="13">
        <f t="shared" si="13"/>
        <v>1.1020457502031798E-6</v>
      </c>
      <c r="AF60" s="13">
        <f t="shared" si="13"/>
        <v>6.1663097693479221E-7</v>
      </c>
      <c r="AG60" s="13">
        <f t="shared" si="13"/>
        <v>2.7076460958250113E-7</v>
      </c>
      <c r="AH60" s="13">
        <f t="shared" si="13"/>
        <v>3.1502996016909021E-8</v>
      </c>
      <c r="AI60" s="13">
        <f t="shared" si="13"/>
        <v>6.8173691678535095E-8</v>
      </c>
      <c r="AJ60" s="13">
        <f t="shared" si="13"/>
        <v>1.752566665544504E-6</v>
      </c>
      <c r="AK60" s="13">
        <f t="shared" si="13"/>
        <v>3.0247601596100746E-9</v>
      </c>
      <c r="AL60" s="13">
        <f t="shared" si="13"/>
        <v>1.3488535233978174E-8</v>
      </c>
      <c r="AM60" s="16">
        <f t="shared" si="13"/>
        <v>2.9366355212587298E-7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9.7233764108260538E-8</v>
      </c>
      <c r="E61" s="13">
        <f t="shared" si="14"/>
        <v>1.1251061317103151E-10</v>
      </c>
      <c r="F61" s="13">
        <f t="shared" si="14"/>
        <v>1.9671791565361397E-8</v>
      </c>
      <c r="G61" s="13">
        <f t="shared" si="14"/>
        <v>1.4634177085147096E-7</v>
      </c>
      <c r="H61" s="13">
        <f t="shared" si="14"/>
        <v>3.0872597876832199E-7</v>
      </c>
      <c r="I61" s="13">
        <f t="shared" si="14"/>
        <v>1.6134785905364542E-7</v>
      </c>
      <c r="J61" s="13">
        <f t="shared" si="14"/>
        <v>1.1725641952067771E-8</v>
      </c>
      <c r="K61" s="13">
        <f t="shared" si="14"/>
        <v>2.1929683798096529E-7</v>
      </c>
      <c r="L61" s="13">
        <f t="shared" si="14"/>
        <v>7.9911021544708478E-10</v>
      </c>
      <c r="M61" s="13">
        <f t="shared" si="14"/>
        <v>2.1919160947712265E-7</v>
      </c>
      <c r="N61" s="13">
        <f t="shared" si="14"/>
        <v>4.893093481655765E-8</v>
      </c>
      <c r="O61" s="13">
        <f t="shared" si="14"/>
        <v>2.5722785935488303E-7</v>
      </c>
      <c r="P61" s="13">
        <f t="shared" si="14"/>
        <v>1.015277224551998E-7</v>
      </c>
      <c r="Q61" s="13">
        <f t="shared" si="14"/>
        <v>2.7113488603575541E-8</v>
      </c>
      <c r="R61" s="13">
        <f t="shared" si="14"/>
        <v>5.8548327137940589E-7</v>
      </c>
      <c r="S61" s="13">
        <f t="shared" si="14"/>
        <v>9.893879613431437E-8</v>
      </c>
      <c r="T61" s="14">
        <f t="shared" si="14"/>
        <v>2.3704368694231435E-4</v>
      </c>
      <c r="U61" s="13">
        <f t="shared" si="14"/>
        <v>3.8003764418850002E-7</v>
      </c>
      <c r="V61" s="13">
        <f t="shared" si="14"/>
        <v>2.641700457384471E-8</v>
      </c>
      <c r="W61" s="13">
        <f t="shared" si="14"/>
        <v>5.7274977040084209E-7</v>
      </c>
      <c r="X61" s="13">
        <f t="shared" si="14"/>
        <v>2.6554147172226886E-8</v>
      </c>
      <c r="Y61" s="13">
        <f t="shared" si="14"/>
        <v>8.5686203400646257E-7</v>
      </c>
      <c r="Z61" s="13">
        <f t="shared" si="14"/>
        <v>3.7018012166381894E-7</v>
      </c>
      <c r="AA61" s="13">
        <f t="shared" si="14"/>
        <v>2.7288636712604812E-8</v>
      </c>
      <c r="AB61" s="13">
        <f t="shared" si="14"/>
        <v>1.3469748280876886E-8</v>
      </c>
      <c r="AC61" s="13">
        <f t="shared" si="14"/>
        <v>4.752195773510871E-8</v>
      </c>
      <c r="AD61" s="13">
        <f t="shared" si="14"/>
        <v>1.8076942304459215E-7</v>
      </c>
      <c r="AE61" s="13">
        <f t="shared" si="14"/>
        <v>2.5931182405024082E-7</v>
      </c>
      <c r="AF61" s="13">
        <f t="shared" si="14"/>
        <v>4.6681994789147169E-9</v>
      </c>
      <c r="AG61" s="13">
        <f t="shared" si="14"/>
        <v>3.6185286698365089E-7</v>
      </c>
      <c r="AH61" s="13">
        <f t="shared" si="14"/>
        <v>9.6488972027346379E-7</v>
      </c>
      <c r="AI61" s="13">
        <f t="shared" si="14"/>
        <v>3.3086146640701448E-7</v>
      </c>
      <c r="AJ61" s="13">
        <f t="shared" si="14"/>
        <v>3.8990940123751238E-8</v>
      </c>
      <c r="AK61" s="13">
        <f t="shared" si="14"/>
        <v>3.7557712015514823E-7</v>
      </c>
      <c r="AL61" s="13">
        <f t="shared" si="14"/>
        <v>1.3362131512767439E-7</v>
      </c>
      <c r="AM61" s="16">
        <f t="shared" si="14"/>
        <v>2.8869560973775263E-8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3.6889804680493431E-8</v>
      </c>
      <c r="E62" s="13">
        <f t="shared" si="15"/>
        <v>1.708997830741677E-7</v>
      </c>
      <c r="F62" s="13">
        <f t="shared" si="15"/>
        <v>1.4931243957116616E-8</v>
      </c>
      <c r="G62" s="13">
        <f t="shared" si="15"/>
        <v>1.3909589143558097E-7</v>
      </c>
      <c r="H62" s="13">
        <f t="shared" si="15"/>
        <v>5.9854950269266928E-9</v>
      </c>
      <c r="I62" s="13">
        <f t="shared" si="15"/>
        <v>1.0266268908813993E-7</v>
      </c>
      <c r="J62" s="13">
        <f t="shared" si="15"/>
        <v>9.2968236598063175E-8</v>
      </c>
      <c r="K62" s="13">
        <f t="shared" si="15"/>
        <v>8.0021184729817897E-12</v>
      </c>
      <c r="L62" s="13">
        <f t="shared" si="15"/>
        <v>6.0124028225423497E-8</v>
      </c>
      <c r="M62" s="13">
        <f t="shared" si="15"/>
        <v>3.8861628264818599E-8</v>
      </c>
      <c r="N62" s="13">
        <f t="shared" si="15"/>
        <v>4.1653569966066612E-9</v>
      </c>
      <c r="O62" s="13">
        <f t="shared" si="15"/>
        <v>1.8109606301209441E-8</v>
      </c>
      <c r="P62" s="13">
        <f t="shared" si="15"/>
        <v>8.6138847507928143E-10</v>
      </c>
      <c r="Q62" s="13">
        <f t="shared" si="15"/>
        <v>3.3564198169040932E-9</v>
      </c>
      <c r="R62" s="13">
        <f t="shared" si="15"/>
        <v>2.7262951401150488E-8</v>
      </c>
      <c r="S62" s="13">
        <f t="shared" si="15"/>
        <v>2.7140325343043752E-9</v>
      </c>
      <c r="T62" s="13">
        <f t="shared" si="15"/>
        <v>4.8175216448935121E-8</v>
      </c>
      <c r="U62" s="13">
        <f t="shared" si="15"/>
        <v>1.5869325256102581E-8</v>
      </c>
      <c r="V62" s="13">
        <f t="shared" si="15"/>
        <v>1.4549400772915043E-9</v>
      </c>
      <c r="W62" s="13">
        <f t="shared" si="15"/>
        <v>2.3163413783519587E-9</v>
      </c>
      <c r="X62" s="13">
        <f t="shared" si="15"/>
        <v>2.7510503650725084E-9</v>
      </c>
      <c r="Y62" s="13">
        <f t="shared" si="15"/>
        <v>5.9180352338180047E-9</v>
      </c>
      <c r="Z62" s="14">
        <f t="shared" si="15"/>
        <v>3.090829299039562E-5</v>
      </c>
      <c r="AA62" s="13">
        <f t="shared" si="15"/>
        <v>1.8118606599860748E-8</v>
      </c>
      <c r="AB62" s="13">
        <f t="shared" si="15"/>
        <v>9.2220065904821805E-9</v>
      </c>
      <c r="AC62" s="13">
        <f t="shared" si="15"/>
        <v>1.1486970315674111E-8</v>
      </c>
      <c r="AD62" s="13">
        <f t="shared" si="15"/>
        <v>2.6938450799208081E-8</v>
      </c>
      <c r="AE62" s="13">
        <f t="shared" si="15"/>
        <v>7.1464885596122806E-9</v>
      </c>
      <c r="AF62" s="13">
        <f t="shared" si="15"/>
        <v>9.499220726356807E-9</v>
      </c>
      <c r="AG62" s="13">
        <f t="shared" si="15"/>
        <v>7.3822793934244008E-10</v>
      </c>
      <c r="AH62" s="13">
        <f t="shared" si="15"/>
        <v>8.8310842833565886E-9</v>
      </c>
      <c r="AI62" s="13">
        <f t="shared" si="15"/>
        <v>6.5416304033456416E-9</v>
      </c>
      <c r="AJ62" s="13">
        <f t="shared" si="15"/>
        <v>6.7456631114882289E-8</v>
      </c>
      <c r="AK62" s="13">
        <f t="shared" si="15"/>
        <v>4.5846173392212483E-9</v>
      </c>
      <c r="AL62" s="13">
        <f t="shared" si="15"/>
        <v>3.4535825956033348E-8</v>
      </c>
      <c r="AM62" s="16">
        <f t="shared" si="15"/>
        <v>2.4313134108417004E-12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9.8759659729614762E-7</v>
      </c>
      <c r="E63" s="13">
        <f t="shared" si="16"/>
        <v>2.6972244058530736E-7</v>
      </c>
      <c r="F63" s="13">
        <f t="shared" si="16"/>
        <v>5.3025611979873491E-7</v>
      </c>
      <c r="G63" s="14">
        <f t="shared" si="16"/>
        <v>1.5364905637578407E-3</v>
      </c>
      <c r="H63" s="13">
        <f t="shared" si="16"/>
        <v>4.5692412941321485E-7</v>
      </c>
      <c r="I63" s="13">
        <f t="shared" si="16"/>
        <v>4.9178104287720885E-9</v>
      </c>
      <c r="J63" s="13">
        <f t="shared" si="16"/>
        <v>6.6018991270964514E-8</v>
      </c>
      <c r="K63" s="13">
        <f t="shared" si="16"/>
        <v>6.3454736346171155E-6</v>
      </c>
      <c r="L63" s="13">
        <f t="shared" si="16"/>
        <v>1.6144657381860479E-9</v>
      </c>
      <c r="M63" s="13">
        <f t="shared" si="16"/>
        <v>1.4045794912865285E-8</v>
      </c>
      <c r="N63" s="13">
        <f t="shared" si="16"/>
        <v>1.3006306644013142E-6</v>
      </c>
      <c r="O63" s="13">
        <f t="shared" si="16"/>
        <v>4.7741144174695576E-7</v>
      </c>
      <c r="P63" s="13">
        <f t="shared" si="16"/>
        <v>4.6628519236280948E-8</v>
      </c>
      <c r="Q63" s="13">
        <f t="shared" si="16"/>
        <v>2.9563272347081986E-7</v>
      </c>
      <c r="R63" s="13">
        <f t="shared" si="16"/>
        <v>2.739928978015716E-6</v>
      </c>
      <c r="S63" s="13">
        <f t="shared" si="16"/>
        <v>9.0811316461015546E-7</v>
      </c>
      <c r="T63" s="13">
        <f t="shared" si="16"/>
        <v>9.419425448204919E-7</v>
      </c>
      <c r="U63" s="13">
        <f t="shared" si="16"/>
        <v>3.8571413425571327E-6</v>
      </c>
      <c r="V63" s="13">
        <f t="shared" si="16"/>
        <v>4.2959904301292278E-6</v>
      </c>
      <c r="W63" s="13">
        <f t="shared" si="16"/>
        <v>2.6930310538222879E-6</v>
      </c>
      <c r="X63" s="13">
        <f t="shared" si="16"/>
        <v>3.5992627386206021E-7</v>
      </c>
      <c r="Y63" s="13">
        <f t="shared" si="16"/>
        <v>5.2783590234744175E-6</v>
      </c>
      <c r="Z63" s="13">
        <f t="shared" si="16"/>
        <v>6.8755969813487919E-6</v>
      </c>
      <c r="AA63" s="13">
        <f t="shared" si="16"/>
        <v>5.8508260747518615E-6</v>
      </c>
      <c r="AB63" s="13">
        <f t="shared" si="16"/>
        <v>3.4330906589517826E-7</v>
      </c>
      <c r="AC63" s="13">
        <f t="shared" si="16"/>
        <v>2.4977666338748133E-7</v>
      </c>
      <c r="AD63" s="13">
        <f t="shared" si="16"/>
        <v>4.666990566532293E-7</v>
      </c>
      <c r="AE63" s="13">
        <f t="shared" si="16"/>
        <v>5.0415081753903372E-9</v>
      </c>
      <c r="AF63" s="13">
        <f t="shared" si="16"/>
        <v>1.8759277807265668E-7</v>
      </c>
      <c r="AG63" s="13">
        <f t="shared" si="16"/>
        <v>4.6495225420003167E-6</v>
      </c>
      <c r="AH63" s="13">
        <f t="shared" si="16"/>
        <v>1.2156447840205099E-7</v>
      </c>
      <c r="AI63" s="13">
        <f t="shared" si="16"/>
        <v>3.5939428201553814E-7</v>
      </c>
      <c r="AJ63" s="13">
        <f t="shared" si="16"/>
        <v>6.07745539162323E-7</v>
      </c>
      <c r="AK63" s="13">
        <f t="shared" si="16"/>
        <v>3.6566933342380815E-7</v>
      </c>
      <c r="AL63" s="13">
        <f t="shared" si="16"/>
        <v>4.2028989404752912E-8</v>
      </c>
      <c r="AM63" s="16">
        <f t="shared" si="16"/>
        <v>1.7338295408866303E-6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1.3172161322178384E-7</v>
      </c>
      <c r="E64" s="13">
        <f t="shared" si="17"/>
        <v>7.4139022273730754E-8</v>
      </c>
      <c r="F64" s="13">
        <f t="shared" si="17"/>
        <v>6.518739360782027E-6</v>
      </c>
      <c r="G64" s="13">
        <f t="shared" si="17"/>
        <v>1.0622192335957187E-6</v>
      </c>
      <c r="H64" s="13">
        <f t="shared" si="17"/>
        <v>2.9851695311023018E-7</v>
      </c>
      <c r="I64" s="13">
        <f t="shared" si="17"/>
        <v>1.071740330982701E-5</v>
      </c>
      <c r="J64" s="13">
        <f t="shared" si="17"/>
        <v>7.5465374579444245E-7</v>
      </c>
      <c r="K64" s="13">
        <f t="shared" si="17"/>
        <v>2.3560925811227019E-6</v>
      </c>
      <c r="L64" s="13">
        <f t="shared" si="17"/>
        <v>5.9694532504095864E-7</v>
      </c>
      <c r="M64" s="13">
        <f t="shared" si="17"/>
        <v>2.3234652696045677E-5</v>
      </c>
      <c r="N64" s="13">
        <f t="shared" si="17"/>
        <v>2.3647599656839615E-5</v>
      </c>
      <c r="O64" s="13">
        <f t="shared" si="17"/>
        <v>5.1706830697868256E-6</v>
      </c>
      <c r="P64" s="13">
        <f t="shared" si="17"/>
        <v>1.4987528295104183E-6</v>
      </c>
      <c r="Q64" s="13">
        <f t="shared" si="17"/>
        <v>2.2643248908060924E-5</v>
      </c>
      <c r="R64" s="13">
        <f t="shared" si="17"/>
        <v>1.1637525736442143E-6</v>
      </c>
      <c r="S64" s="13">
        <f t="shared" si="17"/>
        <v>1.7213898880918473E-6</v>
      </c>
      <c r="T64" s="13">
        <f t="shared" si="17"/>
        <v>7.0286362407243827E-6</v>
      </c>
      <c r="U64" s="13">
        <f t="shared" si="17"/>
        <v>8.9948551757077955E-9</v>
      </c>
      <c r="V64" s="13">
        <f t="shared" si="17"/>
        <v>4.7214469268607305E-8</v>
      </c>
      <c r="W64" s="13">
        <f t="shared" si="17"/>
        <v>5.8910495079249083E-8</v>
      </c>
      <c r="X64" s="13">
        <f t="shared" si="17"/>
        <v>2.8574067861949839E-8</v>
      </c>
      <c r="Y64" s="13">
        <f t="shared" si="17"/>
        <v>1.7153076937555006E-6</v>
      </c>
      <c r="Z64" s="13">
        <f t="shared" si="17"/>
        <v>6.5883385207969662E-7</v>
      </c>
      <c r="AA64" s="13">
        <f t="shared" si="17"/>
        <v>9.6980411334187711E-7</v>
      </c>
      <c r="AB64" s="13">
        <f t="shared" si="17"/>
        <v>2.7017549278916493E-7</v>
      </c>
      <c r="AC64" s="13">
        <f t="shared" si="17"/>
        <v>1.3503983019831986E-5</v>
      </c>
      <c r="AD64" s="13">
        <f t="shared" si="17"/>
        <v>5.5167277784720767E-6</v>
      </c>
      <c r="AE64" s="13">
        <f t="shared" si="17"/>
        <v>1.0462565168320928E-8</v>
      </c>
      <c r="AF64" s="13">
        <f t="shared" si="17"/>
        <v>8.1508750114447207E-7</v>
      </c>
      <c r="AG64" s="13">
        <f t="shared" si="17"/>
        <v>1.4334529539435007E-6</v>
      </c>
      <c r="AH64" s="13">
        <f t="shared" si="17"/>
        <v>1.4348420068418746E-8</v>
      </c>
      <c r="AI64" s="13">
        <f t="shared" si="17"/>
        <v>2.1611634582600677E-7</v>
      </c>
      <c r="AJ64" s="13">
        <f t="shared" si="17"/>
        <v>7.0863065597513875E-7</v>
      </c>
      <c r="AK64" s="14">
        <f t="shared" si="17"/>
        <v>4.4614648276749868E-3</v>
      </c>
      <c r="AL64" s="13">
        <f t="shared" si="17"/>
        <v>1.1650240742241824E-5</v>
      </c>
      <c r="AM64" s="16">
        <f t="shared" si="17"/>
        <v>4.2268994011043358E-6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3.4949249930183253E-6</v>
      </c>
      <c r="E65" s="13">
        <f t="shared" si="18"/>
        <v>6.2864042549183797E-8</v>
      </c>
      <c r="F65" s="13">
        <f t="shared" si="18"/>
        <v>1.9398139744569483E-8</v>
      </c>
      <c r="G65" s="13">
        <f t="shared" si="18"/>
        <v>1.3197996207297008E-7</v>
      </c>
      <c r="H65" s="13">
        <f t="shared" si="18"/>
        <v>3.4787419299077197E-7</v>
      </c>
      <c r="I65" s="13">
        <f t="shared" si="18"/>
        <v>1.4185555846693289E-6</v>
      </c>
      <c r="J65" s="14">
        <f t="shared" si="18"/>
        <v>3.0615156676572055E-3</v>
      </c>
      <c r="K65" s="13">
        <f t="shared" si="18"/>
        <v>1.2282233945974074E-7</v>
      </c>
      <c r="L65" s="13">
        <f t="shared" si="18"/>
        <v>6.1242314469594233E-7</v>
      </c>
      <c r="M65" s="13">
        <f t="shared" si="18"/>
        <v>3.2366839328100939E-6</v>
      </c>
      <c r="N65" s="13">
        <f t="shared" si="18"/>
        <v>4.719156392302289E-6</v>
      </c>
      <c r="O65" s="13">
        <f t="shared" si="18"/>
        <v>9.8813769599433807E-7</v>
      </c>
      <c r="P65" s="13">
        <f t="shared" si="18"/>
        <v>9.1087676067787045E-8</v>
      </c>
      <c r="Q65" s="13">
        <f t="shared" si="18"/>
        <v>6.498089067919556E-7</v>
      </c>
      <c r="R65" s="13">
        <f t="shared" si="18"/>
        <v>2.7539796974411942E-6</v>
      </c>
      <c r="S65" s="13">
        <f t="shared" si="18"/>
        <v>4.364019293657509E-6</v>
      </c>
      <c r="T65" s="13">
        <f t="shared" si="18"/>
        <v>1.5108609533019793E-7</v>
      </c>
      <c r="U65" s="13">
        <f t="shared" si="18"/>
        <v>3.5293969882747526E-6</v>
      </c>
      <c r="V65" s="13">
        <f t="shared" si="18"/>
        <v>6.8480837448504787E-6</v>
      </c>
      <c r="W65" s="13">
        <f t="shared" si="18"/>
        <v>4.5440646626311379E-7</v>
      </c>
      <c r="X65" s="13">
        <f t="shared" si="18"/>
        <v>1.6319459476989741E-5</v>
      </c>
      <c r="Y65" s="13">
        <f t="shared" si="18"/>
        <v>1.9730250585060394E-7</v>
      </c>
      <c r="Z65" s="13">
        <f t="shared" si="18"/>
        <v>9.1975903789447656E-6</v>
      </c>
      <c r="AA65" s="13">
        <f t="shared" si="18"/>
        <v>1.859799269613294E-6</v>
      </c>
      <c r="AB65" s="13">
        <f t="shared" si="18"/>
        <v>9.8476376879752021E-7</v>
      </c>
      <c r="AC65" s="13">
        <f t="shared" si="18"/>
        <v>3.2215674472852777E-6</v>
      </c>
      <c r="AD65" s="13">
        <f t="shared" si="18"/>
        <v>2.5985092871786974E-6</v>
      </c>
      <c r="AE65" s="13">
        <f t="shared" si="18"/>
        <v>4.6473144048926279E-8</v>
      </c>
      <c r="AF65" s="13">
        <f t="shared" si="18"/>
        <v>3.5399801259337691E-10</v>
      </c>
      <c r="AG65" s="13">
        <f t="shared" si="18"/>
        <v>9.7837311630671143E-6</v>
      </c>
      <c r="AH65" s="13">
        <f t="shared" si="18"/>
        <v>8.7491885957631877E-7</v>
      </c>
      <c r="AI65" s="13">
        <f t="shared" si="18"/>
        <v>1.8403443799348768E-6</v>
      </c>
      <c r="AJ65" s="13">
        <f t="shared" si="18"/>
        <v>9.2224103635451201E-7</v>
      </c>
      <c r="AK65" s="13">
        <f t="shared" si="18"/>
        <v>5.2084160850492058E-7</v>
      </c>
      <c r="AL65" s="13">
        <f t="shared" si="18"/>
        <v>9.4932131689368705E-6</v>
      </c>
      <c r="AM65" s="16">
        <f t="shared" si="18"/>
        <v>8.2209124220037819E-6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1.8044398755188673E-7</v>
      </c>
      <c r="E66" s="14">
        <f t="shared" si="19"/>
        <v>3.780546723047066E-4</v>
      </c>
      <c r="F66" s="13">
        <f t="shared" si="19"/>
        <v>6.2366631610269176E-8</v>
      </c>
      <c r="G66" s="13">
        <f t="shared" si="19"/>
        <v>6.6507410814609088E-8</v>
      </c>
      <c r="H66" s="13">
        <f t="shared" si="19"/>
        <v>2.6937752537696415E-8</v>
      </c>
      <c r="I66" s="13">
        <f t="shared" si="19"/>
        <v>2.1015603972902616E-8</v>
      </c>
      <c r="J66" s="13">
        <f t="shared" si="19"/>
        <v>7.7521841805951829E-9</v>
      </c>
      <c r="K66" s="13">
        <f t="shared" si="19"/>
        <v>1.2207835307116281E-8</v>
      </c>
      <c r="L66" s="13">
        <f t="shared" si="19"/>
        <v>4.4672358681366271E-7</v>
      </c>
      <c r="M66" s="13">
        <f t="shared" si="19"/>
        <v>2.5426409551348782E-7</v>
      </c>
      <c r="N66" s="13">
        <f t="shared" si="19"/>
        <v>1.4446123093584732E-7</v>
      </c>
      <c r="O66" s="13">
        <f t="shared" si="19"/>
        <v>2.6094650585374955E-9</v>
      </c>
      <c r="P66" s="14">
        <f t="shared" si="19"/>
        <v>2.6898037683289586E-6</v>
      </c>
      <c r="Q66" s="13">
        <f t="shared" si="19"/>
        <v>1.4250711187554352E-8</v>
      </c>
      <c r="R66" s="13">
        <f t="shared" si="19"/>
        <v>1.3973379408770959E-7</v>
      </c>
      <c r="S66" s="13">
        <f t="shared" si="19"/>
        <v>9.4795844505712691E-11</v>
      </c>
      <c r="T66" s="13">
        <f t="shared" si="19"/>
        <v>1.8719567527493486E-10</v>
      </c>
      <c r="U66" s="13">
        <f t="shared" si="19"/>
        <v>1.260282276665856E-8</v>
      </c>
      <c r="V66" s="13">
        <f t="shared" si="19"/>
        <v>8.5706616472322404E-7</v>
      </c>
      <c r="W66" s="13">
        <f t="shared" si="19"/>
        <v>1.1034470705445185E-6</v>
      </c>
      <c r="X66" s="13">
        <f t="shared" si="19"/>
        <v>7.7578902980456109E-7</v>
      </c>
      <c r="Y66" s="13">
        <f t="shared" si="19"/>
        <v>1.2128786333281494E-6</v>
      </c>
      <c r="Z66" s="13">
        <f t="shared" si="19"/>
        <v>2.0820890957456586E-6</v>
      </c>
      <c r="AA66" s="13">
        <f t="shared" si="19"/>
        <v>3.1837933091514967E-7</v>
      </c>
      <c r="AB66" s="13">
        <f t="shared" si="19"/>
        <v>9.9295813734272968E-9</v>
      </c>
      <c r="AC66" s="13">
        <f t="shared" si="19"/>
        <v>6.4544243154166554E-8</v>
      </c>
      <c r="AD66" s="13">
        <f t="shared" si="19"/>
        <v>1.4435528723184049E-7</v>
      </c>
      <c r="AE66" s="13">
        <f t="shared" si="19"/>
        <v>2.8879885808365232E-8</v>
      </c>
      <c r="AF66" s="13">
        <f t="shared" si="19"/>
        <v>1.2687230228571283E-10</v>
      </c>
      <c r="AG66" s="13">
        <f t="shared" si="19"/>
        <v>8.0933267653233811E-8</v>
      </c>
      <c r="AH66" s="13">
        <f t="shared" si="19"/>
        <v>9.8271851279609064E-7</v>
      </c>
      <c r="AI66" s="13">
        <f t="shared" si="19"/>
        <v>4.6807225223575362E-7</v>
      </c>
      <c r="AJ66" s="13">
        <f t="shared" si="19"/>
        <v>1.047751732149757E-8</v>
      </c>
      <c r="AK66" s="13">
        <f t="shared" si="19"/>
        <v>6.3294483525245393E-9</v>
      </c>
      <c r="AL66" s="13">
        <f t="shared" si="19"/>
        <v>4.2741679105887652E-7</v>
      </c>
      <c r="AM66" s="16">
        <f t="shared" si="19"/>
        <v>6.0463177030235606E-8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5.9404851242297385E-8</v>
      </c>
      <c r="E67" s="13">
        <f t="shared" si="20"/>
        <v>5.8517691121464997E-9</v>
      </c>
      <c r="F67" s="13">
        <f t="shared" si="20"/>
        <v>3.4188986175435881E-8</v>
      </c>
      <c r="G67" s="13">
        <f t="shared" si="20"/>
        <v>4.1568797005368208E-8</v>
      </c>
      <c r="H67" s="13">
        <f t="shared" si="20"/>
        <v>7.7208756089140081E-8</v>
      </c>
      <c r="I67" s="13">
        <f t="shared" si="20"/>
        <v>5.6098980313309819E-9</v>
      </c>
      <c r="J67" s="13">
        <f t="shared" si="20"/>
        <v>9.8369822253245715E-8</v>
      </c>
      <c r="K67" s="13">
        <f t="shared" si="20"/>
        <v>9.1654831263310205E-11</v>
      </c>
      <c r="L67" s="13">
        <f t="shared" si="20"/>
        <v>5.9852298198376024E-8</v>
      </c>
      <c r="M67" s="13">
        <f t="shared" si="20"/>
        <v>1.9366673009357619E-8</v>
      </c>
      <c r="N67" s="13">
        <f t="shared" si="20"/>
        <v>3.7504861874683904E-8</v>
      </c>
      <c r="O67" s="13">
        <f t="shared" si="20"/>
        <v>2.5152986133242962E-10</v>
      </c>
      <c r="P67" s="13">
        <f t="shared" si="20"/>
        <v>2.6574749221866252E-8</v>
      </c>
      <c r="Q67" s="14">
        <f t="shared" si="20"/>
        <v>2.2758304576694274E-7</v>
      </c>
      <c r="R67" s="13">
        <f t="shared" si="20"/>
        <v>9.8500010913548187E-9</v>
      </c>
      <c r="S67" s="13">
        <f t="shared" si="20"/>
        <v>5.0018162056088646E-8</v>
      </c>
      <c r="T67" s="13">
        <f t="shared" si="20"/>
        <v>4.4465372149537601E-9</v>
      </c>
      <c r="U67" s="13">
        <f t="shared" si="20"/>
        <v>9.1432217223615746E-9</v>
      </c>
      <c r="V67" s="13">
        <f t="shared" si="20"/>
        <v>1.8100769987075513E-9</v>
      </c>
      <c r="W67" s="13">
        <f t="shared" si="20"/>
        <v>2.2322714026940553E-8</v>
      </c>
      <c r="X67" s="13">
        <f t="shared" si="20"/>
        <v>2.234532736865104E-8</v>
      </c>
      <c r="Y67" s="13">
        <f t="shared" si="20"/>
        <v>1.1029490837275445E-8</v>
      </c>
      <c r="Z67" s="13">
        <f t="shared" si="20"/>
        <v>3.012848449801349E-12</v>
      </c>
      <c r="AA67" s="13">
        <f t="shared" si="20"/>
        <v>4.9768914985731641E-10</v>
      </c>
      <c r="AB67" s="13">
        <f t="shared" si="20"/>
        <v>4.9854474883091892E-9</v>
      </c>
      <c r="AC67" s="13">
        <f t="shared" si="20"/>
        <v>7.5352502673901683E-8</v>
      </c>
      <c r="AD67" s="13">
        <f t="shared" si="20"/>
        <v>1.6332430379293221E-7</v>
      </c>
      <c r="AE67" s="13">
        <f t="shared" si="20"/>
        <v>6.4734595182298818E-8</v>
      </c>
      <c r="AF67" s="13">
        <f t="shared" si="20"/>
        <v>3.9106069778385299E-8</v>
      </c>
      <c r="AG67" s="13">
        <f t="shared" si="20"/>
        <v>2.2315758415697484E-9</v>
      </c>
      <c r="AH67" s="13">
        <f t="shared" si="20"/>
        <v>4.6428071222730394E-8</v>
      </c>
      <c r="AI67" s="13">
        <f t="shared" si="20"/>
        <v>3.3411186802792145E-10</v>
      </c>
      <c r="AJ67" s="13">
        <f t="shared" si="20"/>
        <v>1.3617624844143716E-7</v>
      </c>
      <c r="AK67" s="13">
        <f t="shared" si="20"/>
        <v>3.4814865895432811E-8</v>
      </c>
      <c r="AL67" s="13">
        <f t="shared" si="20"/>
        <v>1.8231058666860377E-9</v>
      </c>
      <c r="AM67" s="15">
        <f t="shared" si="20"/>
        <v>3.7015313379349181E-5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2.7090168132751327E-10</v>
      </c>
      <c r="E68" s="13">
        <f t="shared" si="21"/>
        <v>8.075647305132036E-12</v>
      </c>
      <c r="F68" s="13">
        <f t="shared" si="21"/>
        <v>1.2509461371323416E-10</v>
      </c>
      <c r="G68" s="13">
        <f t="shared" si="21"/>
        <v>4.6061927398031107E-13</v>
      </c>
      <c r="H68" s="13">
        <f t="shared" si="21"/>
        <v>1.7619624005429197E-10</v>
      </c>
      <c r="I68" s="14">
        <f t="shared" si="21"/>
        <v>1.4565384537671402E-7</v>
      </c>
      <c r="J68" s="13">
        <f t="shared" si="21"/>
        <v>6.7576744602067631E-11</v>
      </c>
      <c r="K68" s="13">
        <f t="shared" si="21"/>
        <v>2.1451169364497907E-10</v>
      </c>
      <c r="L68" s="13">
        <f t="shared" si="21"/>
        <v>5.1967868983701531E-11</v>
      </c>
      <c r="M68" s="13">
        <f t="shared" si="21"/>
        <v>3.0741028751725889E-11</v>
      </c>
      <c r="N68" s="13">
        <f t="shared" si="21"/>
        <v>4.1364252046234458E-11</v>
      </c>
      <c r="O68" s="13">
        <f t="shared" si="21"/>
        <v>1.1691368718499197E-11</v>
      </c>
      <c r="P68" s="13">
        <f t="shared" si="21"/>
        <v>2.0937896274850303E-10</v>
      </c>
      <c r="Q68" s="13">
        <f t="shared" si="21"/>
        <v>3.6467063498744553E-14</v>
      </c>
      <c r="R68" s="13">
        <f t="shared" si="21"/>
        <v>4.1113781241954425E-11</v>
      </c>
      <c r="S68" s="13">
        <f t="shared" si="21"/>
        <v>1.3631421563951274E-12</v>
      </c>
      <c r="T68" s="13">
        <f t="shared" si="21"/>
        <v>9.884830769255473E-11</v>
      </c>
      <c r="U68" s="13">
        <f t="shared" si="21"/>
        <v>2.4624734874450685E-10</v>
      </c>
      <c r="V68" s="13">
        <f t="shared" si="21"/>
        <v>1.1962320835706932E-12</v>
      </c>
      <c r="W68" s="13">
        <f t="shared" si="21"/>
        <v>1.3915390489607962E-10</v>
      </c>
      <c r="X68" s="13">
        <f t="shared" si="21"/>
        <v>2.3218555374535592E-10</v>
      </c>
      <c r="Y68" s="13">
        <f t="shared" si="21"/>
        <v>2.0710207429383144E-11</v>
      </c>
      <c r="Z68" s="13">
        <f t="shared" si="21"/>
        <v>4.8386544227938423E-10</v>
      </c>
      <c r="AA68" s="13">
        <f t="shared" si="21"/>
        <v>3.1529728876273657E-11</v>
      </c>
      <c r="AB68" s="13">
        <f t="shared" si="21"/>
        <v>1.2781221433180884E-12</v>
      </c>
      <c r="AC68" s="13">
        <f t="shared" si="21"/>
        <v>1.6841361022584729E-10</v>
      </c>
      <c r="AD68" s="13">
        <f t="shared" si="21"/>
        <v>1.3760804833971693E-11</v>
      </c>
      <c r="AE68" s="13">
        <f t="shared" si="21"/>
        <v>4.8220610675029531E-10</v>
      </c>
      <c r="AF68" s="13">
        <f t="shared" si="21"/>
        <v>6.9283308018786424E-11</v>
      </c>
      <c r="AG68" s="13">
        <f t="shared" si="21"/>
        <v>4.8550114289018855E-11</v>
      </c>
      <c r="AH68" s="13">
        <f t="shared" si="21"/>
        <v>1.4316019917793885E-10</v>
      </c>
      <c r="AI68" s="13">
        <f t="shared" si="21"/>
        <v>7.5368408381832486E-10</v>
      </c>
      <c r="AJ68" s="13">
        <f t="shared" si="21"/>
        <v>1.5419392188726454E-12</v>
      </c>
      <c r="AK68" s="13">
        <f t="shared" si="21"/>
        <v>3.5142749701184563E-10</v>
      </c>
      <c r="AL68" s="13">
        <f t="shared" si="21"/>
        <v>2.6211195704054886E-11</v>
      </c>
      <c r="AM68" s="16">
        <f t="shared" si="21"/>
        <v>2.2367738513760346E-11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6.3444267916903353E-6</v>
      </c>
      <c r="E69" s="13">
        <f t="shared" si="22"/>
        <v>5.6591172662691611E-6</v>
      </c>
      <c r="F69" s="13">
        <f t="shared" si="22"/>
        <v>2.3540025349310831E-6</v>
      </c>
      <c r="G69" s="13">
        <f t="shared" si="22"/>
        <v>6.9961093846623094E-6</v>
      </c>
      <c r="H69" s="13">
        <f t="shared" si="22"/>
        <v>2.5032060538986988E-6</v>
      </c>
      <c r="I69" s="13">
        <f t="shared" si="22"/>
        <v>2.0233491747387625E-8</v>
      </c>
      <c r="J69" s="13">
        <f t="shared" si="22"/>
        <v>5.5735363937023236E-6</v>
      </c>
      <c r="K69" s="13">
        <f t="shared" si="22"/>
        <v>7.4366443974060787E-6</v>
      </c>
      <c r="L69" s="13">
        <f t="shared" si="22"/>
        <v>4.4155682484734721E-7</v>
      </c>
      <c r="M69" s="13">
        <f t="shared" si="22"/>
        <v>1.4787730413618009E-7</v>
      </c>
      <c r="N69" s="13">
        <f t="shared" si="22"/>
        <v>1.0402753845526089E-7</v>
      </c>
      <c r="O69" s="13">
        <f t="shared" si="22"/>
        <v>4.5437813243571972E-6</v>
      </c>
      <c r="P69" s="13">
        <f t="shared" si="22"/>
        <v>2.102453212089933E-7</v>
      </c>
      <c r="Q69" s="13">
        <f t="shared" si="22"/>
        <v>2.0872328846068931E-6</v>
      </c>
      <c r="R69" s="13">
        <f t="shared" si="22"/>
        <v>2.3955925769315831E-7</v>
      </c>
      <c r="S69" s="13">
        <f t="shared" si="22"/>
        <v>2.7776888187545729E-8</v>
      </c>
      <c r="T69" s="13">
        <f t="shared" si="22"/>
        <v>2.7746061971048003E-7</v>
      </c>
      <c r="U69" s="13">
        <f t="shared" si="22"/>
        <v>1.9459701724382441E-6</v>
      </c>
      <c r="V69" s="14">
        <f t="shared" si="22"/>
        <v>2.5296376643762757E-3</v>
      </c>
      <c r="W69" s="13">
        <f t="shared" si="22"/>
        <v>1.5084213379644745E-6</v>
      </c>
      <c r="X69" s="13">
        <f t="shared" si="22"/>
        <v>4.3627639041689158E-7</v>
      </c>
      <c r="Y69" s="13">
        <f t="shared" si="22"/>
        <v>5.6467780497912829E-7</v>
      </c>
      <c r="Z69" s="13">
        <f t="shared" si="22"/>
        <v>1.1670185021667666E-7</v>
      </c>
      <c r="AA69" s="13">
        <f t="shared" si="22"/>
        <v>6.1388389719402739E-7</v>
      </c>
      <c r="AB69" s="13">
        <f t="shared" si="22"/>
        <v>1.2402645973166599E-5</v>
      </c>
      <c r="AC69" s="13">
        <f t="shared" si="22"/>
        <v>3.5863669046044409E-7</v>
      </c>
      <c r="AD69" s="14">
        <f t="shared" si="22"/>
        <v>1.8145224770812334E-5</v>
      </c>
      <c r="AE69" s="13">
        <f t="shared" si="22"/>
        <v>1.051790908320511E-6</v>
      </c>
      <c r="AF69" s="13">
        <f t="shared" si="22"/>
        <v>1.1108785962251037E-7</v>
      </c>
      <c r="AG69" s="13">
        <f t="shared" si="22"/>
        <v>2.0499568890255709E-7</v>
      </c>
      <c r="AH69" s="13">
        <f t="shared" si="22"/>
        <v>8.369675413939181E-6</v>
      </c>
      <c r="AI69" s="13">
        <f t="shared" si="22"/>
        <v>3.1112054670217043E-7</v>
      </c>
      <c r="AJ69" s="13">
        <f t="shared" si="22"/>
        <v>1.2015534313866866E-5</v>
      </c>
      <c r="AK69" s="13">
        <f t="shared" si="22"/>
        <v>2.6214754244218175E-8</v>
      </c>
      <c r="AL69" s="13">
        <f t="shared" si="22"/>
        <v>5.1768808154695321E-7</v>
      </c>
      <c r="AM69" s="16">
        <f t="shared" si="22"/>
        <v>1.2283276525043309E-7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6.0580874050480009E-6</v>
      </c>
      <c r="E70" s="13">
        <f t="shared" si="23"/>
        <v>1.1790365840335177E-5</v>
      </c>
      <c r="F70" s="13">
        <f t="shared" si="23"/>
        <v>9.8137062723375118E-6</v>
      </c>
      <c r="G70" s="13">
        <f t="shared" si="23"/>
        <v>3.5982689810019233E-7</v>
      </c>
      <c r="H70" s="13">
        <f t="shared" si="23"/>
        <v>1.6142190045158342E-6</v>
      </c>
      <c r="I70" s="13">
        <f t="shared" si="23"/>
        <v>4.4376583386908402E-6</v>
      </c>
      <c r="J70" s="13">
        <f t="shared" si="23"/>
        <v>1.291627431111256E-6</v>
      </c>
      <c r="K70" s="13">
        <f t="shared" si="23"/>
        <v>3.1301338050926945E-7</v>
      </c>
      <c r="L70" s="13">
        <f t="shared" si="23"/>
        <v>2.6327480108091753E-6</v>
      </c>
      <c r="M70" s="13">
        <f t="shared" si="23"/>
        <v>4.5654758350029708E-6</v>
      </c>
      <c r="N70" s="13">
        <f t="shared" si="23"/>
        <v>1.5551393083494913E-5</v>
      </c>
      <c r="O70" s="13">
        <f t="shared" si="23"/>
        <v>7.1258224559093935E-6</v>
      </c>
      <c r="P70" s="13">
        <f t="shared" si="23"/>
        <v>3.396807114609934E-6</v>
      </c>
      <c r="Q70" s="13">
        <f t="shared" si="23"/>
        <v>2.2745671629968933E-6</v>
      </c>
      <c r="R70" s="13">
        <f t="shared" si="23"/>
        <v>3.1171699620750968E-6</v>
      </c>
      <c r="S70" s="13">
        <f t="shared" si="23"/>
        <v>3.7360636321525411E-7</v>
      </c>
      <c r="T70" s="13">
        <f t="shared" si="23"/>
        <v>1.8340207851508588E-5</v>
      </c>
      <c r="U70" s="13">
        <f t="shared" si="23"/>
        <v>5.9188734757555883E-8</v>
      </c>
      <c r="V70" s="13">
        <f t="shared" si="23"/>
        <v>1.5205866933018736E-5</v>
      </c>
      <c r="W70" s="13">
        <f t="shared" si="23"/>
        <v>6.0564922511674672E-6</v>
      </c>
      <c r="X70" s="13">
        <f t="shared" si="23"/>
        <v>2.9723371325514013E-7</v>
      </c>
      <c r="Y70" s="13">
        <f t="shared" si="23"/>
        <v>3.6126125094709714E-6</v>
      </c>
      <c r="Z70" s="13">
        <f t="shared" si="23"/>
        <v>1.2909591145219116E-6</v>
      </c>
      <c r="AA70" s="13">
        <f t="shared" si="23"/>
        <v>2.248151825896151E-7</v>
      </c>
      <c r="AB70" s="13">
        <f t="shared" si="23"/>
        <v>1.4275990882073255E-6</v>
      </c>
      <c r="AC70" s="13">
        <f t="shared" si="23"/>
        <v>3.073680721403528E-7</v>
      </c>
      <c r="AD70" s="13">
        <f t="shared" si="23"/>
        <v>5.6172062907429351E-7</v>
      </c>
      <c r="AE70" s="13">
        <f t="shared" si="23"/>
        <v>5.4527410593933836E-6</v>
      </c>
      <c r="AF70" s="13">
        <f t="shared" si="23"/>
        <v>2.4621189002118324E-6</v>
      </c>
      <c r="AG70" s="13">
        <f t="shared" si="23"/>
        <v>4.0970125677464527E-8</v>
      </c>
      <c r="AH70" s="14">
        <f t="shared" si="23"/>
        <v>4.5011289500856179E-3</v>
      </c>
      <c r="AI70" s="13">
        <f t="shared" si="23"/>
        <v>4.7769587920124566E-8</v>
      </c>
      <c r="AJ70" s="13">
        <f t="shared" si="23"/>
        <v>1.3464540746891907E-6</v>
      </c>
      <c r="AK70" s="13">
        <f t="shared" si="23"/>
        <v>1.4857052788101271E-8</v>
      </c>
      <c r="AL70" s="13">
        <f t="shared" si="23"/>
        <v>3.1711869143278033E-8</v>
      </c>
      <c r="AM70" s="16">
        <f t="shared" si="23"/>
        <v>5.73083542163365E-6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5.7336915474582615E-6</v>
      </c>
      <c r="E71" s="13">
        <f t="shared" si="24"/>
        <v>3.6243308106787614E-7</v>
      </c>
      <c r="F71" s="13">
        <f t="shared" si="24"/>
        <v>8.3858063638815984E-6</v>
      </c>
      <c r="G71" s="13">
        <f t="shared" si="24"/>
        <v>5.1352388769585698E-6</v>
      </c>
      <c r="H71" s="13">
        <f t="shared" si="24"/>
        <v>2.8204792339701918E-6</v>
      </c>
      <c r="I71" s="13">
        <f t="shared" si="24"/>
        <v>5.6189266819472869E-7</v>
      </c>
      <c r="J71" s="13">
        <f t="shared" si="24"/>
        <v>5.3959285067716751E-6</v>
      </c>
      <c r="K71" s="13">
        <f t="shared" si="24"/>
        <v>2.7035811845008258E-6</v>
      </c>
      <c r="L71" s="13">
        <f t="shared" si="24"/>
        <v>2.6266593677477446E-7</v>
      </c>
      <c r="M71" s="13">
        <f t="shared" si="24"/>
        <v>1.3925142195613105E-7</v>
      </c>
      <c r="N71" s="13">
        <f t="shared" si="24"/>
        <v>1.6461191757769634E-6</v>
      </c>
      <c r="O71" s="13">
        <f t="shared" si="24"/>
        <v>7.7209026812070366E-11</v>
      </c>
      <c r="P71" s="13">
        <f t="shared" si="24"/>
        <v>1.3007761827514695E-7</v>
      </c>
      <c r="Q71" s="13">
        <f t="shared" si="24"/>
        <v>1.5256929684438395E-8</v>
      </c>
      <c r="R71" s="13">
        <f t="shared" si="24"/>
        <v>8.019233593390309E-7</v>
      </c>
      <c r="S71" s="13">
        <f t="shared" si="24"/>
        <v>1.4467550003645125E-6</v>
      </c>
      <c r="T71" s="13">
        <f t="shared" si="24"/>
        <v>2.5688991372054964E-6</v>
      </c>
      <c r="U71" s="13">
        <f t="shared" si="24"/>
        <v>1.5981880764499947E-6</v>
      </c>
      <c r="V71" s="13">
        <f t="shared" si="24"/>
        <v>1.3863148114133832E-7</v>
      </c>
      <c r="W71" s="13">
        <f t="shared" si="24"/>
        <v>1.75135655746715E-7</v>
      </c>
      <c r="X71" s="13">
        <f t="shared" si="24"/>
        <v>9.5080203270892531E-7</v>
      </c>
      <c r="Y71" s="13">
        <f t="shared" si="24"/>
        <v>2.1347349472607061E-6</v>
      </c>
      <c r="Z71" s="13">
        <f t="shared" si="24"/>
        <v>4.0264447429351977E-8</v>
      </c>
      <c r="AA71" s="13">
        <f t="shared" si="24"/>
        <v>2.6518046017473616E-6</v>
      </c>
      <c r="AB71" s="13">
        <f t="shared" si="24"/>
        <v>1.2333589542496396E-6</v>
      </c>
      <c r="AC71" s="13">
        <f t="shared" si="24"/>
        <v>1.9125321869979776E-7</v>
      </c>
      <c r="AD71" s="13">
        <f t="shared" si="24"/>
        <v>3.080769229202789E-7</v>
      </c>
      <c r="AE71" s="13">
        <f t="shared" si="24"/>
        <v>2.6305841932607824E-6</v>
      </c>
      <c r="AF71" s="13">
        <f t="shared" si="24"/>
        <v>6.628753630499827E-7</v>
      </c>
      <c r="AG71" s="14">
        <f t="shared" si="24"/>
        <v>1.6881326995096895E-3</v>
      </c>
      <c r="AH71" s="13">
        <f t="shared" si="24"/>
        <v>1.53405483001194E-8</v>
      </c>
      <c r="AI71" s="13">
        <f t="shared" si="24"/>
        <v>7.1561033879526684E-7</v>
      </c>
      <c r="AJ71" s="13">
        <f t="shared" si="24"/>
        <v>3.0805301529496768E-9</v>
      </c>
      <c r="AK71" s="13">
        <f t="shared" si="24"/>
        <v>5.4524375237100984E-7</v>
      </c>
      <c r="AL71" s="13">
        <f t="shared" si="24"/>
        <v>1.5844133538749368E-6</v>
      </c>
      <c r="AM71" s="16">
        <f t="shared" si="24"/>
        <v>1.0223596270281758E-7</v>
      </c>
    </row>
    <row r="72" spans="1:39" ht="24">
      <c r="A72" s="10" t="s">
        <v>65</v>
      </c>
      <c r="B72" s="11" t="s">
        <v>40</v>
      </c>
      <c r="C72" s="17"/>
      <c r="D72" s="13">
        <f t="shared" ref="D72:AM72" si="25">$C30^2*D30^2</f>
        <v>6.7273089306947431E-6</v>
      </c>
      <c r="E72" s="13">
        <f t="shared" si="25"/>
        <v>1.4779599112921507E-5</v>
      </c>
      <c r="F72" s="13">
        <f t="shared" si="25"/>
        <v>3.6554600500065259E-7</v>
      </c>
      <c r="G72" s="13">
        <f t="shared" si="25"/>
        <v>2.805397772443472E-6</v>
      </c>
      <c r="H72" s="13">
        <f t="shared" si="25"/>
        <v>9.0290893922498783E-6</v>
      </c>
      <c r="I72" s="13">
        <f t="shared" si="25"/>
        <v>6.1560269379141267E-5</v>
      </c>
      <c r="J72" s="13">
        <f t="shared" si="25"/>
        <v>7.157819315379371E-6</v>
      </c>
      <c r="K72" s="13">
        <f t="shared" si="25"/>
        <v>5.3567823438254815E-5</v>
      </c>
      <c r="L72" s="13">
        <f t="shared" si="25"/>
        <v>2.7628315496882384E-6</v>
      </c>
      <c r="M72" s="13">
        <f t="shared" si="25"/>
        <v>6.4843391091613473E-6</v>
      </c>
      <c r="N72" s="13">
        <f t="shared" si="25"/>
        <v>1.4233999239533769E-6</v>
      </c>
      <c r="O72" s="13">
        <f t="shared" si="25"/>
        <v>6.2223549802984466E-6</v>
      </c>
      <c r="P72" s="13">
        <f t="shared" si="25"/>
        <v>5.1048012961466776E-6</v>
      </c>
      <c r="Q72" s="13">
        <f t="shared" si="25"/>
        <v>5.9107296809101976E-5</v>
      </c>
      <c r="R72" s="13">
        <f t="shared" si="25"/>
        <v>5.8484246172533821E-7</v>
      </c>
      <c r="S72" s="13">
        <f t="shared" si="25"/>
        <v>5.6240286502067679E-5</v>
      </c>
      <c r="T72" s="13">
        <f t="shared" si="25"/>
        <v>1.6568436230361656E-5</v>
      </c>
      <c r="U72" s="13">
        <f t="shared" si="25"/>
        <v>1.5917912544103866E-6</v>
      </c>
      <c r="V72" s="13">
        <f t="shared" si="25"/>
        <v>1.4913763551546868E-6</v>
      </c>
      <c r="W72" s="13">
        <f t="shared" si="25"/>
        <v>2.7083117095058653E-5</v>
      </c>
      <c r="X72" s="13">
        <f t="shared" si="25"/>
        <v>1.6941458364230089E-6</v>
      </c>
      <c r="Y72" s="13">
        <f t="shared" si="25"/>
        <v>2.5023516393063557E-6</v>
      </c>
      <c r="Z72" s="13">
        <f t="shared" si="25"/>
        <v>2.5106721113786988E-6</v>
      </c>
      <c r="AA72" s="13">
        <f t="shared" si="25"/>
        <v>3.3625570934100103E-10</v>
      </c>
      <c r="AB72" s="13">
        <f t="shared" si="25"/>
        <v>2.6034863338792531E-5</v>
      </c>
      <c r="AC72" s="13">
        <f t="shared" si="25"/>
        <v>4.2703326458430229E-5</v>
      </c>
      <c r="AD72" s="13">
        <f t="shared" si="25"/>
        <v>6.8804083415505904E-7</v>
      </c>
      <c r="AE72" s="13">
        <f t="shared" si="25"/>
        <v>4.0569207689537955E-6</v>
      </c>
      <c r="AF72" s="13">
        <f t="shared" si="25"/>
        <v>4.6722076390346142E-6</v>
      </c>
      <c r="AG72" s="13">
        <f t="shared" si="25"/>
        <v>5.0544779986833655E-6</v>
      </c>
      <c r="AH72" s="13">
        <f t="shared" si="25"/>
        <v>1.2686952455829756E-7</v>
      </c>
      <c r="AI72" s="14">
        <f t="shared" si="25"/>
        <v>1.2071856384000001E-2</v>
      </c>
      <c r="AJ72" s="13">
        <f t="shared" si="25"/>
        <v>1.9076874355519947E-5</v>
      </c>
      <c r="AK72" s="13">
        <f t="shared" si="25"/>
        <v>5.804785161050975E-7</v>
      </c>
      <c r="AL72" s="13">
        <f t="shared" si="25"/>
        <v>2.1746722290863281E-5</v>
      </c>
      <c r="AM72" s="16">
        <f t="shared" si="25"/>
        <v>1.0982899292469423E-7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3.3786088642043017E-7</v>
      </c>
      <c r="E73" s="13">
        <f t="shared" si="26"/>
        <v>3.4853270001774233E-7</v>
      </c>
      <c r="F73" s="13">
        <f t="shared" si="26"/>
        <v>3.8565376199938688E-8</v>
      </c>
      <c r="G73" s="13">
        <f t="shared" si="26"/>
        <v>3.7403994058678787E-7</v>
      </c>
      <c r="H73" s="13">
        <f t="shared" si="26"/>
        <v>1.738223745033035E-7</v>
      </c>
      <c r="I73" s="13">
        <f t="shared" si="26"/>
        <v>1.5406728122386801E-8</v>
      </c>
      <c r="J73" s="13">
        <f t="shared" si="26"/>
        <v>6.9907068241645376E-9</v>
      </c>
      <c r="K73" s="13">
        <f t="shared" si="26"/>
        <v>5.9905238761858725E-8</v>
      </c>
      <c r="L73" s="13">
        <f t="shared" si="26"/>
        <v>7.6338360818815547E-9</v>
      </c>
      <c r="M73" s="13">
        <f t="shared" si="26"/>
        <v>1.2440371427959645E-7</v>
      </c>
      <c r="N73" s="13">
        <f t="shared" si="26"/>
        <v>2.2495724493188315E-8</v>
      </c>
      <c r="O73" s="13">
        <f t="shared" si="26"/>
        <v>2.7332758562604496E-7</v>
      </c>
      <c r="P73" s="13">
        <f t="shared" si="26"/>
        <v>1.3442940125341906E-8</v>
      </c>
      <c r="Q73" s="13">
        <f t="shared" si="26"/>
        <v>1.0140115545666703E-7</v>
      </c>
      <c r="R73" s="13">
        <f t="shared" si="26"/>
        <v>2.0959990698764618E-9</v>
      </c>
      <c r="S73" s="13">
        <f t="shared" si="26"/>
        <v>1.3458750040609512E-7</v>
      </c>
      <c r="T73" s="13">
        <f t="shared" si="26"/>
        <v>3.9020456477837343E-7</v>
      </c>
      <c r="U73" s="13">
        <f t="shared" si="26"/>
        <v>1.7178344702486607E-8</v>
      </c>
      <c r="V73" s="13">
        <f t="shared" si="26"/>
        <v>2.4532572744875736E-8</v>
      </c>
      <c r="W73" s="13">
        <f t="shared" si="26"/>
        <v>1.4697421343700325E-8</v>
      </c>
      <c r="X73" s="13">
        <f t="shared" si="26"/>
        <v>1.6903346714690406E-8</v>
      </c>
      <c r="Y73" s="14">
        <f t="shared" si="26"/>
        <v>1.1081136654766672E-4</v>
      </c>
      <c r="Z73" s="13">
        <f t="shared" si="26"/>
        <v>2.0691114750009644E-8</v>
      </c>
      <c r="AA73" s="13">
        <f t="shared" si="26"/>
        <v>3.8484693242938429E-7</v>
      </c>
      <c r="AB73" s="13">
        <f t="shared" si="26"/>
        <v>1.476790907335111E-8</v>
      </c>
      <c r="AC73" s="13">
        <f t="shared" si="26"/>
        <v>4.1048417222140557E-7</v>
      </c>
      <c r="AD73" s="13">
        <f t="shared" si="26"/>
        <v>1.8351329292792577E-7</v>
      </c>
      <c r="AE73" s="13">
        <f t="shared" si="26"/>
        <v>1.4106356034446566E-7</v>
      </c>
      <c r="AF73" s="13">
        <f t="shared" si="26"/>
        <v>4.2818184736392556E-8</v>
      </c>
      <c r="AG73" s="13">
        <f t="shared" si="26"/>
        <v>1.370041379533257E-7</v>
      </c>
      <c r="AH73" s="13">
        <f t="shared" si="26"/>
        <v>8.6483387733342949E-8</v>
      </c>
      <c r="AI73" s="13">
        <f t="shared" si="26"/>
        <v>2.2699784242418916E-8</v>
      </c>
      <c r="AJ73" s="13">
        <f t="shared" si="26"/>
        <v>6.0460831107630515E-7</v>
      </c>
      <c r="AK73" s="13">
        <f t="shared" si="26"/>
        <v>4.1790109521949078E-8</v>
      </c>
      <c r="AL73" s="13">
        <f t="shared" si="26"/>
        <v>2.0606172039566055E-7</v>
      </c>
      <c r="AM73" s="16">
        <f t="shared" si="26"/>
        <v>3.262520593702213E-8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1.7620348051568547E-8</v>
      </c>
      <c r="E74" s="13">
        <f t="shared" si="27"/>
        <v>2.9272853334403515E-8</v>
      </c>
      <c r="F74" s="13">
        <f t="shared" si="27"/>
        <v>2.0445067247001072E-10</v>
      </c>
      <c r="G74" s="13">
        <f t="shared" si="27"/>
        <v>4.0192939524724301E-10</v>
      </c>
      <c r="H74" s="13">
        <f t="shared" si="27"/>
        <v>3.544683491170296E-8</v>
      </c>
      <c r="I74" s="13">
        <f t="shared" si="27"/>
        <v>9.1416380925990981E-9</v>
      </c>
      <c r="J74" s="13">
        <f t="shared" si="27"/>
        <v>4.5752734771846968E-8</v>
      </c>
      <c r="K74" s="13">
        <f t="shared" si="27"/>
        <v>2.5049966947102037E-8</v>
      </c>
      <c r="L74" s="13">
        <f t="shared" si="27"/>
        <v>8.0883092322178206E-8</v>
      </c>
      <c r="M74" s="14">
        <f t="shared" si="27"/>
        <v>4.3925323361796965E-5</v>
      </c>
      <c r="N74" s="13">
        <f t="shared" si="27"/>
        <v>8.0457641889191113E-8</v>
      </c>
      <c r="O74" s="13">
        <f t="shared" si="27"/>
        <v>6.1606719490289481E-9</v>
      </c>
      <c r="P74" s="13">
        <f t="shared" si="27"/>
        <v>4.9843390213949038E-8</v>
      </c>
      <c r="Q74" s="13">
        <f t="shared" si="27"/>
        <v>1.4522185557845955E-8</v>
      </c>
      <c r="R74" s="13">
        <f t="shared" si="27"/>
        <v>1.3423876693460653E-8</v>
      </c>
      <c r="S74" s="13">
        <f t="shared" si="27"/>
        <v>8.9358077554896839E-9</v>
      </c>
      <c r="T74" s="13">
        <f t="shared" si="27"/>
        <v>3.9940468633147138E-8</v>
      </c>
      <c r="U74" s="13">
        <f t="shared" si="27"/>
        <v>2.461355088681248E-9</v>
      </c>
      <c r="V74" s="13">
        <f t="shared" si="27"/>
        <v>2.5766313674102006E-9</v>
      </c>
      <c r="W74" s="13">
        <f t="shared" si="27"/>
        <v>5.6206838557007691E-8</v>
      </c>
      <c r="X74" s="13">
        <f t="shared" si="27"/>
        <v>1.7429277966945061E-8</v>
      </c>
      <c r="Y74" s="13">
        <f t="shared" si="27"/>
        <v>4.9871008907477271E-8</v>
      </c>
      <c r="Z74" s="13">
        <f t="shared" si="27"/>
        <v>5.4505952724796626E-8</v>
      </c>
      <c r="AA74" s="14">
        <f t="shared" si="27"/>
        <v>3.6971065871388736E-7</v>
      </c>
      <c r="AB74" s="13">
        <f t="shared" si="27"/>
        <v>8.9341998848327954E-8</v>
      </c>
      <c r="AC74" s="13">
        <f t="shared" si="27"/>
        <v>5.0619240599235531E-13</v>
      </c>
      <c r="AD74" s="13">
        <f t="shared" si="27"/>
        <v>4.1142848556386672E-9</v>
      </c>
      <c r="AE74" s="13">
        <f t="shared" si="27"/>
        <v>5.2257764935536473E-9</v>
      </c>
      <c r="AF74" s="13">
        <f t="shared" si="27"/>
        <v>2.1389029927975835E-7</v>
      </c>
      <c r="AG74" s="13">
        <f t="shared" si="27"/>
        <v>3.5628108369044102E-9</v>
      </c>
      <c r="AH74" s="13">
        <f t="shared" si="27"/>
        <v>4.3766774994631931E-8</v>
      </c>
      <c r="AI74" s="13">
        <f t="shared" si="27"/>
        <v>2.3542551667612417E-8</v>
      </c>
      <c r="AJ74" s="13">
        <f t="shared" si="27"/>
        <v>3.4224194011618928E-8</v>
      </c>
      <c r="AK74" s="13">
        <f t="shared" si="27"/>
        <v>2.2617633435578446E-7</v>
      </c>
      <c r="AL74" s="13">
        <f t="shared" si="27"/>
        <v>2.5662720241830702E-8</v>
      </c>
      <c r="AM74" s="16">
        <f t="shared" si="27"/>
        <v>2.2954503852329391E-8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1.5833002651260775E-7</v>
      </c>
      <c r="E75" s="13">
        <f t="shared" si="28"/>
        <v>2.5500735824074069E-8</v>
      </c>
      <c r="F75" s="13">
        <f t="shared" si="28"/>
        <v>3.9211848238741741E-10</v>
      </c>
      <c r="G75" s="13">
        <f t="shared" si="28"/>
        <v>1.158383406935087E-7</v>
      </c>
      <c r="H75" s="13">
        <f t="shared" si="28"/>
        <v>1.067746483638017E-8</v>
      </c>
      <c r="I75" s="13">
        <f t="shared" si="28"/>
        <v>6.5485757681960553E-9</v>
      </c>
      <c r="J75" s="13">
        <f t="shared" si="28"/>
        <v>1.8388999869772552E-8</v>
      </c>
      <c r="K75" s="13">
        <f t="shared" si="28"/>
        <v>9.1805319629106633E-9</v>
      </c>
      <c r="L75" s="13">
        <f t="shared" si="28"/>
        <v>8.8610893434278369E-9</v>
      </c>
      <c r="M75" s="14">
        <f t="shared" si="28"/>
        <v>2.5696132647499012E-7</v>
      </c>
      <c r="N75" s="13">
        <f t="shared" si="28"/>
        <v>5.2342725871879219E-8</v>
      </c>
      <c r="O75" s="13">
        <f t="shared" si="28"/>
        <v>6.9842145575886326E-8</v>
      </c>
      <c r="P75" s="13">
        <f t="shared" si="28"/>
        <v>1.1061804011315152E-9</v>
      </c>
      <c r="Q75" s="13">
        <f t="shared" si="28"/>
        <v>5.4990414391587902E-8</v>
      </c>
      <c r="R75" s="13">
        <f t="shared" si="28"/>
        <v>5.9090040122230257E-8</v>
      </c>
      <c r="S75" s="13">
        <f t="shared" si="28"/>
        <v>6.1528276199194931E-10</v>
      </c>
      <c r="T75" s="13">
        <f t="shared" si="28"/>
        <v>3.4815942149594376E-9</v>
      </c>
      <c r="U75" s="13">
        <f t="shared" si="28"/>
        <v>1.7736077129285579E-9</v>
      </c>
      <c r="V75" s="13">
        <f t="shared" si="28"/>
        <v>7.4642746668918509E-9</v>
      </c>
      <c r="W75" s="13">
        <f t="shared" si="28"/>
        <v>4.7685798038915654E-8</v>
      </c>
      <c r="X75" s="13">
        <f t="shared" si="28"/>
        <v>1.5974252485167577E-9</v>
      </c>
      <c r="Y75" s="13">
        <f t="shared" si="28"/>
        <v>1.0758887231389592E-7</v>
      </c>
      <c r="Z75" s="13">
        <f t="shared" si="28"/>
        <v>1.7756075805129596E-8</v>
      </c>
      <c r="AA75" s="14">
        <f t="shared" si="28"/>
        <v>3.1028834413849825E-5</v>
      </c>
      <c r="AB75" s="13">
        <f t="shared" si="28"/>
        <v>1.3751999731147145E-8</v>
      </c>
      <c r="AC75" s="13">
        <f t="shared" si="28"/>
        <v>3.91920321410301E-8</v>
      </c>
      <c r="AD75" s="13">
        <f t="shared" si="28"/>
        <v>6.8631854176254919E-8</v>
      </c>
      <c r="AE75" s="13">
        <f t="shared" si="28"/>
        <v>2.2311330888482126E-10</v>
      </c>
      <c r="AF75" s="13">
        <f t="shared" si="28"/>
        <v>1.8685352444596034E-9</v>
      </c>
      <c r="AG75" s="13">
        <f t="shared" si="28"/>
        <v>4.7523744415200437E-8</v>
      </c>
      <c r="AH75" s="13">
        <f t="shared" si="28"/>
        <v>1.5168273264806289E-9</v>
      </c>
      <c r="AI75" s="13">
        <f t="shared" si="28"/>
        <v>6.4776426758797451E-13</v>
      </c>
      <c r="AJ75" s="13">
        <f t="shared" si="28"/>
        <v>1.2954860451735103E-7</v>
      </c>
      <c r="AK75" s="13">
        <f t="shared" si="28"/>
        <v>6.5932466248346841E-9</v>
      </c>
      <c r="AL75" s="13">
        <f t="shared" si="28"/>
        <v>4.0575032389206816E-8</v>
      </c>
      <c r="AM75" s="16">
        <f t="shared" si="28"/>
        <v>4.1387757163955495E-10</v>
      </c>
    </row>
    <row r="76" spans="1:39" ht="24">
      <c r="A76" s="10" t="s">
        <v>69</v>
      </c>
      <c r="B76" s="11" t="s">
        <v>40</v>
      </c>
      <c r="C76" s="12"/>
      <c r="D76" s="14">
        <f t="shared" ref="D76:AM76" si="29">$C34^2*D34^2</f>
        <v>4.5505373414422966E-3</v>
      </c>
      <c r="E76" s="13">
        <f t="shared" si="29"/>
        <v>2.1443970027431364E-6</v>
      </c>
      <c r="F76" s="13">
        <f t="shared" si="29"/>
        <v>2.3298562316604952E-6</v>
      </c>
      <c r="G76" s="13">
        <f t="shared" si="29"/>
        <v>2.8921325121043773E-6</v>
      </c>
      <c r="H76" s="13">
        <f t="shared" si="29"/>
        <v>6.5192452316786814E-6</v>
      </c>
      <c r="I76" s="13">
        <f t="shared" si="29"/>
        <v>8.3223039359586688E-6</v>
      </c>
      <c r="J76" s="13">
        <f t="shared" si="29"/>
        <v>5.1152639231808336E-6</v>
      </c>
      <c r="K76" s="13">
        <f t="shared" si="29"/>
        <v>5.3032660540235183E-6</v>
      </c>
      <c r="L76" s="13">
        <f t="shared" si="29"/>
        <v>3.500861750749258E-6</v>
      </c>
      <c r="M76" s="13">
        <f t="shared" si="29"/>
        <v>1.8246186865133734E-6</v>
      </c>
      <c r="N76" s="13">
        <f t="shared" si="29"/>
        <v>3.2245061825366796E-6</v>
      </c>
      <c r="O76" s="13">
        <f t="shared" si="29"/>
        <v>4.3174742455098499E-7</v>
      </c>
      <c r="P76" s="13">
        <f t="shared" si="29"/>
        <v>4.8535203410953587E-7</v>
      </c>
      <c r="Q76" s="13">
        <f t="shared" si="29"/>
        <v>7.3574462543342294E-6</v>
      </c>
      <c r="R76" s="13">
        <f t="shared" si="29"/>
        <v>1.9805867186800231E-6</v>
      </c>
      <c r="S76" s="13">
        <f t="shared" si="29"/>
        <v>6.0727825598344421E-7</v>
      </c>
      <c r="T76" s="13">
        <f t="shared" si="29"/>
        <v>1.8312159304380864E-6</v>
      </c>
      <c r="U76" s="13">
        <f t="shared" si="29"/>
        <v>1.4057446210104642E-5</v>
      </c>
      <c r="V76" s="13">
        <f t="shared" si="29"/>
        <v>1.1421377569401354E-5</v>
      </c>
      <c r="W76" s="13">
        <f t="shared" si="29"/>
        <v>1.1064282538632532E-6</v>
      </c>
      <c r="X76" s="13">
        <f t="shared" si="29"/>
        <v>9.0615624346195128E-6</v>
      </c>
      <c r="Y76" s="13">
        <f t="shared" si="29"/>
        <v>1.3979810611042516E-5</v>
      </c>
      <c r="Z76" s="13">
        <f t="shared" si="29"/>
        <v>5.3417950801699319E-6</v>
      </c>
      <c r="AA76" s="13">
        <f t="shared" si="29"/>
        <v>2.3439528038244664E-5</v>
      </c>
      <c r="AB76" s="13">
        <f t="shared" si="29"/>
        <v>6.2761692057242277E-6</v>
      </c>
      <c r="AC76" s="13">
        <f t="shared" si="29"/>
        <v>5.2477558792722945E-6</v>
      </c>
      <c r="AD76" s="13">
        <f t="shared" si="29"/>
        <v>2.4676247296506735E-7</v>
      </c>
      <c r="AE76" s="13">
        <f t="shared" si="29"/>
        <v>1.1451516872675679E-7</v>
      </c>
      <c r="AF76" s="13">
        <f t="shared" si="29"/>
        <v>5.937374302477381E-9</v>
      </c>
      <c r="AG76" s="13">
        <f t="shared" si="29"/>
        <v>1.520572639798543E-5</v>
      </c>
      <c r="AH76" s="13">
        <f t="shared" si="29"/>
        <v>6.0099336734422261E-6</v>
      </c>
      <c r="AI76" s="13">
        <f t="shared" si="29"/>
        <v>2.526899691424215E-6</v>
      </c>
      <c r="AJ76" s="13">
        <f t="shared" si="29"/>
        <v>8.1145401782280552E-7</v>
      </c>
      <c r="AK76" s="13">
        <f t="shared" si="29"/>
        <v>1.3286787294857148E-7</v>
      </c>
      <c r="AL76" s="13">
        <f t="shared" si="29"/>
        <v>6.1949728417150187E-6</v>
      </c>
      <c r="AM76" s="16">
        <f t="shared" si="29"/>
        <v>7.2576594568583293E-6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5.4405191463430577E-7</v>
      </c>
      <c r="E77" s="13">
        <f t="shared" si="30"/>
        <v>6.437770329304598E-6</v>
      </c>
      <c r="F77" s="13">
        <f t="shared" si="30"/>
        <v>7.9386433968624185E-8</v>
      </c>
      <c r="G77" s="13">
        <f t="shared" si="30"/>
        <v>3.8790902215051322E-6</v>
      </c>
      <c r="H77" s="13">
        <f t="shared" si="30"/>
        <v>3.1998503509147854E-7</v>
      </c>
      <c r="I77" s="13">
        <f t="shared" si="30"/>
        <v>2.1056758021313343E-6</v>
      </c>
      <c r="J77" s="13">
        <f t="shared" si="30"/>
        <v>3.2399137082908651E-7</v>
      </c>
      <c r="K77" s="13">
        <f t="shared" si="30"/>
        <v>1.5530610232588155E-6</v>
      </c>
      <c r="L77" s="13">
        <f t="shared" si="30"/>
        <v>5.3542191971510138E-8</v>
      </c>
      <c r="M77" s="13">
        <f t="shared" si="30"/>
        <v>2.849680563373137E-6</v>
      </c>
      <c r="N77" s="13">
        <f t="shared" si="30"/>
        <v>2.3337368860233251E-6</v>
      </c>
      <c r="O77" s="13">
        <f t="shared" si="30"/>
        <v>2.3054412976868737E-7</v>
      </c>
      <c r="P77" s="13">
        <f t="shared" si="30"/>
        <v>9.2708492378120295E-7</v>
      </c>
      <c r="Q77" s="13">
        <f t="shared" si="30"/>
        <v>1.1230849705625986E-5</v>
      </c>
      <c r="R77" s="13">
        <f t="shared" si="30"/>
        <v>2.2383042874406238E-6</v>
      </c>
      <c r="S77" s="13">
        <f t="shared" si="30"/>
        <v>6.9433169014360766E-6</v>
      </c>
      <c r="T77" s="13">
        <f t="shared" si="30"/>
        <v>5.3061269635676251E-6</v>
      </c>
      <c r="U77" s="13">
        <f t="shared" si="30"/>
        <v>8.8414554933408513E-7</v>
      </c>
      <c r="V77" s="13">
        <f t="shared" si="30"/>
        <v>1.3318507661322968E-6</v>
      </c>
      <c r="W77" s="14">
        <f t="shared" si="30"/>
        <v>2.31909329677272E-3</v>
      </c>
      <c r="X77" s="13">
        <f t="shared" si="30"/>
        <v>1.8575070606838007E-7</v>
      </c>
      <c r="Y77" s="13">
        <f t="shared" si="30"/>
        <v>3.0359902703449103E-7</v>
      </c>
      <c r="Z77" s="13">
        <f t="shared" si="30"/>
        <v>1.6263575616853596E-7</v>
      </c>
      <c r="AA77" s="13">
        <f t="shared" si="30"/>
        <v>3.4818226534350554E-6</v>
      </c>
      <c r="AB77" s="13">
        <f t="shared" si="30"/>
        <v>6.3089191945963976E-7</v>
      </c>
      <c r="AC77" s="14">
        <f t="shared" si="30"/>
        <v>2.2153018047907034E-5</v>
      </c>
      <c r="AD77" s="13">
        <f t="shared" si="30"/>
        <v>4.4275706394582818E-6</v>
      </c>
      <c r="AE77" s="13">
        <f t="shared" si="30"/>
        <v>3.0453693295694007E-7</v>
      </c>
      <c r="AF77" s="13">
        <f t="shared" si="30"/>
        <v>3.7560428528408247E-8</v>
      </c>
      <c r="AG77" s="13">
        <f t="shared" si="30"/>
        <v>2.2714262654811997E-7</v>
      </c>
      <c r="AH77" s="13">
        <f t="shared" si="30"/>
        <v>2.9483388696232296E-6</v>
      </c>
      <c r="AI77" s="13">
        <f t="shared" si="30"/>
        <v>5.0260410312979567E-6</v>
      </c>
      <c r="AJ77" s="14">
        <f t="shared" si="30"/>
        <v>2.5039660621240961E-5</v>
      </c>
      <c r="AK77" s="13">
        <f t="shared" si="30"/>
        <v>2.8337225854845278E-8</v>
      </c>
      <c r="AL77" s="14">
        <f t="shared" si="30"/>
        <v>1.6909932557565824E-5</v>
      </c>
      <c r="AM77" s="16">
        <f t="shared" si="30"/>
        <v>1.3499967376784261E-6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1.0634090674186985E-7</v>
      </c>
      <c r="E78" s="13">
        <f t="shared" si="31"/>
        <v>7.3834029988490237E-7</v>
      </c>
      <c r="F78" s="13">
        <f t="shared" si="31"/>
        <v>3.4519024961880717E-9</v>
      </c>
      <c r="G78" s="13">
        <f t="shared" si="31"/>
        <v>5.8969355526693519E-7</v>
      </c>
      <c r="H78" s="13">
        <f t="shared" si="31"/>
        <v>8.6999598072486248E-10</v>
      </c>
      <c r="I78" s="13">
        <f t="shared" si="31"/>
        <v>1.8183682927930896E-7</v>
      </c>
      <c r="J78" s="13">
        <f t="shared" si="31"/>
        <v>1.6390939867750888E-6</v>
      </c>
      <c r="K78" s="13">
        <f t="shared" si="31"/>
        <v>1.759542441606517E-6</v>
      </c>
      <c r="L78" s="13">
        <f t="shared" si="31"/>
        <v>5.1431644775549065E-7</v>
      </c>
      <c r="M78" s="13">
        <f t="shared" si="31"/>
        <v>1.8026353570072692E-7</v>
      </c>
      <c r="N78" s="13">
        <f t="shared" si="31"/>
        <v>1.5038889391777246E-6</v>
      </c>
      <c r="O78" s="13">
        <f t="shared" si="31"/>
        <v>6.4929981940145471E-7</v>
      </c>
      <c r="P78" s="13">
        <f t="shared" si="31"/>
        <v>3.7058833673517616E-6</v>
      </c>
      <c r="Q78" s="13">
        <f t="shared" si="31"/>
        <v>5.421920365324884E-10</v>
      </c>
      <c r="R78" s="13">
        <f t="shared" si="31"/>
        <v>9.6327048116505064E-7</v>
      </c>
      <c r="S78" s="13">
        <f t="shared" si="31"/>
        <v>5.2638852392070043E-8</v>
      </c>
      <c r="T78" s="13">
        <f t="shared" si="31"/>
        <v>1.4658567080322047E-6</v>
      </c>
      <c r="U78" s="13">
        <f t="shared" si="31"/>
        <v>7.2178285887120291E-6</v>
      </c>
      <c r="V78" s="14">
        <f t="shared" si="31"/>
        <v>1.4036936646931139E-5</v>
      </c>
      <c r="W78" s="13">
        <f t="shared" si="31"/>
        <v>3.8579168845461429E-6</v>
      </c>
      <c r="X78" s="14">
        <f t="shared" si="31"/>
        <v>1.2034410705530812E-5</v>
      </c>
      <c r="Y78" s="13">
        <f t="shared" si="31"/>
        <v>3.259354536172995E-6</v>
      </c>
      <c r="Z78" s="13">
        <f t="shared" si="31"/>
        <v>1.6745675236372263E-6</v>
      </c>
      <c r="AA78" s="13">
        <f t="shared" si="31"/>
        <v>4.3590361316245182E-6</v>
      </c>
      <c r="AB78" s="13">
        <f t="shared" si="31"/>
        <v>4.8127443731781594E-6</v>
      </c>
      <c r="AC78" s="13">
        <f t="shared" si="31"/>
        <v>2.9932106254392242E-6</v>
      </c>
      <c r="AD78" s="14">
        <f t="shared" si="31"/>
        <v>2.0213188771580838E-3</v>
      </c>
      <c r="AE78" s="13">
        <f t="shared" si="31"/>
        <v>1.7767042277836919E-6</v>
      </c>
      <c r="AF78" s="13">
        <f t="shared" si="31"/>
        <v>4.1918161531961493E-8</v>
      </c>
      <c r="AG78" s="13">
        <f t="shared" si="31"/>
        <v>3.5299134879094005E-7</v>
      </c>
      <c r="AH78" s="13">
        <f t="shared" si="31"/>
        <v>2.3923607311831781E-7</v>
      </c>
      <c r="AI78" s="13">
        <f t="shared" si="31"/>
        <v>1.1021736898858727E-7</v>
      </c>
      <c r="AJ78" s="14">
        <f t="shared" si="31"/>
        <v>1.4738676506738092E-5</v>
      </c>
      <c r="AK78" s="13">
        <f t="shared" si="31"/>
        <v>2.3858959230454061E-6</v>
      </c>
      <c r="AL78" s="14">
        <f t="shared" si="31"/>
        <v>1.6193503045362258E-5</v>
      </c>
      <c r="AM78" s="16">
        <f t="shared" si="31"/>
        <v>8.5881905992029191E-6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8.2153838869139298E-7</v>
      </c>
      <c r="E79" s="13">
        <f t="shared" si="32"/>
        <v>6.7367282401097987E-7</v>
      </c>
      <c r="F79" s="14">
        <f t="shared" si="32"/>
        <v>5.4286973978546943E-6</v>
      </c>
      <c r="G79" s="13">
        <f t="shared" si="32"/>
        <v>1.6281636429868896E-8</v>
      </c>
      <c r="H79" s="13">
        <f t="shared" si="32"/>
        <v>1.0647981332746598E-6</v>
      </c>
      <c r="I79" s="13">
        <f t="shared" si="32"/>
        <v>1.0736355201860939E-7</v>
      </c>
      <c r="J79" s="13">
        <f t="shared" si="32"/>
        <v>1.8418735472766909E-6</v>
      </c>
      <c r="K79" s="13">
        <f t="shared" si="32"/>
        <v>2.4092220485214636E-6</v>
      </c>
      <c r="L79" s="13">
        <f t="shared" si="32"/>
        <v>8.8880093395515042E-7</v>
      </c>
      <c r="M79" s="13">
        <f t="shared" si="32"/>
        <v>3.517667104596967E-7</v>
      </c>
      <c r="N79" s="13">
        <f t="shared" si="32"/>
        <v>8.7552950981477005E-9</v>
      </c>
      <c r="O79" s="13">
        <f t="shared" si="32"/>
        <v>2.8166441842124604E-7</v>
      </c>
      <c r="P79" s="13">
        <f t="shared" si="32"/>
        <v>1.5325817774876007E-6</v>
      </c>
      <c r="Q79" s="13">
        <f t="shared" si="32"/>
        <v>2.7908861404225114E-8</v>
      </c>
      <c r="R79" s="13">
        <f t="shared" si="32"/>
        <v>1.1590663342507243E-8</v>
      </c>
      <c r="S79" s="13">
        <f t="shared" si="32"/>
        <v>1.7263169542517675E-7</v>
      </c>
      <c r="T79" s="13">
        <f t="shared" si="32"/>
        <v>3.3472785475889666E-7</v>
      </c>
      <c r="U79" s="13">
        <f t="shared" si="32"/>
        <v>6.1049654522283926E-8</v>
      </c>
      <c r="V79" s="13">
        <f t="shared" si="32"/>
        <v>1.2441944347451581E-7</v>
      </c>
      <c r="W79" s="14">
        <f t="shared" si="32"/>
        <v>4.6256356526099175E-6</v>
      </c>
      <c r="X79" s="13">
        <f t="shared" si="32"/>
        <v>1.685464460924068E-8</v>
      </c>
      <c r="Y79" s="13">
        <f t="shared" si="32"/>
        <v>1.1269074003895645E-6</v>
      </c>
      <c r="Z79" s="13">
        <f t="shared" si="32"/>
        <v>6.6112309810027541E-7</v>
      </c>
      <c r="AA79" s="13">
        <f t="shared" si="32"/>
        <v>7.9426536059556102E-7</v>
      </c>
      <c r="AB79" s="13">
        <f t="shared" si="32"/>
        <v>1.9013970817303049E-7</v>
      </c>
      <c r="AC79" s="13">
        <f t="shared" si="32"/>
        <v>1.2742378735432149E-7</v>
      </c>
      <c r="AD79" s="14">
        <f t="shared" si="32"/>
        <v>5.076661351163718E-6</v>
      </c>
      <c r="AE79" s="13">
        <f t="shared" si="32"/>
        <v>6.0060346607373421E-7</v>
      </c>
      <c r="AF79" s="13">
        <f t="shared" si="32"/>
        <v>5.4041783468036836E-7</v>
      </c>
      <c r="AG79" s="13">
        <f t="shared" si="32"/>
        <v>5.5569768841329724E-7</v>
      </c>
      <c r="AH79" s="13">
        <f t="shared" si="32"/>
        <v>4.4119141593334238E-9</v>
      </c>
      <c r="AI79" s="13">
        <f t="shared" si="32"/>
        <v>1.083488117528947E-6</v>
      </c>
      <c r="AJ79" s="13">
        <f t="shared" si="32"/>
        <v>1.1617847400508575E-8</v>
      </c>
      <c r="AK79" s="13">
        <f t="shared" si="32"/>
        <v>1.554609238885174E-6</v>
      </c>
      <c r="AL79" s="14">
        <f t="shared" si="32"/>
        <v>6.2063823919497358E-4</v>
      </c>
      <c r="AM79" s="16">
        <f t="shared" si="32"/>
        <v>2.9995061985737068E-8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4.6312117284669117E-6</v>
      </c>
      <c r="E80" s="13">
        <f t="shared" si="33"/>
        <v>6.7546262963897719E-7</v>
      </c>
      <c r="F80" s="13">
        <f t="shared" si="33"/>
        <v>5.8101461580883565E-8</v>
      </c>
      <c r="G80" s="13">
        <f t="shared" si="33"/>
        <v>6.4085164293539955E-7</v>
      </c>
      <c r="H80" s="13">
        <f t="shared" si="33"/>
        <v>7.1318425185485728E-6</v>
      </c>
      <c r="I80" s="13">
        <f t="shared" si="33"/>
        <v>4.5867151582512255E-6</v>
      </c>
      <c r="J80" s="13">
        <f t="shared" si="33"/>
        <v>4.1694452532419465E-6</v>
      </c>
      <c r="K80" s="14">
        <f t="shared" si="33"/>
        <v>3.9891188363673531E-5</v>
      </c>
      <c r="L80" s="13">
        <f t="shared" si="33"/>
        <v>3.0664682769345271E-6</v>
      </c>
      <c r="M80" s="13">
        <f t="shared" si="33"/>
        <v>2.1958793155556703E-11</v>
      </c>
      <c r="N80" s="13">
        <f t="shared" si="33"/>
        <v>8.6822387598225663E-10</v>
      </c>
      <c r="O80" s="13">
        <f t="shared" si="33"/>
        <v>8.1667207760781802E-8</v>
      </c>
      <c r="P80" s="14">
        <f t="shared" si="33"/>
        <v>2.7585696019688256E-5</v>
      </c>
      <c r="Q80" s="13">
        <f t="shared" si="33"/>
        <v>1.8680304231260512E-8</v>
      </c>
      <c r="R80" s="13">
        <f t="shared" si="33"/>
        <v>1.769705412571181E-7</v>
      </c>
      <c r="S80" s="13">
        <f t="shared" si="33"/>
        <v>1.46512236653235E-7</v>
      </c>
      <c r="T80" s="13">
        <f t="shared" si="33"/>
        <v>7.9996315408009049E-7</v>
      </c>
      <c r="U80" s="13">
        <f t="shared" si="33"/>
        <v>7.4229583249385175E-6</v>
      </c>
      <c r="V80" s="13">
        <f t="shared" si="33"/>
        <v>5.645498481388461E-7</v>
      </c>
      <c r="W80" s="14">
        <f t="shared" si="33"/>
        <v>3.9891188363673531E-5</v>
      </c>
      <c r="X80" s="13">
        <f t="shared" si="33"/>
        <v>3.8312447003776088E-6</v>
      </c>
      <c r="Y80" s="13">
        <f t="shared" si="33"/>
        <v>1.4991315219106748E-5</v>
      </c>
      <c r="Z80" s="13">
        <f t="shared" si="33"/>
        <v>1.4720788057710242E-6</v>
      </c>
      <c r="AA80" s="13">
        <f t="shared" si="33"/>
        <v>5.1337877307248349E-6</v>
      </c>
      <c r="AB80" s="13">
        <f t="shared" si="33"/>
        <v>9.554913365037559E-6</v>
      </c>
      <c r="AC80" s="14">
        <f t="shared" si="33"/>
        <v>4.1760173414941756E-3</v>
      </c>
      <c r="AD80" s="13">
        <f t="shared" si="33"/>
        <v>6.1615956495474961E-6</v>
      </c>
      <c r="AE80" s="13">
        <f t="shared" si="33"/>
        <v>9.2093790573218463E-6</v>
      </c>
      <c r="AF80" s="13">
        <f t="shared" si="33"/>
        <v>6.6921251878167885E-8</v>
      </c>
      <c r="AG80" s="13">
        <f t="shared" si="33"/>
        <v>4.4547445461557621E-7</v>
      </c>
      <c r="AH80" s="13">
        <f t="shared" si="33"/>
        <v>2.6674990583767885E-7</v>
      </c>
      <c r="AI80" s="13">
        <f t="shared" si="33"/>
        <v>1.4224027168121947E-5</v>
      </c>
      <c r="AJ80" s="13">
        <f t="shared" si="33"/>
        <v>9.5930364530609774E-6</v>
      </c>
      <c r="AK80" s="13">
        <f t="shared" si="33"/>
        <v>1.2022230010793755E-5</v>
      </c>
      <c r="AL80" s="13">
        <f t="shared" si="33"/>
        <v>8.407586028940829E-7</v>
      </c>
      <c r="AM80" s="16">
        <f t="shared" si="33"/>
        <v>8.1489801042453813E-6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5.0285845134232908E-6</v>
      </c>
      <c r="E81" s="13">
        <f t="shared" si="34"/>
        <v>1.3733504181094449E-7</v>
      </c>
      <c r="F81" s="13">
        <f t="shared" si="34"/>
        <v>6.4469396307672675E-8</v>
      </c>
      <c r="G81" s="13">
        <f t="shared" si="34"/>
        <v>1.7623040592614126E-5</v>
      </c>
      <c r="H81" s="13">
        <f t="shared" si="34"/>
        <v>5.9428425324802531E-6</v>
      </c>
      <c r="I81" s="13">
        <f t="shared" si="34"/>
        <v>6.2604297478122384E-6</v>
      </c>
      <c r="J81" s="13">
        <f t="shared" si="34"/>
        <v>1.7096187932242921E-7</v>
      </c>
      <c r="K81" s="14">
        <f t="shared" si="34"/>
        <v>4.4794162269303156E-3</v>
      </c>
      <c r="L81" s="13">
        <f t="shared" si="34"/>
        <v>2.2638091576566967E-5</v>
      </c>
      <c r="M81" s="13">
        <f t="shared" si="34"/>
        <v>2.4565830452058745E-6</v>
      </c>
      <c r="N81" s="13">
        <f t="shared" si="34"/>
        <v>6.3307660148296317E-6</v>
      </c>
      <c r="O81" s="13">
        <f t="shared" si="34"/>
        <v>1.2294323174151463E-5</v>
      </c>
      <c r="P81" s="13">
        <f t="shared" si="34"/>
        <v>1.2729179568354182E-7</v>
      </c>
      <c r="Q81" s="13">
        <f t="shared" si="34"/>
        <v>3.7441831686379984E-6</v>
      </c>
      <c r="R81" s="13">
        <f t="shared" si="34"/>
        <v>4.2312773249517068E-7</v>
      </c>
      <c r="S81" s="13">
        <f t="shared" si="34"/>
        <v>9.8802706300344281E-6</v>
      </c>
      <c r="T81" s="13">
        <f t="shared" si="34"/>
        <v>3.9245216987977238E-6</v>
      </c>
      <c r="U81" s="13">
        <f t="shared" si="34"/>
        <v>2.6227382394332135E-6</v>
      </c>
      <c r="V81" s="13">
        <f t="shared" si="34"/>
        <v>1.268806772749006E-5</v>
      </c>
      <c r="W81" s="13">
        <f t="shared" si="34"/>
        <v>2.9827488538685882E-6</v>
      </c>
      <c r="X81" s="13">
        <f t="shared" si="34"/>
        <v>4.6552987357290509E-6</v>
      </c>
      <c r="Y81" s="13">
        <f t="shared" si="34"/>
        <v>2.3427308990082378E-6</v>
      </c>
      <c r="Z81" s="13">
        <f t="shared" si="34"/>
        <v>9.2367271848184843E-10</v>
      </c>
      <c r="AA81" s="13">
        <f t="shared" si="34"/>
        <v>1.2872346236737004E-6</v>
      </c>
      <c r="AB81" s="13">
        <f t="shared" si="34"/>
        <v>2.2702745681801209E-6</v>
      </c>
      <c r="AC81" s="14">
        <f t="shared" si="34"/>
        <v>4.2789390430030679E-5</v>
      </c>
      <c r="AD81" s="13">
        <f t="shared" si="34"/>
        <v>3.9017524389312798E-6</v>
      </c>
      <c r="AE81" s="13">
        <f t="shared" si="34"/>
        <v>1.0768756728852082E-6</v>
      </c>
      <c r="AF81" s="13">
        <f t="shared" si="34"/>
        <v>1.2205153377069577E-5</v>
      </c>
      <c r="AG81" s="13">
        <f t="shared" si="34"/>
        <v>6.7987188631370755E-6</v>
      </c>
      <c r="AH81" s="13">
        <f t="shared" si="34"/>
        <v>2.9333642003150871E-7</v>
      </c>
      <c r="AI81" s="13">
        <f t="shared" si="34"/>
        <v>1.9127206358461784E-5</v>
      </c>
      <c r="AJ81" s="13">
        <f t="shared" si="34"/>
        <v>2.1456988650794982E-5</v>
      </c>
      <c r="AK81" s="13">
        <f t="shared" si="34"/>
        <v>2.2566393897387832E-6</v>
      </c>
      <c r="AL81" s="13">
        <f t="shared" si="34"/>
        <v>1.7229245675391228E-5</v>
      </c>
      <c r="AM81" s="16">
        <f t="shared" si="34"/>
        <v>1.1211257983611797E-8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5.9610220024536388E-7</v>
      </c>
      <c r="E82" s="13">
        <f t="shared" si="35"/>
        <v>9.2382132143429123E-8</v>
      </c>
      <c r="F82" s="13">
        <f t="shared" si="35"/>
        <v>2.0357953606468332E-5</v>
      </c>
      <c r="G82" s="13">
        <f t="shared" si="35"/>
        <v>1.3055506358109832E-6</v>
      </c>
      <c r="H82" s="13">
        <f t="shared" si="35"/>
        <v>2.2225198918523224E-6</v>
      </c>
      <c r="I82" s="13">
        <f t="shared" si="35"/>
        <v>3.5681245146485721E-8</v>
      </c>
      <c r="J82" s="13">
        <f t="shared" si="35"/>
        <v>9.7693235722422579E-7</v>
      </c>
      <c r="K82" s="13">
        <f t="shared" si="35"/>
        <v>1.6430647728224335E-5</v>
      </c>
      <c r="L82" s="13">
        <f t="shared" si="35"/>
        <v>4.8140085441736816E-7</v>
      </c>
      <c r="M82" s="13">
        <f t="shared" si="35"/>
        <v>2.5649965565830753E-6</v>
      </c>
      <c r="N82" s="13">
        <f t="shared" si="35"/>
        <v>7.2861847353245559E-6</v>
      </c>
      <c r="O82" s="13">
        <f t="shared" si="35"/>
        <v>8.1275257393778298E-7</v>
      </c>
      <c r="P82" s="13">
        <f t="shared" si="35"/>
        <v>1.359135653632319E-5</v>
      </c>
      <c r="Q82" s="13">
        <f t="shared" si="35"/>
        <v>1.0333977822862088E-5</v>
      </c>
      <c r="R82" s="13">
        <f t="shared" si="35"/>
        <v>7.9785033234355564E-6</v>
      </c>
      <c r="S82" s="13">
        <f t="shared" si="35"/>
        <v>4.3564511191551571E-8</v>
      </c>
      <c r="T82" s="13">
        <f t="shared" si="35"/>
        <v>5.300399227177325E-7</v>
      </c>
      <c r="U82" s="13">
        <f t="shared" si="35"/>
        <v>1.4059338286673495E-5</v>
      </c>
      <c r="V82" s="13">
        <f t="shared" si="35"/>
        <v>1.5701800679245146E-5</v>
      </c>
      <c r="W82" s="14">
        <f t="shared" si="35"/>
        <v>3.682787138676341E-5</v>
      </c>
      <c r="X82" s="13">
        <f t="shared" si="35"/>
        <v>1.1869826471373277E-5</v>
      </c>
      <c r="Y82" s="13">
        <f t="shared" si="35"/>
        <v>1.817410402976633E-5</v>
      </c>
      <c r="Z82" s="13">
        <f t="shared" si="35"/>
        <v>7.0947868756777587E-6</v>
      </c>
      <c r="AA82" s="13">
        <f t="shared" si="35"/>
        <v>1.3963569313942164E-5</v>
      </c>
      <c r="AB82" s="13">
        <f t="shared" si="35"/>
        <v>2.9490983042494258E-6</v>
      </c>
      <c r="AC82" s="13">
        <f t="shared" si="35"/>
        <v>7.8979930802058636E-6</v>
      </c>
      <c r="AD82" s="14">
        <f t="shared" si="35"/>
        <v>2.5050311071876481E-5</v>
      </c>
      <c r="AE82" s="13">
        <f t="shared" si="35"/>
        <v>1.1202282668190401E-5</v>
      </c>
      <c r="AF82" s="13">
        <f t="shared" si="35"/>
        <v>4.2161231104476344E-6</v>
      </c>
      <c r="AG82" s="13">
        <f t="shared" si="35"/>
        <v>6.6008242192821302E-9</v>
      </c>
      <c r="AH82" s="13">
        <f t="shared" si="35"/>
        <v>9.6345693694194577E-7</v>
      </c>
      <c r="AI82" s="13">
        <f t="shared" si="35"/>
        <v>5.223473733263165E-6</v>
      </c>
      <c r="AJ82" s="14">
        <f t="shared" si="35"/>
        <v>3.6072447943502131E-3</v>
      </c>
      <c r="AK82" s="13">
        <f t="shared" si="35"/>
        <v>5.229179759631225E-7</v>
      </c>
      <c r="AL82" s="13">
        <f t="shared" si="35"/>
        <v>6.4802463309089283E-8</v>
      </c>
      <c r="AM82" s="16">
        <f t="shared" si="35"/>
        <v>1.2102775128188139E-5</v>
      </c>
    </row>
    <row r="83" spans="1:39">
      <c r="A83" t="s">
        <v>142</v>
      </c>
      <c r="D83" s="18">
        <f>SUM($D$47:$D$82)</f>
        <v>4.6066055532734997E-3</v>
      </c>
      <c r="E83" s="18">
        <f>SUM($E$47:$E$82)</f>
        <v>4.3648410103366294E-4</v>
      </c>
      <c r="F83">
        <f>SUM($F$47:$F$82)</f>
        <v>9.9778343850540833E-5</v>
      </c>
      <c r="G83" s="18">
        <f>SUM($G$47:$G$82)</f>
        <v>1.591077432211633E-3</v>
      </c>
      <c r="H83" s="18">
        <f>SUM($H$47:$H$82)</f>
        <v>7.0864224914266374E-4</v>
      </c>
      <c r="I83" s="18">
        <f>SUM($I$47:$I$82)</f>
        <v>1.1243065016807206E-4</v>
      </c>
      <c r="J83" s="18">
        <f>SUM($J$47:$J$82)</f>
        <v>3.1141602614098382E-3</v>
      </c>
      <c r="K83" s="18">
        <f>SUM($K$47:$K$82)</f>
        <v>4.6468391622231254E-3</v>
      </c>
      <c r="L83" s="18">
        <f>SUM($L$47:$L$82)</f>
        <v>4.1056955878021747E-4</v>
      </c>
      <c r="M83" s="18">
        <f>SUM($M$47:$M$82)</f>
        <v>1.0796221972843564E-4</v>
      </c>
      <c r="N83" s="18">
        <f>SUM($N$47:$N$82)</f>
        <v>7.2816332601087855E-4</v>
      </c>
      <c r="O83" s="18">
        <f>SUM($O$47:$O$82)</f>
        <v>2.7895345058404026E-4</v>
      </c>
      <c r="P83" s="18">
        <f>SUM($P$47:$P$82)</f>
        <v>1.7443624995258178E-3</v>
      </c>
      <c r="Q83" s="18">
        <f>SUM($Q$47:$Q$82)</f>
        <v>1.3190963084918416E-4</v>
      </c>
      <c r="R83" s="18">
        <f>SUM($R$47:$R$82)</f>
        <v>7.716926528531629E-5</v>
      </c>
      <c r="S83" s="18">
        <f>SUM($S$47:$S$82)</f>
        <v>7.6769609090415894E-3</v>
      </c>
      <c r="T83" s="18">
        <f>SUM($T$47:$T$82)</f>
        <v>3.0703180104785184E-4</v>
      </c>
      <c r="U83" s="18">
        <f>SUM($U$47:$U$82)</f>
        <v>1.5374413489144582E-3</v>
      </c>
      <c r="V83" s="18">
        <f>SUM($V$47:$V$82)</f>
        <v>2.6367703468521859E-3</v>
      </c>
      <c r="W83" s="18">
        <f>SUM($W$47:$W$82)</f>
        <v>2.4761957504112748E-3</v>
      </c>
      <c r="X83" s="18">
        <f>SUM($X$47:$X$82)</f>
        <v>5.54951447292238E-4</v>
      </c>
      <c r="Y83" s="18">
        <f>SUM($Y$47:$Y$82)</f>
        <v>1.9762272788519141E-4</v>
      </c>
      <c r="Z83" s="18">
        <f>SUM($Z$47:$Z$82)</f>
        <v>7.4704065478106588E-5</v>
      </c>
      <c r="AA83" s="18">
        <f>SUM($AA$47:$AA$82)</f>
        <v>1.0095074042701683E-4</v>
      </c>
      <c r="AB83" s="18">
        <f>SUM($AB$47:$AB$82)</f>
        <v>3.8462264560494793E-3</v>
      </c>
      <c r="AC83" s="18">
        <f>SUM($AC$47:$AC$82)</f>
        <v>4.3475240456442776E-3</v>
      </c>
      <c r="AD83" s="18">
        <f>SUM($AD$47:$AD$82)</f>
        <v>2.1187807550360383E-3</v>
      </c>
      <c r="AE83" s="18">
        <f>SUM($AE$47:$AE$82)</f>
        <v>1.4498421000465991E-3</v>
      </c>
      <c r="AF83" s="18">
        <f>SUM($AF$47:$AF$82)</f>
        <v>1.9647388241732713E-4</v>
      </c>
      <c r="AG83" s="18">
        <f>SUM($AG$47:$AG$82)</f>
        <v>1.7489960355218728E-3</v>
      </c>
      <c r="AH83" s="18">
        <f>SUM($AH$47:$AH$82)</f>
        <v>4.5316165109824608E-3</v>
      </c>
      <c r="AI83" s="18">
        <f>SUM($AI$47:$AI$82)</f>
        <v>1.2170846470231898E-2</v>
      </c>
      <c r="AJ83">
        <f>SUM($AJ$47:$AJ$82)</f>
        <v>3.7405854935403109E-3</v>
      </c>
      <c r="AK83" s="18">
        <f>SUM($AK$47:$AK$82)</f>
        <v>4.4908832275255776E-3</v>
      </c>
      <c r="AL83">
        <f>SUM($AL$47:$AL$82)</f>
        <v>7.3568977297836446E-4</v>
      </c>
      <c r="AM83" s="18">
        <f>SUM($AM$47:$AM$82)</f>
        <v>1.1327178373572329E-4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143</v>
      </c>
      <c r="C85">
        <f>SUM($D$83:$AM$83)</f>
        <v>7.3848473375136767E-2</v>
      </c>
      <c r="D85" s="19">
        <f>$D$83/$C$85</f>
        <v>6.2379157519923047E-2</v>
      </c>
      <c r="E85" s="19">
        <f>$E$83/$C$85</f>
        <v>5.9105365498404198E-3</v>
      </c>
      <c r="F85" s="19">
        <f>$F$83/$C$85</f>
        <v>1.3511226338246026E-3</v>
      </c>
      <c r="G85" s="19">
        <f>$G$83/$C$85</f>
        <v>2.1545163488069008E-2</v>
      </c>
      <c r="H85" s="19">
        <f>$H$83/$C$85</f>
        <v>9.5958957139559327E-3</v>
      </c>
      <c r="I85" s="19">
        <f>$I$83/$C$85</f>
        <v>1.5224505670813921E-3</v>
      </c>
      <c r="J85" s="19">
        <f>$J$83/$C$85</f>
        <v>4.2169595647434339E-2</v>
      </c>
      <c r="K85" s="19">
        <f>$K$83/$C$85</f>
        <v>6.2923970528382223E-2</v>
      </c>
      <c r="L85" s="19">
        <f>$L$83/$C$85</f>
        <v>5.5596214791685545E-3</v>
      </c>
      <c r="M85" s="19">
        <f>$M$83/$C$85</f>
        <v>1.4619424721213567E-3</v>
      </c>
      <c r="N85" s="19">
        <f>$N$83/$C$85</f>
        <v>9.8602353268962203E-3</v>
      </c>
      <c r="O85" s="19">
        <f>$O$83/$C$85</f>
        <v>3.7773759948564901E-3</v>
      </c>
      <c r="P85" s="19">
        <f>$P$83/$C$85</f>
        <v>2.3620833577219325E-2</v>
      </c>
      <c r="Q85" s="19">
        <f>$Q$83/$C$85</f>
        <v>1.7862201453929495E-3</v>
      </c>
      <c r="R85" s="19">
        <f>$R$83/$C$85</f>
        <v>1.0449676446703307E-3</v>
      </c>
      <c r="S85" s="19">
        <f>$S$83/$C$85</f>
        <v>0.10395558036852068</v>
      </c>
      <c r="T85" s="19">
        <f>$T$83/$C$85</f>
        <v>4.157591714701891E-3</v>
      </c>
      <c r="U85" s="19">
        <f>$U$83/$C$85</f>
        <v>2.0818864340018738E-2</v>
      </c>
      <c r="V85" s="19">
        <f>$V$83/$C$85</f>
        <v>3.5705143604768563E-2</v>
      </c>
      <c r="W85" s="19">
        <f>$W$83/$C$85</f>
        <v>3.3530764242513889E-2</v>
      </c>
      <c r="X85" s="19">
        <f>$X$83/$C$85</f>
        <v>7.5147314755335017E-3</v>
      </c>
      <c r="Y85" s="19">
        <f>$Y$83/$C$85</f>
        <v>2.6760570510551249E-3</v>
      </c>
      <c r="Z85" s="19">
        <f>$Z$83/$C$85</f>
        <v>1.0115857791483864E-3</v>
      </c>
      <c r="AA85" s="19">
        <f>$AA$83/$C$85</f>
        <v>1.3669983388039113E-3</v>
      </c>
      <c r="AB85" s="19">
        <f>$AB$83/$C$85</f>
        <v>5.2082680660321179E-2</v>
      </c>
      <c r="AC85" s="19">
        <f>$AC$83/$C$85</f>
        <v>5.8870872300360887E-2</v>
      </c>
      <c r="AD85" s="19">
        <f>$AD$83/$C$85</f>
        <v>2.8690921534329068E-2</v>
      </c>
      <c r="AE85" s="19">
        <f>$AE$83/$C$85</f>
        <v>1.9632661770564514E-2</v>
      </c>
      <c r="AF85" s="19">
        <f>$AF$83/$C$85</f>
        <v>2.6605002573211727E-3</v>
      </c>
      <c r="AG85" s="19">
        <f>$AG$83/$C$85</f>
        <v>2.3683577406364141E-2</v>
      </c>
      <c r="AH85" s="19">
        <f>$AH$83/$C$85</f>
        <v>6.1363712800976619E-2</v>
      </c>
      <c r="AI85" s="19">
        <f>$AI$83/$C$85</f>
        <v>0.16480836927266213</v>
      </c>
      <c r="AJ85" s="19">
        <f>$AJ$83/$C$85</f>
        <v>5.0652170892400435E-2</v>
      </c>
      <c r="AK85" s="19">
        <f>$AK$83/$C$85</f>
        <v>6.0812133579427032E-2</v>
      </c>
      <c r="AL85" s="19">
        <f>$AL$83/$C$85</f>
        <v>9.9621527616582488E-3</v>
      </c>
      <c r="AM85" s="19">
        <f>$AM$83/$C$85</f>
        <v>1.5338405597137166E-3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8779E-07DE-4983-A8C0-30F5398D504D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169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-2.170118186269827E-2</v>
      </c>
      <c r="D5" s="7">
        <v>-3.607873393774013E-2</v>
      </c>
      <c r="E5" s="7">
        <v>-1.9881803813559071E-2</v>
      </c>
      <c r="F5" s="7">
        <v>-2.1264740327666887E-2</v>
      </c>
      <c r="G5" s="7">
        <v>-3.1859974145686185E-2</v>
      </c>
      <c r="H5" s="7">
        <v>-1.8728634711404502E-2</v>
      </c>
      <c r="I5" s="7">
        <v>-3.2576918660115202E-2</v>
      </c>
      <c r="J5" s="7">
        <v>-1.396441294394613E-2</v>
      </c>
      <c r="K5" s="7">
        <v>-2.5824544258178338E-2</v>
      </c>
      <c r="L5" s="7">
        <v>-3.7680596399202675E-2</v>
      </c>
      <c r="M5" s="7">
        <v>1.9150347239112062E-2</v>
      </c>
      <c r="N5" s="7">
        <v>-2.4272928548083137E-3</v>
      </c>
      <c r="O5" s="7">
        <v>-3.1611627817801809E-2</v>
      </c>
      <c r="P5" s="7">
        <v>-1.6375317575706077E-2</v>
      </c>
      <c r="Q5" s="7">
        <v>-1.0814215167140965E-2</v>
      </c>
      <c r="R5" s="7">
        <v>1.4474398231606097E-2</v>
      </c>
      <c r="S5" s="7">
        <v>-2.0422119565267505E-2</v>
      </c>
      <c r="T5" s="7">
        <v>-1.7494476816158126E-2</v>
      </c>
      <c r="U5" s="8" t="s">
        <v>117</v>
      </c>
      <c r="V5" s="7">
        <v>4.0606473944057586E-2</v>
      </c>
      <c r="W5" s="7">
        <v>2.1794943863932915E-2</v>
      </c>
      <c r="X5" s="7">
        <v>-1.8403060439103298E-2</v>
      </c>
      <c r="Y5" s="7">
        <v>1.2812087136610207E-2</v>
      </c>
      <c r="Z5" s="7">
        <v>2.1800828347560613E-2</v>
      </c>
      <c r="AA5" s="7">
        <v>1.2136085326847736E-2</v>
      </c>
      <c r="AB5" s="7">
        <v>1.448994133331136E-2</v>
      </c>
      <c r="AC5" s="7">
        <v>2.2005236762768856E-2</v>
      </c>
      <c r="AD5" s="7">
        <v>3.5680231210100506E-2</v>
      </c>
      <c r="AE5" s="7">
        <v>9.253846443582318E-3</v>
      </c>
      <c r="AF5" s="7">
        <v>1.7421019549190519E-2</v>
      </c>
      <c r="AG5" s="7">
        <v>1.0814076258347018E-2</v>
      </c>
      <c r="AH5" s="7">
        <v>1.1159978809177781E-2</v>
      </c>
      <c r="AI5" s="7">
        <v>-4.2972943832015201E-3</v>
      </c>
      <c r="AJ5" s="8" t="s">
        <v>78</v>
      </c>
      <c r="AK5" s="7">
        <v>2.6740410215353325E-2</v>
      </c>
      <c r="AL5" s="7">
        <v>3.5805885849812091E-2</v>
      </c>
      <c r="AM5" s="9" t="s">
        <v>82</v>
      </c>
    </row>
    <row r="6" spans="1:39" ht="24">
      <c r="A6" s="10" t="s">
        <v>41</v>
      </c>
      <c r="B6" s="11" t="s">
        <v>40</v>
      </c>
      <c r="C6" s="12">
        <v>2.3412302930937896E-2</v>
      </c>
      <c r="D6" s="13">
        <v>-1.554839814949103E-2</v>
      </c>
      <c r="E6" s="13">
        <v>-2.3646269996112371E-2</v>
      </c>
      <c r="F6" s="13">
        <v>-5.9438862700713028E-3</v>
      </c>
      <c r="G6" s="13">
        <v>-1.9379343432723749E-2</v>
      </c>
      <c r="H6" s="13">
        <v>-9.6264748815338905E-3</v>
      </c>
      <c r="I6" s="13">
        <v>-1.6291374534039109E-2</v>
      </c>
      <c r="J6" s="13">
        <v>6.9848998795306047E-3</v>
      </c>
      <c r="K6" s="13">
        <v>-6.8515852145310261E-3</v>
      </c>
      <c r="L6" s="13">
        <v>-1.6221048010655083E-2</v>
      </c>
      <c r="M6" s="13">
        <v>-1.0558707854398571E-2</v>
      </c>
      <c r="N6" s="13">
        <v>-1.935996170935287E-2</v>
      </c>
      <c r="O6" s="13">
        <v>7.4484465802132976E-3</v>
      </c>
      <c r="P6" s="14" t="s">
        <v>90</v>
      </c>
      <c r="Q6" s="13">
        <v>-1.0984777249522791E-2</v>
      </c>
      <c r="R6" s="13">
        <v>-1.0249941373673761E-2</v>
      </c>
      <c r="S6" s="13">
        <v>-3.2378114654445699E-2</v>
      </c>
      <c r="T6" s="13">
        <v>6.19593709502257E-3</v>
      </c>
      <c r="U6" s="13">
        <v>-1.6778779627288666E-2</v>
      </c>
      <c r="V6" s="13">
        <v>-6.0774510708484688E-3</v>
      </c>
      <c r="W6" s="13">
        <v>6.216888643034396E-3</v>
      </c>
      <c r="X6" s="13">
        <v>8.6665924554868573E-3</v>
      </c>
      <c r="Y6" s="13">
        <v>-2.0190992286550744E-3</v>
      </c>
      <c r="Z6" s="13">
        <v>3.6392977064470124E-2</v>
      </c>
      <c r="AA6" s="13">
        <v>1.4315833741523601E-2</v>
      </c>
      <c r="AB6" s="13">
        <v>1.862688819112376E-2</v>
      </c>
      <c r="AC6" s="13">
        <v>2.2931709573622536E-2</v>
      </c>
      <c r="AD6" s="13">
        <v>3.3788152385364922E-2</v>
      </c>
      <c r="AE6" s="13">
        <v>1.0834770058838905E-2</v>
      </c>
      <c r="AF6" s="13">
        <v>7.1288221121901477E-3</v>
      </c>
      <c r="AG6" s="13">
        <v>-1.3106641973713755E-3</v>
      </c>
      <c r="AH6" s="13">
        <v>9.5490114597412447E-3</v>
      </c>
      <c r="AI6" s="13">
        <v>4.3111272509672297E-2</v>
      </c>
      <c r="AJ6" s="13">
        <v>3.5593236916861899E-2</v>
      </c>
      <c r="AK6" s="13">
        <v>-1.2719833584801124E-2</v>
      </c>
      <c r="AL6" s="13">
        <v>1.8434940110661952E-2</v>
      </c>
      <c r="AM6" s="16">
        <v>3.4722615918818207E-2</v>
      </c>
    </row>
    <row r="7" spans="1:39" ht="24">
      <c r="A7" s="10" t="s">
        <v>42</v>
      </c>
      <c r="B7" s="11" t="s">
        <v>40</v>
      </c>
      <c r="C7" s="12">
        <v>4.4613762468672449E-3</v>
      </c>
      <c r="D7" s="13">
        <v>1.9169896478719917E-2</v>
      </c>
      <c r="E7" s="13">
        <v>3.0770910266315525E-3</v>
      </c>
      <c r="F7" s="13">
        <v>1.443284469724739E-2</v>
      </c>
      <c r="G7" s="14" t="s">
        <v>108</v>
      </c>
      <c r="H7" s="13">
        <v>1.2090649299469928E-2</v>
      </c>
      <c r="I7" s="13">
        <v>1.6503816557451121E-2</v>
      </c>
      <c r="J7" s="13">
        <v>2.4312222665277428E-2</v>
      </c>
      <c r="K7" s="13">
        <v>1.2902777669802259E-2</v>
      </c>
      <c r="L7" s="13">
        <v>3.2176018532641744E-2</v>
      </c>
      <c r="M7" s="13">
        <v>1.1450970546993577E-2</v>
      </c>
      <c r="N7" s="13">
        <v>-2.2073944809889494E-2</v>
      </c>
      <c r="O7" s="13">
        <v>4.4031112472252505E-2</v>
      </c>
      <c r="P7" s="13">
        <v>-1.3001904104575717E-3</v>
      </c>
      <c r="Q7" s="13">
        <v>8.339899710801308E-3</v>
      </c>
      <c r="R7" s="13">
        <v>1.7200755695092568E-2</v>
      </c>
      <c r="S7" s="13">
        <v>9.4588640359271423E-3</v>
      </c>
      <c r="T7" s="13">
        <v>1.1978597288823689E-2</v>
      </c>
      <c r="U7" s="13">
        <v>1.0969957986879096E-2</v>
      </c>
      <c r="V7" s="13">
        <v>-9.557878027859408E-3</v>
      </c>
      <c r="W7" s="13">
        <v>1.8981857183311565E-2</v>
      </c>
      <c r="X7" s="13">
        <v>-2.1486132791433236E-3</v>
      </c>
      <c r="Y7" s="13">
        <v>3.5745849236583138E-2</v>
      </c>
      <c r="Z7" s="13">
        <v>8.0737332274526917E-3</v>
      </c>
      <c r="AA7" s="13">
        <v>1.7277022188743815E-2</v>
      </c>
      <c r="AB7" s="13">
        <v>-3.341054737654741E-2</v>
      </c>
      <c r="AC7" s="13">
        <v>-9.0856285963823048E-3</v>
      </c>
      <c r="AD7" s="13">
        <v>-3.5639273119099535E-2</v>
      </c>
      <c r="AE7" s="13">
        <v>-4.2393438178273202E-3</v>
      </c>
      <c r="AF7" s="13">
        <v>1.3015660506449863E-2</v>
      </c>
      <c r="AG7" s="14" t="s">
        <v>96</v>
      </c>
      <c r="AH7" s="13">
        <v>-2.8697993864266722E-2</v>
      </c>
      <c r="AI7" s="13">
        <v>-1.1975617375402857E-2</v>
      </c>
      <c r="AJ7" s="13">
        <v>-2.8899160187073128E-2</v>
      </c>
      <c r="AK7" s="13">
        <v>-2.983298187278724E-2</v>
      </c>
      <c r="AL7" s="13">
        <v>-3.8482618293758042E-2</v>
      </c>
      <c r="AM7" s="16">
        <v>-2.7892062830393204E-2</v>
      </c>
    </row>
    <row r="8" spans="1:39" ht="24">
      <c r="A8" s="10" t="s">
        <v>43</v>
      </c>
      <c r="B8" s="11" t="s">
        <v>40</v>
      </c>
      <c r="C8" s="12">
        <v>2.1320787627005181E-3</v>
      </c>
      <c r="D8" s="13">
        <v>3.3380825329722502E-2</v>
      </c>
      <c r="E8" s="13">
        <v>2.8722093261824191E-2</v>
      </c>
      <c r="F8" s="13">
        <v>1.3677226472951332E-2</v>
      </c>
      <c r="G8" s="13">
        <v>5.3093404767241498E-3</v>
      </c>
      <c r="H8" s="13">
        <v>4.0334989133465393E-2</v>
      </c>
      <c r="I8" s="14" t="s">
        <v>123</v>
      </c>
      <c r="J8" s="13">
        <v>3.8154318357463517E-2</v>
      </c>
      <c r="K8" s="13">
        <v>4.6773012936486578E-2</v>
      </c>
      <c r="L8" s="13">
        <v>2.2747834959302011E-2</v>
      </c>
      <c r="M8" s="13">
        <v>1.9956514170455951E-5</v>
      </c>
      <c r="N8" s="13">
        <v>-2.4845097244391906E-4</v>
      </c>
      <c r="O8" s="13">
        <v>1.9090929776192753E-3</v>
      </c>
      <c r="P8" s="13">
        <v>8.4903178650252119E-3</v>
      </c>
      <c r="Q8" s="13">
        <v>4.1933802809696531E-2</v>
      </c>
      <c r="R8" s="13">
        <v>1.2548221802662754E-2</v>
      </c>
      <c r="S8" s="13">
        <v>1.096619520176036E-2</v>
      </c>
      <c r="T8" s="13">
        <v>2.8280959099997623E-3</v>
      </c>
      <c r="U8" s="13">
        <v>-1.8486931339589199E-2</v>
      </c>
      <c r="V8" s="13">
        <v>-5.7845017190973442E-3</v>
      </c>
      <c r="W8" s="13">
        <v>9.072030221758929E-3</v>
      </c>
      <c r="X8" s="14" t="s">
        <v>99</v>
      </c>
      <c r="Y8" s="13">
        <v>7.4175701352357272E-3</v>
      </c>
      <c r="Z8" s="13">
        <v>-1.4382221010679775E-2</v>
      </c>
      <c r="AA8" s="13">
        <v>1.7045282098043977E-3</v>
      </c>
      <c r="AB8" s="13">
        <v>-9.9724246567773778E-3</v>
      </c>
      <c r="AC8" s="13">
        <v>-2.6894034625177077E-2</v>
      </c>
      <c r="AD8" s="13">
        <v>-2.6101406716573485E-2</v>
      </c>
      <c r="AE8" s="13">
        <v>-3.641576434725713E-3</v>
      </c>
      <c r="AF8" s="13">
        <v>-1.6147694089752272E-2</v>
      </c>
      <c r="AG8" s="13">
        <v>-2.1148711258540632E-3</v>
      </c>
      <c r="AH8" s="13">
        <v>8.6961375217058032E-3</v>
      </c>
      <c r="AI8" s="13">
        <v>2.8488180741476948E-2</v>
      </c>
      <c r="AJ8" s="14" t="s">
        <v>170</v>
      </c>
      <c r="AK8" s="13">
        <v>-7.0557274342797479E-3</v>
      </c>
      <c r="AL8" s="13">
        <v>-3.5806610260451864E-2</v>
      </c>
      <c r="AM8" s="16">
        <v>7.5105382274897707E-3</v>
      </c>
    </row>
    <row r="9" spans="1:39" ht="24">
      <c r="A9" s="10" t="s">
        <v>44</v>
      </c>
      <c r="B9" s="11" t="s">
        <v>40</v>
      </c>
      <c r="C9" s="17" t="s">
        <v>83</v>
      </c>
      <c r="D9" s="13">
        <v>3.3823715757599518E-3</v>
      </c>
      <c r="E9" s="13">
        <v>2.0239148219690875E-2</v>
      </c>
      <c r="F9" s="13">
        <v>1.4066743211694216E-2</v>
      </c>
      <c r="G9" s="13">
        <v>8.5115344677551309E-3</v>
      </c>
      <c r="H9" s="13">
        <v>-1.6320480976733633E-2</v>
      </c>
      <c r="I9" s="13">
        <v>6.2444249576096844E-3</v>
      </c>
      <c r="J9" s="13">
        <v>-2.5560130701612973E-2</v>
      </c>
      <c r="K9" s="13">
        <v>2.3314342416735096E-2</v>
      </c>
      <c r="L9" s="13">
        <v>1.5335884802868332E-2</v>
      </c>
      <c r="M9" s="13">
        <v>2.9126605787482319E-2</v>
      </c>
      <c r="N9" s="14" t="s">
        <v>111</v>
      </c>
      <c r="O9" s="13">
        <v>5.7134462477655898E-3</v>
      </c>
      <c r="P9" s="13">
        <v>1.0748214304832471E-2</v>
      </c>
      <c r="Q9" s="13">
        <v>3.7210383554685998E-2</v>
      </c>
      <c r="R9" s="13">
        <v>5.929082080951875E-3</v>
      </c>
      <c r="S9" s="13">
        <v>1.5571900485748253E-3</v>
      </c>
      <c r="T9" s="13">
        <v>2.2970187140014805E-2</v>
      </c>
      <c r="U9" s="13">
        <v>9.4155411440859562E-3</v>
      </c>
      <c r="V9" s="13">
        <v>1.0110138430387443E-3</v>
      </c>
      <c r="W9" s="13">
        <v>1.4245044034567106E-2</v>
      </c>
      <c r="X9" s="13">
        <v>-3.6927915840776608E-3</v>
      </c>
      <c r="Y9" s="13">
        <v>2.6232808789563144E-2</v>
      </c>
      <c r="Z9" s="13">
        <v>-2.8124768317427374E-2</v>
      </c>
      <c r="AA9" s="13">
        <v>-8.6569695345969002E-3</v>
      </c>
      <c r="AB9" s="13">
        <v>1.2171920696138018E-2</v>
      </c>
      <c r="AC9" s="13">
        <v>-3.1126048782672645E-2</v>
      </c>
      <c r="AD9" s="13">
        <v>-2.0203345913840105E-2</v>
      </c>
      <c r="AE9" s="14" t="s">
        <v>96</v>
      </c>
      <c r="AF9" s="13">
        <v>-1.2445034124763986E-2</v>
      </c>
      <c r="AG9" s="13">
        <v>-4.2540817211010624E-3</v>
      </c>
      <c r="AH9" s="13">
        <v>-2.8568978494336792E-2</v>
      </c>
      <c r="AI9" s="13">
        <v>3.4539717217323802E-2</v>
      </c>
      <c r="AJ9" s="13">
        <v>-2.8312932612341236E-2</v>
      </c>
      <c r="AK9" s="13">
        <v>2.0830322367944985E-2</v>
      </c>
      <c r="AL9" s="13">
        <v>-4.3051005691355455E-2</v>
      </c>
      <c r="AM9" s="16">
        <v>-3.1383238829328558E-2</v>
      </c>
    </row>
    <row r="10" spans="1:39" ht="24">
      <c r="A10" s="10" t="s">
        <v>45</v>
      </c>
      <c r="B10" s="11" t="s">
        <v>40</v>
      </c>
      <c r="C10" s="12">
        <v>3.1729321687619112E-2</v>
      </c>
      <c r="D10" s="13">
        <v>-3.7718045746505516E-2</v>
      </c>
      <c r="E10" s="13">
        <v>-1.6452979713858808E-2</v>
      </c>
      <c r="F10" s="13">
        <v>-5.195845291335194E-3</v>
      </c>
      <c r="G10" s="14" t="s">
        <v>171</v>
      </c>
      <c r="H10" s="13">
        <v>-1.9125482388702368E-2</v>
      </c>
      <c r="I10" s="13">
        <v>-1.3557558318102753E-2</v>
      </c>
      <c r="J10" s="13">
        <v>8.1784104112923757E-3</v>
      </c>
      <c r="K10" s="13">
        <v>-7.5688629740931317E-3</v>
      </c>
      <c r="L10" s="13">
        <v>-8.7742427818953469E-3</v>
      </c>
      <c r="M10" s="13">
        <v>-3.4218717453820956E-2</v>
      </c>
      <c r="N10" s="13">
        <v>-3.1623113819681116E-2</v>
      </c>
      <c r="O10" s="13">
        <v>-2.3190851888376184E-2</v>
      </c>
      <c r="P10" s="13">
        <v>-9.9842388831439081E-3</v>
      </c>
      <c r="Q10" s="13">
        <v>-2.9191706987244746E-2</v>
      </c>
      <c r="R10" s="14" t="s">
        <v>117</v>
      </c>
      <c r="S10" s="13">
        <v>-1.2173045527637535E-2</v>
      </c>
      <c r="T10" s="13">
        <v>-3.5702213771155372E-2</v>
      </c>
      <c r="U10" s="13">
        <v>1.4462068851302929E-2</v>
      </c>
      <c r="V10" s="13">
        <v>9.4389047303409454E-3</v>
      </c>
      <c r="W10" s="13">
        <v>1.1670657472911036E-2</v>
      </c>
      <c r="X10" s="13">
        <v>1.2496599602038756E-2</v>
      </c>
      <c r="Y10" s="13">
        <v>-6.489758410284192E-3</v>
      </c>
      <c r="Z10" s="13">
        <v>4.635942215408053E-2</v>
      </c>
      <c r="AA10" s="13">
        <v>-1.0722298394583687E-2</v>
      </c>
      <c r="AB10" s="13">
        <v>-1.0270978754908251E-2</v>
      </c>
      <c r="AC10" s="13">
        <v>4.9555413499198654E-2</v>
      </c>
      <c r="AD10" s="13">
        <v>3.3151365698121799E-2</v>
      </c>
      <c r="AE10" s="13">
        <v>5.8139467186931236E-3</v>
      </c>
      <c r="AF10" s="13">
        <v>-4.7662690991474351E-3</v>
      </c>
      <c r="AG10" s="13">
        <v>1.6953295650301362E-2</v>
      </c>
      <c r="AH10" s="13">
        <v>-4.3451663219186941E-3</v>
      </c>
      <c r="AI10" s="13">
        <v>4.6610419405066867E-3</v>
      </c>
      <c r="AJ10" s="14" t="s">
        <v>110</v>
      </c>
      <c r="AK10" s="13">
        <v>2.7716718081018343E-2</v>
      </c>
      <c r="AL10" s="13">
        <v>8.5000433616164404E-3</v>
      </c>
      <c r="AM10" s="15" t="s">
        <v>161</v>
      </c>
    </row>
    <row r="11" spans="1:39" ht="24">
      <c r="A11" s="10" t="s">
        <v>46</v>
      </c>
      <c r="B11" s="11" t="s">
        <v>40</v>
      </c>
      <c r="C11" s="17" t="s">
        <v>131</v>
      </c>
      <c r="D11" s="13">
        <v>4.4415478592743696E-2</v>
      </c>
      <c r="E11" s="13">
        <v>1.9276801330056319E-2</v>
      </c>
      <c r="F11" s="13">
        <v>1.8062382373885657E-2</v>
      </c>
      <c r="G11" s="13">
        <v>-1.064524512721479E-2</v>
      </c>
      <c r="H11" s="13">
        <v>-8.5446921996934211E-3</v>
      </c>
      <c r="I11" s="13">
        <v>1.002698122940596E-2</v>
      </c>
      <c r="J11" s="13">
        <v>1.9612925806430521E-4</v>
      </c>
      <c r="K11" s="13">
        <v>4.7001427381267481E-3</v>
      </c>
      <c r="L11" s="13">
        <v>-1.6318942885329729E-2</v>
      </c>
      <c r="M11" s="13">
        <v>4.0841060642826207E-2</v>
      </c>
      <c r="N11" s="13">
        <v>1.0330022127821659E-2</v>
      </c>
      <c r="O11" s="13">
        <v>1.5506674990340816E-2</v>
      </c>
      <c r="P11" s="13">
        <v>9.4587002140632155E-3</v>
      </c>
      <c r="Q11" s="13">
        <v>3.828921389192716E-2</v>
      </c>
      <c r="R11" s="13">
        <v>-4.3904233073648411E-3</v>
      </c>
      <c r="S11" s="13">
        <v>-1.1691465236030365E-2</v>
      </c>
      <c r="T11" s="13">
        <v>4.105510477595762E-2</v>
      </c>
      <c r="U11" s="13">
        <v>1.1330000497151885E-2</v>
      </c>
      <c r="V11" s="13">
        <v>1.3026751951602342E-3</v>
      </c>
      <c r="W11" s="13">
        <v>-2.103142373026673E-2</v>
      </c>
      <c r="X11" s="13">
        <v>8.7661584209529422E-3</v>
      </c>
      <c r="Y11" s="13">
        <v>-9.5557982294547095E-3</v>
      </c>
      <c r="Z11" s="13">
        <v>-4.0555867067856646E-2</v>
      </c>
      <c r="AA11" s="13">
        <v>5.5958044495079831E-3</v>
      </c>
      <c r="AB11" s="13">
        <v>-1.761459929013088E-3</v>
      </c>
      <c r="AC11" s="13">
        <v>-1.057763823915093E-2</v>
      </c>
      <c r="AD11" s="13">
        <v>5.8868948051837844E-3</v>
      </c>
      <c r="AE11" s="13">
        <v>-2.8530219894735809E-2</v>
      </c>
      <c r="AF11" s="13">
        <v>-2.1986432187538787E-2</v>
      </c>
      <c r="AG11" s="13">
        <v>-2.8722312096400176E-2</v>
      </c>
      <c r="AH11" s="14" t="s">
        <v>96</v>
      </c>
      <c r="AI11" s="13">
        <v>9.8136267588353285E-3</v>
      </c>
      <c r="AJ11" s="13">
        <v>-2.4318067353935522E-2</v>
      </c>
      <c r="AK11" s="13">
        <v>7.2653279264169781E-3</v>
      </c>
      <c r="AL11" s="13">
        <v>-4.7839842842079879E-2</v>
      </c>
      <c r="AM11" s="16">
        <v>-4.6471290872185649E-2</v>
      </c>
    </row>
    <row r="12" spans="1:39" ht="24">
      <c r="A12" s="10" t="s">
        <v>47</v>
      </c>
      <c r="B12" s="11" t="s">
        <v>40</v>
      </c>
      <c r="C12" s="17" t="s">
        <v>103</v>
      </c>
      <c r="D12" s="13">
        <v>3.4450975621078371E-2</v>
      </c>
      <c r="E12" s="13">
        <v>2.7945907157175737E-2</v>
      </c>
      <c r="F12" s="13">
        <v>3.0165894775875279E-2</v>
      </c>
      <c r="G12" s="13">
        <v>4.0145967908524996E-2</v>
      </c>
      <c r="H12" s="13">
        <v>1.3056822565563617E-3</v>
      </c>
      <c r="I12" s="13">
        <v>1.1318267665424365E-2</v>
      </c>
      <c r="J12" s="13">
        <v>2.215992364594355E-2</v>
      </c>
      <c r="K12" s="13">
        <v>1.6059084128589016E-2</v>
      </c>
      <c r="L12" s="13">
        <v>-1.6747571159178736E-4</v>
      </c>
      <c r="M12" s="13">
        <v>1.4467183605598663E-2</v>
      </c>
      <c r="N12" s="13">
        <v>6.1250608302482884E-3</v>
      </c>
      <c r="O12" s="13">
        <v>1.1200482257510264E-2</v>
      </c>
      <c r="P12" s="13">
        <v>7.1216042314291225E-3</v>
      </c>
      <c r="Q12" s="13">
        <v>2.2656602425612852E-2</v>
      </c>
      <c r="R12" s="13">
        <v>-4.8522403580985984E-3</v>
      </c>
      <c r="S12" s="13">
        <v>4.1052566408504097E-2</v>
      </c>
      <c r="T12" s="13">
        <v>4.986464179333073E-3</v>
      </c>
      <c r="U12" s="13">
        <v>1.7820067027452896E-2</v>
      </c>
      <c r="V12" s="13">
        <v>1.1019402457930193E-2</v>
      </c>
      <c r="W12" s="13">
        <v>3.4323757673203108E-2</v>
      </c>
      <c r="X12" s="13">
        <v>-1.6441057772919775E-2</v>
      </c>
      <c r="Y12" s="13">
        <v>-1.2052208695976733E-2</v>
      </c>
      <c r="Z12" s="13">
        <v>7.0154975888483571E-4</v>
      </c>
      <c r="AA12" s="13">
        <v>7.9755328807494304E-3</v>
      </c>
      <c r="AB12" s="13">
        <v>-1.555951824287337E-2</v>
      </c>
      <c r="AC12" s="13">
        <v>-6.8527794178081152E-3</v>
      </c>
      <c r="AD12" s="13">
        <v>-1.2928010732442794E-2</v>
      </c>
      <c r="AE12" s="13">
        <v>-1.2529840371873801E-2</v>
      </c>
      <c r="AF12" s="14" t="s">
        <v>90</v>
      </c>
      <c r="AG12" s="13">
        <v>1.3129013867060375E-2</v>
      </c>
      <c r="AH12" s="13">
        <v>-2.2168322093836641E-2</v>
      </c>
      <c r="AI12" s="13">
        <v>-1.5676307126855495E-2</v>
      </c>
      <c r="AJ12" s="13">
        <v>-1.6847694280629402E-2</v>
      </c>
      <c r="AK12" s="13">
        <v>7.7033131704237691E-4</v>
      </c>
      <c r="AL12" s="13">
        <v>-2.0695610761963881E-2</v>
      </c>
      <c r="AM12" s="16">
        <v>-3.1404172799390923E-2</v>
      </c>
    </row>
    <row r="13" spans="1:39" ht="24">
      <c r="A13" s="10" t="s">
        <v>48</v>
      </c>
      <c r="B13" s="11" t="s">
        <v>40</v>
      </c>
      <c r="C13" s="12">
        <v>4.5547070003591789E-2</v>
      </c>
      <c r="D13" s="13">
        <v>-7.0789843339870229E-3</v>
      </c>
      <c r="E13" s="13">
        <v>-8.542336176100453E-3</v>
      </c>
      <c r="F13" s="13">
        <v>-4.5118716722125154E-3</v>
      </c>
      <c r="G13" s="13">
        <v>4.1701029366001272E-2</v>
      </c>
      <c r="H13" s="13">
        <v>-1.8692712412757242E-2</v>
      </c>
      <c r="I13" s="13">
        <v>-1.6037777109619372E-2</v>
      </c>
      <c r="J13" s="13">
        <v>1.1716649933538987E-2</v>
      </c>
      <c r="K13" s="14" t="s">
        <v>172</v>
      </c>
      <c r="L13" s="14" t="s">
        <v>99</v>
      </c>
      <c r="M13" s="13">
        <v>-1.3987292566606423E-2</v>
      </c>
      <c r="N13" s="13">
        <v>-3.4283325025236219E-2</v>
      </c>
      <c r="O13" s="13">
        <v>1.7711808275121439E-2</v>
      </c>
      <c r="P13" s="13">
        <v>-1.5942010495254642E-2</v>
      </c>
      <c r="Q13" s="13">
        <v>-3.328392218535027E-2</v>
      </c>
      <c r="R13" s="13">
        <v>-8.8535881078211677E-3</v>
      </c>
      <c r="S13" s="13">
        <v>-1.3884533102337886E-2</v>
      </c>
      <c r="T13" s="13">
        <v>-9.829316189626543E-3</v>
      </c>
      <c r="U13" s="13">
        <v>-3.7914288200341185E-2</v>
      </c>
      <c r="V13" s="13">
        <v>-1.8492551469226438E-2</v>
      </c>
      <c r="W13" s="13">
        <v>1.3328200725728255E-2</v>
      </c>
      <c r="X13" s="13">
        <v>2.2789052130472318E-2</v>
      </c>
      <c r="Y13" s="13">
        <v>3.2923381639023398E-2</v>
      </c>
      <c r="Z13" s="13">
        <v>3.5126729449348207E-2</v>
      </c>
      <c r="AA13" s="13">
        <v>2.3667918129245943E-2</v>
      </c>
      <c r="AB13" s="13">
        <v>-1.2589971301929171E-2</v>
      </c>
      <c r="AC13" s="13">
        <v>4.3087197966642399E-2</v>
      </c>
      <c r="AD13" s="13">
        <v>-1.1931214978502865E-2</v>
      </c>
      <c r="AE13" s="13">
        <v>1.518908451049954E-2</v>
      </c>
      <c r="AF13" s="13">
        <v>-1.725790999123509E-4</v>
      </c>
      <c r="AG13" s="13">
        <v>3.1938331249115735E-2</v>
      </c>
      <c r="AH13" s="13">
        <v>-1.6186903379368608E-2</v>
      </c>
      <c r="AI13" s="13">
        <v>1.7322562461488055E-3</v>
      </c>
      <c r="AJ13" s="13">
        <v>3.3953289678660556E-2</v>
      </c>
      <c r="AK13" s="13">
        <v>1.9600845899610152E-2</v>
      </c>
      <c r="AL13" s="13">
        <v>3.3240426082911528E-2</v>
      </c>
      <c r="AM13" s="16">
        <v>4.9961654608958274E-2</v>
      </c>
    </row>
    <row r="14" spans="1:39" ht="24">
      <c r="A14" s="10" t="s">
        <v>49</v>
      </c>
      <c r="B14" s="11" t="s">
        <v>40</v>
      </c>
      <c r="C14" s="12">
        <v>3.80757537862976E-2</v>
      </c>
      <c r="D14" s="13">
        <v>-6.7789716059608752E-3</v>
      </c>
      <c r="E14" s="13">
        <v>2.835729842790086E-2</v>
      </c>
      <c r="F14" s="13">
        <v>1.5226048146525499E-2</v>
      </c>
      <c r="G14" s="13">
        <v>1.0989113271091236E-2</v>
      </c>
      <c r="H14" s="13">
        <v>2.1378196314597701E-2</v>
      </c>
      <c r="I14" s="13">
        <v>-2.3270977220689368E-2</v>
      </c>
      <c r="J14" s="13">
        <v>-2.4688336557187451E-2</v>
      </c>
      <c r="K14" s="13">
        <v>-1.3448818809932175E-2</v>
      </c>
      <c r="L14" s="13">
        <v>1.9811861598370284E-2</v>
      </c>
      <c r="M14" s="13">
        <v>2.984990545374892E-2</v>
      </c>
      <c r="N14" s="13">
        <v>4.2856228708507277E-2</v>
      </c>
      <c r="O14" s="13">
        <v>-2.0682412574507984E-2</v>
      </c>
      <c r="P14" s="13">
        <v>-1.2639683398868716E-2</v>
      </c>
      <c r="Q14" s="13">
        <v>1.7159145012565727E-2</v>
      </c>
      <c r="R14" s="13">
        <v>2.821265399350148E-2</v>
      </c>
      <c r="S14" s="13">
        <v>1.1381962875232285E-2</v>
      </c>
      <c r="T14" s="13">
        <v>1.793560486729508E-2</v>
      </c>
      <c r="U14" s="13">
        <v>2.7193405510364671E-2</v>
      </c>
      <c r="V14" s="13">
        <v>2.827853211025394E-2</v>
      </c>
      <c r="W14" s="13">
        <v>4.3273147691973345E-2</v>
      </c>
      <c r="X14" s="13">
        <v>-7.1384022179630073E-3</v>
      </c>
      <c r="Y14" s="13">
        <v>-5.1244112991162523E-3</v>
      </c>
      <c r="Z14" s="13">
        <v>-2.2194230934534657E-2</v>
      </c>
      <c r="AA14" s="13">
        <v>-1.1845794020251123E-2</v>
      </c>
      <c r="AB14" s="13">
        <v>1.0285591402065182E-2</v>
      </c>
      <c r="AC14" s="13">
        <v>-2.838334314756184E-2</v>
      </c>
      <c r="AD14" s="13">
        <v>-1.0862895077698742E-2</v>
      </c>
      <c r="AE14" s="13">
        <v>2.0853586205882121E-2</v>
      </c>
      <c r="AF14" s="13">
        <v>7.6530341081004608E-4</v>
      </c>
      <c r="AG14" s="13">
        <v>-2.9944458657222162E-2</v>
      </c>
      <c r="AH14" s="13">
        <v>7.2763281492395282E-3</v>
      </c>
      <c r="AI14" s="13">
        <v>3.1037219911486381E-2</v>
      </c>
      <c r="AJ14" s="13">
        <v>-1.0027828003715468E-2</v>
      </c>
      <c r="AK14" s="14" t="s">
        <v>80</v>
      </c>
      <c r="AL14" s="13">
        <v>-3.0371430634820087E-2</v>
      </c>
      <c r="AM14" s="16">
        <v>-7.5021655113769936E-3</v>
      </c>
    </row>
    <row r="15" spans="1:39" ht="24">
      <c r="A15" s="10" t="s">
        <v>50</v>
      </c>
      <c r="B15" s="11" t="s">
        <v>40</v>
      </c>
      <c r="C15" s="12">
        <v>-3.4740328813331951E-2</v>
      </c>
      <c r="D15" s="13">
        <v>1.5726287385107018E-2</v>
      </c>
      <c r="E15" s="13">
        <v>3.6089402521844366E-2</v>
      </c>
      <c r="F15" s="13">
        <v>-2.8333791965434073E-4</v>
      </c>
      <c r="G15" s="13">
        <v>2.619353845818638E-2</v>
      </c>
      <c r="H15" s="13">
        <v>-1.6081614370319741E-2</v>
      </c>
      <c r="I15" s="13">
        <v>2.0766704129831445E-2</v>
      </c>
      <c r="J15" s="13">
        <v>-2.0861648611794455E-2</v>
      </c>
      <c r="K15" s="13">
        <v>-1.1684605812041947E-2</v>
      </c>
      <c r="L15" s="13">
        <v>-1.2641202943924599E-2</v>
      </c>
      <c r="M15" s="13">
        <v>-4.3624452961565327E-4</v>
      </c>
      <c r="N15" s="13">
        <v>3.6324804007970016E-2</v>
      </c>
      <c r="O15" s="14" t="s">
        <v>111</v>
      </c>
      <c r="P15" s="13">
        <v>1.8375867085883495E-2</v>
      </c>
      <c r="Q15" s="13">
        <v>-1.861697502070224E-3</v>
      </c>
      <c r="R15" s="13">
        <v>-1.0365861258519607E-2</v>
      </c>
      <c r="S15" s="13">
        <v>3.2572099147240852E-2</v>
      </c>
      <c r="T15" s="13">
        <v>3.4584564332563496E-2</v>
      </c>
      <c r="U15" s="13">
        <v>1.4646301520915353E-2</v>
      </c>
      <c r="V15" s="13">
        <v>1.1578567937258137E-2</v>
      </c>
      <c r="W15" s="13">
        <v>3.8712131556387841E-3</v>
      </c>
      <c r="X15" s="13">
        <v>-1.0031973550998923E-2</v>
      </c>
      <c r="Y15" s="13">
        <v>2.8532309959185424E-2</v>
      </c>
      <c r="Z15" s="13">
        <v>-1.8671438430405703E-2</v>
      </c>
      <c r="AA15" s="13">
        <v>6.9381638176771367E-3</v>
      </c>
      <c r="AB15" s="14" t="s">
        <v>76</v>
      </c>
      <c r="AC15" s="14" t="s">
        <v>126</v>
      </c>
      <c r="AD15" s="13">
        <v>-2.9869767623432804E-2</v>
      </c>
      <c r="AE15" s="13">
        <v>1.210733299564999E-2</v>
      </c>
      <c r="AF15" s="13">
        <v>-1.5366689489213369E-2</v>
      </c>
      <c r="AG15" s="13">
        <v>-3.3301112050351633E-2</v>
      </c>
      <c r="AH15" s="13">
        <v>-1.7520447751450258E-3</v>
      </c>
      <c r="AI15" s="13">
        <v>2.3483182909064999E-2</v>
      </c>
      <c r="AJ15" s="13">
        <v>-4.9464665017117451E-2</v>
      </c>
      <c r="AK15" s="13">
        <v>1.0216940359681003E-2</v>
      </c>
      <c r="AL15" s="13">
        <v>-1.7868489671886433E-2</v>
      </c>
      <c r="AM15" s="16">
        <v>-1.9028023847406005E-2</v>
      </c>
    </row>
    <row r="16" spans="1:39" ht="24">
      <c r="A16" s="10" t="s">
        <v>51</v>
      </c>
      <c r="B16" s="11" t="s">
        <v>40</v>
      </c>
      <c r="C16" s="12">
        <v>-4.0227829422010822E-2</v>
      </c>
      <c r="D16" s="13">
        <v>-1.104015097919153E-2</v>
      </c>
      <c r="E16" s="13">
        <v>-1.7063182782610861E-2</v>
      </c>
      <c r="F16" s="13">
        <v>-2.7849334924636624E-2</v>
      </c>
      <c r="G16" s="13">
        <v>-3.2582106601946798E-2</v>
      </c>
      <c r="H16" s="13">
        <v>-2.840026747755257E-2</v>
      </c>
      <c r="I16" s="13">
        <v>-2.0991289817358517E-2</v>
      </c>
      <c r="J16" s="13">
        <v>-2.6134796621521929E-2</v>
      </c>
      <c r="K16" s="13">
        <v>-3.9898792966155859E-2</v>
      </c>
      <c r="L16" s="13">
        <v>-9.9630938607828592E-3</v>
      </c>
      <c r="M16" s="13">
        <v>3.3359189508074621E-2</v>
      </c>
      <c r="N16" s="13">
        <v>1.5402891898399173E-2</v>
      </c>
      <c r="O16" s="13">
        <v>-2.0145674626865936E-2</v>
      </c>
      <c r="P16" s="13">
        <v>6.168518331728357E-3</v>
      </c>
      <c r="Q16" s="13">
        <v>7.1348742488278414E-3</v>
      </c>
      <c r="R16" s="13">
        <v>-3.6411740861470428E-2</v>
      </c>
      <c r="S16" s="13">
        <v>-8.7803102070154165E-3</v>
      </c>
      <c r="T16" s="14" t="s">
        <v>80</v>
      </c>
      <c r="U16" s="13">
        <v>-1.782484416088E-2</v>
      </c>
      <c r="V16" s="13">
        <v>-6.6225503408452267E-3</v>
      </c>
      <c r="W16" s="13">
        <v>6.4993649027707278E-4</v>
      </c>
      <c r="X16" s="13">
        <v>2.8774337113191607E-3</v>
      </c>
      <c r="Y16" s="13">
        <v>5.5684309474566297E-3</v>
      </c>
      <c r="Z16" s="13">
        <v>-3.9510848437958003E-3</v>
      </c>
      <c r="AA16" s="13">
        <v>2.4545467099578583E-2</v>
      </c>
      <c r="AB16" s="13">
        <v>3.4901837770163389E-2</v>
      </c>
      <c r="AC16" s="13">
        <v>2.9997100916542289E-2</v>
      </c>
      <c r="AD16" s="13">
        <v>5.1636157189098317E-3</v>
      </c>
      <c r="AE16" s="13">
        <v>2.30395501102976E-2</v>
      </c>
      <c r="AF16" s="13">
        <v>4.9700948530639151E-3</v>
      </c>
      <c r="AG16" s="13">
        <v>1.2049917930707801E-2</v>
      </c>
      <c r="AH16" s="13">
        <v>4.1240103034469011E-2</v>
      </c>
      <c r="AI16" s="13">
        <v>1.4404142096410093E-2</v>
      </c>
      <c r="AJ16" s="13">
        <v>5.3998696668592734E-3</v>
      </c>
      <c r="AK16" s="13">
        <v>1.7969004299461307E-2</v>
      </c>
      <c r="AL16" s="13">
        <v>-1.3936506619597361E-3</v>
      </c>
      <c r="AM16" s="16">
        <v>1.7436396528080551E-2</v>
      </c>
    </row>
    <row r="17" spans="1:39" ht="24">
      <c r="A17" s="10" t="s">
        <v>52</v>
      </c>
      <c r="B17" s="11" t="s">
        <v>40</v>
      </c>
      <c r="C17" s="12">
        <v>7.6560395825318113E-4</v>
      </c>
      <c r="D17" s="13">
        <v>-1.8765628417908818E-2</v>
      </c>
      <c r="E17" s="13">
        <v>-7.5963637446659262E-3</v>
      </c>
      <c r="F17" s="13">
        <v>9.7957225687414304E-3</v>
      </c>
      <c r="G17" s="13">
        <v>3.3081680728363837E-2</v>
      </c>
      <c r="H17" s="13">
        <v>-3.8597566750388258E-3</v>
      </c>
      <c r="I17" s="14" t="s">
        <v>80</v>
      </c>
      <c r="J17" s="13">
        <v>-5.9815142405079255E-3</v>
      </c>
      <c r="K17" s="13">
        <v>-5.6214667209264501E-4</v>
      </c>
      <c r="L17" s="13">
        <v>-1.6228598019427106E-2</v>
      </c>
      <c r="M17" s="13">
        <v>-1.0136880650329421E-2</v>
      </c>
      <c r="N17" s="13">
        <v>-1.0005765108588449E-2</v>
      </c>
      <c r="O17" s="13">
        <v>-7.0160235414481993E-3</v>
      </c>
      <c r="P17" s="13">
        <v>-1.6207282735590783E-2</v>
      </c>
      <c r="Q17" s="13">
        <v>8.4204930735726422E-3</v>
      </c>
      <c r="R17" s="13">
        <v>-1.3819864873764352E-2</v>
      </c>
      <c r="S17" s="13">
        <v>-3.5464784560001225E-2</v>
      </c>
      <c r="T17" s="13">
        <v>-2.0974930835723833E-2</v>
      </c>
      <c r="U17" s="13">
        <v>-3.3169940812482403E-2</v>
      </c>
      <c r="V17" s="13">
        <v>-3.0936634847703082E-2</v>
      </c>
      <c r="W17" s="13">
        <v>-2.1577613362679042E-2</v>
      </c>
      <c r="X17" s="14" t="s">
        <v>123</v>
      </c>
      <c r="Y17" s="13">
        <v>1.3329750380862239E-2</v>
      </c>
      <c r="Z17" s="13">
        <v>1.8642364265659621E-2</v>
      </c>
      <c r="AA17" s="13">
        <v>2.8962779373210085E-2</v>
      </c>
      <c r="AB17" s="13">
        <v>2.0937601555588051E-2</v>
      </c>
      <c r="AC17" s="13">
        <v>-1.1391353550992708E-3</v>
      </c>
      <c r="AD17" s="13">
        <v>1.3416155306326014E-2</v>
      </c>
      <c r="AE17" s="13">
        <v>6.2614005383361008E-3</v>
      </c>
      <c r="AF17" s="13">
        <v>1.1266992274094912E-2</v>
      </c>
      <c r="AG17" s="13">
        <v>1.6580444510292888E-2</v>
      </c>
      <c r="AH17" s="13">
        <v>1.0071922933362268E-2</v>
      </c>
      <c r="AI17" s="13">
        <v>3.182400279923886E-2</v>
      </c>
      <c r="AJ17" s="13">
        <v>-1.160886223635691E-3</v>
      </c>
      <c r="AK17" s="13">
        <v>-2.3302247535368852E-2</v>
      </c>
      <c r="AL17" s="13">
        <v>1.2457700626694367E-2</v>
      </c>
      <c r="AM17" s="16">
        <v>2.5382119788309777E-2</v>
      </c>
    </row>
    <row r="18" spans="1:39" ht="24">
      <c r="A18" s="10" t="s">
        <v>53</v>
      </c>
      <c r="B18" s="11" t="s">
        <v>40</v>
      </c>
      <c r="C18" s="12">
        <v>-2.0023536119765237E-2</v>
      </c>
      <c r="D18" s="13">
        <v>-4.864968063936552E-2</v>
      </c>
      <c r="E18" s="13">
        <v>-1.5071666899847343E-2</v>
      </c>
      <c r="F18" s="13">
        <v>-1.3068764491871367E-2</v>
      </c>
      <c r="G18" s="13">
        <v>-2.6555468574354348E-2</v>
      </c>
      <c r="H18" s="13">
        <v>-2.8810356018714917E-2</v>
      </c>
      <c r="I18" s="13">
        <v>-3.0117487632923781E-2</v>
      </c>
      <c r="J18" s="13">
        <v>-4.8791233332301162E-2</v>
      </c>
      <c r="K18" s="13">
        <v>-1.4379447428882867E-2</v>
      </c>
      <c r="L18" s="13">
        <v>-1.8209544373473368E-2</v>
      </c>
      <c r="M18" s="13">
        <v>-2.1221262273781974E-2</v>
      </c>
      <c r="N18" s="13">
        <v>1.8138186515536919E-2</v>
      </c>
      <c r="O18" s="13">
        <v>-4.7919308734898886E-2</v>
      </c>
      <c r="P18" s="13">
        <v>-5.8506209818177972E-3</v>
      </c>
      <c r="Q18" s="13">
        <v>-3.1005546553317224E-2</v>
      </c>
      <c r="R18" s="13">
        <v>9.401304656229641E-3</v>
      </c>
      <c r="S18" s="13">
        <v>-8.5450468292058972E-3</v>
      </c>
      <c r="T18" s="13">
        <v>-6.4333454668991643E-3</v>
      </c>
      <c r="U18" s="13">
        <v>4.0277429171580496E-2</v>
      </c>
      <c r="V18" s="14" t="s">
        <v>124</v>
      </c>
      <c r="W18" s="13">
        <v>1.8799752606952113E-2</v>
      </c>
      <c r="X18" s="13">
        <v>-5.7346072568375105E-3</v>
      </c>
      <c r="Y18" s="13">
        <v>-9.1069979309958259E-3</v>
      </c>
      <c r="Z18" s="13">
        <v>4.5039023189465772E-3</v>
      </c>
      <c r="AA18" s="13">
        <v>-1.7924954793829974E-2</v>
      </c>
      <c r="AB18" s="13">
        <v>1.1334562200631778E-2</v>
      </c>
      <c r="AC18" s="13">
        <v>4.43558323626864E-2</v>
      </c>
      <c r="AD18" s="14" t="s">
        <v>173</v>
      </c>
      <c r="AE18" s="13">
        <v>9.5931915840043788E-4</v>
      </c>
      <c r="AF18" s="13">
        <v>1.066492256795063E-2</v>
      </c>
      <c r="AG18" s="13">
        <v>-9.3870473285064867E-3</v>
      </c>
      <c r="AH18" s="13">
        <v>1.2599709568289303E-3</v>
      </c>
      <c r="AI18" s="13">
        <v>-1.5368683266381465E-2</v>
      </c>
      <c r="AJ18" s="14" t="s">
        <v>174</v>
      </c>
      <c r="AK18" s="13">
        <v>2.7563435230555697E-2</v>
      </c>
      <c r="AL18" s="13">
        <v>2.6766516792749578E-2</v>
      </c>
      <c r="AM18" s="16">
        <v>7.0419861162884156E-3</v>
      </c>
    </row>
    <row r="19" spans="1:39" ht="24">
      <c r="A19" s="10" t="s">
        <v>54</v>
      </c>
      <c r="B19" s="11" t="s">
        <v>40</v>
      </c>
      <c r="C19" s="12">
        <v>4.0253174481928833E-2</v>
      </c>
      <c r="D19" s="13">
        <v>-3.2700047910576527E-2</v>
      </c>
      <c r="E19" s="14" t="s">
        <v>86</v>
      </c>
      <c r="F19" s="13">
        <v>-2.3753706543474473E-2</v>
      </c>
      <c r="G19" s="13">
        <v>-1.1955575347586686E-2</v>
      </c>
      <c r="H19" s="13">
        <v>-2.2945598750427676E-2</v>
      </c>
      <c r="I19" s="13">
        <v>-7.6314016827519144E-3</v>
      </c>
      <c r="J19" s="13">
        <v>-1.471946578032414E-2</v>
      </c>
      <c r="K19" s="13">
        <v>-5.7746164643338715E-3</v>
      </c>
      <c r="L19" s="13">
        <v>-8.6817564425101367E-3</v>
      </c>
      <c r="M19" s="13">
        <v>-1.4242903698886263E-2</v>
      </c>
      <c r="N19" s="13">
        <v>-7.1318713829478771E-3</v>
      </c>
      <c r="O19" s="13">
        <v>-1.1189870805282012E-2</v>
      </c>
      <c r="P19" s="13">
        <v>-2.3615840273544207E-2</v>
      </c>
      <c r="Q19" s="13">
        <v>1.1865652452510816E-2</v>
      </c>
      <c r="R19" s="13">
        <v>-1.6837965554298364E-2</v>
      </c>
      <c r="S19" s="13">
        <v>-1.5360684838938482E-2</v>
      </c>
      <c r="T19" s="13">
        <v>-1.7116400922049666E-2</v>
      </c>
      <c r="U19" s="13">
        <v>-2.0321316817301399E-2</v>
      </c>
      <c r="V19" s="13">
        <v>-1.5544210182164696E-2</v>
      </c>
      <c r="W19" s="13">
        <v>-3.4779744198289456E-2</v>
      </c>
      <c r="X19" s="13">
        <v>2.9215648173168494E-2</v>
      </c>
      <c r="Y19" s="13">
        <v>2.2638754931069965E-2</v>
      </c>
      <c r="Z19" s="13">
        <v>2.0997510746634546E-2</v>
      </c>
      <c r="AA19" s="13">
        <v>2.3968731494865534E-2</v>
      </c>
      <c r="AB19" s="13">
        <v>3.6527633303387486E-2</v>
      </c>
      <c r="AC19" s="13">
        <v>5.9834923950948726E-3</v>
      </c>
      <c r="AD19" s="13">
        <v>-7.9608335295081164E-4</v>
      </c>
      <c r="AE19" s="13">
        <v>2.0368630526340106E-2</v>
      </c>
      <c r="AF19" s="13">
        <v>2.7936126087589934E-2</v>
      </c>
      <c r="AG19" s="13">
        <v>3.1063975150428932E-3</v>
      </c>
      <c r="AH19" s="13">
        <v>1.9428039316035563E-2</v>
      </c>
      <c r="AI19" s="13">
        <v>2.0988085731290254E-2</v>
      </c>
      <c r="AJ19" s="13">
        <v>7.0782866915842903E-3</v>
      </c>
      <c r="AK19" s="13">
        <v>2.8501581025378718E-2</v>
      </c>
      <c r="AL19" s="13">
        <v>1.4860626342579137E-2</v>
      </c>
      <c r="AM19" s="16">
        <v>1.3690023833289815E-2</v>
      </c>
    </row>
    <row r="20" spans="1:39" ht="24">
      <c r="A20" s="10" t="s">
        <v>55</v>
      </c>
      <c r="B20" s="11" t="s">
        <v>40</v>
      </c>
      <c r="C20" s="12">
        <v>3.3555420111972711E-2</v>
      </c>
      <c r="D20" s="13">
        <v>1.7292806807191061E-2</v>
      </c>
      <c r="E20" s="13">
        <v>-2.3409327926649008E-2</v>
      </c>
      <c r="F20" s="14" t="s">
        <v>104</v>
      </c>
      <c r="G20" s="13">
        <v>6.3541029614192805E-3</v>
      </c>
      <c r="H20" s="13">
        <v>-2.0791905311758018E-2</v>
      </c>
      <c r="I20" s="13">
        <v>9.6903910411332249E-3</v>
      </c>
      <c r="J20" s="13">
        <v>-1.800743550240573E-2</v>
      </c>
      <c r="K20" s="13">
        <v>1.815626467356346E-2</v>
      </c>
      <c r="L20" s="13">
        <v>-4.5084691056370028E-3</v>
      </c>
      <c r="M20" s="13">
        <v>-3.0237116368477764E-2</v>
      </c>
      <c r="N20" s="13">
        <v>-2.987831085480765E-2</v>
      </c>
      <c r="O20" s="13">
        <v>-3.8139342146981765E-3</v>
      </c>
      <c r="P20" s="13">
        <v>-5.8443945310460944E-3</v>
      </c>
      <c r="Q20" s="13">
        <v>-4.2207468736164371E-2</v>
      </c>
      <c r="R20" s="13">
        <v>-5.2512486969506882E-3</v>
      </c>
      <c r="S20" s="13">
        <v>-3.5679906499540059E-2</v>
      </c>
      <c r="T20" s="13">
        <v>-2.7539287026879456E-2</v>
      </c>
      <c r="U20" s="13">
        <v>-2.141876024625607E-2</v>
      </c>
      <c r="V20" s="13">
        <v>-1.3284244556612252E-2</v>
      </c>
      <c r="W20" s="13">
        <v>-2.8202100122407564E-2</v>
      </c>
      <c r="X20" s="13">
        <v>1.3705249336046296E-2</v>
      </c>
      <c r="Y20" s="13">
        <v>-3.7702716998969855E-2</v>
      </c>
      <c r="Z20" s="14" t="s">
        <v>93</v>
      </c>
      <c r="AA20" s="13">
        <v>2.3979935229173455E-2</v>
      </c>
      <c r="AB20" s="13">
        <v>-2.8365887622671906E-4</v>
      </c>
      <c r="AC20" s="13">
        <v>2.5616842770946113E-2</v>
      </c>
      <c r="AD20" s="13">
        <v>-6.4124121359032541E-4</v>
      </c>
      <c r="AE20" s="13">
        <v>1.3942637140380749E-2</v>
      </c>
      <c r="AF20" s="13">
        <v>2.9718054450345501E-2</v>
      </c>
      <c r="AG20" s="13">
        <v>1.4342408618713684E-2</v>
      </c>
      <c r="AH20" s="13">
        <v>1.7933091585160269E-2</v>
      </c>
      <c r="AI20" s="13">
        <v>1.1312346081903648E-2</v>
      </c>
      <c r="AJ20" s="13">
        <v>2.0550914707457419E-2</v>
      </c>
      <c r="AK20" s="13">
        <v>1.50739013527698E-2</v>
      </c>
      <c r="AL20" s="14" t="s">
        <v>175</v>
      </c>
      <c r="AM20" s="16">
        <v>2.7459070652746154E-2</v>
      </c>
    </row>
    <row r="21" spans="1:39" ht="24">
      <c r="A21" s="10" t="s">
        <v>56</v>
      </c>
      <c r="B21" s="11" t="s">
        <v>40</v>
      </c>
      <c r="C21" s="12">
        <v>-3.0383637191239215E-3</v>
      </c>
      <c r="D21" s="14" t="s">
        <v>176</v>
      </c>
      <c r="E21" s="13">
        <v>-3.4042422487067424E-2</v>
      </c>
      <c r="F21" s="13">
        <v>-2.8016768406650707E-2</v>
      </c>
      <c r="G21" s="13">
        <v>-3.8619018547769494E-2</v>
      </c>
      <c r="H21" s="13">
        <v>-3.3848401401597422E-2</v>
      </c>
      <c r="I21" s="13">
        <v>-2.1198870684458668E-2</v>
      </c>
      <c r="J21" s="13">
        <v>-2.4141969159167789E-2</v>
      </c>
      <c r="K21" s="13">
        <v>-3.0717740927319066E-2</v>
      </c>
      <c r="L21" s="13">
        <v>1.3261006771364466E-2</v>
      </c>
      <c r="M21" s="13">
        <v>-2.7852307065546577E-3</v>
      </c>
      <c r="N21" s="13">
        <v>1.0158338369913108E-2</v>
      </c>
      <c r="O21" s="13">
        <v>7.4156632427264317E-4</v>
      </c>
      <c r="P21" s="13">
        <v>6.0917944398545766E-3</v>
      </c>
      <c r="Q21" s="13">
        <v>-2.4017329230377877E-2</v>
      </c>
      <c r="R21" s="13">
        <v>1.1669258172905672E-2</v>
      </c>
      <c r="S21" s="13">
        <v>4.1001714934616679E-3</v>
      </c>
      <c r="T21" s="13">
        <v>6.4815468765566631E-4</v>
      </c>
      <c r="U21" s="13">
        <v>2.1794272447896484E-2</v>
      </c>
      <c r="V21" s="13">
        <v>1.893173114366151E-2</v>
      </c>
      <c r="W21" s="14" t="s">
        <v>117</v>
      </c>
      <c r="X21" s="13">
        <v>9.0514626562015425E-3</v>
      </c>
      <c r="Y21" s="13">
        <v>1.0736712991364333E-2</v>
      </c>
      <c r="Z21" s="13">
        <v>1.4027601354112178E-2</v>
      </c>
      <c r="AA21" s="13">
        <v>-1.6600393545953131E-2</v>
      </c>
      <c r="AB21" s="13">
        <v>3.8301908865556039E-3</v>
      </c>
      <c r="AC21" s="13">
        <v>2.8205940108398463E-2</v>
      </c>
      <c r="AD21" s="13">
        <v>4.4226511278405191E-2</v>
      </c>
      <c r="AE21" s="13">
        <v>1.4023333700296247E-2</v>
      </c>
      <c r="AF21" s="13">
        <v>3.3579177343993724E-2</v>
      </c>
      <c r="AG21" s="13">
        <v>1.8736720573204139E-2</v>
      </c>
      <c r="AH21" s="13">
        <v>-2.0754016146499962E-2</v>
      </c>
      <c r="AI21" s="13">
        <v>1.6205432575211669E-2</v>
      </c>
      <c r="AJ21" s="13">
        <v>4.753580547498492E-2</v>
      </c>
      <c r="AK21" s="13">
        <v>4.2573203886559816E-2</v>
      </c>
      <c r="AL21" s="13">
        <v>3.9620831984098735E-2</v>
      </c>
      <c r="AM21" s="15" t="s">
        <v>175</v>
      </c>
    </row>
    <row r="22" spans="1:39" ht="24">
      <c r="A22" s="10" t="s">
        <v>57</v>
      </c>
      <c r="B22" s="11" t="s">
        <v>40</v>
      </c>
      <c r="C22" s="12">
        <v>-1.6670169429759862E-2</v>
      </c>
      <c r="D22" s="13">
        <v>2.2053899994454999E-2</v>
      </c>
      <c r="E22" s="13">
        <v>2.2197339193165692E-2</v>
      </c>
      <c r="F22" s="13">
        <v>-3.7503857159978143E-2</v>
      </c>
      <c r="G22" s="14" t="s">
        <v>131</v>
      </c>
      <c r="H22" s="13">
        <v>3.0110952218253446E-3</v>
      </c>
      <c r="I22" s="13">
        <v>1.3119329800465344E-2</v>
      </c>
      <c r="J22" s="13">
        <v>1.1631969519800344E-2</v>
      </c>
      <c r="K22" s="13">
        <v>2.0115401686086963E-2</v>
      </c>
      <c r="L22" s="13">
        <v>3.2801191473346585E-2</v>
      </c>
      <c r="M22" s="13">
        <v>4.033627229603097E-2</v>
      </c>
      <c r="N22" s="13">
        <v>1.4169792303794608E-2</v>
      </c>
      <c r="O22" s="14" t="s">
        <v>88</v>
      </c>
      <c r="P22" s="13">
        <v>-1.9873359127831154E-3</v>
      </c>
      <c r="Q22" s="13">
        <v>4.6632099933762695E-2</v>
      </c>
      <c r="R22" s="13">
        <v>-6.5016441824965751E-3</v>
      </c>
      <c r="S22" s="13">
        <v>4.5037133916868134E-4</v>
      </c>
      <c r="T22" s="13">
        <v>5.4754786041968755E-3</v>
      </c>
      <c r="U22" s="13">
        <v>1.2856389355432448E-2</v>
      </c>
      <c r="V22" s="13">
        <v>-9.1667679590926449E-3</v>
      </c>
      <c r="W22" s="13">
        <v>1.0755356805869795E-2</v>
      </c>
      <c r="X22" s="13">
        <v>7.3841174796052426E-3</v>
      </c>
      <c r="Y22" s="14" t="s">
        <v>115</v>
      </c>
      <c r="Z22" s="13">
        <v>-8.6722162615584224E-3</v>
      </c>
      <c r="AA22" s="13">
        <v>2.0638761900469208E-2</v>
      </c>
      <c r="AB22" s="13">
        <v>2.8318872245220374E-2</v>
      </c>
      <c r="AC22" s="13">
        <v>-2.6831560265746769E-2</v>
      </c>
      <c r="AD22" s="13">
        <v>-4.0644465463155144E-2</v>
      </c>
      <c r="AE22" s="13">
        <v>2.5895771621720916E-2</v>
      </c>
      <c r="AF22" s="13">
        <v>-1.1805161240020644E-2</v>
      </c>
      <c r="AG22" s="13">
        <v>3.5365884307215718E-2</v>
      </c>
      <c r="AH22" s="13">
        <v>-9.4419480675344523E-3</v>
      </c>
      <c r="AI22" s="13">
        <v>2.0358696120597469E-2</v>
      </c>
      <c r="AJ22" s="14" t="s">
        <v>177</v>
      </c>
      <c r="AK22" s="13">
        <v>-5.0469540527352946E-3</v>
      </c>
      <c r="AL22" s="13">
        <v>-4.8962049378833375E-2</v>
      </c>
      <c r="AM22" s="16">
        <v>-1.2336073662155373E-2</v>
      </c>
    </row>
    <row r="23" spans="1:39" ht="24">
      <c r="A23" s="10" t="s">
        <v>58</v>
      </c>
      <c r="B23" s="11" t="s">
        <v>40</v>
      </c>
      <c r="C23" s="12">
        <v>-1.1278616539424635E-2</v>
      </c>
      <c r="D23" s="13">
        <v>-9.2867164003159544E-3</v>
      </c>
      <c r="E23" s="13">
        <v>-1.102515217465023E-2</v>
      </c>
      <c r="F23" s="13">
        <v>-3.8130514761419644E-3</v>
      </c>
      <c r="G23" s="13">
        <v>-7.6078460288931055E-4</v>
      </c>
      <c r="H23" s="13">
        <v>-3.9550264012089893E-2</v>
      </c>
      <c r="I23" s="13">
        <v>-6.9356988896213537E-3</v>
      </c>
      <c r="J23" s="13">
        <v>-1.4676845193843721E-2</v>
      </c>
      <c r="K23" s="13">
        <v>-1.6294514807469344E-2</v>
      </c>
      <c r="L23" s="13">
        <v>1.7741504950041571E-2</v>
      </c>
      <c r="M23" s="13">
        <v>-1.3099116588765471E-2</v>
      </c>
      <c r="N23" s="13">
        <v>2.1342727594792104E-3</v>
      </c>
      <c r="O23" s="14" t="s">
        <v>104</v>
      </c>
      <c r="P23" s="13">
        <v>7.3383973226210228E-3</v>
      </c>
      <c r="Q23" s="13">
        <v>-1.9537583907717024E-2</v>
      </c>
      <c r="R23" s="13">
        <v>-2.3398707122052102E-2</v>
      </c>
      <c r="S23" s="13">
        <v>1.9610244533331253E-2</v>
      </c>
      <c r="T23" s="13">
        <v>-1.9921838765074994E-2</v>
      </c>
      <c r="U23" s="13">
        <v>-3.182545518371515E-2</v>
      </c>
      <c r="V23" s="13">
        <v>-4.8677910230948522E-2</v>
      </c>
      <c r="W23" s="13">
        <v>7.4172238811499294E-4</v>
      </c>
      <c r="X23" s="13">
        <v>1.9072348326154285E-3</v>
      </c>
      <c r="Y23" s="14" t="s">
        <v>88</v>
      </c>
      <c r="Z23" s="13">
        <v>3.5951808287085794E-2</v>
      </c>
      <c r="AA23" s="13">
        <v>4.0923174465055209E-2</v>
      </c>
      <c r="AB23" s="14" t="s">
        <v>111</v>
      </c>
      <c r="AC23" s="13">
        <v>-1.4953899510273219E-2</v>
      </c>
      <c r="AD23" s="13">
        <v>-7.4722541049468596E-3</v>
      </c>
      <c r="AE23" s="13">
        <v>5.6724515266289655E-3</v>
      </c>
      <c r="AF23" s="13">
        <v>1.1037747114048859E-2</v>
      </c>
      <c r="AG23" s="13">
        <v>4.3795483928629787E-2</v>
      </c>
      <c r="AH23" s="13">
        <v>1.5410001625367927E-2</v>
      </c>
      <c r="AI23" s="13">
        <v>1.8558894464479201E-2</v>
      </c>
      <c r="AJ23" s="13">
        <v>-3.6149444607028007E-2</v>
      </c>
      <c r="AK23" s="13">
        <v>-2.0503302700914938E-2</v>
      </c>
      <c r="AL23" s="13">
        <v>-1.559971124859163E-2</v>
      </c>
      <c r="AM23" s="16">
        <v>3.5897931088931377E-2</v>
      </c>
    </row>
    <row r="24" spans="1:39" ht="24">
      <c r="A24" s="10" t="s">
        <v>59</v>
      </c>
      <c r="B24" s="11" t="s">
        <v>40</v>
      </c>
      <c r="C24" s="12">
        <v>-1.3853193377819158E-2</v>
      </c>
      <c r="D24" s="13">
        <v>-1.3440349449298644E-2</v>
      </c>
      <c r="E24" s="13">
        <v>-1.5345446217315852E-2</v>
      </c>
      <c r="F24" s="13">
        <v>-3.6166168155040403E-2</v>
      </c>
      <c r="G24" s="13">
        <v>-1.6736687187290506E-2</v>
      </c>
      <c r="H24" s="13">
        <v>-2.3687606771236887E-2</v>
      </c>
      <c r="I24" s="13">
        <v>-3.5566811623568735E-2</v>
      </c>
      <c r="J24" s="13">
        <v>-1.719233938528739E-2</v>
      </c>
      <c r="K24" s="13">
        <v>-2.4667229215842398E-2</v>
      </c>
      <c r="L24" s="13">
        <v>-1.4095604490130285E-2</v>
      </c>
      <c r="M24" s="13">
        <v>-1.6969166920310093E-2</v>
      </c>
      <c r="N24" s="13">
        <v>-1.1429850870624069E-2</v>
      </c>
      <c r="O24" s="13">
        <v>1.9861562875900029E-2</v>
      </c>
      <c r="P24" s="13">
        <v>-3.2304569762640088E-2</v>
      </c>
      <c r="Q24" s="13">
        <v>-3.4831316449982531E-2</v>
      </c>
      <c r="R24" s="13">
        <v>-1.2446358318848145E-2</v>
      </c>
      <c r="S24" s="14" t="s">
        <v>86</v>
      </c>
      <c r="T24" s="13">
        <v>-8.7985967522570315E-3</v>
      </c>
      <c r="U24" s="13">
        <v>-2.0842773576889066E-2</v>
      </c>
      <c r="V24" s="13">
        <v>-8.8002377631323358E-3</v>
      </c>
      <c r="W24" s="13">
        <v>4.1757912935106081E-3</v>
      </c>
      <c r="X24" s="13">
        <v>1.1148827331051849E-2</v>
      </c>
      <c r="Y24" s="13">
        <v>4.5968758515305537E-4</v>
      </c>
      <c r="Z24" s="13">
        <v>1.1588151383506537E-2</v>
      </c>
      <c r="AA24" s="13">
        <v>2.6464325967507349E-2</v>
      </c>
      <c r="AB24" s="13">
        <v>3.2928748668495052E-2</v>
      </c>
      <c r="AC24" s="13">
        <v>-1.0576987221040144E-2</v>
      </c>
      <c r="AD24" s="13">
        <v>1.9285954828068136E-2</v>
      </c>
      <c r="AE24" s="13">
        <v>1.5651080229294127E-3</v>
      </c>
      <c r="AF24" s="13">
        <v>4.0998196595206884E-2</v>
      </c>
      <c r="AG24" s="13">
        <v>9.5343831551841368E-3</v>
      </c>
      <c r="AH24" s="13">
        <v>-1.1766404520849051E-2</v>
      </c>
      <c r="AI24" s="13">
        <v>1.9882332831225102E-2</v>
      </c>
      <c r="AJ24" s="13">
        <v>-4.9916466333155812E-3</v>
      </c>
      <c r="AK24" s="13">
        <v>1.1429520163517767E-2</v>
      </c>
      <c r="AL24" s="13">
        <v>-2.2121613038850628E-3</v>
      </c>
      <c r="AM24" s="16">
        <v>1.5948411558830183E-2</v>
      </c>
    </row>
    <row r="25" spans="1:39" ht="24">
      <c r="A25" s="10" t="s">
        <v>60</v>
      </c>
      <c r="B25" s="11" t="s">
        <v>40</v>
      </c>
      <c r="C25" s="12">
        <v>-1.3150976260104541E-3</v>
      </c>
      <c r="D25" s="13">
        <v>-4.1032667443469721E-2</v>
      </c>
      <c r="E25" s="13">
        <v>-2.2510846094783342E-2</v>
      </c>
      <c r="F25" s="13">
        <v>-2.0696470062855781E-2</v>
      </c>
      <c r="G25" s="13">
        <v>-1.1510592845384355E-2</v>
      </c>
      <c r="H25" s="14" t="s">
        <v>115</v>
      </c>
      <c r="I25" s="13">
        <v>-3.8054903564108357E-3</v>
      </c>
      <c r="J25" s="13">
        <v>-1.7324160981766742E-2</v>
      </c>
      <c r="K25" s="13">
        <v>2.1581448410936063E-2</v>
      </c>
      <c r="L25" s="13">
        <v>-1.8614262762101274E-2</v>
      </c>
      <c r="M25" s="13">
        <v>-5.4450823176087132E-4</v>
      </c>
      <c r="N25" s="13">
        <v>-2.9098515752685267E-2</v>
      </c>
      <c r="O25" s="13">
        <v>-3.9372772947647926E-2</v>
      </c>
      <c r="P25" s="13">
        <v>-9.4202754323141208E-3</v>
      </c>
      <c r="Q25" s="13">
        <v>9.3466297945846103E-3</v>
      </c>
      <c r="R25" s="13">
        <v>-1.9192183858999071E-2</v>
      </c>
      <c r="S25" s="13">
        <v>-2.3274468089357438E-2</v>
      </c>
      <c r="T25" s="13">
        <v>-2.7943457082078755E-2</v>
      </c>
      <c r="U25" s="13">
        <v>-1.8786394734447674E-2</v>
      </c>
      <c r="V25" s="13">
        <v>-2.9149787841547106E-2</v>
      </c>
      <c r="W25" s="13">
        <v>-3.3924553339042492E-2</v>
      </c>
      <c r="X25" s="13">
        <v>4.0253493009511185E-2</v>
      </c>
      <c r="Y25" s="13">
        <v>3.004053143308412E-3</v>
      </c>
      <c r="Z25" s="13">
        <v>4.3748401177067416E-2</v>
      </c>
      <c r="AA25" s="13">
        <v>-1.4167025243670908E-2</v>
      </c>
      <c r="AB25" s="13">
        <v>-1.5985719273361013E-2</v>
      </c>
      <c r="AC25" s="14" t="s">
        <v>120</v>
      </c>
      <c r="AD25" s="13">
        <v>-5.526030348173591E-3</v>
      </c>
      <c r="AE25" s="13">
        <v>-1.6136084100757585E-2</v>
      </c>
      <c r="AF25" s="13">
        <v>1.2736040818805752E-3</v>
      </c>
      <c r="AG25" s="13">
        <v>1.1963790910025949E-2</v>
      </c>
      <c r="AH25" s="13">
        <v>-8.4577489380787442E-3</v>
      </c>
      <c r="AI25" s="13">
        <v>-5.9532558553774938E-3</v>
      </c>
      <c r="AJ25" s="13">
        <v>2.7107867117195941E-2</v>
      </c>
      <c r="AK25" s="13">
        <v>2.1073183301535715E-2</v>
      </c>
      <c r="AL25" s="14" t="s">
        <v>82</v>
      </c>
      <c r="AM25" s="16">
        <v>1.7773438856156312E-2</v>
      </c>
    </row>
    <row r="26" spans="1:39" ht="24">
      <c r="A26" s="10" t="s">
        <v>61</v>
      </c>
      <c r="B26" s="11" t="s">
        <v>40</v>
      </c>
      <c r="C26" s="12">
        <v>-4.9169109043875385E-2</v>
      </c>
      <c r="D26" s="13">
        <v>6.8474124975714578E-3</v>
      </c>
      <c r="E26" s="13">
        <v>2.0750906971832871E-2</v>
      </c>
      <c r="F26" s="13">
        <v>1.1355521191861635E-2</v>
      </c>
      <c r="G26" s="13">
        <v>1.3822431360569615E-2</v>
      </c>
      <c r="H26" s="13">
        <v>-5.9787642362998383E-3</v>
      </c>
      <c r="I26" s="13">
        <v>3.1576619061488002E-2</v>
      </c>
      <c r="J26" s="13">
        <v>-1.4408994387619131E-2</v>
      </c>
      <c r="K26" s="13">
        <v>-1.5153399721086255E-2</v>
      </c>
      <c r="L26" s="13">
        <v>1.7342043512182685E-3</v>
      </c>
      <c r="M26" s="13">
        <v>4.9826302571219283E-2</v>
      </c>
      <c r="N26" s="13">
        <v>2.7786198668295643E-2</v>
      </c>
      <c r="O26" s="13">
        <v>1.8603572169640748E-2</v>
      </c>
      <c r="P26" s="13">
        <v>4.2567717642231669E-2</v>
      </c>
      <c r="Q26" s="13">
        <v>4.808883465905623E-2</v>
      </c>
      <c r="R26" s="13">
        <v>4.730366875930282E-3</v>
      </c>
      <c r="S26" s="13">
        <v>1.9675914802447989E-2</v>
      </c>
      <c r="T26" s="13">
        <v>1.428799390856627E-2</v>
      </c>
      <c r="U26" s="13">
        <v>-4.3153858385455851E-3</v>
      </c>
      <c r="V26" s="13">
        <v>-1.5636679248703132E-2</v>
      </c>
      <c r="W26" s="13">
        <v>1.6374256909727245E-2</v>
      </c>
      <c r="X26" s="13">
        <v>2.8632282010165627E-2</v>
      </c>
      <c r="Y26" s="13">
        <v>2.0522112714829007E-2</v>
      </c>
      <c r="Z26" s="13">
        <v>-2.044091654969038E-2</v>
      </c>
      <c r="AA26" s="13">
        <v>-4.3756623331903275E-3</v>
      </c>
      <c r="AB26" s="13">
        <v>2.3491448435016271E-2</v>
      </c>
      <c r="AC26" s="13">
        <v>-4.2291708497121987E-2</v>
      </c>
      <c r="AD26" s="13">
        <v>-5.0048432468930331E-3</v>
      </c>
      <c r="AE26" s="13">
        <v>3.4371975485665979E-2</v>
      </c>
      <c r="AF26" s="13">
        <v>-1.5492814327029217E-2</v>
      </c>
      <c r="AG26" s="13">
        <v>-1.1946274975382526E-2</v>
      </c>
      <c r="AH26" s="13">
        <v>9.7776590226584734E-3</v>
      </c>
      <c r="AI26" s="14" t="s">
        <v>76</v>
      </c>
      <c r="AJ26" s="13">
        <v>-3.9397369486220496E-2</v>
      </c>
      <c r="AK26" s="13">
        <v>3.0846934865266074E-2</v>
      </c>
      <c r="AL26" s="13">
        <v>-2.7034259008291369E-2</v>
      </c>
      <c r="AM26" s="16">
        <v>-2.5464666889826886E-2</v>
      </c>
    </row>
    <row r="27" spans="1:39" ht="24">
      <c r="A27" s="10" t="s">
        <v>62</v>
      </c>
      <c r="B27" s="11" t="s">
        <v>40</v>
      </c>
      <c r="C27" s="12">
        <v>5.0603411504659884E-2</v>
      </c>
      <c r="D27" s="14" t="s">
        <v>116</v>
      </c>
      <c r="E27" s="13">
        <v>2.3450814886251069E-2</v>
      </c>
      <c r="F27" s="13">
        <v>2.3824511434974063E-2</v>
      </c>
      <c r="G27" s="14" t="s">
        <v>123</v>
      </c>
      <c r="H27" s="13">
        <v>-1.4128579146646144E-2</v>
      </c>
      <c r="I27" s="13">
        <v>2.8456452767582876E-2</v>
      </c>
      <c r="J27" s="13">
        <v>3.7329775458769913E-2</v>
      </c>
      <c r="K27" s="13">
        <v>9.4052033018581817E-3</v>
      </c>
      <c r="L27" s="13">
        <v>2.3543639008239105E-2</v>
      </c>
      <c r="M27" s="13">
        <v>4.4333717725819607E-2</v>
      </c>
      <c r="N27" s="13">
        <v>1.4846136565018868E-2</v>
      </c>
      <c r="O27" s="13">
        <v>4.0618354514568716E-2</v>
      </c>
      <c r="P27" s="13">
        <v>1.3980253498613777E-2</v>
      </c>
      <c r="Q27" s="13">
        <v>2.7359735633415653E-2</v>
      </c>
      <c r="R27" s="13">
        <v>-1.0745670165487994E-2</v>
      </c>
      <c r="S27" s="13">
        <v>2.5921732613166607E-2</v>
      </c>
      <c r="T27" s="13">
        <v>2.4090841678709153E-2</v>
      </c>
      <c r="U27" s="13">
        <v>1.2146447943304647E-2</v>
      </c>
      <c r="V27" s="13">
        <v>-1.8053717751023483E-2</v>
      </c>
      <c r="W27" s="13">
        <v>-1.6611416384844334E-2</v>
      </c>
      <c r="X27" s="13">
        <v>1.6877993571431727E-3</v>
      </c>
      <c r="Y27" s="13">
        <v>2.0608527680588316E-2</v>
      </c>
      <c r="Z27" s="13">
        <v>9.0029489147969276E-3</v>
      </c>
      <c r="AA27" s="14" t="s">
        <v>117</v>
      </c>
      <c r="AB27" s="13">
        <v>6.8792708089846352E-3</v>
      </c>
      <c r="AC27" s="13">
        <v>-2.5848250062262511E-2</v>
      </c>
      <c r="AD27" s="14" t="s">
        <v>178</v>
      </c>
      <c r="AE27" s="13">
        <v>-8.5218298168594497E-3</v>
      </c>
      <c r="AF27" s="13">
        <v>7.82415165003238E-3</v>
      </c>
      <c r="AG27" s="13">
        <v>1.7074779579914639E-2</v>
      </c>
      <c r="AH27" s="13">
        <v>5.5229510024645753E-3</v>
      </c>
      <c r="AI27" s="13">
        <v>-4.3285268393453641E-3</v>
      </c>
      <c r="AJ27" s="13">
        <v>-5.0710464436003862E-2</v>
      </c>
      <c r="AK27" s="13">
        <v>-1.1649694345695079E-2</v>
      </c>
      <c r="AL27" s="13">
        <v>-2.4836517973028875E-2</v>
      </c>
      <c r="AM27" s="16">
        <v>6.7129719650148106E-4</v>
      </c>
    </row>
    <row r="28" spans="1:39" ht="24">
      <c r="A28" s="10" t="s">
        <v>63</v>
      </c>
      <c r="B28" s="11" t="s">
        <v>40</v>
      </c>
      <c r="C28" s="12">
        <v>2.8425775843083402E-2</v>
      </c>
      <c r="D28" s="13">
        <v>-1.2657417148764741E-3</v>
      </c>
      <c r="E28" s="13">
        <v>-1.4023652625810264E-2</v>
      </c>
      <c r="F28" s="13">
        <v>-3.0213513486647407E-2</v>
      </c>
      <c r="G28" s="13">
        <v>7.9174978307746356E-3</v>
      </c>
      <c r="H28" s="13">
        <v>-5.5722807931486728E-4</v>
      </c>
      <c r="I28" s="13">
        <v>-1.0019714934966657E-2</v>
      </c>
      <c r="J28" s="14" t="s">
        <v>172</v>
      </c>
      <c r="K28" s="13">
        <v>-2.9382752842373117E-2</v>
      </c>
      <c r="L28" s="13">
        <v>-1.4005229353552908E-2</v>
      </c>
      <c r="M28" s="14" t="s">
        <v>99</v>
      </c>
      <c r="N28" s="13">
        <v>3.9770279938325853E-2</v>
      </c>
      <c r="O28" s="13">
        <v>-1.3083111507005064E-2</v>
      </c>
      <c r="P28" s="13">
        <v>-1.0388026303899279E-2</v>
      </c>
      <c r="Q28" s="13">
        <v>4.5935595853643154E-4</v>
      </c>
      <c r="R28" s="13">
        <v>-3.4473653971331154E-2</v>
      </c>
      <c r="S28" s="13">
        <v>-1.6726330217982321E-2</v>
      </c>
      <c r="T28" s="13">
        <v>3.2970280690260957E-2</v>
      </c>
      <c r="U28" s="13">
        <v>1.9269021506776503E-2</v>
      </c>
      <c r="V28" s="13">
        <v>-2.1571904759857635E-2</v>
      </c>
      <c r="W28" s="13">
        <v>-2.8001206889106231E-3</v>
      </c>
      <c r="X28" s="13">
        <v>2.805278340713591E-5</v>
      </c>
      <c r="Y28" s="13">
        <v>4.0521554218356313E-2</v>
      </c>
      <c r="Z28" s="13">
        <v>2.7717801008009997E-3</v>
      </c>
      <c r="AA28" s="13">
        <v>4.4613800439703859E-2</v>
      </c>
      <c r="AB28" s="13">
        <v>-4.1961174248873805E-4</v>
      </c>
      <c r="AC28" s="13">
        <v>1.0580211902594366E-2</v>
      </c>
      <c r="AD28" s="13">
        <v>4.3442263836447843E-2</v>
      </c>
      <c r="AE28" s="13">
        <v>2.8876464314712764E-2</v>
      </c>
      <c r="AF28" s="13">
        <v>1.4240430414670022E-2</v>
      </c>
      <c r="AG28" s="13">
        <v>1.1371150481483051E-2</v>
      </c>
      <c r="AH28" s="13">
        <v>4.0538494452806592E-2</v>
      </c>
      <c r="AI28" s="13">
        <v>4.9644322204957812E-2</v>
      </c>
      <c r="AJ28" s="13">
        <v>1.2569190670952147E-2</v>
      </c>
      <c r="AK28" s="13">
        <v>2.9557296124353098E-2</v>
      </c>
      <c r="AL28" s="13">
        <v>3.4141957905599383E-3</v>
      </c>
      <c r="AM28" s="16">
        <v>-1.5904719024165364E-4</v>
      </c>
    </row>
    <row r="29" spans="1:39" ht="24">
      <c r="A29" s="10" t="s">
        <v>64</v>
      </c>
      <c r="B29" s="11" t="s">
        <v>40</v>
      </c>
      <c r="C29" s="12">
        <v>2.9040904636102764E-2</v>
      </c>
      <c r="D29" s="13">
        <v>1.7377993240148226E-2</v>
      </c>
      <c r="E29" s="13">
        <v>1.1736132807926803E-2</v>
      </c>
      <c r="F29" s="13">
        <v>-4.2327918768974272E-2</v>
      </c>
      <c r="G29" s="13">
        <v>-2.4113530573130607E-2</v>
      </c>
      <c r="H29" s="13">
        <v>9.4157010097298561E-3</v>
      </c>
      <c r="I29" s="13">
        <v>8.3494424702208851E-3</v>
      </c>
      <c r="J29" s="13">
        <v>-4.086677668307748E-3</v>
      </c>
      <c r="K29" s="13">
        <v>-1.4121678295720731E-2</v>
      </c>
      <c r="L29" s="13">
        <v>-3.3418314272291097E-2</v>
      </c>
      <c r="M29" s="13">
        <v>4.6063786122532485E-4</v>
      </c>
      <c r="N29" s="13">
        <v>-8.4273467204778259E-4</v>
      </c>
      <c r="O29" s="13">
        <v>-1.9589041922632784E-2</v>
      </c>
      <c r="P29" s="13">
        <v>-1.0842699974766135E-2</v>
      </c>
      <c r="Q29" s="14" t="s">
        <v>76</v>
      </c>
      <c r="R29" s="13">
        <v>-2.9492930115472552E-2</v>
      </c>
      <c r="S29" s="13">
        <v>-3.4461706527012713E-2</v>
      </c>
      <c r="T29" s="13">
        <v>7.0758997714346428E-3</v>
      </c>
      <c r="U29" s="13">
        <v>-1.0911168403265503E-2</v>
      </c>
      <c r="V29" s="13">
        <v>-3.1579673630982963E-2</v>
      </c>
      <c r="W29" s="13">
        <v>-2.4234412731693019E-2</v>
      </c>
      <c r="X29" s="13">
        <v>4.2152443704290873E-2</v>
      </c>
      <c r="Y29" s="13">
        <v>4.7013218855713031E-2</v>
      </c>
      <c r="Z29" s="13">
        <v>7.2491097930367145E-3</v>
      </c>
      <c r="AA29" s="13">
        <v>2.762670217798802E-2</v>
      </c>
      <c r="AB29" s="13">
        <v>-1.8580126249067622E-3</v>
      </c>
      <c r="AC29" s="13">
        <v>-1.1680315021703266E-2</v>
      </c>
      <c r="AD29" s="13">
        <v>-1.3429717105971481E-2</v>
      </c>
      <c r="AE29" s="13">
        <v>3.7016365313757675E-2</v>
      </c>
      <c r="AF29" s="13">
        <v>2.2385745267240315E-2</v>
      </c>
      <c r="AG29" s="13">
        <v>8.3206100260847411E-3</v>
      </c>
      <c r="AH29" s="13">
        <v>3.8136201969495513E-2</v>
      </c>
      <c r="AI29" s="13">
        <v>4.8076531810330309E-2</v>
      </c>
      <c r="AJ29" s="13">
        <v>-7.969293263714948E-3</v>
      </c>
      <c r="AK29" s="13">
        <v>1.7049059336303476E-2</v>
      </c>
      <c r="AL29" s="13">
        <v>-3.7288627527819456E-3</v>
      </c>
      <c r="AM29" s="16">
        <v>-3.1596402009266798E-2</v>
      </c>
    </row>
    <row r="30" spans="1:39" ht="24">
      <c r="A30" s="10" t="s">
        <v>65</v>
      </c>
      <c r="B30" s="11" t="s">
        <v>40</v>
      </c>
      <c r="C30" s="12">
        <v>4.1416676699296349E-2</v>
      </c>
      <c r="D30" s="13">
        <v>2.1511422060927352E-2</v>
      </c>
      <c r="E30" s="13">
        <v>-5.6502850641917271E-3</v>
      </c>
      <c r="F30" s="13">
        <v>1.8039467991282906E-2</v>
      </c>
      <c r="G30" s="13">
        <v>-8.9533171840381655E-3</v>
      </c>
      <c r="H30" s="13">
        <v>2.1529737782114942E-2</v>
      </c>
      <c r="I30" s="13">
        <v>-5.5418860005045881E-4</v>
      </c>
      <c r="J30" s="13">
        <v>3.7381116113642289E-2</v>
      </c>
      <c r="K30" s="14" t="s">
        <v>115</v>
      </c>
      <c r="L30" s="14" t="s">
        <v>132</v>
      </c>
      <c r="M30" s="13">
        <v>-2.9218067814469506E-2</v>
      </c>
      <c r="N30" s="13">
        <v>-4.9093848474130779E-2</v>
      </c>
      <c r="O30" s="13">
        <v>-1.619659554719563E-2</v>
      </c>
      <c r="P30" s="13">
        <v>-6.6972228882814094E-3</v>
      </c>
      <c r="Q30" s="13">
        <v>-1.3991928531216322E-2</v>
      </c>
      <c r="R30" s="13">
        <v>-7.6031721355282744E-3</v>
      </c>
      <c r="S30" s="13">
        <v>-2.4183862995496904E-2</v>
      </c>
      <c r="T30" s="13">
        <v>-3.9208832980619827E-2</v>
      </c>
      <c r="U30" s="13">
        <v>-2.5866745654390011E-2</v>
      </c>
      <c r="V30" s="13">
        <v>-1.4550188626203079E-2</v>
      </c>
      <c r="W30" s="13">
        <v>-3.0745495107426149E-2</v>
      </c>
      <c r="X30" s="13">
        <v>4.6606148224273489E-2</v>
      </c>
      <c r="Y30" s="13">
        <v>2.0099973235651093E-2</v>
      </c>
      <c r="Z30" s="13">
        <v>4.426476200110678E-2</v>
      </c>
      <c r="AA30" s="13">
        <v>9.4115103543369258E-3</v>
      </c>
      <c r="AB30" s="13">
        <v>-1.1580192268305853E-2</v>
      </c>
      <c r="AC30" s="13">
        <v>3.3074802362435582E-2</v>
      </c>
      <c r="AD30" s="13">
        <v>2.5849134601992667E-2</v>
      </c>
      <c r="AE30" s="13">
        <v>2.2978964003496357E-2</v>
      </c>
      <c r="AF30" s="13">
        <v>1.5725354681400117E-2</v>
      </c>
      <c r="AG30" s="13">
        <v>1.2749096825206989E-2</v>
      </c>
      <c r="AH30" s="13">
        <v>4.6475676048283263E-3</v>
      </c>
      <c r="AI30" s="13">
        <v>-1.5013789186832958E-2</v>
      </c>
      <c r="AJ30" s="13">
        <v>3.6025297843804448E-2</v>
      </c>
      <c r="AK30" s="13">
        <v>-1.3251528059406744E-2</v>
      </c>
      <c r="AL30" s="13">
        <v>4.4830570877770148E-2</v>
      </c>
      <c r="AM30" s="16">
        <v>3.7309289802510623E-2</v>
      </c>
    </row>
    <row r="31" spans="1:39" ht="24">
      <c r="A31" s="10" t="s">
        <v>66</v>
      </c>
      <c r="B31" s="11" t="s">
        <v>40</v>
      </c>
      <c r="C31" s="12">
        <v>1.1673780776212738E-2</v>
      </c>
      <c r="D31" s="13">
        <v>-4.2370830269935045E-2</v>
      </c>
      <c r="E31" s="13">
        <v>-6.9972010808813691E-3</v>
      </c>
      <c r="F31" s="13">
        <v>-2.9769461194093336E-2</v>
      </c>
      <c r="G31" s="13">
        <v>-2.5376504359699553E-2</v>
      </c>
      <c r="H31" s="13">
        <v>-2.9131492191083078E-2</v>
      </c>
      <c r="I31" s="13">
        <v>-9.8608105081979015E-3</v>
      </c>
      <c r="J31" s="13">
        <v>-3.6892469004170481E-2</v>
      </c>
      <c r="K31" s="13">
        <v>-4.9218254516532181E-2</v>
      </c>
      <c r="L31" s="13">
        <v>-3.4201905894876684E-2</v>
      </c>
      <c r="M31" s="13">
        <v>3.9643881433539807E-2</v>
      </c>
      <c r="N31" s="14" t="s">
        <v>115</v>
      </c>
      <c r="O31" s="13">
        <v>2.1244005340983227E-3</v>
      </c>
      <c r="P31" s="13">
        <v>-1.898497420860348E-2</v>
      </c>
      <c r="Q31" s="13">
        <v>-8.3892450914961289E-4</v>
      </c>
      <c r="R31" s="13">
        <v>-3.1760849625191698E-2</v>
      </c>
      <c r="S31" s="13">
        <v>-1.1231886962750648E-2</v>
      </c>
      <c r="T31" s="13">
        <v>1.5181155194944129E-2</v>
      </c>
      <c r="U31" s="13">
        <v>-2.4439172607303807E-3</v>
      </c>
      <c r="V31" s="13">
        <v>1.8328479511498286E-2</v>
      </c>
      <c r="W31" s="13">
        <v>1.0183934519981862E-2</v>
      </c>
      <c r="X31" s="13">
        <v>-2.4018185207670047E-4</v>
      </c>
      <c r="Y31" s="13">
        <v>1.4197655315177325E-2</v>
      </c>
      <c r="Z31" s="13">
        <v>-2.7868126751483053E-2</v>
      </c>
      <c r="AA31" s="13">
        <v>1.490631408779136E-2</v>
      </c>
      <c r="AB31" s="13">
        <v>3.6109991905103243E-2</v>
      </c>
      <c r="AC31" s="13">
        <v>3.5784804452832504E-2</v>
      </c>
      <c r="AD31" s="13">
        <v>3.5503975270214178E-2</v>
      </c>
      <c r="AE31" s="14" t="s">
        <v>131</v>
      </c>
      <c r="AF31" s="13">
        <v>6.0086973495436669E-3</v>
      </c>
      <c r="AG31" s="13">
        <v>-2.186820058979972E-2</v>
      </c>
      <c r="AH31" s="13">
        <v>1.0219563040752395E-2</v>
      </c>
      <c r="AI31" s="13">
        <v>2.7603574681030675E-2</v>
      </c>
      <c r="AJ31" s="13">
        <v>2.0948048657707528E-2</v>
      </c>
      <c r="AK31" s="13">
        <v>4.2299824323631913E-2</v>
      </c>
      <c r="AL31" s="13">
        <v>2.3656516541842261E-2</v>
      </c>
      <c r="AM31" s="16">
        <v>5.6880662930497601E-3</v>
      </c>
    </row>
    <row r="32" spans="1:39" ht="24">
      <c r="A32" s="10" t="s">
        <v>67</v>
      </c>
      <c r="B32" s="11" t="s">
        <v>40</v>
      </c>
      <c r="C32" s="17" t="s">
        <v>179</v>
      </c>
      <c r="D32" s="14" t="s">
        <v>115</v>
      </c>
      <c r="E32" s="13">
        <v>-3.2019967334849526E-2</v>
      </c>
      <c r="F32" s="13">
        <v>1.7196291005780504E-2</v>
      </c>
      <c r="G32" s="13">
        <v>1.0630552873607417E-2</v>
      </c>
      <c r="H32" s="13">
        <v>-4.0953738652894693E-2</v>
      </c>
      <c r="I32" s="13">
        <v>-1.8446242297792199E-2</v>
      </c>
      <c r="J32" s="13">
        <v>-4.6048860907226994E-4</v>
      </c>
      <c r="K32" s="13">
        <v>2.1513974336738378E-2</v>
      </c>
      <c r="L32" s="13">
        <v>-7.0359688141835514E-3</v>
      </c>
      <c r="M32" s="13">
        <v>-1.2464235096771139E-3</v>
      </c>
      <c r="N32" s="13">
        <v>-4.2263880884760976E-2</v>
      </c>
      <c r="O32" s="13">
        <v>-9.2228549718633406E-3</v>
      </c>
      <c r="P32" s="13">
        <v>-1.5203651919308177E-2</v>
      </c>
      <c r="Q32" s="13">
        <v>1.7235519632753261E-2</v>
      </c>
      <c r="R32" s="13">
        <v>-3.7796789170835836E-2</v>
      </c>
      <c r="S32" s="13">
        <v>-1.3171752319159473E-2</v>
      </c>
      <c r="T32" s="13">
        <v>-1.0837885372107997E-2</v>
      </c>
      <c r="U32" s="13">
        <v>-3.6126372042926541E-2</v>
      </c>
      <c r="V32" s="13">
        <v>-4.9138458423955367E-2</v>
      </c>
      <c r="W32" s="14" t="s">
        <v>176</v>
      </c>
      <c r="X32" s="13">
        <v>3.3266245650748066E-2</v>
      </c>
      <c r="Y32" s="13">
        <v>2.2035119624290903E-2</v>
      </c>
      <c r="Z32" s="13">
        <v>3.1684890299357289E-2</v>
      </c>
      <c r="AA32" s="14" t="s">
        <v>116</v>
      </c>
      <c r="AB32" s="13">
        <v>1.5593305403398306E-2</v>
      </c>
      <c r="AC32" s="13">
        <v>-6.5779866887960827E-3</v>
      </c>
      <c r="AD32" s="13">
        <v>-1.9087220515885468E-2</v>
      </c>
      <c r="AE32" s="13">
        <v>3.3310525944341258E-3</v>
      </c>
      <c r="AF32" s="13">
        <v>3.3731031918945276E-2</v>
      </c>
      <c r="AG32" s="13">
        <v>1.8943171750868775E-2</v>
      </c>
      <c r="AH32" s="13">
        <v>4.38434824474161E-2</v>
      </c>
      <c r="AI32" s="13">
        <v>6.7826758793015753E-3</v>
      </c>
      <c r="AJ32" s="13">
        <v>1.5803220117082954E-2</v>
      </c>
      <c r="AK32" s="13">
        <v>-6.6860600176769491E-3</v>
      </c>
      <c r="AL32" s="13">
        <v>2.771573372347343E-2</v>
      </c>
      <c r="AM32" s="16">
        <v>1.6473037043519805E-2</v>
      </c>
    </row>
    <row r="33" spans="1:39" ht="24">
      <c r="A33" s="10" t="s">
        <v>68</v>
      </c>
      <c r="B33" s="11" t="s">
        <v>40</v>
      </c>
      <c r="C33" s="12">
        <v>5.4824794695992529E-3</v>
      </c>
      <c r="D33" s="13">
        <v>3.1585452996026199E-2</v>
      </c>
      <c r="E33" s="13">
        <v>2.04921568630872E-2</v>
      </c>
      <c r="F33" s="14" t="s">
        <v>93</v>
      </c>
      <c r="G33" s="13">
        <v>4.5663134893156355E-2</v>
      </c>
      <c r="H33" s="13">
        <v>4.352097751529084E-2</v>
      </c>
      <c r="I33" s="13">
        <v>1.8275304801906471E-2</v>
      </c>
      <c r="J33" s="14" t="s">
        <v>118</v>
      </c>
      <c r="K33" s="13">
        <v>4.4133787058778386E-2</v>
      </c>
      <c r="L33" s="13">
        <v>3.4848296511034604E-2</v>
      </c>
      <c r="M33" s="13">
        <v>2.7406218070546097E-3</v>
      </c>
      <c r="N33" s="13">
        <v>-2.7720794734974217E-2</v>
      </c>
      <c r="O33" s="13">
        <v>3.5594424956866273E-2</v>
      </c>
      <c r="P33" s="13">
        <v>3.5487868221130085E-2</v>
      </c>
      <c r="Q33" s="13">
        <v>7.1564601490808899E-3</v>
      </c>
      <c r="R33" s="13">
        <v>4.6284731181993714E-2</v>
      </c>
      <c r="S33" s="13">
        <v>1.1314232603981355E-2</v>
      </c>
      <c r="T33" s="13">
        <v>-3.8868336203980143E-3</v>
      </c>
      <c r="U33" s="13">
        <v>2.1752154622422252E-2</v>
      </c>
      <c r="V33" s="13">
        <v>4.5518023856499449E-3</v>
      </c>
      <c r="W33" s="13">
        <v>1.3980156660815651E-2</v>
      </c>
      <c r="X33" s="13">
        <v>-1.428493785006066E-2</v>
      </c>
      <c r="Y33" s="13">
        <v>-8.6431410749179555E-3</v>
      </c>
      <c r="Z33" s="14" t="s">
        <v>117</v>
      </c>
      <c r="AA33" s="13">
        <v>8.9720158946690765E-3</v>
      </c>
      <c r="AB33" s="13">
        <v>-1.8465354429420135E-2</v>
      </c>
      <c r="AC33" s="13">
        <v>-5.0683366109243498E-3</v>
      </c>
      <c r="AD33" s="13">
        <v>-2.4479916778865188E-2</v>
      </c>
      <c r="AE33" s="13">
        <v>-2.7634126943722734E-2</v>
      </c>
      <c r="AF33" s="13">
        <v>6.9696283506179518E-4</v>
      </c>
      <c r="AG33" s="13">
        <v>7.961290110466087E-3</v>
      </c>
      <c r="AH33" s="13">
        <v>-3.9898667813544834E-2</v>
      </c>
      <c r="AI33" s="13">
        <v>-2.0191179421594999E-2</v>
      </c>
      <c r="AJ33" s="13">
        <v>-2.4352929594734854E-2</v>
      </c>
      <c r="AK33" s="13">
        <v>-2.1783647503522751E-2</v>
      </c>
      <c r="AL33" s="13">
        <v>4.5384889833949473E-3</v>
      </c>
      <c r="AM33" s="16">
        <v>2.0865406013340831E-2</v>
      </c>
    </row>
    <row r="34" spans="1:39" ht="24">
      <c r="A34" s="10" t="s">
        <v>69</v>
      </c>
      <c r="B34" s="11" t="s">
        <v>40</v>
      </c>
      <c r="C34" s="12">
        <v>2.6476747930280969E-2</v>
      </c>
      <c r="D34" s="13">
        <v>-6.5273869627375108E-3</v>
      </c>
      <c r="E34" s="13">
        <v>5.7915915614026869E-3</v>
      </c>
      <c r="F34" s="13">
        <v>2.5226092619899585E-2</v>
      </c>
      <c r="G34" s="13">
        <v>1.9754437126713091E-2</v>
      </c>
      <c r="H34" s="14" t="s">
        <v>150</v>
      </c>
      <c r="I34" s="13">
        <v>-1.1159475191726076E-3</v>
      </c>
      <c r="J34" s="13">
        <v>4.9609996744142959E-2</v>
      </c>
      <c r="K34" s="13">
        <v>3.2811449911830728E-2</v>
      </c>
      <c r="L34" s="13">
        <v>4.2504897716678786E-2</v>
      </c>
      <c r="M34" s="13">
        <v>1.0433301176336066E-2</v>
      </c>
      <c r="N34" s="13">
        <v>3.53752290338782E-2</v>
      </c>
      <c r="O34" s="13">
        <v>-1.4741066061360681E-2</v>
      </c>
      <c r="P34" s="13">
        <v>2.2232697194746309E-2</v>
      </c>
      <c r="Q34" s="13">
        <v>-1.1472419101418456E-2</v>
      </c>
      <c r="R34" s="13">
        <v>4.921126850342851E-2</v>
      </c>
      <c r="S34" s="13">
        <v>-1.0302897727581401E-2</v>
      </c>
      <c r="T34" s="13">
        <v>2.9203961469900532E-2</v>
      </c>
      <c r="U34" s="13">
        <v>2.1807734308784157E-2</v>
      </c>
      <c r="V34" s="13">
        <v>4.4353850009629193E-2</v>
      </c>
      <c r="W34" s="13">
        <v>2.7968255972836333E-2</v>
      </c>
      <c r="X34" s="13">
        <v>-2.6533068280804109E-2</v>
      </c>
      <c r="Y34" s="13">
        <v>-2.6568058959558966E-2</v>
      </c>
      <c r="Z34" s="13">
        <v>-5.0351626641336788E-3</v>
      </c>
      <c r="AA34" s="13">
        <v>-2.5646616214732125E-2</v>
      </c>
      <c r="AB34" s="14" t="s">
        <v>126</v>
      </c>
      <c r="AC34" s="14" t="s">
        <v>124</v>
      </c>
      <c r="AD34" s="13">
        <v>2.2173138373155397E-2</v>
      </c>
      <c r="AE34" s="13">
        <v>-3.0434362856682134E-2</v>
      </c>
      <c r="AF34" s="13">
        <v>-6.6471897391362196E-3</v>
      </c>
      <c r="AG34" s="13">
        <v>-8.8890832474750256E-3</v>
      </c>
      <c r="AH34" s="13">
        <v>-1.0359310965398539E-2</v>
      </c>
      <c r="AI34" s="13">
        <v>-4.1545518401624411E-2</v>
      </c>
      <c r="AJ34" s="13">
        <v>3.1547845968864598E-2</v>
      </c>
      <c r="AK34" s="13">
        <v>-2.7699218156774931E-2</v>
      </c>
      <c r="AL34" s="13">
        <v>1.8555819238845227E-5</v>
      </c>
      <c r="AM34" s="16">
        <v>-1.4846184312469332E-2</v>
      </c>
    </row>
    <row r="35" spans="1:39" ht="24">
      <c r="A35" s="10" t="s">
        <v>70</v>
      </c>
      <c r="B35" s="11" t="s">
        <v>40</v>
      </c>
      <c r="C35" s="12">
        <v>4.1150971648567077E-2</v>
      </c>
      <c r="D35" s="13">
        <v>1.0527896493860532E-2</v>
      </c>
      <c r="E35" s="13">
        <v>-1.1592871541140097E-2</v>
      </c>
      <c r="F35" s="13">
        <v>6.2564213833256957E-3</v>
      </c>
      <c r="G35" s="14" t="s">
        <v>124</v>
      </c>
      <c r="H35" s="13">
        <v>-1.1396526990711793E-2</v>
      </c>
      <c r="I35" s="13">
        <v>3.2229134750957587E-2</v>
      </c>
      <c r="J35" s="13">
        <v>3.2809096383383508E-2</v>
      </c>
      <c r="K35" s="13">
        <v>-8.856233777246876E-3</v>
      </c>
      <c r="L35" s="13">
        <v>4.110956635139891E-2</v>
      </c>
      <c r="M35" s="13">
        <v>7.8151449434565312E-3</v>
      </c>
      <c r="N35" s="13">
        <v>-2.5078261195372608E-2</v>
      </c>
      <c r="O35" s="13">
        <v>-7.373915021183173E-4</v>
      </c>
      <c r="P35" s="13">
        <v>-1.8780548864341856E-2</v>
      </c>
      <c r="Q35" s="13">
        <v>-2.3660204147683446E-2</v>
      </c>
      <c r="R35" s="14" t="s">
        <v>171</v>
      </c>
      <c r="S35" s="13">
        <v>-1.6247528464157772E-2</v>
      </c>
      <c r="T35" s="13">
        <v>-3.1707405672131643E-2</v>
      </c>
      <c r="U35" s="13">
        <v>-3.1563705199368866E-2</v>
      </c>
      <c r="V35" s="13">
        <v>-2.6540105734995049E-2</v>
      </c>
      <c r="W35" s="13">
        <v>-3.8279330051279446E-2</v>
      </c>
      <c r="X35" s="13">
        <v>5.2238088693712242E-3</v>
      </c>
      <c r="Y35" s="14" t="s">
        <v>88</v>
      </c>
      <c r="Z35" s="13">
        <v>4.5373325650819731E-2</v>
      </c>
      <c r="AA35" s="14" t="s">
        <v>179</v>
      </c>
      <c r="AB35" s="13">
        <v>2.5722392864359862E-2</v>
      </c>
      <c r="AC35" s="13">
        <v>1.9732080166643337E-2</v>
      </c>
      <c r="AD35" s="13">
        <v>-3.901320140908254E-3</v>
      </c>
      <c r="AE35" s="13">
        <v>8.3109725302859469E-3</v>
      </c>
      <c r="AF35" s="13">
        <v>3.8945484275121532E-2</v>
      </c>
      <c r="AG35" s="14" t="s">
        <v>110</v>
      </c>
      <c r="AH35" s="13">
        <v>-1.0406065735226398E-2</v>
      </c>
      <c r="AI35" s="13">
        <v>1.356125204675683E-2</v>
      </c>
      <c r="AJ35" s="13">
        <v>-3.6363722194445711E-2</v>
      </c>
      <c r="AK35" s="13">
        <v>1.0706103669812157E-2</v>
      </c>
      <c r="AL35" s="13">
        <v>8.7275491681301914E-3</v>
      </c>
      <c r="AM35" s="16">
        <v>4.8112327034321348E-2</v>
      </c>
    </row>
    <row r="36" spans="1:39" ht="24">
      <c r="A36" s="10" t="s">
        <v>71</v>
      </c>
      <c r="B36" s="11" t="s">
        <v>40</v>
      </c>
      <c r="C36" s="12">
        <v>-1.3218115237504885E-2</v>
      </c>
      <c r="D36" s="13">
        <v>-1.8729118625673943E-2</v>
      </c>
      <c r="E36" s="13">
        <v>-7.7702299447183121E-4</v>
      </c>
      <c r="F36" s="13">
        <v>-6.3225787061174546E-4</v>
      </c>
      <c r="G36" s="13">
        <v>-3.8756909284546237E-3</v>
      </c>
      <c r="H36" s="13">
        <v>-5.4229737603474024E-3</v>
      </c>
      <c r="I36" s="13">
        <v>1.2931711067900163E-2</v>
      </c>
      <c r="J36" s="13">
        <v>1.4474443516941883E-2</v>
      </c>
      <c r="K36" s="13">
        <v>2.5347906683343295E-2</v>
      </c>
      <c r="L36" s="13">
        <v>-1.1651364276760386E-2</v>
      </c>
      <c r="M36" s="13">
        <v>4.2382618630991457E-2</v>
      </c>
      <c r="N36" s="13">
        <v>3.4754915786216853E-2</v>
      </c>
      <c r="O36" s="13">
        <v>-7.2982668041521688E-3</v>
      </c>
      <c r="P36" s="13">
        <v>3.2437121329108809E-2</v>
      </c>
      <c r="Q36" s="13">
        <v>-1.307462885752245E-2</v>
      </c>
      <c r="R36" s="13">
        <v>3.2613731897085621E-2</v>
      </c>
      <c r="S36" s="13">
        <v>1.8545212576846142E-2</v>
      </c>
      <c r="T36" s="13">
        <v>4.98228766748182E-3</v>
      </c>
      <c r="U36" s="13">
        <v>3.5029069717816198E-2</v>
      </c>
      <c r="V36" s="14" t="s">
        <v>149</v>
      </c>
      <c r="W36" s="13">
        <v>4.3426502747657296E-2</v>
      </c>
      <c r="X36" s="13">
        <v>-2.5507843072669262E-2</v>
      </c>
      <c r="Y36" s="13">
        <v>-3.983006777871663E-2</v>
      </c>
      <c r="Z36" s="13">
        <v>-2.4113150012732107E-2</v>
      </c>
      <c r="AA36" s="14" t="s">
        <v>180</v>
      </c>
      <c r="AB36" s="13">
        <v>-2.9052623521362984E-2</v>
      </c>
      <c r="AC36" s="13">
        <v>2.1969424214244571E-2</v>
      </c>
      <c r="AD36" s="14" t="s">
        <v>152</v>
      </c>
      <c r="AE36" s="13">
        <v>-1.9536408155510807E-2</v>
      </c>
      <c r="AF36" s="13">
        <v>-1.2418414626073047E-2</v>
      </c>
      <c r="AG36" s="13">
        <v>-3.4553880840084428E-2</v>
      </c>
      <c r="AH36" s="13">
        <v>5.694891382842837E-3</v>
      </c>
      <c r="AI36" s="13">
        <v>-4.8716631852552339E-3</v>
      </c>
      <c r="AJ36" s="14" t="s">
        <v>137</v>
      </c>
      <c r="AK36" s="13">
        <v>-1.0471289070489963E-2</v>
      </c>
      <c r="AL36" s="14" t="s">
        <v>151</v>
      </c>
      <c r="AM36" s="16">
        <v>-3.4817712107308781E-2</v>
      </c>
    </row>
    <row r="37" spans="1:39" ht="24">
      <c r="A37" s="10" t="s">
        <v>72</v>
      </c>
      <c r="B37" s="11" t="s">
        <v>40</v>
      </c>
      <c r="C37" s="17" t="s">
        <v>181</v>
      </c>
      <c r="D37" s="13">
        <v>-4.3781700594701872E-4</v>
      </c>
      <c r="E37" s="13">
        <v>-1.4122342918537997E-2</v>
      </c>
      <c r="F37" s="13">
        <v>-1.7525480172850025E-2</v>
      </c>
      <c r="G37" s="13">
        <v>3.2512754730442572E-2</v>
      </c>
      <c r="H37" s="13">
        <v>-1.695230818874096E-2</v>
      </c>
      <c r="I37" s="13">
        <v>-5.750524059583647E-3</v>
      </c>
      <c r="J37" s="14" t="s">
        <v>152</v>
      </c>
      <c r="K37" s="13">
        <v>3.6709250332373496E-2</v>
      </c>
      <c r="L37" s="13">
        <v>1.1483492323929067E-2</v>
      </c>
      <c r="M37" s="14" t="s">
        <v>132</v>
      </c>
      <c r="N37" s="13">
        <v>-3.6095036981670721E-2</v>
      </c>
      <c r="O37" s="13">
        <v>-1.4285743783527489E-2</v>
      </c>
      <c r="P37" s="13">
        <v>6.7401346181578956E-3</v>
      </c>
      <c r="Q37" s="13">
        <v>-3.987721988099868E-3</v>
      </c>
      <c r="R37" s="13">
        <v>8.050114569982501E-3</v>
      </c>
      <c r="S37" s="13">
        <v>-1.6525158806148594E-2</v>
      </c>
      <c r="T37" s="13">
        <v>-2.5185968224401105E-2</v>
      </c>
      <c r="U37" s="13">
        <v>-1.3704740600225893E-2</v>
      </c>
      <c r="V37" s="13">
        <v>-4.8345635673398453E-2</v>
      </c>
      <c r="W37" s="13">
        <v>-2.3672264518591595E-2</v>
      </c>
      <c r="X37" s="13">
        <v>3.7292763105691136E-2</v>
      </c>
      <c r="Y37" s="13">
        <v>1.138009102269574E-2</v>
      </c>
      <c r="Z37" s="14" t="s">
        <v>136</v>
      </c>
      <c r="AA37" s="13">
        <v>3.6636354006252481E-2</v>
      </c>
      <c r="AB37" s="13">
        <v>-2.0305301831440387E-2</v>
      </c>
      <c r="AC37" s="13">
        <v>4.9074671460029029E-2</v>
      </c>
      <c r="AD37" s="13">
        <v>1.4456283225900628E-2</v>
      </c>
      <c r="AE37" s="13">
        <v>-2.4754963654314326E-2</v>
      </c>
      <c r="AF37" s="13">
        <v>2.1263271363413969E-2</v>
      </c>
      <c r="AG37" s="13">
        <v>2.3541234342561626E-2</v>
      </c>
      <c r="AH37" s="13">
        <v>1.5030698307123258E-4</v>
      </c>
      <c r="AI37" s="13">
        <v>-1.4033323350195118E-2</v>
      </c>
      <c r="AJ37" s="13">
        <v>3.9296683062007662E-2</v>
      </c>
      <c r="AK37" s="13">
        <v>-2.3872759721611396E-2</v>
      </c>
      <c r="AL37" s="14" t="s">
        <v>175</v>
      </c>
      <c r="AM37" s="15" t="s">
        <v>153</v>
      </c>
    </row>
    <row r="38" spans="1:39" ht="24">
      <c r="A38" s="10" t="s">
        <v>73</v>
      </c>
      <c r="B38" s="11" t="s">
        <v>40</v>
      </c>
      <c r="C38" s="12">
        <v>4.2039450636500546E-2</v>
      </c>
      <c r="D38" s="13">
        <v>2.7087803095550891E-2</v>
      </c>
      <c r="E38" s="13">
        <v>1.4199704787593163E-2</v>
      </c>
      <c r="F38" s="14" t="s">
        <v>136</v>
      </c>
      <c r="G38" s="13">
        <v>8.6182218589209037E-3</v>
      </c>
      <c r="H38" s="14" t="s">
        <v>111</v>
      </c>
      <c r="I38" s="13">
        <v>1.1963170577559617E-2</v>
      </c>
      <c r="J38" s="14" t="s">
        <v>175</v>
      </c>
      <c r="K38" s="13">
        <v>4.377154105166535E-2</v>
      </c>
      <c r="L38" s="13">
        <v>3.2302528759653656E-2</v>
      </c>
      <c r="M38" s="13">
        <v>3.2865762408574714E-3</v>
      </c>
      <c r="N38" s="13">
        <v>2.3015040952513506E-2</v>
      </c>
      <c r="O38" s="13">
        <v>-1.5132630648810303E-2</v>
      </c>
      <c r="P38" s="13">
        <v>1.7598035689478018E-2</v>
      </c>
      <c r="Q38" s="13">
        <v>-3.6157434663019071E-3</v>
      </c>
      <c r="R38" s="13">
        <v>8.2837631950604552E-3</v>
      </c>
      <c r="S38" s="13">
        <v>-2.1412811069763354E-3</v>
      </c>
      <c r="T38" s="13">
        <v>-1.3586816247111604E-3</v>
      </c>
      <c r="U38" s="13">
        <v>3.4946847007453367E-2</v>
      </c>
      <c r="V38" s="13">
        <v>2.635642042140543E-2</v>
      </c>
      <c r="W38" s="13">
        <v>3.8663588087075963E-2</v>
      </c>
      <c r="X38" s="13">
        <v>-3.4798944192970138E-2</v>
      </c>
      <c r="Y38" s="13">
        <v>-4.7732769363252436E-2</v>
      </c>
      <c r="Z38" s="13">
        <v>4.4687721600771687E-3</v>
      </c>
      <c r="AA38" s="13">
        <v>-2.4249084076021818E-2</v>
      </c>
      <c r="AB38" s="13">
        <v>-1.7295441159060364E-2</v>
      </c>
      <c r="AC38" s="13">
        <v>7.6437240894801353E-6</v>
      </c>
      <c r="AD38" s="14" t="s">
        <v>182</v>
      </c>
      <c r="AE38" s="13">
        <v>-4.1430799640068301E-2</v>
      </c>
      <c r="AF38" s="13">
        <v>-1.9767140330083886E-2</v>
      </c>
      <c r="AG38" s="13">
        <v>-3.7100328752268631E-2</v>
      </c>
      <c r="AH38" s="13">
        <v>-4.6099116976484562E-2</v>
      </c>
      <c r="AI38" s="13">
        <v>-2.6157378985236884E-2</v>
      </c>
      <c r="AJ38" s="13">
        <v>2.1128925260637494E-2</v>
      </c>
      <c r="AK38" s="13">
        <v>-2.9192638333844348E-2</v>
      </c>
      <c r="AL38" s="14" t="s">
        <v>156</v>
      </c>
      <c r="AM38" s="16">
        <v>4.1979623801441227E-2</v>
      </c>
    </row>
    <row r="39" spans="1:39" ht="24">
      <c r="A39" s="10" t="s">
        <v>74</v>
      </c>
      <c r="B39" s="11" t="s">
        <v>40</v>
      </c>
      <c r="C39" s="12">
        <v>2.877375935654506E-2</v>
      </c>
      <c r="D39" s="13">
        <v>1.6029759002136372E-2</v>
      </c>
      <c r="E39" s="13">
        <v>1.3038865011950052E-2</v>
      </c>
      <c r="F39" s="13">
        <v>2.6556441416693218E-2</v>
      </c>
      <c r="G39" s="13">
        <v>4.7323334423381318E-2</v>
      </c>
      <c r="H39" s="13">
        <v>1.7260257566164186E-2</v>
      </c>
      <c r="I39" s="13">
        <v>2.4297715935991684E-2</v>
      </c>
      <c r="J39" s="14" t="s">
        <v>148</v>
      </c>
      <c r="K39" s="13">
        <v>3.63542782640544E-2</v>
      </c>
      <c r="L39" s="13">
        <v>4.8450978198018246E-2</v>
      </c>
      <c r="M39" s="13">
        <v>-1.8264207370643565E-4</v>
      </c>
      <c r="N39" s="13">
        <v>5.5049897267996336E-3</v>
      </c>
      <c r="O39" s="13">
        <v>3.4732308415851683E-2</v>
      </c>
      <c r="P39" s="13">
        <v>3.3095636263660133E-2</v>
      </c>
      <c r="Q39" s="13">
        <v>-3.0535229981723498E-2</v>
      </c>
      <c r="R39" s="14" t="s">
        <v>166</v>
      </c>
      <c r="S39" s="13">
        <v>1.5220826387415749E-2</v>
      </c>
      <c r="T39" s="13">
        <v>1.6662373980297754E-2</v>
      </c>
      <c r="U39" s="14" t="s">
        <v>111</v>
      </c>
      <c r="V39" s="13">
        <v>6.9371180445669195E-3</v>
      </c>
      <c r="W39" s="14" t="s">
        <v>136</v>
      </c>
      <c r="X39" s="13">
        <v>7.3098670670265417E-3</v>
      </c>
      <c r="Y39" s="13">
        <v>-1.1996461489100312E-2</v>
      </c>
      <c r="Z39" s="13">
        <v>2.0431028865278474E-2</v>
      </c>
      <c r="AA39" s="13">
        <v>6.499779557052422E-4</v>
      </c>
      <c r="AB39" s="13">
        <v>-1.840276712884039E-2</v>
      </c>
      <c r="AC39" s="13">
        <v>-1.4556161506741071E-2</v>
      </c>
      <c r="AD39" s="13">
        <v>-3.4536698181899049E-2</v>
      </c>
      <c r="AE39" s="13">
        <v>-3.0143971837703908E-2</v>
      </c>
      <c r="AF39" s="13">
        <v>-2.9944216700657049E-2</v>
      </c>
      <c r="AG39" s="13">
        <v>-2.6829745465221634E-2</v>
      </c>
      <c r="AH39" s="13">
        <v>-4.4696409864896237E-2</v>
      </c>
      <c r="AI39" s="13">
        <v>-2.4584176226992407E-2</v>
      </c>
      <c r="AJ39" s="13">
        <v>-9.1263900534130024E-4</v>
      </c>
      <c r="AK39" s="13">
        <v>-7.1890873302097695E-3</v>
      </c>
      <c r="AL39" s="13">
        <v>4.1898436002495418E-2</v>
      </c>
      <c r="AM39" s="15" t="s">
        <v>141</v>
      </c>
    </row>
    <row r="40" spans="1:39" ht="24">
      <c r="A40" s="10" t="s">
        <v>75</v>
      </c>
      <c r="B40" s="11" t="s">
        <v>40</v>
      </c>
      <c r="C40" s="17" t="s">
        <v>183</v>
      </c>
      <c r="D40" s="13">
        <v>1.4978060191408198E-2</v>
      </c>
      <c r="E40" s="13">
        <v>6.5537162891138243E-3</v>
      </c>
      <c r="F40" s="13">
        <v>1.9406857343941493E-2</v>
      </c>
      <c r="G40" s="13">
        <v>-3.4977565587978883E-2</v>
      </c>
      <c r="H40" s="13">
        <v>2.5691449223388015E-2</v>
      </c>
      <c r="I40" s="13">
        <v>-1.138525719814807E-3</v>
      </c>
      <c r="J40" s="13">
        <v>3.8085359603903468E-2</v>
      </c>
      <c r="K40" s="13">
        <v>3.4260410533193363E-2</v>
      </c>
      <c r="L40" s="13">
        <v>3.2110255779392159E-2</v>
      </c>
      <c r="M40" s="13">
        <v>1.1901555908614438E-2</v>
      </c>
      <c r="N40" s="13">
        <v>1.9909902611020342E-2</v>
      </c>
      <c r="O40" s="13">
        <v>-3.4232808660342361E-2</v>
      </c>
      <c r="P40" s="13">
        <v>3.3130191955757692E-2</v>
      </c>
      <c r="Q40" s="13">
        <v>-7.57076477405023E-3</v>
      </c>
      <c r="R40" s="14" t="s">
        <v>183</v>
      </c>
      <c r="S40" s="13">
        <v>-4.6832299789400017E-3</v>
      </c>
      <c r="T40" s="13">
        <v>5.0265243047645071E-3</v>
      </c>
      <c r="U40" s="14" t="s">
        <v>148</v>
      </c>
      <c r="V40" s="14" t="s">
        <v>133</v>
      </c>
      <c r="W40" s="13">
        <v>4.5298561992266506E-2</v>
      </c>
      <c r="X40" s="14" t="s">
        <v>184</v>
      </c>
      <c r="Y40" s="14" t="s">
        <v>185</v>
      </c>
      <c r="Z40" s="13">
        <v>-2.3248181714187539E-2</v>
      </c>
      <c r="AA40" s="13">
        <v>-4.8311142435083304E-2</v>
      </c>
      <c r="AB40" s="13">
        <v>-4.6659032941226947E-2</v>
      </c>
      <c r="AC40" s="13">
        <v>3.0338657400820899E-2</v>
      </c>
      <c r="AD40" s="14" t="s">
        <v>149</v>
      </c>
      <c r="AE40" s="13">
        <v>-2.657054757557031E-2</v>
      </c>
      <c r="AF40" s="13">
        <v>-1.5679520806641437E-2</v>
      </c>
      <c r="AG40" s="13">
        <v>-2.7183078892527582E-2</v>
      </c>
      <c r="AH40" s="13">
        <v>-2.2841030613680535E-2</v>
      </c>
      <c r="AI40" s="13">
        <v>-3.7176996105124441E-2</v>
      </c>
      <c r="AJ40" s="14" t="s">
        <v>186</v>
      </c>
      <c r="AK40" s="13">
        <v>-9.3638848034897949E-3</v>
      </c>
      <c r="AL40" s="13">
        <v>2.0640087877183001E-2</v>
      </c>
      <c r="AM40" s="16">
        <v>-9.1985874545945053E-4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6.1301252921579003E-7</v>
      </c>
      <c r="E47" s="7">
        <f t="shared" ref="E47:AM47" si="0">$C5^2*E5^2</f>
        <v>1.8615655830379176E-7</v>
      </c>
      <c r="F47" s="7">
        <f t="shared" si="0"/>
        <v>2.1295455823616735E-7</v>
      </c>
      <c r="G47" s="7">
        <f t="shared" si="0"/>
        <v>4.7803270590686965E-7</v>
      </c>
      <c r="H47" s="7">
        <f t="shared" si="0"/>
        <v>1.6518819635384286E-7</v>
      </c>
      <c r="I47" s="7">
        <f t="shared" si="0"/>
        <v>4.9978909962113447E-7</v>
      </c>
      <c r="J47" s="7">
        <f t="shared" si="0"/>
        <v>9.1835826490231575E-8</v>
      </c>
      <c r="K47" s="7">
        <f t="shared" si="0"/>
        <v>3.1407408628443113E-7</v>
      </c>
      <c r="L47" s="7">
        <f t="shared" si="0"/>
        <v>6.6865532744848181E-7</v>
      </c>
      <c r="M47" s="7">
        <f t="shared" si="0"/>
        <v>1.7271103200271477E-7</v>
      </c>
      <c r="N47" s="7">
        <f t="shared" si="0"/>
        <v>2.7746686543054191E-9</v>
      </c>
      <c r="O47" s="7">
        <f t="shared" si="0"/>
        <v>4.7060928688485155E-7</v>
      </c>
      <c r="P47" s="7">
        <f t="shared" si="0"/>
        <v>1.2628339109684182E-7</v>
      </c>
      <c r="Q47" s="7">
        <f t="shared" si="0"/>
        <v>5.5075289122437889E-8</v>
      </c>
      <c r="R47" s="7">
        <f t="shared" si="0"/>
        <v>9.8666064823923412E-8</v>
      </c>
      <c r="S47" s="7">
        <f t="shared" si="0"/>
        <v>1.9641217371108537E-7</v>
      </c>
      <c r="T47" s="7">
        <f t="shared" si="0"/>
        <v>1.441347473895478E-7</v>
      </c>
      <c r="U47" s="8">
        <f t="shared" si="0"/>
        <v>4.5784724249291366E-4</v>
      </c>
      <c r="V47" s="7">
        <f t="shared" si="0"/>
        <v>7.7652837793263708E-7</v>
      </c>
      <c r="W47" s="7">
        <f t="shared" si="0"/>
        <v>2.237063348667272E-7</v>
      </c>
      <c r="X47" s="7">
        <f t="shared" si="0"/>
        <v>1.5949492835535903E-7</v>
      </c>
      <c r="Y47" s="7">
        <f t="shared" si="0"/>
        <v>7.7304814144956193E-8</v>
      </c>
      <c r="Z47" s="7">
        <f t="shared" si="0"/>
        <v>2.2382714949071376E-7</v>
      </c>
      <c r="AA47" s="7">
        <f t="shared" si="0"/>
        <v>6.9362384632754919E-8</v>
      </c>
      <c r="AB47" s="7">
        <f t="shared" si="0"/>
        <v>9.8878080558090004E-8</v>
      </c>
      <c r="AC47" s="7">
        <f t="shared" si="0"/>
        <v>2.2804411247087431E-7</v>
      </c>
      <c r="AD47" s="7">
        <f t="shared" si="0"/>
        <v>5.9954542445914868E-7</v>
      </c>
      <c r="AE47" s="7">
        <f t="shared" si="0"/>
        <v>4.032843326456663E-8</v>
      </c>
      <c r="AF47" s="7">
        <f t="shared" si="0"/>
        <v>1.4292687860019534E-7</v>
      </c>
      <c r="AG47" s="7">
        <f t="shared" si="0"/>
        <v>5.507387424530904E-8</v>
      </c>
      <c r="AH47" s="7">
        <f t="shared" si="0"/>
        <v>5.8653443310433864E-8</v>
      </c>
      <c r="AI47" s="7">
        <f t="shared" si="0"/>
        <v>8.6967499724993529E-9</v>
      </c>
      <c r="AJ47" s="8">
        <f t="shared" si="0"/>
        <v>3.564554656086698E-6</v>
      </c>
      <c r="AK47" s="7">
        <f t="shared" si="0"/>
        <v>3.3674635509851751E-7</v>
      </c>
      <c r="AL47" s="7">
        <f t="shared" si="0"/>
        <v>6.0377568396653334E-7</v>
      </c>
      <c r="AM47" s="9">
        <f t="shared" si="0"/>
        <v>1.373264813997729E-6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1.3251333247537109E-7</v>
      </c>
      <c r="E48" s="13">
        <f t="shared" si="1"/>
        <v>3.0648805833687044E-7</v>
      </c>
      <c r="F48" s="13">
        <f t="shared" si="1"/>
        <v>1.9365523952968393E-8</v>
      </c>
      <c r="G48" s="13">
        <f t="shared" si="1"/>
        <v>2.0585735480839133E-7</v>
      </c>
      <c r="H48" s="13">
        <f t="shared" si="1"/>
        <v>5.0795218580833232E-8</v>
      </c>
      <c r="I48" s="13">
        <f t="shared" si="1"/>
        <v>1.4548014518564943E-7</v>
      </c>
      <c r="J48" s="13">
        <f t="shared" si="1"/>
        <v>2.6742908620675744E-8</v>
      </c>
      <c r="K48" s="13">
        <f t="shared" si="1"/>
        <v>2.5731813592495349E-8</v>
      </c>
      <c r="L48" s="13">
        <f t="shared" si="1"/>
        <v>1.4422684025390722E-7</v>
      </c>
      <c r="M48" s="13">
        <f t="shared" si="1"/>
        <v>6.1109652902331961E-8</v>
      </c>
      <c r="N48" s="13">
        <f t="shared" si="1"/>
        <v>2.0544579544483965E-7</v>
      </c>
      <c r="O48" s="13">
        <f t="shared" si="1"/>
        <v>3.0410228566512456E-8</v>
      </c>
      <c r="P48" s="14">
        <f t="shared" si="1"/>
        <v>5.4157803028107021E-4</v>
      </c>
      <c r="Q48" s="13">
        <f t="shared" si="1"/>
        <v>6.6141003370550452E-8</v>
      </c>
      <c r="R48" s="13">
        <f t="shared" si="1"/>
        <v>5.7587872221554145E-8</v>
      </c>
      <c r="S48" s="13">
        <f t="shared" si="1"/>
        <v>5.7463408472882934E-7</v>
      </c>
      <c r="T48" s="13">
        <f t="shared" si="1"/>
        <v>2.1042739040896072E-8</v>
      </c>
      <c r="U48" s="13">
        <f t="shared" si="1"/>
        <v>1.5431530789991281E-7</v>
      </c>
      <c r="V48" s="13">
        <f t="shared" si="1"/>
        <v>2.0245626088362124E-8</v>
      </c>
      <c r="W48" s="13">
        <f t="shared" si="1"/>
        <v>2.1185291608643883E-8</v>
      </c>
      <c r="X48" s="13">
        <f t="shared" si="1"/>
        <v>4.1170393552719372E-8</v>
      </c>
      <c r="Y48" s="13">
        <f t="shared" si="1"/>
        <v>2.2346195571696187E-9</v>
      </c>
      <c r="Z48" s="13">
        <f t="shared" si="1"/>
        <v>7.2597796160472415E-7</v>
      </c>
      <c r="AA48" s="13">
        <f t="shared" si="1"/>
        <v>1.1233667406552503E-7</v>
      </c>
      <c r="AB48" s="13">
        <f t="shared" si="1"/>
        <v>1.9018176999293706E-7</v>
      </c>
      <c r="AC48" s="13">
        <f t="shared" si="1"/>
        <v>2.8824457040088751E-7</v>
      </c>
      <c r="AD48" s="13">
        <f t="shared" si="1"/>
        <v>6.2577348574982624E-7</v>
      </c>
      <c r="AE48" s="13">
        <f t="shared" si="1"/>
        <v>6.4346905695815596E-8</v>
      </c>
      <c r="AF48" s="13">
        <f t="shared" si="1"/>
        <v>2.7856325281701121E-8</v>
      </c>
      <c r="AG48" s="13">
        <f t="shared" si="1"/>
        <v>9.4161017332533115E-10</v>
      </c>
      <c r="AH48" s="13">
        <f t="shared" si="1"/>
        <v>4.9981018137739457E-8</v>
      </c>
      <c r="AI48" s="13">
        <f t="shared" si="1"/>
        <v>1.0187554702312982E-6</v>
      </c>
      <c r="AJ48" s="13">
        <f t="shared" si="1"/>
        <v>6.9442163072661427E-7</v>
      </c>
      <c r="AK48" s="13">
        <f t="shared" si="1"/>
        <v>8.8685195644124202E-8</v>
      </c>
      <c r="AL48" s="13">
        <f t="shared" si="1"/>
        <v>1.8628236015769467E-7</v>
      </c>
      <c r="AM48" s="16">
        <f t="shared" si="1"/>
        <v>6.6086559442180962E-7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7.3143752394793659E-9</v>
      </c>
      <c r="E49" s="13">
        <f t="shared" si="2"/>
        <v>1.8845965375852412E-10</v>
      </c>
      <c r="F49" s="13">
        <f t="shared" si="2"/>
        <v>4.1461172384173262E-9</v>
      </c>
      <c r="G49" s="14">
        <f t="shared" si="2"/>
        <v>7.1653960858000556E-8</v>
      </c>
      <c r="H49" s="13">
        <f t="shared" si="2"/>
        <v>2.9096245327406539E-9</v>
      </c>
      <c r="I49" s="13">
        <f t="shared" si="2"/>
        <v>5.4213379015086885E-9</v>
      </c>
      <c r="J49" s="13">
        <f t="shared" si="2"/>
        <v>1.1764867235365952E-8</v>
      </c>
      <c r="K49" s="13">
        <f t="shared" si="2"/>
        <v>3.3136308833720026E-9</v>
      </c>
      <c r="L49" s="13">
        <f t="shared" si="2"/>
        <v>2.060640865061862E-8</v>
      </c>
      <c r="M49" s="13">
        <f t="shared" si="2"/>
        <v>2.6098905605173047E-9</v>
      </c>
      <c r="N49" s="13">
        <f t="shared" si="2"/>
        <v>9.6983444838593662E-9</v>
      </c>
      <c r="O49" s="13">
        <f t="shared" si="2"/>
        <v>3.8588421884884705E-8</v>
      </c>
      <c r="P49" s="13">
        <f t="shared" si="2"/>
        <v>3.3647408325819171E-11</v>
      </c>
      <c r="Q49" s="13">
        <f t="shared" si="2"/>
        <v>1.3843928822560824E-9</v>
      </c>
      <c r="R49" s="13">
        <f t="shared" si="2"/>
        <v>5.8888807030980965E-9</v>
      </c>
      <c r="S49" s="13">
        <f t="shared" si="2"/>
        <v>1.7808021326417002E-9</v>
      </c>
      <c r="T49" s="13">
        <f t="shared" si="2"/>
        <v>2.8559436249505415E-9</v>
      </c>
      <c r="U49" s="13">
        <f t="shared" si="2"/>
        <v>2.3952322472288805E-9</v>
      </c>
      <c r="V49" s="13">
        <f t="shared" si="2"/>
        <v>1.8182796132006515E-9</v>
      </c>
      <c r="W49" s="13">
        <f t="shared" si="2"/>
        <v>7.1715842438234898E-9</v>
      </c>
      <c r="X49" s="13">
        <f t="shared" si="2"/>
        <v>9.1887029576600104E-11</v>
      </c>
      <c r="Y49" s="13">
        <f t="shared" si="2"/>
        <v>2.5432493375243183E-8</v>
      </c>
      <c r="Z49" s="13">
        <f t="shared" si="2"/>
        <v>1.2974376368712698E-9</v>
      </c>
      <c r="AA49" s="13">
        <f t="shared" si="2"/>
        <v>5.9412179349773926E-9</v>
      </c>
      <c r="AB49" s="13">
        <f t="shared" si="2"/>
        <v>2.2217995944808296E-8</v>
      </c>
      <c r="AC49" s="13">
        <f t="shared" si="2"/>
        <v>1.6430382001118536E-9</v>
      </c>
      <c r="AD49" s="13">
        <f t="shared" si="2"/>
        <v>2.5281065682677127E-8</v>
      </c>
      <c r="AE49" s="13">
        <f t="shared" si="2"/>
        <v>3.5771321235962185E-10</v>
      </c>
      <c r="AF49" s="13">
        <f t="shared" si="2"/>
        <v>3.3718645912392555E-9</v>
      </c>
      <c r="AG49" s="14">
        <f t="shared" si="2"/>
        <v>1.9547220425940566E-5</v>
      </c>
      <c r="AH49" s="13">
        <f t="shared" si="2"/>
        <v>1.6392333388030702E-8</v>
      </c>
      <c r="AI49" s="13">
        <f t="shared" si="2"/>
        <v>2.8545228565652976E-9</v>
      </c>
      <c r="AJ49" s="13">
        <f t="shared" si="2"/>
        <v>1.6622951814005958E-8</v>
      </c>
      <c r="AK49" s="13">
        <f t="shared" si="2"/>
        <v>1.7714586928437155E-8</v>
      </c>
      <c r="AL49" s="13">
        <f t="shared" si="2"/>
        <v>2.9475890024036542E-8</v>
      </c>
      <c r="AM49" s="16">
        <f t="shared" si="2"/>
        <v>1.5484563631013747E-8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5.0652470117840923E-9</v>
      </c>
      <c r="E50" s="13">
        <f t="shared" si="3"/>
        <v>3.750063870013942E-9</v>
      </c>
      <c r="F50" s="13">
        <f t="shared" si="3"/>
        <v>8.5035949411079374E-10</v>
      </c>
      <c r="G50" s="13">
        <f t="shared" si="3"/>
        <v>1.2814086216834628E-10</v>
      </c>
      <c r="H50" s="13">
        <f t="shared" si="3"/>
        <v>7.3955482876347703E-9</v>
      </c>
      <c r="I50" s="14">
        <f t="shared" si="3"/>
        <v>1.8619432347068711E-8</v>
      </c>
      <c r="J50" s="13">
        <f t="shared" si="3"/>
        <v>6.6174990360578452E-9</v>
      </c>
      <c r="K50" s="13">
        <f t="shared" si="3"/>
        <v>9.9448258252963889E-9</v>
      </c>
      <c r="L50" s="13">
        <f t="shared" si="3"/>
        <v>2.3522670540028999E-9</v>
      </c>
      <c r="M50" s="13">
        <f t="shared" si="3"/>
        <v>1.810405490734236E-15</v>
      </c>
      <c r="N50" s="13">
        <f t="shared" si="3"/>
        <v>2.8060014450044484E-13</v>
      </c>
      <c r="O50" s="13">
        <f t="shared" si="3"/>
        <v>1.6567639985221658E-11</v>
      </c>
      <c r="P50" s="13">
        <f t="shared" si="3"/>
        <v>3.2768336009754535E-10</v>
      </c>
      <c r="Q50" s="13">
        <f t="shared" si="3"/>
        <v>7.9934633073507203E-9</v>
      </c>
      <c r="R50" s="13">
        <f t="shared" si="3"/>
        <v>7.1576566542738119E-10</v>
      </c>
      <c r="S50" s="13">
        <f t="shared" si="3"/>
        <v>5.4666142974492357E-10</v>
      </c>
      <c r="T50" s="13">
        <f t="shared" si="3"/>
        <v>3.6357562213406128E-11</v>
      </c>
      <c r="U50" s="13">
        <f t="shared" si="3"/>
        <v>1.5535890264586678E-9</v>
      </c>
      <c r="V50" s="13">
        <f t="shared" si="3"/>
        <v>1.5210321627093545E-10</v>
      </c>
      <c r="W50" s="13">
        <f t="shared" si="3"/>
        <v>3.7412391050661906E-10</v>
      </c>
      <c r="X50" s="14">
        <f t="shared" si="3"/>
        <v>4.4373162033684181E-6</v>
      </c>
      <c r="Y50" s="13">
        <f t="shared" si="3"/>
        <v>2.5010928303231289E-10</v>
      </c>
      <c r="Z50" s="13">
        <f t="shared" si="3"/>
        <v>9.4028261179481611E-10</v>
      </c>
      <c r="AA50" s="13">
        <f t="shared" si="3"/>
        <v>1.3207325301603319E-11</v>
      </c>
      <c r="AB50" s="13">
        <f t="shared" si="3"/>
        <v>4.520724238679943E-10</v>
      </c>
      <c r="AC50" s="13">
        <f t="shared" si="3"/>
        <v>3.2878985438007021E-9</v>
      </c>
      <c r="AD50" s="13">
        <f t="shared" si="3"/>
        <v>3.0969508745547614E-9</v>
      </c>
      <c r="AE50" s="13">
        <f t="shared" si="3"/>
        <v>6.0281680172201075E-11</v>
      </c>
      <c r="AF50" s="13">
        <f t="shared" si="3"/>
        <v>1.1852979004515715E-9</v>
      </c>
      <c r="AG50" s="13">
        <f t="shared" si="3"/>
        <v>2.0331728617334069E-11</v>
      </c>
      <c r="AH50" s="13">
        <f t="shared" si="3"/>
        <v>3.4376312345234722E-10</v>
      </c>
      <c r="AI50" s="13">
        <f t="shared" si="3"/>
        <v>3.6892316053543502E-9</v>
      </c>
      <c r="AJ50" s="14">
        <f t="shared" si="3"/>
        <v>2.6256308895671114E-8</v>
      </c>
      <c r="AK50" s="13">
        <f t="shared" si="3"/>
        <v>2.2630287920449748E-10</v>
      </c>
      <c r="AL50" s="13">
        <f t="shared" si="3"/>
        <v>5.8281793370528808E-9</v>
      </c>
      <c r="AM50" s="16">
        <f t="shared" si="3"/>
        <v>2.5641806017982304E-10</v>
      </c>
    </row>
    <row r="51" spans="1:39" ht="24">
      <c r="A51" s="10" t="s">
        <v>44</v>
      </c>
      <c r="B51" s="11" t="s">
        <v>40</v>
      </c>
      <c r="C51" s="17"/>
      <c r="D51" s="13">
        <f t="shared" ref="D51:AM51" si="4">$C9^2*D9^2</f>
        <v>4.256986785008947E-8</v>
      </c>
      <c r="E51" s="13">
        <f t="shared" si="4"/>
        <v>1.5242076319707112E-6</v>
      </c>
      <c r="F51" s="13">
        <f t="shared" si="4"/>
        <v>7.3628641751611624E-7</v>
      </c>
      <c r="G51" s="13">
        <f t="shared" si="4"/>
        <v>2.6957238088331084E-7</v>
      </c>
      <c r="H51" s="13">
        <f t="shared" si="4"/>
        <v>9.911184875396707E-7</v>
      </c>
      <c r="I51" s="13">
        <f t="shared" si="4"/>
        <v>1.4509236899358481E-7</v>
      </c>
      <c r="J51" s="13">
        <f t="shared" si="4"/>
        <v>2.4310047674002452E-6</v>
      </c>
      <c r="K51" s="13">
        <f t="shared" si="4"/>
        <v>2.0225814104104815E-6</v>
      </c>
      <c r="L51" s="13">
        <f t="shared" si="4"/>
        <v>8.7513961855776085E-7</v>
      </c>
      <c r="M51" s="13">
        <f t="shared" si="4"/>
        <v>3.1567444518464614E-6</v>
      </c>
      <c r="N51" s="14">
        <f t="shared" si="4"/>
        <v>1.0452289E-5</v>
      </c>
      <c r="O51" s="13">
        <f t="shared" si="4"/>
        <v>1.2146634452514302E-7</v>
      </c>
      <c r="P51" s="13">
        <f t="shared" si="4"/>
        <v>4.298652160732345E-7</v>
      </c>
      <c r="Q51" s="13">
        <f t="shared" si="4"/>
        <v>5.1521436493913551E-6</v>
      </c>
      <c r="R51" s="13">
        <f t="shared" si="4"/>
        <v>1.3080808729463505E-7</v>
      </c>
      <c r="S51" s="13">
        <f t="shared" si="4"/>
        <v>9.022832793102717E-9</v>
      </c>
      <c r="T51" s="13">
        <f t="shared" si="4"/>
        <v>1.9633093592572088E-6</v>
      </c>
      <c r="U51" s="13">
        <f t="shared" si="4"/>
        <v>3.2987563634886475E-7</v>
      </c>
      <c r="V51" s="13">
        <f t="shared" si="4"/>
        <v>3.8034163948262274E-9</v>
      </c>
      <c r="W51" s="13">
        <f t="shared" si="4"/>
        <v>7.550700811934786E-7</v>
      </c>
      <c r="X51" s="13">
        <f t="shared" si="4"/>
        <v>5.0742196732060885E-8</v>
      </c>
      <c r="Y51" s="13">
        <f t="shared" si="4"/>
        <v>2.560644316258976E-6</v>
      </c>
      <c r="Z51" s="13">
        <f t="shared" si="4"/>
        <v>2.9433206482142644E-6</v>
      </c>
      <c r="AA51" s="13">
        <f t="shared" si="4"/>
        <v>2.7886335518685551E-7</v>
      </c>
      <c r="AB51" s="13">
        <f t="shared" si="4"/>
        <v>5.5128718642446475E-7</v>
      </c>
      <c r="AC51" s="13">
        <f t="shared" si="4"/>
        <v>3.6050198266081217E-6</v>
      </c>
      <c r="AD51" s="13">
        <f t="shared" si="4"/>
        <v>1.5188198675312346E-6</v>
      </c>
      <c r="AE51" s="14">
        <f t="shared" si="4"/>
        <v>3.6543234009999998E-3</v>
      </c>
      <c r="AF51" s="13">
        <f t="shared" si="4"/>
        <v>5.7630429151789574E-7</v>
      </c>
      <c r="AG51" s="13">
        <f t="shared" si="4"/>
        <v>6.7339723209368777E-8</v>
      </c>
      <c r="AH51" s="13">
        <f t="shared" si="4"/>
        <v>3.0370300863529565E-6</v>
      </c>
      <c r="AI51" s="13">
        <f t="shared" si="4"/>
        <v>4.4391234755494755E-6</v>
      </c>
      <c r="AJ51" s="13">
        <f t="shared" si="4"/>
        <v>2.9828360317259415E-6</v>
      </c>
      <c r="AK51" s="13">
        <f t="shared" si="4"/>
        <v>1.6145505697532866E-6</v>
      </c>
      <c r="AL51" s="13">
        <f t="shared" si="4"/>
        <v>6.8964608077491233E-6</v>
      </c>
      <c r="AM51" s="16">
        <f t="shared" si="4"/>
        <v>3.6648414751168925E-6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1.4322536623853717E-6</v>
      </c>
      <c r="E52" s="13">
        <f t="shared" si="5"/>
        <v>2.7252773080201917E-7</v>
      </c>
      <c r="F52" s="13">
        <f t="shared" si="5"/>
        <v>2.7179032826344487E-8</v>
      </c>
      <c r="G52" s="14">
        <f t="shared" si="5"/>
        <v>2.827960342010774E-6</v>
      </c>
      <c r="H52" s="13">
        <f t="shared" si="5"/>
        <v>3.6825306598982823E-7</v>
      </c>
      <c r="I52" s="13">
        <f t="shared" si="5"/>
        <v>1.8504806071786766E-7</v>
      </c>
      <c r="J52" s="13">
        <f t="shared" si="5"/>
        <v>6.7337870319490434E-8</v>
      </c>
      <c r="K52" s="13">
        <f t="shared" si="5"/>
        <v>5.7674370285293054E-8</v>
      </c>
      <c r="L52" s="13">
        <f t="shared" si="5"/>
        <v>7.7506989734396577E-8</v>
      </c>
      <c r="M52" s="13">
        <f t="shared" si="5"/>
        <v>1.1788241683289686E-6</v>
      </c>
      <c r="N52" s="13">
        <f t="shared" si="5"/>
        <v>1.00677132636748E-6</v>
      </c>
      <c r="O52" s="13">
        <f t="shared" si="5"/>
        <v>5.4144578857066758E-7</v>
      </c>
      <c r="P52" s="13">
        <f t="shared" si="5"/>
        <v>1.0035788552308318E-7</v>
      </c>
      <c r="Q52" s="13">
        <f t="shared" si="5"/>
        <v>8.5790768441759476E-7</v>
      </c>
      <c r="R52" s="14">
        <f t="shared" si="5"/>
        <v>9.7875818179476905E-4</v>
      </c>
      <c r="S52" s="13">
        <f t="shared" si="5"/>
        <v>1.4918325139787189E-7</v>
      </c>
      <c r="T52" s="13">
        <f t="shared" si="5"/>
        <v>1.2832517574869119E-6</v>
      </c>
      <c r="U52" s="13">
        <f t="shared" si="5"/>
        <v>2.1056317727127631E-7</v>
      </c>
      <c r="V52" s="13">
        <f t="shared" si="5"/>
        <v>8.9694286795209408E-8</v>
      </c>
      <c r="W52" s="13">
        <f t="shared" si="5"/>
        <v>1.3712360472670908E-7</v>
      </c>
      <c r="X52" s="13">
        <f t="shared" si="5"/>
        <v>1.5721909269260308E-7</v>
      </c>
      <c r="Y52" s="13">
        <f t="shared" si="5"/>
        <v>4.2401247615146613E-8</v>
      </c>
      <c r="Z52" s="13">
        <f t="shared" si="5"/>
        <v>2.1637027834549276E-6</v>
      </c>
      <c r="AA52" s="13">
        <f t="shared" si="5"/>
        <v>1.157436980234955E-7</v>
      </c>
      <c r="AB52" s="13">
        <f t="shared" si="5"/>
        <v>1.0620506704253512E-7</v>
      </c>
      <c r="AC52" s="13">
        <f t="shared" si="5"/>
        <v>2.4723148886939934E-6</v>
      </c>
      <c r="AD52" s="13">
        <f t="shared" si="5"/>
        <v>1.1064312260976549E-6</v>
      </c>
      <c r="AE52" s="13">
        <f t="shared" si="5"/>
        <v>3.4030134879305026E-8</v>
      </c>
      <c r="AF52" s="13">
        <f t="shared" si="5"/>
        <v>2.2870659743539617E-8</v>
      </c>
      <c r="AG52" s="13">
        <f t="shared" si="5"/>
        <v>2.8935423773694794E-7</v>
      </c>
      <c r="AH52" s="13">
        <f t="shared" si="5"/>
        <v>1.9007910797833933E-8</v>
      </c>
      <c r="AI52" s="13">
        <f t="shared" si="5"/>
        <v>2.1871954671505523E-8</v>
      </c>
      <c r="AJ52" s="14">
        <f t="shared" si="5"/>
        <v>3.5044962444070862E-6</v>
      </c>
      <c r="AK52" s="13">
        <f t="shared" si="5"/>
        <v>7.7340181071712031E-7</v>
      </c>
      <c r="AL52" s="13">
        <f t="shared" si="5"/>
        <v>7.2738419131161937E-8</v>
      </c>
      <c r="AM52" s="15">
        <f t="shared" si="5"/>
        <v>6.6052857970568496E-6</v>
      </c>
    </row>
    <row r="53" spans="1:39" ht="24">
      <c r="A53" s="10" t="s">
        <v>46</v>
      </c>
      <c r="B53" s="11" t="s">
        <v>40</v>
      </c>
      <c r="C53" s="17"/>
      <c r="D53" s="13">
        <f t="shared" ref="D53:AM53" si="6">$C11^2*D11^2</f>
        <v>5.3342747332351673E-6</v>
      </c>
      <c r="E53" s="13">
        <f t="shared" si="6"/>
        <v>1.0047930679779186E-6</v>
      </c>
      <c r="F53" s="13">
        <f t="shared" si="6"/>
        <v>8.8217907258331093E-7</v>
      </c>
      <c r="G53" s="13">
        <f t="shared" si="6"/>
        <v>3.064206432851976E-7</v>
      </c>
      <c r="H53" s="13">
        <f t="shared" si="6"/>
        <v>1.9742381198540429E-7</v>
      </c>
      <c r="I53" s="13">
        <f t="shared" si="6"/>
        <v>2.7186111336242E-7</v>
      </c>
      <c r="J53" s="13">
        <f t="shared" si="6"/>
        <v>1.0401391858938345E-10</v>
      </c>
      <c r="K53" s="13">
        <f t="shared" si="6"/>
        <v>5.9734988115702194E-8</v>
      </c>
      <c r="L53" s="13">
        <f t="shared" si="6"/>
        <v>7.2009655320314379E-7</v>
      </c>
      <c r="M53" s="13">
        <f t="shared" si="6"/>
        <v>4.5102510019014449E-6</v>
      </c>
      <c r="N53" s="13">
        <f t="shared" si="6"/>
        <v>2.8854210176411489E-7</v>
      </c>
      <c r="O53" s="13">
        <f t="shared" si="6"/>
        <v>6.5019564486838984E-7</v>
      </c>
      <c r="P53" s="13">
        <f t="shared" si="6"/>
        <v>2.4191879433566079E-7</v>
      </c>
      <c r="Q53" s="13">
        <f t="shared" si="6"/>
        <v>3.9642367868485656E-6</v>
      </c>
      <c r="R53" s="13">
        <f t="shared" si="6"/>
        <v>5.2121808675472969E-8</v>
      </c>
      <c r="S53" s="13">
        <f t="shared" si="6"/>
        <v>3.6961073172378896E-7</v>
      </c>
      <c r="T53" s="13">
        <f t="shared" si="6"/>
        <v>4.5576504825577764E-6</v>
      </c>
      <c r="U53" s="13">
        <f t="shared" si="6"/>
        <v>3.4710953606180916E-7</v>
      </c>
      <c r="V53" s="13">
        <f t="shared" si="6"/>
        <v>4.5885870436878795E-9</v>
      </c>
      <c r="W53" s="13">
        <f t="shared" si="6"/>
        <v>1.1960354002659596E-6</v>
      </c>
      <c r="X53" s="13">
        <f t="shared" si="6"/>
        <v>2.0779032247920427E-7</v>
      </c>
      <c r="Y53" s="13">
        <f t="shared" si="6"/>
        <v>2.4691110858474255E-7</v>
      </c>
      <c r="Z53" s="13">
        <f t="shared" si="6"/>
        <v>4.4474806682037825E-6</v>
      </c>
      <c r="AA53" s="13">
        <f t="shared" si="6"/>
        <v>8.4670426190008562E-8</v>
      </c>
      <c r="AB53" s="13">
        <f t="shared" si="6"/>
        <v>8.3898118844268151E-9</v>
      </c>
      <c r="AC53" s="13">
        <f t="shared" si="6"/>
        <v>3.0254090866241298E-7</v>
      </c>
      <c r="AD53" s="13">
        <f t="shared" si="6"/>
        <v>9.3708554329498721E-8</v>
      </c>
      <c r="AE53" s="13">
        <f t="shared" si="6"/>
        <v>2.2009842013423109E-6</v>
      </c>
      <c r="AF53" s="13">
        <f t="shared" si="6"/>
        <v>1.3071222537119012E-6</v>
      </c>
      <c r="AG53" s="13">
        <f t="shared" si="6"/>
        <v>2.2307221576887948E-6</v>
      </c>
      <c r="AH53" s="14">
        <f t="shared" si="6"/>
        <v>2.6555470239999998E-3</v>
      </c>
      <c r="AI53" s="13">
        <f t="shared" si="6"/>
        <v>2.6041485851731466E-7</v>
      </c>
      <c r="AJ53" s="13">
        <f t="shared" si="6"/>
        <v>1.5990601531417925E-6</v>
      </c>
      <c r="AK53" s="13">
        <f t="shared" si="6"/>
        <v>1.4273061263112444E-7</v>
      </c>
      <c r="AL53" s="13">
        <f t="shared" si="6"/>
        <v>6.1885111227708529E-6</v>
      </c>
      <c r="AM53" s="16">
        <f t="shared" si="6"/>
        <v>5.839506686884978E-6</v>
      </c>
    </row>
    <row r="54" spans="1:39" ht="24">
      <c r="A54" s="10" t="s">
        <v>47</v>
      </c>
      <c r="B54" s="11" t="s">
        <v>40</v>
      </c>
      <c r="C54" s="17"/>
      <c r="D54" s="13">
        <f t="shared" ref="D54:AM54" si="7">$C12^2*D12^2</f>
        <v>5.0145245722564754E-6</v>
      </c>
      <c r="E54" s="13">
        <f t="shared" si="7"/>
        <v>3.2996139958883789E-6</v>
      </c>
      <c r="F54" s="13">
        <f t="shared" si="7"/>
        <v>3.8446706022332836E-6</v>
      </c>
      <c r="G54" s="13">
        <f t="shared" si="7"/>
        <v>6.8094271735945474E-6</v>
      </c>
      <c r="H54" s="13">
        <f t="shared" si="7"/>
        <v>7.2028060052388271E-9</v>
      </c>
      <c r="I54" s="13">
        <f t="shared" si="7"/>
        <v>5.4123594794765587E-7</v>
      </c>
      <c r="J54" s="13">
        <f t="shared" si="7"/>
        <v>2.0747378625748534E-6</v>
      </c>
      <c r="K54" s="13">
        <f t="shared" si="7"/>
        <v>1.089602923382446E-6</v>
      </c>
      <c r="L54" s="13">
        <f t="shared" si="7"/>
        <v>1.1850328153666667E-10</v>
      </c>
      <c r="M54" s="13">
        <f t="shared" si="7"/>
        <v>8.8428997124498404E-7</v>
      </c>
      <c r="N54" s="13">
        <f t="shared" si="7"/>
        <v>1.5850666398617185E-7</v>
      </c>
      <c r="O54" s="13">
        <f t="shared" si="7"/>
        <v>5.3002964183338943E-7</v>
      </c>
      <c r="P54" s="13">
        <f t="shared" si="7"/>
        <v>2.1428036785298631E-7</v>
      </c>
      <c r="Q54" s="13">
        <f t="shared" si="7"/>
        <v>2.1687839014204094E-6</v>
      </c>
      <c r="R54" s="13">
        <f t="shared" si="7"/>
        <v>9.9474399181914446E-8</v>
      </c>
      <c r="S54" s="13">
        <f t="shared" si="7"/>
        <v>7.1204483068616004E-6</v>
      </c>
      <c r="T54" s="13">
        <f t="shared" si="7"/>
        <v>1.0505388567473611E-7</v>
      </c>
      <c r="U54" s="13">
        <f t="shared" si="7"/>
        <v>1.3416689829458113E-6</v>
      </c>
      <c r="V54" s="13">
        <f t="shared" si="7"/>
        <v>5.1303004898856553E-7</v>
      </c>
      <c r="W54" s="13">
        <f t="shared" si="7"/>
        <v>4.9775584399170505E-6</v>
      </c>
      <c r="X54" s="13">
        <f t="shared" si="7"/>
        <v>1.1420529084257525E-6</v>
      </c>
      <c r="Y54" s="13">
        <f t="shared" si="7"/>
        <v>6.1370547805706865E-7</v>
      </c>
      <c r="Z54" s="13">
        <f t="shared" si="7"/>
        <v>2.0794269712085432E-9</v>
      </c>
      <c r="AA54" s="13">
        <f t="shared" si="7"/>
        <v>2.6874855199234225E-7</v>
      </c>
      <c r="AB54" s="13">
        <f t="shared" si="7"/>
        <v>1.0228666185900565E-6</v>
      </c>
      <c r="AC54" s="13">
        <f t="shared" si="7"/>
        <v>1.9840847479009342E-7</v>
      </c>
      <c r="AD54" s="13">
        <f t="shared" si="7"/>
        <v>7.0613887482970952E-7</v>
      </c>
      <c r="AE54" s="13">
        <f t="shared" si="7"/>
        <v>6.6331190142109813E-7</v>
      </c>
      <c r="AF54" s="14">
        <f t="shared" si="7"/>
        <v>4.1744521000000008E-3</v>
      </c>
      <c r="AG54" s="13">
        <f t="shared" si="7"/>
        <v>7.2826749663818397E-7</v>
      </c>
      <c r="AH54" s="13">
        <f t="shared" si="7"/>
        <v>2.0763107813269623E-6</v>
      </c>
      <c r="AI54" s="13">
        <f t="shared" si="7"/>
        <v>1.0382794066974892E-6</v>
      </c>
      <c r="AJ54" s="13">
        <f t="shared" si="7"/>
        <v>1.1992442908732601E-6</v>
      </c>
      <c r="AK54" s="13">
        <f t="shared" si="7"/>
        <v>2.5071586781186271E-9</v>
      </c>
      <c r="AL54" s="13">
        <f t="shared" si="7"/>
        <v>1.809602587825272E-6</v>
      </c>
      <c r="AM54" s="16">
        <f t="shared" si="7"/>
        <v>4.1667882424291704E-6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1.0395916711403947E-7</v>
      </c>
      <c r="E55" s="13">
        <f t="shared" si="8"/>
        <v>1.5138198874591538E-7</v>
      </c>
      <c r="F55" s="13">
        <f t="shared" si="8"/>
        <v>4.2231291850936544E-8</v>
      </c>
      <c r="G55" s="13">
        <f t="shared" si="8"/>
        <v>3.607567284248649E-6</v>
      </c>
      <c r="H55" s="13">
        <f t="shared" si="8"/>
        <v>7.2487903258472145E-7</v>
      </c>
      <c r="I55" s="13">
        <f t="shared" si="8"/>
        <v>5.3359190924762377E-7</v>
      </c>
      <c r="J55" s="13">
        <f t="shared" si="8"/>
        <v>2.8479200804219127E-7</v>
      </c>
      <c r="K55" s="14">
        <f t="shared" si="8"/>
        <v>7.468328109283526E-6</v>
      </c>
      <c r="L55" s="14">
        <f t="shared" si="8"/>
        <v>2.0250454649745719E-3</v>
      </c>
      <c r="M55" s="13">
        <f t="shared" si="8"/>
        <v>4.0587117319456208E-7</v>
      </c>
      <c r="N55" s="13">
        <f t="shared" si="8"/>
        <v>2.4382978802663012E-6</v>
      </c>
      <c r="O55" s="13">
        <f t="shared" si="8"/>
        <v>6.5079872569196526E-7</v>
      </c>
      <c r="P55" s="13">
        <f t="shared" si="8"/>
        <v>5.2723844488727519E-7</v>
      </c>
      <c r="Q55" s="13">
        <f t="shared" si="8"/>
        <v>2.2982109258124046E-6</v>
      </c>
      <c r="R55" s="13">
        <f t="shared" si="8"/>
        <v>1.6261459287153643E-7</v>
      </c>
      <c r="S55" s="13">
        <f t="shared" si="8"/>
        <v>3.9992950853170812E-7</v>
      </c>
      <c r="T55" s="13">
        <f t="shared" si="8"/>
        <v>2.0043220318875589E-7</v>
      </c>
      <c r="U55" s="13">
        <f t="shared" si="8"/>
        <v>2.9821309010909984E-6</v>
      </c>
      <c r="V55" s="13">
        <f t="shared" si="8"/>
        <v>7.0943818641527121E-7</v>
      </c>
      <c r="W55" s="13">
        <f t="shared" si="8"/>
        <v>3.6852244031189334E-7</v>
      </c>
      <c r="X55" s="13">
        <f t="shared" si="8"/>
        <v>1.0773911720571768E-6</v>
      </c>
      <c r="Y55" s="13">
        <f t="shared" si="8"/>
        <v>2.2486908952753588E-6</v>
      </c>
      <c r="Z55" s="13">
        <f t="shared" si="8"/>
        <v>2.5597427431887337E-6</v>
      </c>
      <c r="AA55" s="13">
        <f t="shared" si="8"/>
        <v>1.1620933222868229E-6</v>
      </c>
      <c r="AB55" s="13">
        <f t="shared" si="8"/>
        <v>3.2882919501146084E-7</v>
      </c>
      <c r="AC55" s="13">
        <f t="shared" si="8"/>
        <v>3.8513890665468868E-6</v>
      </c>
      <c r="AD55" s="13">
        <f t="shared" si="8"/>
        <v>2.9531821238886044E-7</v>
      </c>
      <c r="AE55" s="13">
        <f t="shared" si="8"/>
        <v>4.7861255397495776E-7</v>
      </c>
      <c r="AF55" s="13">
        <f t="shared" si="8"/>
        <v>6.1787025484382875E-11</v>
      </c>
      <c r="AG55" s="13">
        <f t="shared" si="8"/>
        <v>2.1161445523371998E-6</v>
      </c>
      <c r="AH55" s="13">
        <f t="shared" si="8"/>
        <v>5.4356118625418399E-7</v>
      </c>
      <c r="AI55" s="13">
        <f t="shared" si="8"/>
        <v>6.225083209528906E-9</v>
      </c>
      <c r="AJ55" s="13">
        <f t="shared" si="8"/>
        <v>2.3915783124267227E-6</v>
      </c>
      <c r="AK55" s="13">
        <f t="shared" si="8"/>
        <v>7.9702238224307488E-7</v>
      </c>
      <c r="AL55" s="13">
        <f t="shared" si="8"/>
        <v>2.2922081536438116E-6</v>
      </c>
      <c r="AM55" s="16">
        <f t="shared" si="8"/>
        <v>5.1783871272858938E-6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6.6623071256790962E-8</v>
      </c>
      <c r="E56" s="13">
        <f t="shared" si="9"/>
        <v>1.1658071833914063E-6</v>
      </c>
      <c r="F56" s="13">
        <f t="shared" si="9"/>
        <v>3.361022479391247E-7</v>
      </c>
      <c r="G56" s="13">
        <f t="shared" si="9"/>
        <v>1.7507426812582856E-7</v>
      </c>
      <c r="H56" s="13">
        <f t="shared" si="9"/>
        <v>6.6258124921326095E-7</v>
      </c>
      <c r="I56" s="13">
        <f t="shared" si="9"/>
        <v>7.8510232186599564E-7</v>
      </c>
      <c r="J56" s="13">
        <f t="shared" si="9"/>
        <v>8.8365080612237716E-7</v>
      </c>
      <c r="K56" s="13">
        <f t="shared" si="9"/>
        <v>2.6221969311610802E-7</v>
      </c>
      <c r="L56" s="13">
        <f t="shared" si="9"/>
        <v>5.6904628251320344E-7</v>
      </c>
      <c r="M56" s="13">
        <f t="shared" si="9"/>
        <v>1.2917632931401327E-6</v>
      </c>
      <c r="N56" s="13">
        <f t="shared" si="9"/>
        <v>2.6627164526437564E-6</v>
      </c>
      <c r="O56" s="13">
        <f t="shared" si="9"/>
        <v>6.201538070098125E-7</v>
      </c>
      <c r="P56" s="13">
        <f t="shared" si="9"/>
        <v>2.3161645553279027E-7</v>
      </c>
      <c r="Q56" s="13">
        <f t="shared" si="9"/>
        <v>4.2686279984380685E-7</v>
      </c>
      <c r="R56" s="13">
        <f t="shared" si="9"/>
        <v>1.1539444557153588E-6</v>
      </c>
      <c r="S56" s="13">
        <f t="shared" si="9"/>
        <v>1.8781546468280933E-7</v>
      </c>
      <c r="T56" s="13">
        <f t="shared" si="9"/>
        <v>4.6636835576313944E-7</v>
      </c>
      <c r="U56" s="13">
        <f t="shared" si="9"/>
        <v>1.072072652163699E-6</v>
      </c>
      <c r="V56" s="13">
        <f t="shared" si="9"/>
        <v>1.1593397965930387E-6</v>
      </c>
      <c r="W56" s="13">
        <f t="shared" si="9"/>
        <v>2.7147759526455969E-6</v>
      </c>
      <c r="X56" s="13">
        <f t="shared" si="9"/>
        <v>7.3875264613514324E-8</v>
      </c>
      <c r="Y56" s="13">
        <f t="shared" si="9"/>
        <v>3.8070184355649946E-8</v>
      </c>
      <c r="Z56" s="13">
        <f t="shared" si="9"/>
        <v>7.1412990644487571E-7</v>
      </c>
      <c r="AA56" s="13">
        <f t="shared" si="9"/>
        <v>2.0343485934847715E-7</v>
      </c>
      <c r="AB56" s="13">
        <f t="shared" si="9"/>
        <v>1.5337534596968847E-7</v>
      </c>
      <c r="AC56" s="13">
        <f t="shared" si="9"/>
        <v>1.1679496346428746E-6</v>
      </c>
      <c r="AD56" s="13">
        <f t="shared" si="9"/>
        <v>1.7107564625482555E-7</v>
      </c>
      <c r="AE56" s="13">
        <f t="shared" si="9"/>
        <v>6.3046143038760746E-7</v>
      </c>
      <c r="AF56" s="13">
        <f t="shared" si="9"/>
        <v>8.4911070745887566E-10</v>
      </c>
      <c r="AG56" s="13">
        <f t="shared" si="9"/>
        <v>1.2999598889316156E-6</v>
      </c>
      <c r="AH56" s="13">
        <f t="shared" si="9"/>
        <v>7.6757632880355111E-8</v>
      </c>
      <c r="AI56" s="13">
        <f t="shared" si="9"/>
        <v>1.3965697999478577E-6</v>
      </c>
      <c r="AJ56" s="13">
        <f t="shared" si="9"/>
        <v>1.4578430555046164E-7</v>
      </c>
      <c r="AK56" s="14">
        <f t="shared" si="9"/>
        <v>1.4266596028061293E-3</v>
      </c>
      <c r="AL56" s="13">
        <f t="shared" si="9"/>
        <v>1.337295918175082E-6</v>
      </c>
      <c r="AM56" s="16">
        <f t="shared" si="9"/>
        <v>8.1596269208195108E-8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2.9848345625199908E-7</v>
      </c>
      <c r="E57" s="13">
        <f t="shared" si="10"/>
        <v>1.5719083961005018E-6</v>
      </c>
      <c r="F57" s="13">
        <f t="shared" si="10"/>
        <v>9.6889619662157545E-11</v>
      </c>
      <c r="G57" s="13">
        <f t="shared" si="10"/>
        <v>8.2804929343237785E-7</v>
      </c>
      <c r="H57" s="13">
        <f t="shared" si="10"/>
        <v>3.1212398049569602E-7</v>
      </c>
      <c r="I57" s="13">
        <f t="shared" si="10"/>
        <v>5.2047874670738709E-7</v>
      </c>
      <c r="J57" s="13">
        <f t="shared" si="10"/>
        <v>5.2524883924825286E-7</v>
      </c>
      <c r="K57" s="13">
        <f t="shared" si="10"/>
        <v>1.6477676826917902E-7</v>
      </c>
      <c r="L57" s="13">
        <f t="shared" si="10"/>
        <v>1.9286110760530747E-7</v>
      </c>
      <c r="M57" s="13">
        <f t="shared" si="10"/>
        <v>2.2968246343803947E-10</v>
      </c>
      <c r="N57" s="13">
        <f t="shared" si="10"/>
        <v>1.5924815476822053E-6</v>
      </c>
      <c r="O57" s="14">
        <f t="shared" si="10"/>
        <v>3.3901552629781078E-6</v>
      </c>
      <c r="P57" s="13">
        <f t="shared" si="10"/>
        <v>4.0753370347540532E-7</v>
      </c>
      <c r="Q57" s="13">
        <f t="shared" si="10"/>
        <v>4.1829828252488333E-9</v>
      </c>
      <c r="R57" s="13">
        <f t="shared" si="10"/>
        <v>1.2968168142516903E-7</v>
      </c>
      <c r="S57" s="13">
        <f t="shared" si="10"/>
        <v>1.2804403325904705E-6</v>
      </c>
      <c r="T57" s="13">
        <f t="shared" si="10"/>
        <v>1.4435521161154226E-6</v>
      </c>
      <c r="U57" s="13">
        <f t="shared" si="10"/>
        <v>2.5889507605710776E-7</v>
      </c>
      <c r="V57" s="13">
        <f t="shared" si="10"/>
        <v>1.6179963806571924E-7</v>
      </c>
      <c r="W57" s="13">
        <f t="shared" si="10"/>
        <v>1.8086811787462534E-8</v>
      </c>
      <c r="X57" s="13">
        <f t="shared" si="10"/>
        <v>1.214620498840995E-7</v>
      </c>
      <c r="Y57" s="13">
        <f t="shared" si="10"/>
        <v>9.8252071584432095E-7</v>
      </c>
      <c r="Z57" s="13">
        <f t="shared" si="10"/>
        <v>4.2074930098255621E-7</v>
      </c>
      <c r="AA57" s="13">
        <f t="shared" si="10"/>
        <v>5.8097433692760371E-8</v>
      </c>
      <c r="AB57" s="14">
        <f t="shared" si="10"/>
        <v>1.1828733261818596E-3</v>
      </c>
      <c r="AC57" s="14">
        <f t="shared" si="10"/>
        <v>3.5192925407063585E-6</v>
      </c>
      <c r="AD57" s="13">
        <f t="shared" si="10"/>
        <v>1.0767912982212984E-6</v>
      </c>
      <c r="AE57" s="13">
        <f t="shared" si="10"/>
        <v>1.7691506806718382E-7</v>
      </c>
      <c r="AF57" s="13">
        <f t="shared" si="10"/>
        <v>2.8498925151451227E-7</v>
      </c>
      <c r="AG57" s="13">
        <f t="shared" si="10"/>
        <v>1.338398133610364E-6</v>
      </c>
      <c r="AH57" s="13">
        <f t="shared" si="10"/>
        <v>3.7047444057441142E-9</v>
      </c>
      <c r="AI57" s="13">
        <f t="shared" si="10"/>
        <v>6.6555166000208149E-7</v>
      </c>
      <c r="AJ57" s="13">
        <f t="shared" si="10"/>
        <v>2.9529629224590037E-6</v>
      </c>
      <c r="AK57" s="13">
        <f t="shared" si="10"/>
        <v>1.259823095845894E-7</v>
      </c>
      <c r="AL57" s="13">
        <f t="shared" si="10"/>
        <v>3.8533950954454472E-7</v>
      </c>
      <c r="AM57" s="16">
        <f t="shared" si="10"/>
        <v>4.3697362396208606E-7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1.9724373833734574E-7</v>
      </c>
      <c r="E58" s="13">
        <f t="shared" si="11"/>
        <v>4.7116528641146262E-7</v>
      </c>
      <c r="F58" s="13">
        <f t="shared" si="11"/>
        <v>1.2551130818086176E-6</v>
      </c>
      <c r="G58" s="13">
        <f t="shared" si="11"/>
        <v>1.717953958125752E-6</v>
      </c>
      <c r="H58" s="13">
        <f t="shared" si="11"/>
        <v>1.3052630995630953E-6</v>
      </c>
      <c r="I58" s="13">
        <f t="shared" si="11"/>
        <v>7.1306882447040005E-7</v>
      </c>
      <c r="J58" s="13">
        <f t="shared" si="11"/>
        <v>1.1053287070801743E-6</v>
      </c>
      <c r="K58" s="13">
        <f t="shared" si="11"/>
        <v>2.576159300403508E-6</v>
      </c>
      <c r="L58" s="13">
        <f t="shared" si="11"/>
        <v>1.6063554214264534E-7</v>
      </c>
      <c r="M58" s="13">
        <f t="shared" si="11"/>
        <v>1.8008775364806656E-6</v>
      </c>
      <c r="N58" s="13">
        <f t="shared" si="11"/>
        <v>3.8393502648323583E-7</v>
      </c>
      <c r="O58" s="13">
        <f t="shared" si="11"/>
        <v>6.5677532891001438E-7</v>
      </c>
      <c r="P58" s="13">
        <f t="shared" si="11"/>
        <v>6.1576488550871667E-8</v>
      </c>
      <c r="Q58" s="13">
        <f t="shared" si="11"/>
        <v>8.2380769848066881E-8</v>
      </c>
      <c r="R58" s="13">
        <f t="shared" si="11"/>
        <v>2.145537385061656E-6</v>
      </c>
      <c r="S58" s="13">
        <f t="shared" si="11"/>
        <v>1.2475929711668792E-7</v>
      </c>
      <c r="T58" s="14">
        <f t="shared" si="11"/>
        <v>1.5924893776549374E-3</v>
      </c>
      <c r="U58" s="13">
        <f t="shared" si="11"/>
        <v>5.1416757240375963E-7</v>
      </c>
      <c r="V58" s="13">
        <f t="shared" si="11"/>
        <v>7.0974727917057691E-8</v>
      </c>
      <c r="W58" s="13">
        <f t="shared" si="11"/>
        <v>6.8358896205491892E-10</v>
      </c>
      <c r="X58" s="13">
        <f t="shared" si="11"/>
        <v>1.3398736755031731E-8</v>
      </c>
      <c r="Y58" s="13">
        <f t="shared" si="11"/>
        <v>5.0178638890229741E-8</v>
      </c>
      <c r="Z58" s="13">
        <f t="shared" si="11"/>
        <v>2.5263057531407922E-8</v>
      </c>
      <c r="AA58" s="13">
        <f t="shared" si="11"/>
        <v>9.7498021348702032E-7</v>
      </c>
      <c r="AB58" s="13">
        <f t="shared" si="11"/>
        <v>1.971286695776427E-6</v>
      </c>
      <c r="AC58" s="13">
        <f t="shared" si="11"/>
        <v>1.4561689561828649E-6</v>
      </c>
      <c r="AD58" s="13">
        <f t="shared" si="11"/>
        <v>4.3148035585701689E-8</v>
      </c>
      <c r="AE58" s="13">
        <f t="shared" si="11"/>
        <v>8.5901587272147527E-7</v>
      </c>
      <c r="AF58" s="13">
        <f t="shared" si="11"/>
        <v>3.9974455263745103E-8</v>
      </c>
      <c r="AG58" s="13">
        <f t="shared" si="11"/>
        <v>2.3497484831555067E-7</v>
      </c>
      <c r="AH58" s="13">
        <f t="shared" si="11"/>
        <v>2.7522804366592725E-6</v>
      </c>
      <c r="AI58" s="13">
        <f t="shared" si="11"/>
        <v>3.3575925601932028E-7</v>
      </c>
      <c r="AJ58" s="13">
        <f t="shared" si="11"/>
        <v>4.7186716204163349E-8</v>
      </c>
      <c r="AK58" s="13">
        <f t="shared" si="11"/>
        <v>5.2251796291605651E-7</v>
      </c>
      <c r="AL58" s="13">
        <f t="shared" si="11"/>
        <v>3.1431206410289322E-9</v>
      </c>
      <c r="AM58" s="16">
        <f t="shared" si="11"/>
        <v>4.9200177965710117E-7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2.0641182100217525E-10</v>
      </c>
      <c r="E59" s="13">
        <f t="shared" si="12"/>
        <v>3.3823601188884661E-11</v>
      </c>
      <c r="F59" s="13">
        <f t="shared" si="12"/>
        <v>5.6244659715432401E-11</v>
      </c>
      <c r="G59" s="13">
        <f t="shared" si="12"/>
        <v>6.4148051935724611E-10</v>
      </c>
      <c r="H59" s="13">
        <f t="shared" si="12"/>
        <v>8.7322908828997738E-12</v>
      </c>
      <c r="I59" s="14">
        <f t="shared" si="12"/>
        <v>5.7680854372158885E-7</v>
      </c>
      <c r="J59" s="13">
        <f t="shared" si="12"/>
        <v>2.0971554446409991E-11</v>
      </c>
      <c r="K59" s="13">
        <f t="shared" si="12"/>
        <v>1.852284225628411E-13</v>
      </c>
      <c r="L59" s="13">
        <f t="shared" si="12"/>
        <v>1.5437264528535994E-10</v>
      </c>
      <c r="M59" s="13">
        <f t="shared" si="12"/>
        <v>6.0230574646417871E-11</v>
      </c>
      <c r="N59" s="13">
        <f t="shared" si="12"/>
        <v>5.8682545872045726E-11</v>
      </c>
      <c r="O59" s="13">
        <f t="shared" si="12"/>
        <v>2.8852962773459616E-11</v>
      </c>
      <c r="P59" s="13">
        <f t="shared" si="12"/>
        <v>1.5396739329594449E-10</v>
      </c>
      <c r="Q59" s="13">
        <f t="shared" si="12"/>
        <v>4.1560750954947495E-11</v>
      </c>
      <c r="R59" s="13">
        <f t="shared" si="12"/>
        <v>1.1194789546254077E-10</v>
      </c>
      <c r="S59" s="13">
        <f t="shared" si="12"/>
        <v>7.3722998738708865E-10</v>
      </c>
      <c r="T59" s="13">
        <f t="shared" si="12"/>
        <v>2.5787510338985272E-10</v>
      </c>
      <c r="U59" s="13">
        <f t="shared" si="12"/>
        <v>6.4490795405949346E-10</v>
      </c>
      <c r="V59" s="13">
        <f t="shared" si="12"/>
        <v>5.6098917721751518E-10</v>
      </c>
      <c r="W59" s="13">
        <f t="shared" si="12"/>
        <v>2.7290730086088906E-10</v>
      </c>
      <c r="X59" s="14">
        <f t="shared" si="12"/>
        <v>2.4008680279774771E-9</v>
      </c>
      <c r="Y59" s="13">
        <f t="shared" si="12"/>
        <v>1.0414834513637239E-10</v>
      </c>
      <c r="Z59" s="13">
        <f t="shared" si="12"/>
        <v>2.0370904821258568E-10</v>
      </c>
      <c r="AA59" s="13">
        <f t="shared" si="12"/>
        <v>4.916870977751353E-10</v>
      </c>
      <c r="AB59" s="13">
        <f t="shared" si="12"/>
        <v>2.5695803471878226E-10</v>
      </c>
      <c r="AC59" s="13">
        <f t="shared" si="12"/>
        <v>7.6060469627822705E-13</v>
      </c>
      <c r="AD59" s="13">
        <f t="shared" si="12"/>
        <v>1.0550292354536134E-10</v>
      </c>
      <c r="AE59" s="13">
        <f t="shared" si="12"/>
        <v>2.2980068173598429E-11</v>
      </c>
      <c r="AF59" s="13">
        <f t="shared" si="12"/>
        <v>7.4408805586468695E-11</v>
      </c>
      <c r="AG59" s="13">
        <f t="shared" si="12"/>
        <v>1.6113900560115766E-10</v>
      </c>
      <c r="AH59" s="13">
        <f t="shared" si="12"/>
        <v>5.9461125901308006E-11</v>
      </c>
      <c r="AI59" s="13">
        <f t="shared" si="12"/>
        <v>5.9363288091376869E-10</v>
      </c>
      <c r="AJ59" s="13">
        <f t="shared" si="12"/>
        <v>7.8992826708315247E-13</v>
      </c>
      <c r="AK59" s="13">
        <f t="shared" si="12"/>
        <v>3.1827605251590948E-10</v>
      </c>
      <c r="AL59" s="13">
        <f t="shared" si="12"/>
        <v>9.0967051945561772E-11</v>
      </c>
      <c r="AM59" s="16">
        <f t="shared" si="12"/>
        <v>3.7762793960944744E-10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9.4894608506525004E-7</v>
      </c>
      <c r="E60" s="13">
        <f t="shared" si="13"/>
        <v>9.1076037114500183E-8</v>
      </c>
      <c r="F60" s="13">
        <f t="shared" si="13"/>
        <v>6.8477928556556474E-8</v>
      </c>
      <c r="G60" s="13">
        <f t="shared" si="13"/>
        <v>2.8274145531489698E-7</v>
      </c>
      <c r="H60" s="13">
        <f t="shared" si="13"/>
        <v>3.3279653901413318E-7</v>
      </c>
      <c r="I60" s="13">
        <f t="shared" si="13"/>
        <v>3.6367967678817562E-7</v>
      </c>
      <c r="J60" s="13">
        <f t="shared" si="13"/>
        <v>9.5447628758618024E-7</v>
      </c>
      <c r="K60" s="13">
        <f t="shared" si="13"/>
        <v>8.2902179018254762E-8</v>
      </c>
      <c r="L60" s="13">
        <f t="shared" si="13"/>
        <v>1.3294735752877117E-7</v>
      </c>
      <c r="M60" s="13">
        <f t="shared" si="13"/>
        <v>1.8056101056750824E-7</v>
      </c>
      <c r="N60" s="13">
        <f t="shared" si="13"/>
        <v>1.3190743578336781E-7</v>
      </c>
      <c r="O60" s="13">
        <f t="shared" si="13"/>
        <v>9.2066713401883773E-7</v>
      </c>
      <c r="P60" s="13">
        <f t="shared" si="13"/>
        <v>1.3724150745461771E-8</v>
      </c>
      <c r="Q60" s="13">
        <f t="shared" si="13"/>
        <v>3.8544315158611592E-7</v>
      </c>
      <c r="R60" s="13">
        <f t="shared" si="13"/>
        <v>3.543706981083653E-8</v>
      </c>
      <c r="S60" s="13">
        <f t="shared" si="13"/>
        <v>2.9275912824738033E-8</v>
      </c>
      <c r="T60" s="13">
        <f t="shared" si="13"/>
        <v>1.6594160940151578E-8</v>
      </c>
      <c r="U60" s="13">
        <f t="shared" si="13"/>
        <v>6.5043669778910307E-7</v>
      </c>
      <c r="V60" s="14">
        <f t="shared" si="13"/>
        <v>3.8821449593155505E-4</v>
      </c>
      <c r="W60" s="13">
        <f t="shared" si="13"/>
        <v>1.4170521050515073E-7</v>
      </c>
      <c r="X60" s="13">
        <f t="shared" si="13"/>
        <v>1.3185266463225885E-8</v>
      </c>
      <c r="Y60" s="13">
        <f t="shared" si="13"/>
        <v>3.3253091462984747E-8</v>
      </c>
      <c r="Z60" s="13">
        <f t="shared" si="13"/>
        <v>8.1331630120812952E-9</v>
      </c>
      <c r="AA60" s="13">
        <f t="shared" si="13"/>
        <v>1.2882426971145734E-7</v>
      </c>
      <c r="AB60" s="13">
        <f t="shared" si="13"/>
        <v>5.1509940856926236E-8</v>
      </c>
      <c r="AC60" s="13">
        <f t="shared" si="13"/>
        <v>7.8882927170726283E-7</v>
      </c>
      <c r="AD60" s="14">
        <f t="shared" si="13"/>
        <v>2.2552987429099299E-6</v>
      </c>
      <c r="AE60" s="13">
        <f t="shared" si="13"/>
        <v>3.6898421414896878E-10</v>
      </c>
      <c r="AF60" s="13">
        <f t="shared" si="13"/>
        <v>4.5603372828912286E-8</v>
      </c>
      <c r="AG60" s="13">
        <f t="shared" si="13"/>
        <v>3.5329668799390917E-8</v>
      </c>
      <c r="AH60" s="13">
        <f t="shared" si="13"/>
        <v>6.365061730769083E-10</v>
      </c>
      <c r="AI60" s="13">
        <f t="shared" si="13"/>
        <v>9.4701066871898536E-8</v>
      </c>
      <c r="AJ60" s="14">
        <f t="shared" si="13"/>
        <v>3.4677473470983085E-6</v>
      </c>
      <c r="AK60" s="13">
        <f t="shared" si="13"/>
        <v>3.0461286159592222E-7</v>
      </c>
      <c r="AL60" s="13">
        <f t="shared" si="13"/>
        <v>2.8725346011235419E-7</v>
      </c>
      <c r="AM60" s="16">
        <f t="shared" si="13"/>
        <v>1.9882540695785211E-8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1.7325949709940814E-6</v>
      </c>
      <c r="E61" s="14">
        <f t="shared" si="14"/>
        <v>1.5977129986751279E-3</v>
      </c>
      <c r="F61" s="13">
        <f t="shared" si="14"/>
        <v>9.142459501688612E-7</v>
      </c>
      <c r="G61" s="13">
        <f t="shared" si="14"/>
        <v>2.3160142822958878E-7</v>
      </c>
      <c r="H61" s="13">
        <f t="shared" si="14"/>
        <v>8.5309826984191401E-7</v>
      </c>
      <c r="I61" s="13">
        <f t="shared" si="14"/>
        <v>9.4364555493151964E-8</v>
      </c>
      <c r="J61" s="13">
        <f t="shared" si="14"/>
        <v>3.510624408656532E-7</v>
      </c>
      <c r="K61" s="13">
        <f t="shared" si="14"/>
        <v>5.403144235569991E-8</v>
      </c>
      <c r="L61" s="13">
        <f t="shared" si="14"/>
        <v>1.2212806257371424E-7</v>
      </c>
      <c r="M61" s="13">
        <f t="shared" si="14"/>
        <v>3.2869821626828245E-7</v>
      </c>
      <c r="N61" s="13">
        <f t="shared" si="14"/>
        <v>8.2415192328433408E-8</v>
      </c>
      <c r="O61" s="13">
        <f t="shared" si="14"/>
        <v>2.0288522279135789E-7</v>
      </c>
      <c r="P61" s="13">
        <f t="shared" si="14"/>
        <v>9.036641994339504E-7</v>
      </c>
      <c r="Q61" s="13">
        <f t="shared" si="14"/>
        <v>2.2813058742621187E-7</v>
      </c>
      <c r="R61" s="13">
        <f t="shared" si="14"/>
        <v>4.5938785036608888E-7</v>
      </c>
      <c r="S61" s="13">
        <f t="shared" si="14"/>
        <v>3.823150802146257E-7</v>
      </c>
      <c r="T61" s="13">
        <f t="shared" si="14"/>
        <v>4.7470649365390534E-7</v>
      </c>
      <c r="U61" s="13">
        <f t="shared" si="14"/>
        <v>6.6911992890099101E-7</v>
      </c>
      <c r="V61" s="13">
        <f t="shared" si="14"/>
        <v>3.915052511490432E-7</v>
      </c>
      <c r="W61" s="13">
        <f t="shared" si="14"/>
        <v>1.9599863126455689E-6</v>
      </c>
      <c r="X61" s="13">
        <f t="shared" si="14"/>
        <v>1.3830291169424619E-6</v>
      </c>
      <c r="Y61" s="13">
        <f t="shared" si="14"/>
        <v>8.3043443206399777E-7</v>
      </c>
      <c r="Z61" s="13">
        <f t="shared" si="14"/>
        <v>7.1439087062863483E-7</v>
      </c>
      <c r="AA61" s="13">
        <f t="shared" si="14"/>
        <v>9.3087286807346348E-7</v>
      </c>
      <c r="AB61" s="13">
        <f t="shared" si="14"/>
        <v>2.1619385232610832E-6</v>
      </c>
      <c r="AC61" s="13">
        <f t="shared" si="14"/>
        <v>5.8010920706292444E-8</v>
      </c>
      <c r="AD61" s="13">
        <f t="shared" si="14"/>
        <v>1.0268744693468915E-9</v>
      </c>
      <c r="AE61" s="13">
        <f t="shared" si="14"/>
        <v>6.7223935279337343E-7</v>
      </c>
      <c r="AF61" s="13">
        <f t="shared" si="14"/>
        <v>1.2645401875016581E-6</v>
      </c>
      <c r="AG61" s="13">
        <f t="shared" si="14"/>
        <v>1.5635592090282778E-8</v>
      </c>
      <c r="AH61" s="13">
        <f t="shared" si="14"/>
        <v>6.1158696267733924E-7</v>
      </c>
      <c r="AI61" s="13">
        <f t="shared" si="14"/>
        <v>7.1374968664569911E-7</v>
      </c>
      <c r="AJ61" s="13">
        <f t="shared" si="14"/>
        <v>8.1181406111628601E-8</v>
      </c>
      <c r="AK61" s="13">
        <f t="shared" si="14"/>
        <v>1.3162493654789105E-6</v>
      </c>
      <c r="AL61" s="13">
        <f t="shared" si="14"/>
        <v>3.5782814766715642E-7</v>
      </c>
      <c r="AM61" s="16">
        <f t="shared" si="14"/>
        <v>3.0367474813956523E-7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3.3671025240468631E-7</v>
      </c>
      <c r="E62" s="13">
        <f t="shared" si="15"/>
        <v>6.1702569792450673E-7</v>
      </c>
      <c r="F62" s="14">
        <f t="shared" si="15"/>
        <v>1.1013312039878671E-3</v>
      </c>
      <c r="G62" s="13">
        <f t="shared" si="15"/>
        <v>4.5460463224711359E-8</v>
      </c>
      <c r="H62" s="13">
        <f t="shared" si="15"/>
        <v>4.8675894194544247E-7</v>
      </c>
      <c r="I62" s="13">
        <f t="shared" si="15"/>
        <v>1.0573236985446297E-7</v>
      </c>
      <c r="J62" s="13">
        <f t="shared" si="15"/>
        <v>3.6511451365468657E-7</v>
      </c>
      <c r="K62" s="13">
        <f t="shared" si="15"/>
        <v>3.711747042646524E-7</v>
      </c>
      <c r="L62" s="13">
        <f t="shared" si="15"/>
        <v>2.2886720034977612E-8</v>
      </c>
      <c r="M62" s="13">
        <f t="shared" si="15"/>
        <v>1.0294520047715909E-6</v>
      </c>
      <c r="N62" s="13">
        <f t="shared" si="15"/>
        <v>1.00516519858742E-6</v>
      </c>
      <c r="O62" s="13">
        <f t="shared" si="15"/>
        <v>1.6378410679301373E-8</v>
      </c>
      <c r="P62" s="13">
        <f t="shared" si="15"/>
        <v>3.8459568951706224E-8</v>
      </c>
      <c r="Q62" s="13">
        <f t="shared" si="15"/>
        <v>2.0058755096243223E-6</v>
      </c>
      <c r="R62" s="13">
        <f t="shared" si="15"/>
        <v>3.1049208564971991E-8</v>
      </c>
      <c r="S62" s="13">
        <f t="shared" si="15"/>
        <v>1.4334177442864006E-6</v>
      </c>
      <c r="T62" s="13">
        <f t="shared" si="15"/>
        <v>8.5394666351280832E-7</v>
      </c>
      <c r="U62" s="13">
        <f t="shared" si="15"/>
        <v>5.1655196755518181E-7</v>
      </c>
      <c r="V62" s="13">
        <f t="shared" si="15"/>
        <v>1.9870055738203463E-7</v>
      </c>
      <c r="W62" s="13">
        <f t="shared" si="15"/>
        <v>8.9554674808935097E-7</v>
      </c>
      <c r="X62" s="13">
        <f t="shared" si="15"/>
        <v>2.1149458040688002E-7</v>
      </c>
      <c r="Y62" s="13">
        <f t="shared" si="15"/>
        <v>1.6005552029384256E-6</v>
      </c>
      <c r="Z62" s="14">
        <f t="shared" si="15"/>
        <v>3.4060478121452228E-6</v>
      </c>
      <c r="AA62" s="13">
        <f t="shared" si="15"/>
        <v>6.4747256719086496E-7</v>
      </c>
      <c r="AB62" s="13">
        <f t="shared" si="15"/>
        <v>9.0597897070353479E-11</v>
      </c>
      <c r="AC62" s="13">
        <f t="shared" si="15"/>
        <v>7.3888451745052368E-7</v>
      </c>
      <c r="AD62" s="13">
        <f t="shared" si="15"/>
        <v>4.6298638058750061E-10</v>
      </c>
      <c r="AE62" s="13">
        <f t="shared" si="15"/>
        <v>2.1888460191163795E-7</v>
      </c>
      <c r="AF62" s="13">
        <f t="shared" si="15"/>
        <v>9.9441143389574013E-7</v>
      </c>
      <c r="AG62" s="13">
        <f t="shared" si="15"/>
        <v>2.3161652636201892E-7</v>
      </c>
      <c r="AH62" s="13">
        <f t="shared" si="15"/>
        <v>3.6210597743887183E-7</v>
      </c>
      <c r="AI62" s="13">
        <f t="shared" si="15"/>
        <v>1.4408896684461909E-7</v>
      </c>
      <c r="AJ62" s="13">
        <f t="shared" si="15"/>
        <v>4.755406802058494E-7</v>
      </c>
      <c r="AK62" s="13">
        <f t="shared" si="15"/>
        <v>2.5584486141604665E-7</v>
      </c>
      <c r="AL62" s="14">
        <f t="shared" si="15"/>
        <v>5.2064677961519049E-6</v>
      </c>
      <c r="AM62" s="16">
        <f t="shared" si="15"/>
        <v>8.4897916083752674E-7</v>
      </c>
    </row>
    <row r="63" spans="1:39" ht="24">
      <c r="A63" s="10" t="s">
        <v>56</v>
      </c>
      <c r="B63" s="11" t="s">
        <v>40</v>
      </c>
      <c r="C63" s="12"/>
      <c r="D63" s="14">
        <f t="shared" ref="D63:AM63" si="16">$C21^2*D21^2</f>
        <v>2.4962392658517835E-8</v>
      </c>
      <c r="E63" s="13">
        <f t="shared" si="16"/>
        <v>1.069843956297065E-8</v>
      </c>
      <c r="F63" s="13">
        <f t="shared" si="16"/>
        <v>7.2462882093380842E-9</v>
      </c>
      <c r="G63" s="13">
        <f t="shared" si="16"/>
        <v>1.3768352875520928E-8</v>
      </c>
      <c r="H63" s="13">
        <f t="shared" si="16"/>
        <v>1.0576837894977347E-8</v>
      </c>
      <c r="I63" s="13">
        <f t="shared" si="16"/>
        <v>4.1486325867447715E-9</v>
      </c>
      <c r="J63" s="13">
        <f t="shared" si="16"/>
        <v>5.3805281099886373E-9</v>
      </c>
      <c r="K63" s="13">
        <f t="shared" si="16"/>
        <v>8.7108005441663347E-9</v>
      </c>
      <c r="L63" s="13">
        <f t="shared" si="16"/>
        <v>1.6234260732326013E-9</v>
      </c>
      <c r="M63" s="13">
        <f t="shared" si="16"/>
        <v>7.1614649736470255E-11</v>
      </c>
      <c r="N63" s="13">
        <f t="shared" si="16"/>
        <v>9.5263135733540155E-10</v>
      </c>
      <c r="O63" s="13">
        <f t="shared" si="16"/>
        <v>5.0766768787310276E-12</v>
      </c>
      <c r="P63" s="13">
        <f t="shared" si="16"/>
        <v>3.425863093627473E-10</v>
      </c>
      <c r="Q63" s="13">
        <f t="shared" si="16"/>
        <v>5.325114446050348E-9</v>
      </c>
      <c r="R63" s="13">
        <f t="shared" si="16"/>
        <v>1.2570889816204773E-9</v>
      </c>
      <c r="S63" s="13">
        <f t="shared" si="16"/>
        <v>1.5519708749936498E-10</v>
      </c>
      <c r="T63" s="13">
        <f t="shared" si="16"/>
        <v>3.8782594174901562E-12</v>
      </c>
      <c r="U63" s="13">
        <f t="shared" si="16"/>
        <v>4.384946252027348E-9</v>
      </c>
      <c r="V63" s="13">
        <f t="shared" si="16"/>
        <v>3.3087212420248487E-9</v>
      </c>
      <c r="W63" s="14">
        <f t="shared" si="16"/>
        <v>8.9749771793788473E-6</v>
      </c>
      <c r="X63" s="13">
        <f t="shared" si="16"/>
        <v>7.563399683540735E-10</v>
      </c>
      <c r="Y63" s="13">
        <f t="shared" si="16"/>
        <v>1.0641974425846572E-9</v>
      </c>
      <c r="Z63" s="13">
        <f t="shared" si="16"/>
        <v>1.8165458068738078E-9</v>
      </c>
      <c r="AA63" s="13">
        <f t="shared" si="16"/>
        <v>2.5439952206439362E-9</v>
      </c>
      <c r="AB63" s="13">
        <f t="shared" si="16"/>
        <v>1.3543170945428445E-10</v>
      </c>
      <c r="AC63" s="13">
        <f t="shared" si="16"/>
        <v>7.3444737322876278E-9</v>
      </c>
      <c r="AD63" s="13">
        <f t="shared" si="16"/>
        <v>1.8056970461159023E-8</v>
      </c>
      <c r="AE63" s="13">
        <f t="shared" si="16"/>
        <v>1.815440670053318E-9</v>
      </c>
      <c r="AF63" s="13">
        <f t="shared" si="16"/>
        <v>1.0409254511920532E-8</v>
      </c>
      <c r="AG63" s="13">
        <f t="shared" si="16"/>
        <v>3.2409078535445052E-9</v>
      </c>
      <c r="AH63" s="13">
        <f t="shared" si="16"/>
        <v>3.9763428534162076E-9</v>
      </c>
      <c r="AI63" s="13">
        <f t="shared" si="16"/>
        <v>2.4243804853780206E-9</v>
      </c>
      <c r="AJ63" s="13">
        <f t="shared" si="16"/>
        <v>2.0860333032295993E-8</v>
      </c>
      <c r="AK63" s="13">
        <f t="shared" si="16"/>
        <v>1.6732167071664017E-8</v>
      </c>
      <c r="AL63" s="13">
        <f t="shared" si="16"/>
        <v>1.4491945926320488E-8</v>
      </c>
      <c r="AM63" s="15">
        <f t="shared" si="16"/>
        <v>4.2687168510719857E-8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1.3516082361340921E-7</v>
      </c>
      <c r="E64" s="13">
        <f t="shared" si="17"/>
        <v>1.369247209934517E-7</v>
      </c>
      <c r="F64" s="13">
        <f t="shared" si="17"/>
        <v>3.9086960468808102E-7</v>
      </c>
      <c r="G64" s="14">
        <f t="shared" si="17"/>
        <v>7.5142686000089822E-7</v>
      </c>
      <c r="H64" s="13">
        <f t="shared" si="17"/>
        <v>2.5195849592470748E-9</v>
      </c>
      <c r="I64" s="13">
        <f t="shared" si="17"/>
        <v>4.7830324485207838E-8</v>
      </c>
      <c r="J64" s="13">
        <f t="shared" si="17"/>
        <v>3.7599886913495039E-8</v>
      </c>
      <c r="K64" s="13">
        <f t="shared" si="17"/>
        <v>1.1244430038058679E-7</v>
      </c>
      <c r="L64" s="13">
        <f t="shared" si="17"/>
        <v>2.9899179221266927E-7</v>
      </c>
      <c r="M64" s="13">
        <f t="shared" si="17"/>
        <v>4.5213856119939965E-7</v>
      </c>
      <c r="N64" s="13">
        <f t="shared" si="17"/>
        <v>5.5796505066918638E-8</v>
      </c>
      <c r="O64" s="14">
        <f t="shared" si="17"/>
        <v>7.228037214727574E-7</v>
      </c>
      <c r="P64" s="13">
        <f t="shared" si="17"/>
        <v>1.0975456405333787E-9</v>
      </c>
      <c r="Q64" s="13">
        <f t="shared" si="17"/>
        <v>6.0429635373702357E-7</v>
      </c>
      <c r="R64" s="13">
        <f t="shared" si="17"/>
        <v>1.1746985260346155E-8</v>
      </c>
      <c r="S64" s="13">
        <f t="shared" si="17"/>
        <v>5.6366558272738552E-11</v>
      </c>
      <c r="T64" s="13">
        <f t="shared" si="17"/>
        <v>8.3315192149306799E-9</v>
      </c>
      <c r="U64" s="13">
        <f t="shared" si="17"/>
        <v>4.5932286054807428E-8</v>
      </c>
      <c r="V64" s="13">
        <f t="shared" si="17"/>
        <v>2.3351377454398841E-8</v>
      </c>
      <c r="W64" s="13">
        <f t="shared" si="17"/>
        <v>3.2146202255670847E-8</v>
      </c>
      <c r="X64" s="13">
        <f t="shared" si="17"/>
        <v>1.5152253338931353E-8</v>
      </c>
      <c r="Y64" s="14">
        <f t="shared" si="17"/>
        <v>2.7071625472641086E-4</v>
      </c>
      <c r="Z64" s="13">
        <f t="shared" si="17"/>
        <v>2.0899708396210618E-8</v>
      </c>
      <c r="AA64" s="13">
        <f t="shared" si="17"/>
        <v>1.1837154316700861E-7</v>
      </c>
      <c r="AB64" s="13">
        <f t="shared" si="17"/>
        <v>2.2285990254174574E-7</v>
      </c>
      <c r="AC64" s="13">
        <f t="shared" si="17"/>
        <v>2.0006535236264857E-7</v>
      </c>
      <c r="AD64" s="13">
        <f t="shared" si="17"/>
        <v>4.590741727721513E-7</v>
      </c>
      <c r="AE64" s="13">
        <f t="shared" si="17"/>
        <v>1.8635358001879427E-7</v>
      </c>
      <c r="AF64" s="13">
        <f t="shared" si="17"/>
        <v>3.8727893398949127E-8</v>
      </c>
      <c r="AG64" s="13">
        <f t="shared" si="17"/>
        <v>3.4757543222561791E-7</v>
      </c>
      <c r="AH64" s="13">
        <f t="shared" si="17"/>
        <v>2.4774405546791049E-8</v>
      </c>
      <c r="AI64" s="13">
        <f t="shared" si="17"/>
        <v>1.1518076211106357E-7</v>
      </c>
      <c r="AJ64" s="14">
        <f t="shared" si="17"/>
        <v>9.3483726222005248E-7</v>
      </c>
      <c r="AK64" s="13">
        <f t="shared" si="17"/>
        <v>7.0784591428290428E-9</v>
      </c>
      <c r="AL64" s="13">
        <f t="shared" si="17"/>
        <v>6.6619167741375406E-7</v>
      </c>
      <c r="AM64" s="16">
        <f t="shared" si="17"/>
        <v>4.2289634899307903E-8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1.0970742688671305E-8</v>
      </c>
      <c r="E65" s="13">
        <f t="shared" si="18"/>
        <v>1.5462540416264525E-8</v>
      </c>
      <c r="F65" s="13">
        <f t="shared" si="18"/>
        <v>1.8495113435746465E-9</v>
      </c>
      <c r="G65" s="13">
        <f t="shared" si="18"/>
        <v>7.3626658692663524E-11</v>
      </c>
      <c r="H65" s="13">
        <f t="shared" si="18"/>
        <v>1.9898046276999968E-7</v>
      </c>
      <c r="I65" s="13">
        <f t="shared" si="18"/>
        <v>6.1191644252983954E-9</v>
      </c>
      <c r="J65" s="13">
        <f t="shared" si="18"/>
        <v>2.7401673653271535E-8</v>
      </c>
      <c r="K65" s="13">
        <f t="shared" si="18"/>
        <v>3.3774935572188536E-8</v>
      </c>
      <c r="L65" s="13">
        <f t="shared" si="18"/>
        <v>4.0039862391897967E-8</v>
      </c>
      <c r="M65" s="13">
        <f t="shared" si="18"/>
        <v>2.1827081896173369E-8</v>
      </c>
      <c r="N65" s="13">
        <f t="shared" si="18"/>
        <v>5.794440470150145E-10</v>
      </c>
      <c r="O65" s="14">
        <f t="shared" si="18"/>
        <v>1.2442402491054478E-4</v>
      </c>
      <c r="P65" s="13">
        <f t="shared" si="18"/>
        <v>6.8503712262731474E-9</v>
      </c>
      <c r="Q65" s="13">
        <f t="shared" si="18"/>
        <v>4.8557170870614779E-8</v>
      </c>
      <c r="R65" s="13">
        <f t="shared" si="18"/>
        <v>6.9645872854530895E-8</v>
      </c>
      <c r="S65" s="13">
        <f t="shared" si="18"/>
        <v>4.8919012451377472E-8</v>
      </c>
      <c r="T65" s="13">
        <f t="shared" si="18"/>
        <v>5.0485946703076504E-8</v>
      </c>
      <c r="U65" s="13">
        <f t="shared" si="18"/>
        <v>1.2884302433847166E-7</v>
      </c>
      <c r="V65" s="13">
        <f t="shared" si="18"/>
        <v>3.0142239319167753E-7</v>
      </c>
      <c r="W65" s="13">
        <f t="shared" si="18"/>
        <v>6.998330341876997E-11</v>
      </c>
      <c r="X65" s="13">
        <f t="shared" si="18"/>
        <v>4.6272184443932528E-10</v>
      </c>
      <c r="Y65" s="14">
        <f t="shared" si="18"/>
        <v>3.3086590390383896E-7</v>
      </c>
      <c r="Z65" s="13">
        <f t="shared" si="18"/>
        <v>1.6441943108838515E-7</v>
      </c>
      <c r="AA65" s="13">
        <f t="shared" si="18"/>
        <v>2.1303467258042007E-7</v>
      </c>
      <c r="AB65" s="14">
        <f t="shared" si="18"/>
        <v>3.5732499964086264E-7</v>
      </c>
      <c r="AC65" s="13">
        <f t="shared" si="18"/>
        <v>2.8445958918383385E-8</v>
      </c>
      <c r="AD65" s="13">
        <f t="shared" si="18"/>
        <v>7.1025602641086477E-9</v>
      </c>
      <c r="AE65" s="13">
        <f t="shared" si="18"/>
        <v>4.093108428243793E-9</v>
      </c>
      <c r="AF65" s="13">
        <f t="shared" si="18"/>
        <v>1.5497888862390288E-8</v>
      </c>
      <c r="AG65" s="13">
        <f t="shared" si="18"/>
        <v>2.4398904201603404E-7</v>
      </c>
      <c r="AH65" s="13">
        <f t="shared" si="18"/>
        <v>3.0207656335706114E-8</v>
      </c>
      <c r="AI65" s="13">
        <f t="shared" si="18"/>
        <v>4.3814298937704059E-8</v>
      </c>
      <c r="AJ65" s="13">
        <f t="shared" si="18"/>
        <v>1.6623211146298358E-7</v>
      </c>
      <c r="AK65" s="13">
        <f t="shared" si="18"/>
        <v>5.3476048643092597E-8</v>
      </c>
      <c r="AL65" s="13">
        <f t="shared" si="18"/>
        <v>3.0955996007750135E-8</v>
      </c>
      <c r="AM65" s="16">
        <f t="shared" si="18"/>
        <v>1.6392700408287206E-7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3.4667371486907411E-8</v>
      </c>
      <c r="E66" s="13">
        <f t="shared" si="19"/>
        <v>4.5191716376113572E-8</v>
      </c>
      <c r="F66" s="13">
        <f t="shared" si="19"/>
        <v>2.5101795531519936E-7</v>
      </c>
      <c r="G66" s="13">
        <f t="shared" si="19"/>
        <v>5.3757466320710714E-8</v>
      </c>
      <c r="H66" s="13">
        <f t="shared" si="19"/>
        <v>1.076817644025355E-7</v>
      </c>
      <c r="I66" s="13">
        <f t="shared" si="19"/>
        <v>2.4276700622640448E-7</v>
      </c>
      <c r="J66" s="13">
        <f t="shared" si="19"/>
        <v>5.6724378303982013E-8</v>
      </c>
      <c r="K66" s="13">
        <f t="shared" si="19"/>
        <v>1.1677248761070012E-7</v>
      </c>
      <c r="L66" s="13">
        <f t="shared" si="19"/>
        <v>3.8130034997351314E-8</v>
      </c>
      <c r="M66" s="13">
        <f t="shared" si="19"/>
        <v>5.5261266831794513E-8</v>
      </c>
      <c r="N66" s="13">
        <f t="shared" si="19"/>
        <v>2.5071534822752978E-8</v>
      </c>
      <c r="O66" s="13">
        <f t="shared" si="19"/>
        <v>7.5705360554882718E-8</v>
      </c>
      <c r="P66" s="13">
        <f t="shared" si="19"/>
        <v>2.002754499188313E-7</v>
      </c>
      <c r="Q66" s="13">
        <f t="shared" si="19"/>
        <v>2.3283033932524544E-7</v>
      </c>
      <c r="R66" s="13">
        <f t="shared" si="19"/>
        <v>2.9729280094906549E-8</v>
      </c>
      <c r="S66" s="14">
        <f t="shared" si="19"/>
        <v>1.8923361686593843E-4</v>
      </c>
      <c r="T66" s="13">
        <f t="shared" si="19"/>
        <v>1.4856845988134055E-8</v>
      </c>
      <c r="U66" s="13">
        <f t="shared" si="19"/>
        <v>8.3370194466001648E-8</v>
      </c>
      <c r="V66" s="13">
        <f t="shared" si="19"/>
        <v>1.4862388353600792E-8</v>
      </c>
      <c r="W66" s="13">
        <f t="shared" si="19"/>
        <v>3.3463962286887213E-9</v>
      </c>
      <c r="X66" s="13">
        <f t="shared" si="19"/>
        <v>2.3853832858228125E-8</v>
      </c>
      <c r="Y66" s="13">
        <f t="shared" si="19"/>
        <v>4.0553219929713684E-11</v>
      </c>
      <c r="Z66" s="13">
        <f t="shared" si="19"/>
        <v>2.5770812626840009E-8</v>
      </c>
      <c r="AA66" s="13">
        <f t="shared" si="19"/>
        <v>1.3440687002502082E-7</v>
      </c>
      <c r="AB66" s="13">
        <f t="shared" si="19"/>
        <v>2.0808953890340196E-7</v>
      </c>
      <c r="AC66" s="13">
        <f t="shared" si="19"/>
        <v>2.1469590080511641E-8</v>
      </c>
      <c r="AD66" s="13">
        <f t="shared" si="19"/>
        <v>7.1380910557898039E-8</v>
      </c>
      <c r="AE66" s="13">
        <f t="shared" si="19"/>
        <v>4.7009802716660207E-10</v>
      </c>
      <c r="AF66" s="13">
        <f t="shared" si="19"/>
        <v>3.2257395611427402E-7</v>
      </c>
      <c r="AG66" s="13">
        <f t="shared" si="19"/>
        <v>1.7445563214272944E-8</v>
      </c>
      <c r="AH66" s="13">
        <f t="shared" si="19"/>
        <v>2.6569742368788983E-8</v>
      </c>
      <c r="AI66" s="13">
        <f t="shared" si="19"/>
        <v>7.5863779015970994E-8</v>
      </c>
      <c r="AJ66" s="13">
        <f t="shared" si="19"/>
        <v>4.781756533624453E-9</v>
      </c>
      <c r="AK66" s="13">
        <f t="shared" si="19"/>
        <v>2.5070084022584816E-8</v>
      </c>
      <c r="AL66" s="13">
        <f t="shared" si="19"/>
        <v>9.3914656762731558E-10</v>
      </c>
      <c r="AM66" s="16">
        <f t="shared" si="19"/>
        <v>4.8812905833158205E-8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2.9118935095006171E-9</v>
      </c>
      <c r="E67" s="13">
        <f t="shared" si="20"/>
        <v>8.7639446300083655E-10</v>
      </c>
      <c r="F67" s="13">
        <f t="shared" si="20"/>
        <v>7.4081291801331827E-10</v>
      </c>
      <c r="G67" s="13">
        <f t="shared" si="20"/>
        <v>2.2914552066533792E-10</v>
      </c>
      <c r="H67" s="14">
        <f t="shared" si="20"/>
        <v>1.684807522442379E-6</v>
      </c>
      <c r="I67" s="13">
        <f t="shared" si="20"/>
        <v>2.5045934415559173E-11</v>
      </c>
      <c r="J67" s="13">
        <f t="shared" si="20"/>
        <v>5.1906340213640291E-10</v>
      </c>
      <c r="K67" s="13">
        <f t="shared" si="20"/>
        <v>8.0552155170449303E-10</v>
      </c>
      <c r="L67" s="13">
        <f t="shared" si="20"/>
        <v>5.992494829221268E-10</v>
      </c>
      <c r="M67" s="13">
        <f t="shared" si="20"/>
        <v>5.1277269019790892E-13</v>
      </c>
      <c r="N67" s="13">
        <f t="shared" si="20"/>
        <v>1.4643930598658523E-9</v>
      </c>
      <c r="O67" s="13">
        <f t="shared" si="20"/>
        <v>2.6810690074403199E-9</v>
      </c>
      <c r="P67" s="13">
        <f t="shared" si="20"/>
        <v>1.5347696043752284E-10</v>
      </c>
      <c r="Q67" s="13">
        <f t="shared" si="20"/>
        <v>1.5108664247187958E-10</v>
      </c>
      <c r="R67" s="13">
        <f t="shared" si="20"/>
        <v>6.3703717751681213E-10</v>
      </c>
      <c r="S67" s="13">
        <f t="shared" si="20"/>
        <v>9.3686176833815924E-10</v>
      </c>
      <c r="T67" s="13">
        <f t="shared" si="20"/>
        <v>1.3504429968744028E-9</v>
      </c>
      <c r="U67" s="13">
        <f t="shared" si="20"/>
        <v>6.1038362527906565E-10</v>
      </c>
      <c r="V67" s="13">
        <f t="shared" si="20"/>
        <v>1.4695581782559329E-9</v>
      </c>
      <c r="W67" s="13">
        <f t="shared" si="20"/>
        <v>1.9904178795174525E-9</v>
      </c>
      <c r="X67" s="13">
        <f t="shared" si="20"/>
        <v>2.8023548827808321E-9</v>
      </c>
      <c r="Y67" s="13">
        <f t="shared" si="20"/>
        <v>1.5607423330000529E-11</v>
      </c>
      <c r="Z67" s="13">
        <f t="shared" si="20"/>
        <v>3.310094247715274E-9</v>
      </c>
      <c r="AA67" s="13">
        <f t="shared" si="20"/>
        <v>3.4711495339856071E-10</v>
      </c>
      <c r="AB67" s="13">
        <f t="shared" si="20"/>
        <v>4.4195734058681282E-10</v>
      </c>
      <c r="AC67" s="14">
        <f t="shared" si="20"/>
        <v>1.0522167063968812E-8</v>
      </c>
      <c r="AD67" s="13">
        <f t="shared" si="20"/>
        <v>5.2813204418004831E-11</v>
      </c>
      <c r="AE67" s="13">
        <f t="shared" si="20"/>
        <v>4.5031071921840544E-10</v>
      </c>
      <c r="AF67" s="13">
        <f t="shared" si="20"/>
        <v>2.8053359177174376E-12</v>
      </c>
      <c r="AG67" s="13">
        <f t="shared" si="20"/>
        <v>2.4754469075463223E-10</v>
      </c>
      <c r="AH67" s="13">
        <f t="shared" si="20"/>
        <v>1.2371591347714787E-10</v>
      </c>
      <c r="AI67" s="13">
        <f t="shared" si="20"/>
        <v>6.129500476801035E-11</v>
      </c>
      <c r="AJ67" s="13">
        <f t="shared" si="20"/>
        <v>1.2708862579002039E-9</v>
      </c>
      <c r="AK67" s="13">
        <f t="shared" si="20"/>
        <v>7.6802662732391941E-10</v>
      </c>
      <c r="AL67" s="14">
        <f t="shared" si="20"/>
        <v>5.0431688294761759E-9</v>
      </c>
      <c r="AM67" s="16">
        <f t="shared" si="20"/>
        <v>5.4633486516255616E-10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1.1335421141868732E-7</v>
      </c>
      <c r="E68" s="13">
        <f t="shared" si="21"/>
        <v>1.0410194517986331E-6</v>
      </c>
      <c r="F68" s="13">
        <f t="shared" si="21"/>
        <v>3.1174451564703108E-7</v>
      </c>
      <c r="G68" s="13">
        <f t="shared" si="21"/>
        <v>4.6190595538854362E-7</v>
      </c>
      <c r="H68" s="13">
        <f t="shared" si="21"/>
        <v>8.6418661150782322E-8</v>
      </c>
      <c r="I68" s="13">
        <f t="shared" si="21"/>
        <v>2.4105488302086457E-6</v>
      </c>
      <c r="J68" s="13">
        <f t="shared" si="21"/>
        <v>5.0194024934680865E-7</v>
      </c>
      <c r="K68" s="13">
        <f t="shared" si="21"/>
        <v>5.5514295954138965E-7</v>
      </c>
      <c r="L68" s="13">
        <f t="shared" si="21"/>
        <v>7.2708505976534042E-9</v>
      </c>
      <c r="M68" s="13">
        <f t="shared" si="21"/>
        <v>6.0020830386905718E-6</v>
      </c>
      <c r="N68" s="13">
        <f t="shared" si="21"/>
        <v>1.8665642808344478E-6</v>
      </c>
      <c r="O68" s="13">
        <f t="shared" si="21"/>
        <v>8.3671463336756635E-7</v>
      </c>
      <c r="P68" s="13">
        <f t="shared" si="21"/>
        <v>4.3807191178726871E-6</v>
      </c>
      <c r="Q68" s="13">
        <f t="shared" si="21"/>
        <v>5.5907900488964863E-6</v>
      </c>
      <c r="R68" s="13">
        <f t="shared" si="21"/>
        <v>5.4097142734930701E-8</v>
      </c>
      <c r="S68" s="13">
        <f t="shared" si="21"/>
        <v>9.3595408567705356E-7</v>
      </c>
      <c r="T68" s="13">
        <f t="shared" si="21"/>
        <v>4.9354549314458702E-7</v>
      </c>
      <c r="U68" s="13">
        <f t="shared" si="21"/>
        <v>4.5021912726611222E-8</v>
      </c>
      <c r="V68" s="13">
        <f t="shared" si="21"/>
        <v>5.9111738599845629E-7</v>
      </c>
      <c r="W68" s="13">
        <f t="shared" si="21"/>
        <v>6.4819828542878154E-7</v>
      </c>
      <c r="X68" s="13">
        <f t="shared" si="21"/>
        <v>1.9819678415209684E-6</v>
      </c>
      <c r="Y68" s="13">
        <f t="shared" si="21"/>
        <v>1.0181899706499801E-6</v>
      </c>
      <c r="Z68" s="13">
        <f t="shared" si="21"/>
        <v>1.0101489299261645E-6</v>
      </c>
      <c r="AA68" s="13">
        <f t="shared" si="21"/>
        <v>4.6288411644104373E-8</v>
      </c>
      <c r="AB68" s="13">
        <f t="shared" si="21"/>
        <v>1.3341487950786037E-6</v>
      </c>
      <c r="AC68" s="13">
        <f t="shared" si="21"/>
        <v>4.3240941145963182E-6</v>
      </c>
      <c r="AD68" s="13">
        <f t="shared" si="21"/>
        <v>6.055717921306528E-8</v>
      </c>
      <c r="AE68" s="13">
        <f t="shared" si="21"/>
        <v>2.8562332097466569E-6</v>
      </c>
      <c r="AF68" s="13">
        <f t="shared" si="21"/>
        <v>5.8029029849340234E-7</v>
      </c>
      <c r="AG68" s="13">
        <f t="shared" si="21"/>
        <v>3.4502430650790515E-7</v>
      </c>
      <c r="AH68" s="13">
        <f t="shared" si="21"/>
        <v>2.3112900712292328E-7</v>
      </c>
      <c r="AI68" s="14">
        <f t="shared" si="21"/>
        <v>2.3694910186135548E-3</v>
      </c>
      <c r="AJ68" s="13">
        <f t="shared" si="21"/>
        <v>3.7524864149815474E-6</v>
      </c>
      <c r="AK68" s="13">
        <f t="shared" si="21"/>
        <v>2.3004283470001796E-6</v>
      </c>
      <c r="AL68" s="13">
        <f t="shared" si="21"/>
        <v>1.7669067032600053E-6</v>
      </c>
      <c r="AM68" s="16">
        <f t="shared" si="21"/>
        <v>1.5676917632344017E-6</v>
      </c>
    </row>
    <row r="69" spans="1:39" ht="24">
      <c r="A69" s="10" t="s">
        <v>62</v>
      </c>
      <c r="B69" s="11" t="s">
        <v>40</v>
      </c>
      <c r="C69" s="12"/>
      <c r="D69" s="14">
        <f t="shared" ref="D69:AM69" si="22">$C27^2*D27^2</f>
        <v>9.8433510037178247E-6</v>
      </c>
      <c r="E69" s="13">
        <f t="shared" si="22"/>
        <v>1.408236089144863E-6</v>
      </c>
      <c r="F69" s="13">
        <f t="shared" si="22"/>
        <v>1.4534751119296076E-6</v>
      </c>
      <c r="G69" s="14">
        <f t="shared" si="22"/>
        <v>1.0488648728207131E-5</v>
      </c>
      <c r="H69" s="13">
        <f t="shared" si="22"/>
        <v>5.1115965757154009E-7</v>
      </c>
      <c r="I69" s="13">
        <f t="shared" si="22"/>
        <v>2.0735815374005282E-6</v>
      </c>
      <c r="J69" s="13">
        <f t="shared" si="22"/>
        <v>3.5683738503229353E-6</v>
      </c>
      <c r="K69" s="13">
        <f t="shared" si="22"/>
        <v>2.2651447924306063E-7</v>
      </c>
      <c r="L69" s="13">
        <f t="shared" si="22"/>
        <v>1.4194064460634597E-6</v>
      </c>
      <c r="M69" s="13">
        <f t="shared" si="22"/>
        <v>5.0330111954725004E-6</v>
      </c>
      <c r="N69" s="13">
        <f t="shared" si="22"/>
        <v>5.6439933740543695E-7</v>
      </c>
      <c r="O69" s="13">
        <f t="shared" si="22"/>
        <v>4.2247814190594874E-6</v>
      </c>
      <c r="P69" s="13">
        <f t="shared" si="22"/>
        <v>5.0048340948280197E-7</v>
      </c>
      <c r="Q69" s="13">
        <f t="shared" si="22"/>
        <v>1.9168290657939328E-6</v>
      </c>
      <c r="R69" s="13">
        <f t="shared" si="22"/>
        <v>2.9568316939799947E-7</v>
      </c>
      <c r="S69" s="13">
        <f t="shared" si="22"/>
        <v>1.7206306144628109E-6</v>
      </c>
      <c r="T69" s="13">
        <f t="shared" si="22"/>
        <v>1.4861530595612185E-6</v>
      </c>
      <c r="U69" s="13">
        <f t="shared" si="22"/>
        <v>3.7779671673220472E-7</v>
      </c>
      <c r="V69" s="13">
        <f t="shared" si="22"/>
        <v>8.3462788386338402E-7</v>
      </c>
      <c r="W69" s="13">
        <f t="shared" si="22"/>
        <v>7.0659884275469013E-7</v>
      </c>
      <c r="X69" s="13">
        <f t="shared" si="22"/>
        <v>7.2945957141351017E-9</v>
      </c>
      <c r="Y69" s="13">
        <f t="shared" si="22"/>
        <v>1.0875607479277846E-6</v>
      </c>
      <c r="Z69" s="13">
        <f t="shared" si="22"/>
        <v>2.0755307142600558E-7</v>
      </c>
      <c r="AA69" s="14">
        <f t="shared" si="22"/>
        <v>2.4895074069746239E-3</v>
      </c>
      <c r="AB69" s="13">
        <f t="shared" si="22"/>
        <v>1.2118375495958591E-7</v>
      </c>
      <c r="AC69" s="13">
        <f t="shared" si="22"/>
        <v>1.7108892041436943E-6</v>
      </c>
      <c r="AD69" s="14">
        <f t="shared" si="22"/>
        <v>8.3197313764514089E-6</v>
      </c>
      <c r="AE69" s="13">
        <f t="shared" si="22"/>
        <v>1.8596247037533956E-7</v>
      </c>
      <c r="AF69" s="13">
        <f t="shared" si="22"/>
        <v>1.5675958744652678E-7</v>
      </c>
      <c r="AG69" s="13">
        <f t="shared" si="22"/>
        <v>7.4656874613777287E-7</v>
      </c>
      <c r="AH69" s="13">
        <f t="shared" si="22"/>
        <v>7.8109161117998323E-8</v>
      </c>
      <c r="AI69" s="13">
        <f t="shared" si="22"/>
        <v>4.7977743949976874E-8</v>
      </c>
      <c r="AJ69" s="13">
        <f t="shared" si="22"/>
        <v>6.5849846821708056E-6</v>
      </c>
      <c r="AK69" s="13">
        <f t="shared" si="22"/>
        <v>3.475270826438372E-7</v>
      </c>
      <c r="AL69" s="13">
        <f t="shared" si="22"/>
        <v>1.5795777590223043E-6</v>
      </c>
      <c r="AM69" s="16">
        <f t="shared" si="22"/>
        <v>1.153956027109805E-9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1.2945381113723865E-9</v>
      </c>
      <c r="E70" s="13">
        <f t="shared" si="23"/>
        <v>1.5890843295976254E-7</v>
      </c>
      <c r="F70" s="13">
        <f t="shared" si="23"/>
        <v>7.376105459650552E-7</v>
      </c>
      <c r="G70" s="13">
        <f t="shared" si="23"/>
        <v>5.0652462082331077E-8</v>
      </c>
      <c r="H70" s="13">
        <f t="shared" si="23"/>
        <v>2.5089421041135515E-10</v>
      </c>
      <c r="I70" s="13">
        <f t="shared" si="23"/>
        <v>8.1121390391060673E-8</v>
      </c>
      <c r="J70" s="14">
        <f t="shared" si="23"/>
        <v>2.9088890362124061E-6</v>
      </c>
      <c r="K70" s="13">
        <f t="shared" si="23"/>
        <v>6.9760505351369267E-7</v>
      </c>
      <c r="L70" s="13">
        <f t="shared" si="23"/>
        <v>1.5849118213960478E-7</v>
      </c>
      <c r="M70" s="14">
        <f t="shared" si="23"/>
        <v>7.8874849426792306E-4</v>
      </c>
      <c r="N70" s="13">
        <f t="shared" si="23"/>
        <v>1.278032652864245E-6</v>
      </c>
      <c r="O70" s="13">
        <f t="shared" si="23"/>
        <v>1.3830782118775241E-7</v>
      </c>
      <c r="P70" s="13">
        <f t="shared" si="23"/>
        <v>8.719483000376387E-8</v>
      </c>
      <c r="Q70" s="13">
        <f t="shared" si="23"/>
        <v>1.7049959919412268E-10</v>
      </c>
      <c r="R70" s="13">
        <f t="shared" si="23"/>
        <v>9.6028310970781543E-7</v>
      </c>
      <c r="S70" s="13">
        <f t="shared" si="23"/>
        <v>2.2606117838262796E-7</v>
      </c>
      <c r="T70" s="13">
        <f t="shared" si="23"/>
        <v>8.783547272703921E-7</v>
      </c>
      <c r="U70" s="13">
        <f t="shared" si="23"/>
        <v>3.000156963585732E-7</v>
      </c>
      <c r="V70" s="13">
        <f t="shared" si="23"/>
        <v>3.7601194566916651E-7</v>
      </c>
      <c r="W70" s="13">
        <f t="shared" si="23"/>
        <v>6.3354600227526272E-9</v>
      </c>
      <c r="X70" s="13">
        <f t="shared" si="23"/>
        <v>6.3588205804805911E-13</v>
      </c>
      <c r="Y70" s="13">
        <f t="shared" si="23"/>
        <v>1.3267736661827737E-6</v>
      </c>
      <c r="Z70" s="13">
        <f t="shared" si="23"/>
        <v>6.2078640734774477E-9</v>
      </c>
      <c r="AA70" s="13">
        <f t="shared" si="23"/>
        <v>1.6082853081710145E-6</v>
      </c>
      <c r="AB70" s="13">
        <f t="shared" si="23"/>
        <v>1.4227215837506471E-10</v>
      </c>
      <c r="AC70" s="13">
        <f t="shared" si="23"/>
        <v>9.0451002747691164E-8</v>
      </c>
      <c r="AD70" s="13">
        <f t="shared" si="23"/>
        <v>1.5249287475965179E-6</v>
      </c>
      <c r="AE70" s="13">
        <f t="shared" si="23"/>
        <v>6.7377157760308506E-7</v>
      </c>
      <c r="AF70" s="13">
        <f t="shared" si="23"/>
        <v>1.6385922103901486E-7</v>
      </c>
      <c r="AG70" s="13">
        <f t="shared" si="23"/>
        <v>1.0448007308393E-7</v>
      </c>
      <c r="AH70" s="13">
        <f t="shared" si="23"/>
        <v>1.327883226537619E-6</v>
      </c>
      <c r="AI70" s="13">
        <f t="shared" si="23"/>
        <v>1.991424405728785E-6</v>
      </c>
      <c r="AJ70" s="13">
        <f t="shared" si="23"/>
        <v>1.27655427049604E-7</v>
      </c>
      <c r="AK70" s="13">
        <f t="shared" si="23"/>
        <v>7.0591768033531563E-7</v>
      </c>
      <c r="AL70" s="13">
        <f t="shared" si="23"/>
        <v>9.4189284777881212E-9</v>
      </c>
      <c r="AM70" s="16">
        <f t="shared" si="23"/>
        <v>2.043980067680353E-11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2.5469447806017645E-7</v>
      </c>
      <c r="E71" s="13">
        <f t="shared" si="24"/>
        <v>1.1616366673776237E-7</v>
      </c>
      <c r="F71" s="13">
        <f t="shared" si="24"/>
        <v>1.5110335649410733E-6</v>
      </c>
      <c r="G71" s="13">
        <f t="shared" si="24"/>
        <v>4.9039031623664705E-7</v>
      </c>
      <c r="H71" s="13">
        <f t="shared" si="24"/>
        <v>7.4769693425987876E-8</v>
      </c>
      <c r="I71" s="13">
        <f t="shared" si="24"/>
        <v>5.8794301440025163E-8</v>
      </c>
      <c r="J71" s="13">
        <f t="shared" si="24"/>
        <v>1.4085136191770773E-8</v>
      </c>
      <c r="K71" s="13">
        <f t="shared" si="24"/>
        <v>1.6818718770634089E-7</v>
      </c>
      <c r="L71" s="13">
        <f t="shared" si="24"/>
        <v>9.4186651917055583E-7</v>
      </c>
      <c r="M71" s="13">
        <f t="shared" si="24"/>
        <v>1.7895323081644947E-10</v>
      </c>
      <c r="N71" s="13">
        <f t="shared" si="24"/>
        <v>5.9896577261227983E-10</v>
      </c>
      <c r="O71" s="13">
        <f t="shared" si="24"/>
        <v>3.2362843473793958E-7</v>
      </c>
      <c r="P71" s="13">
        <f t="shared" si="24"/>
        <v>9.9150558025452133E-8</v>
      </c>
      <c r="Q71" s="14">
        <f t="shared" si="24"/>
        <v>8.2659099665575899E-4</v>
      </c>
      <c r="R71" s="13">
        <f t="shared" si="24"/>
        <v>7.3359459839243317E-7</v>
      </c>
      <c r="S71" s="13">
        <f t="shared" si="24"/>
        <v>1.001598904309982E-6</v>
      </c>
      <c r="T71" s="13">
        <f t="shared" si="24"/>
        <v>4.2226358115659191E-8</v>
      </c>
      <c r="U71" s="13">
        <f t="shared" si="24"/>
        <v>1.0040672432467902E-7</v>
      </c>
      <c r="V71" s="13">
        <f t="shared" si="24"/>
        <v>8.4107661097736797E-7</v>
      </c>
      <c r="W71" s="13">
        <f t="shared" si="24"/>
        <v>4.9531933523422874E-7</v>
      </c>
      <c r="X71" s="13">
        <f t="shared" si="24"/>
        <v>1.498531220455534E-6</v>
      </c>
      <c r="Y71" s="13">
        <f t="shared" si="24"/>
        <v>1.8640615806945084E-6</v>
      </c>
      <c r="Z71" s="13">
        <f t="shared" si="24"/>
        <v>4.4318967737354285E-8</v>
      </c>
      <c r="AA71" s="13">
        <f t="shared" si="24"/>
        <v>6.4369238774456673E-7</v>
      </c>
      <c r="AB71" s="13">
        <f t="shared" si="24"/>
        <v>2.9115054181489674E-9</v>
      </c>
      <c r="AC71" s="13">
        <f t="shared" si="24"/>
        <v>1.1506133095649644E-7</v>
      </c>
      <c r="AD71" s="13">
        <f t="shared" si="24"/>
        <v>1.5210868446015821E-7</v>
      </c>
      <c r="AE71" s="13">
        <f t="shared" si="24"/>
        <v>1.1556007804886536E-6</v>
      </c>
      <c r="AF71" s="13">
        <f t="shared" si="24"/>
        <v>4.2263299203218224E-7</v>
      </c>
      <c r="AG71" s="13">
        <f t="shared" si="24"/>
        <v>5.8388943477745924E-8</v>
      </c>
      <c r="AH71" s="13">
        <f t="shared" si="24"/>
        <v>1.2265779672392208E-6</v>
      </c>
      <c r="AI71" s="13">
        <f t="shared" si="24"/>
        <v>1.9493352782900114E-6</v>
      </c>
      <c r="AJ71" s="13">
        <f t="shared" si="24"/>
        <v>5.3562384035956109E-8</v>
      </c>
      <c r="AK71" s="13">
        <f t="shared" si="24"/>
        <v>2.4514391968316655E-7</v>
      </c>
      <c r="AL71" s="13">
        <f t="shared" si="24"/>
        <v>1.1726626120421084E-8</v>
      </c>
      <c r="AM71" s="16">
        <f t="shared" si="24"/>
        <v>8.4196791684816334E-7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7.9375913875686283E-7</v>
      </c>
      <c r="E72" s="13">
        <f t="shared" si="25"/>
        <v>5.4763502185799397E-8</v>
      </c>
      <c r="F72" s="13">
        <f t="shared" si="25"/>
        <v>5.5821042972638267E-7</v>
      </c>
      <c r="G72" s="13">
        <f t="shared" si="25"/>
        <v>1.3750498287230881E-7</v>
      </c>
      <c r="H72" s="13">
        <f t="shared" si="25"/>
        <v>7.9511139341295212E-7</v>
      </c>
      <c r="I72" s="13">
        <f t="shared" si="25"/>
        <v>5.2682414563641778E-10</v>
      </c>
      <c r="J72" s="13">
        <f t="shared" si="25"/>
        <v>2.3969281965264048E-6</v>
      </c>
      <c r="K72" s="14">
        <f t="shared" si="25"/>
        <v>1.6710321326322618E-3</v>
      </c>
      <c r="L72" s="14">
        <f t="shared" si="25"/>
        <v>5.9711023997816634E-6</v>
      </c>
      <c r="M72" s="13">
        <f t="shared" si="25"/>
        <v>1.4643789629358152E-6</v>
      </c>
      <c r="N72" s="13">
        <f t="shared" si="25"/>
        <v>4.1343253604674843E-6</v>
      </c>
      <c r="O72" s="13">
        <f t="shared" si="25"/>
        <v>4.499849310281854E-7</v>
      </c>
      <c r="P72" s="13">
        <f t="shared" si="25"/>
        <v>7.6937842105783714E-8</v>
      </c>
      <c r="Q72" s="13">
        <f t="shared" si="25"/>
        <v>3.3581930005766907E-7</v>
      </c>
      <c r="R72" s="13">
        <f t="shared" si="25"/>
        <v>9.916082738163287E-8</v>
      </c>
      <c r="S72" s="13">
        <f t="shared" si="25"/>
        <v>1.0032330790333282E-6</v>
      </c>
      <c r="T72" s="13">
        <f t="shared" si="25"/>
        <v>2.6370497787435792E-6</v>
      </c>
      <c r="U72" s="13">
        <f t="shared" si="25"/>
        <v>1.1477150622295809E-6</v>
      </c>
      <c r="V72" s="13">
        <f t="shared" si="25"/>
        <v>3.6315141669569322E-7</v>
      </c>
      <c r="W72" s="13">
        <f t="shared" si="25"/>
        <v>1.6214870252277063E-6</v>
      </c>
      <c r="X72" s="13">
        <f t="shared" si="25"/>
        <v>3.7259491184289627E-6</v>
      </c>
      <c r="Y72" s="13">
        <f t="shared" si="25"/>
        <v>6.930131157916731E-7</v>
      </c>
      <c r="Z72" s="13">
        <f t="shared" si="25"/>
        <v>3.3609864589388131E-6</v>
      </c>
      <c r="AA72" s="13">
        <f t="shared" si="25"/>
        <v>1.5193895829601946E-7</v>
      </c>
      <c r="AB72" s="13">
        <f t="shared" si="25"/>
        <v>2.3002870582806438E-7</v>
      </c>
      <c r="AC72" s="13">
        <f t="shared" si="25"/>
        <v>1.8764846289501125E-6</v>
      </c>
      <c r="AD72" s="13">
        <f t="shared" si="25"/>
        <v>1.1461527791605355E-6</v>
      </c>
      <c r="AE72" s="13">
        <f t="shared" si="25"/>
        <v>9.05756345783513E-7</v>
      </c>
      <c r="AF72" s="13">
        <f t="shared" si="25"/>
        <v>4.2418117915295654E-7</v>
      </c>
      <c r="AG72" s="13">
        <f t="shared" si="25"/>
        <v>2.7881063445313024E-7</v>
      </c>
      <c r="AH72" s="13">
        <f t="shared" si="25"/>
        <v>3.7051170071119632E-8</v>
      </c>
      <c r="AI72" s="13">
        <f t="shared" si="25"/>
        <v>3.8666167041193813E-7</v>
      </c>
      <c r="AJ72" s="13">
        <f t="shared" si="25"/>
        <v>2.2262075738723739E-6</v>
      </c>
      <c r="AK72" s="13">
        <f t="shared" si="25"/>
        <v>3.0121903771402987E-7</v>
      </c>
      <c r="AL72" s="13">
        <f t="shared" si="25"/>
        <v>3.4474583998652628E-6</v>
      </c>
      <c r="AM72" s="16">
        <f t="shared" si="25"/>
        <v>2.3877258437549455E-6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2.4465664458340905E-7</v>
      </c>
      <c r="E73" s="13">
        <f t="shared" si="26"/>
        <v>6.6722417881446442E-9</v>
      </c>
      <c r="F73" s="13">
        <f t="shared" si="26"/>
        <v>1.2077165433627772E-7</v>
      </c>
      <c r="G73" s="13">
        <f t="shared" si="26"/>
        <v>8.7757988746418463E-8</v>
      </c>
      <c r="H73" s="13">
        <f t="shared" si="26"/>
        <v>1.1565076996855531E-7</v>
      </c>
      <c r="I73" s="13">
        <f t="shared" si="26"/>
        <v>1.3250988989626901E-8</v>
      </c>
      <c r="J73" s="13">
        <f t="shared" si="26"/>
        <v>1.8548060716422065E-7</v>
      </c>
      <c r="K73" s="13">
        <f t="shared" si="26"/>
        <v>3.3012277129580417E-7</v>
      </c>
      <c r="L73" s="13">
        <f t="shared" si="26"/>
        <v>1.5941298065089125E-7</v>
      </c>
      <c r="M73" s="13">
        <f t="shared" si="26"/>
        <v>2.1417826882512822E-7</v>
      </c>
      <c r="N73" s="14">
        <f t="shared" si="26"/>
        <v>1.3275698235282242E-4</v>
      </c>
      <c r="O73" s="13">
        <f t="shared" si="26"/>
        <v>6.1502939139602679E-10</v>
      </c>
      <c r="P73" s="13">
        <f t="shared" si="26"/>
        <v>4.911827312408197E-8</v>
      </c>
      <c r="Q73" s="13">
        <f t="shared" si="26"/>
        <v>9.5911091114819969E-11</v>
      </c>
      <c r="R73" s="13">
        <f t="shared" si="26"/>
        <v>1.3746979654731685E-7</v>
      </c>
      <c r="S73" s="13">
        <f t="shared" si="26"/>
        <v>1.7192083622529107E-8</v>
      </c>
      <c r="T73" s="13">
        <f t="shared" si="26"/>
        <v>3.1407452149466802E-8</v>
      </c>
      <c r="U73" s="13">
        <f t="shared" si="26"/>
        <v>8.1394688252779088E-10</v>
      </c>
      <c r="V73" s="13">
        <f t="shared" si="26"/>
        <v>4.5780016356103797E-8</v>
      </c>
      <c r="W73" s="13">
        <f t="shared" si="26"/>
        <v>1.4133647748710988E-8</v>
      </c>
      <c r="X73" s="13">
        <f t="shared" si="26"/>
        <v>7.8614642814845374E-12</v>
      </c>
      <c r="Y73" s="13">
        <f t="shared" si="26"/>
        <v>2.7469852243566213E-8</v>
      </c>
      <c r="Z73" s="13">
        <f t="shared" si="26"/>
        <v>1.0583726805982773E-7</v>
      </c>
      <c r="AA73" s="13">
        <f t="shared" si="26"/>
        <v>3.0280539079218002E-8</v>
      </c>
      <c r="AB73" s="13">
        <f t="shared" si="26"/>
        <v>1.7769608063638933E-7</v>
      </c>
      <c r="AC73" s="13">
        <f t="shared" si="26"/>
        <v>1.7451001803978154E-7</v>
      </c>
      <c r="AD73" s="13">
        <f t="shared" si="26"/>
        <v>1.7178175346822536E-7</v>
      </c>
      <c r="AE73" s="14">
        <f t="shared" si="26"/>
        <v>3.6849343418034433E-7</v>
      </c>
      <c r="AF73" s="13">
        <f t="shared" si="26"/>
        <v>4.9202109834275934E-9</v>
      </c>
      <c r="AG73" s="13">
        <f t="shared" si="26"/>
        <v>6.5170216609920073E-8</v>
      </c>
      <c r="AH73" s="13">
        <f t="shared" si="26"/>
        <v>1.4232713942830989E-8</v>
      </c>
      <c r="AI73" s="13">
        <f t="shared" si="26"/>
        <v>1.0383737985804478E-7</v>
      </c>
      <c r="AJ73" s="13">
        <f t="shared" si="26"/>
        <v>5.9801243497632031E-8</v>
      </c>
      <c r="AK73" s="13">
        <f t="shared" si="26"/>
        <v>2.4383732996492632E-7</v>
      </c>
      <c r="AL73" s="13">
        <f t="shared" si="26"/>
        <v>7.6264891314299374E-8</v>
      </c>
      <c r="AM73" s="16">
        <f t="shared" si="26"/>
        <v>4.4091245335143764E-9</v>
      </c>
    </row>
    <row r="74" spans="1:39" ht="24">
      <c r="A74" s="10" t="s">
        <v>67</v>
      </c>
      <c r="B74" s="11" t="s">
        <v>40</v>
      </c>
      <c r="C74" s="17"/>
      <c r="D74" s="14">
        <f t="shared" ref="D74:AM74" si="27">$C32^2*D32^2</f>
        <v>3.8664767610000002E-3</v>
      </c>
      <c r="E74" s="13">
        <f t="shared" si="27"/>
        <v>4.0693296049474533E-6</v>
      </c>
      <c r="F74" s="13">
        <f t="shared" si="27"/>
        <v>1.1736826122669296E-6</v>
      </c>
      <c r="G74" s="13">
        <f t="shared" si="27"/>
        <v>4.4853134930789624E-7</v>
      </c>
      <c r="H74" s="13">
        <f t="shared" si="27"/>
        <v>6.656841368599267E-6</v>
      </c>
      <c r="I74" s="13">
        <f t="shared" si="27"/>
        <v>1.3505072401332576E-6</v>
      </c>
      <c r="J74" s="13">
        <f t="shared" si="27"/>
        <v>8.416254938096107E-10</v>
      </c>
      <c r="K74" s="13">
        <f t="shared" si="27"/>
        <v>1.8370559832027334E-6</v>
      </c>
      <c r="L74" s="13">
        <f t="shared" si="27"/>
        <v>1.964847780448749E-7</v>
      </c>
      <c r="M74" s="13">
        <f t="shared" si="27"/>
        <v>6.1661255433735073E-9</v>
      </c>
      <c r="N74" s="13">
        <f t="shared" si="27"/>
        <v>7.0895692053143787E-6</v>
      </c>
      <c r="O74" s="13">
        <f t="shared" si="27"/>
        <v>3.3760732265930465E-7</v>
      </c>
      <c r="P74" s="13">
        <f t="shared" si="27"/>
        <v>9.1743844475174493E-7</v>
      </c>
      <c r="Q74" s="13">
        <f t="shared" si="27"/>
        <v>1.1790435907967507E-6</v>
      </c>
      <c r="R74" s="13">
        <f t="shared" si="27"/>
        <v>5.6701025710780899E-6</v>
      </c>
      <c r="S74" s="13">
        <f t="shared" si="27"/>
        <v>6.8860188979525608E-7</v>
      </c>
      <c r="T74" s="13">
        <f t="shared" si="27"/>
        <v>4.6619778481630253E-7</v>
      </c>
      <c r="U74" s="13">
        <f t="shared" si="27"/>
        <v>5.1800004704692755E-6</v>
      </c>
      <c r="V74" s="13">
        <f t="shared" si="27"/>
        <v>9.5835001541463937E-6</v>
      </c>
      <c r="W74" s="14">
        <f t="shared" si="27"/>
        <v>1.0732176E-5</v>
      </c>
      <c r="X74" s="13">
        <f t="shared" si="27"/>
        <v>4.3922664626930855E-6</v>
      </c>
      <c r="Y74" s="13">
        <f t="shared" si="27"/>
        <v>1.9271340460246793E-6</v>
      </c>
      <c r="Z74" s="13">
        <f t="shared" si="27"/>
        <v>3.984607192657471E-6</v>
      </c>
      <c r="AA74" s="14">
        <f t="shared" si="27"/>
        <v>1.5256835999999999E-5</v>
      </c>
      <c r="AB74" s="13">
        <f t="shared" si="27"/>
        <v>9.6506700723909003E-7</v>
      </c>
      <c r="AC74" s="13">
        <f t="shared" si="27"/>
        <v>1.7173826833669649E-7</v>
      </c>
      <c r="AD74" s="13">
        <f t="shared" si="27"/>
        <v>1.4459939664904733E-6</v>
      </c>
      <c r="AE74" s="13">
        <f t="shared" si="27"/>
        <v>4.4039672294551807E-8</v>
      </c>
      <c r="AF74" s="13">
        <f t="shared" si="27"/>
        <v>4.5158587993237965E-6</v>
      </c>
      <c r="AG74" s="13">
        <f t="shared" si="27"/>
        <v>1.4242508674961809E-6</v>
      </c>
      <c r="AH74" s="13">
        <f t="shared" si="27"/>
        <v>7.6294140329209114E-6</v>
      </c>
      <c r="AI74" s="13">
        <f t="shared" si="27"/>
        <v>1.8259262288004418E-7</v>
      </c>
      <c r="AJ74" s="13">
        <f t="shared" si="27"/>
        <v>9.9122506952776349E-7</v>
      </c>
      <c r="AK74" s="13">
        <f t="shared" si="27"/>
        <v>1.7742778888455382E-7</v>
      </c>
      <c r="AL74" s="13">
        <f t="shared" si="27"/>
        <v>3.0488345645511846E-6</v>
      </c>
      <c r="AM74" s="16">
        <f t="shared" si="27"/>
        <v>1.0770316083161507E-6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2.998667052044879E-8</v>
      </c>
      <c r="E75" s="13">
        <f t="shared" si="28"/>
        <v>1.2622034746103753E-8</v>
      </c>
      <c r="F75" s="14">
        <f t="shared" si="28"/>
        <v>9.0924182932096349E-8</v>
      </c>
      <c r="G75" s="13">
        <f t="shared" si="28"/>
        <v>6.2673720332176397E-8</v>
      </c>
      <c r="H75" s="13">
        <f t="shared" si="28"/>
        <v>5.6931327531930772E-8</v>
      </c>
      <c r="I75" s="13">
        <f t="shared" si="28"/>
        <v>1.0038834304974773E-8</v>
      </c>
      <c r="J75" s="14">
        <f t="shared" si="28"/>
        <v>1.3492848171311754E-7</v>
      </c>
      <c r="K75" s="13">
        <f t="shared" si="28"/>
        <v>5.8545890829408896E-8</v>
      </c>
      <c r="L75" s="13">
        <f t="shared" si="28"/>
        <v>3.6502039838525091E-8</v>
      </c>
      <c r="M75" s="13">
        <f t="shared" si="28"/>
        <v>2.257627290351834E-10</v>
      </c>
      <c r="N75" s="13">
        <f t="shared" si="28"/>
        <v>2.3097521610903934E-8</v>
      </c>
      <c r="O75" s="13">
        <f t="shared" si="28"/>
        <v>3.8081845812374718E-8</v>
      </c>
      <c r="P75" s="13">
        <f t="shared" si="28"/>
        <v>3.7854180761861667E-8</v>
      </c>
      <c r="Q75" s="13">
        <f t="shared" si="28"/>
        <v>1.5393966692697831E-9</v>
      </c>
      <c r="R75" s="13">
        <f t="shared" si="28"/>
        <v>6.4391644919951887E-8</v>
      </c>
      <c r="S75" s="13">
        <f t="shared" si="28"/>
        <v>3.8477268506144229E-9</v>
      </c>
      <c r="T75" s="13">
        <f t="shared" si="28"/>
        <v>4.5409417336491417E-10</v>
      </c>
      <c r="U75" s="13">
        <f t="shared" si="28"/>
        <v>1.4221931794130022E-8</v>
      </c>
      <c r="V75" s="13">
        <f t="shared" si="28"/>
        <v>6.2276016679493741E-10</v>
      </c>
      <c r="W75" s="13">
        <f t="shared" si="28"/>
        <v>5.8745973400230838E-9</v>
      </c>
      <c r="X75" s="13">
        <f t="shared" si="28"/>
        <v>6.1335334560193965E-9</v>
      </c>
      <c r="Y75" s="13">
        <f t="shared" si="28"/>
        <v>2.2454181638357179E-9</v>
      </c>
      <c r="Z75" s="14">
        <f t="shared" si="28"/>
        <v>2.9221860148711517E-5</v>
      </c>
      <c r="AA75" s="13">
        <f t="shared" si="28"/>
        <v>2.4195471890013379E-9</v>
      </c>
      <c r="AB75" s="13">
        <f t="shared" si="28"/>
        <v>1.024871282609109E-8</v>
      </c>
      <c r="AC75" s="13">
        <f t="shared" si="28"/>
        <v>7.7212022630712072E-10</v>
      </c>
      <c r="AD75" s="13">
        <f t="shared" si="28"/>
        <v>1.8012496199941233E-8</v>
      </c>
      <c r="AE75" s="13">
        <f t="shared" si="28"/>
        <v>2.2953320702152147E-8</v>
      </c>
      <c r="AF75" s="13">
        <f t="shared" si="28"/>
        <v>1.4600686254049618E-11</v>
      </c>
      <c r="AG75" s="13">
        <f t="shared" si="28"/>
        <v>1.9051138222361321E-9</v>
      </c>
      <c r="AH75" s="13">
        <f t="shared" si="28"/>
        <v>4.7848774419665724E-8</v>
      </c>
      <c r="AI75" s="13">
        <f t="shared" si="28"/>
        <v>1.2253986684568075E-8</v>
      </c>
      <c r="AJ75" s="13">
        <f t="shared" si="28"/>
        <v>1.7826104761317214E-8</v>
      </c>
      <c r="AK75" s="13">
        <f t="shared" si="28"/>
        <v>1.4263142776970848E-8</v>
      </c>
      <c r="AL75" s="13">
        <f t="shared" si="28"/>
        <v>6.1912251700190185E-10</v>
      </c>
      <c r="AM75" s="16">
        <f t="shared" si="28"/>
        <v>1.308602386338152E-8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2.9868127805810352E-8</v>
      </c>
      <c r="E76" s="13">
        <f t="shared" si="29"/>
        <v>2.3513925338261089E-8</v>
      </c>
      <c r="F76" s="13">
        <f t="shared" si="29"/>
        <v>4.4609694951702515E-7</v>
      </c>
      <c r="G76" s="13">
        <f t="shared" si="29"/>
        <v>2.7356378302047642E-7</v>
      </c>
      <c r="H76" s="14">
        <f t="shared" si="29"/>
        <v>4.1563367949334072E-6</v>
      </c>
      <c r="I76" s="13">
        <f t="shared" si="29"/>
        <v>8.7300518620942679E-10</v>
      </c>
      <c r="J76" s="13">
        <f t="shared" si="29"/>
        <v>1.7253121417556297E-6</v>
      </c>
      <c r="K76" s="13">
        <f t="shared" si="29"/>
        <v>7.5471003643320392E-7</v>
      </c>
      <c r="L76" s="13">
        <f t="shared" si="29"/>
        <v>1.2665059441984825E-6</v>
      </c>
      <c r="M76" s="13">
        <f t="shared" si="29"/>
        <v>7.6308474245227668E-8</v>
      </c>
      <c r="N76" s="13">
        <f t="shared" si="29"/>
        <v>8.7725893905079431E-7</v>
      </c>
      <c r="O76" s="13">
        <f t="shared" si="29"/>
        <v>1.523305697721431E-7</v>
      </c>
      <c r="P76" s="13">
        <f t="shared" si="29"/>
        <v>3.4650825673171907E-7</v>
      </c>
      <c r="Q76" s="13">
        <f t="shared" si="29"/>
        <v>9.226548934003554E-8</v>
      </c>
      <c r="R76" s="13">
        <f t="shared" si="29"/>
        <v>1.697690042078849E-6</v>
      </c>
      <c r="S76" s="13">
        <f t="shared" si="29"/>
        <v>7.4412870714951074E-8</v>
      </c>
      <c r="T76" s="13">
        <f t="shared" si="29"/>
        <v>5.9787833326362417E-7</v>
      </c>
      <c r="U76" s="13">
        <f t="shared" si="29"/>
        <v>3.333883167066037E-7</v>
      </c>
      <c r="V76" s="13">
        <f t="shared" si="29"/>
        <v>1.379087838239799E-6</v>
      </c>
      <c r="W76" s="13">
        <f t="shared" si="29"/>
        <v>5.48352784429769E-7</v>
      </c>
      <c r="X76" s="13">
        <f t="shared" si="29"/>
        <v>4.935194018539588E-7</v>
      </c>
      <c r="Y76" s="13">
        <f t="shared" si="29"/>
        <v>4.9482192481883461E-7</v>
      </c>
      <c r="Z76" s="13">
        <f t="shared" si="29"/>
        <v>1.7772817940535622E-8</v>
      </c>
      <c r="AA76" s="13">
        <f t="shared" si="29"/>
        <v>4.6109395371855483E-7</v>
      </c>
      <c r="AB76" s="14">
        <f t="shared" si="29"/>
        <v>2.044169015689967E-6</v>
      </c>
      <c r="AC76" s="14">
        <f t="shared" si="29"/>
        <v>6.7876505982712785E-4</v>
      </c>
      <c r="AD76" s="13">
        <f t="shared" si="29"/>
        <v>3.4465423242148053E-7</v>
      </c>
      <c r="AE76" s="13">
        <f t="shared" si="29"/>
        <v>6.4931840031264167E-7</v>
      </c>
      <c r="AF76" s="13">
        <f t="shared" si="29"/>
        <v>3.0974580459350384E-8</v>
      </c>
      <c r="AG76" s="13">
        <f t="shared" si="29"/>
        <v>5.5391513070763764E-8</v>
      </c>
      <c r="AH76" s="13">
        <f t="shared" si="29"/>
        <v>7.5229992994153865E-8</v>
      </c>
      <c r="AI76" s="13">
        <f t="shared" si="29"/>
        <v>1.2099784804715305E-6</v>
      </c>
      <c r="AJ76" s="13">
        <f t="shared" si="29"/>
        <v>6.9769997118351615E-7</v>
      </c>
      <c r="AK76" s="13">
        <f t="shared" si="29"/>
        <v>5.3785387651823185E-7</v>
      </c>
      <c r="AL76" s="13">
        <f t="shared" si="29"/>
        <v>2.4137347780572615E-13</v>
      </c>
      <c r="AM76" s="16">
        <f t="shared" si="29"/>
        <v>1.545108484879512E-7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1.8769097970773765E-7</v>
      </c>
      <c r="E77" s="13">
        <f t="shared" si="30"/>
        <v>2.275842667773157E-7</v>
      </c>
      <c r="F77" s="13">
        <f t="shared" si="30"/>
        <v>6.6284528547102693E-8</v>
      </c>
      <c r="G77" s="14">
        <f t="shared" si="30"/>
        <v>1.6396470996890048E-3</v>
      </c>
      <c r="H77" s="13">
        <f t="shared" si="30"/>
        <v>2.199405137005475E-7</v>
      </c>
      <c r="I77" s="13">
        <f t="shared" si="30"/>
        <v>1.7589661456756728E-6</v>
      </c>
      <c r="J77" s="13">
        <f t="shared" si="30"/>
        <v>1.8228407426620426E-6</v>
      </c>
      <c r="K77" s="13">
        <f t="shared" si="30"/>
        <v>1.3281842697561567E-7</v>
      </c>
      <c r="L77" s="13">
        <f t="shared" si="30"/>
        <v>2.8618441512501661E-6</v>
      </c>
      <c r="M77" s="13">
        <f t="shared" si="30"/>
        <v>1.0342707970472336E-7</v>
      </c>
      <c r="N77" s="13">
        <f t="shared" si="30"/>
        <v>1.0650132991077085E-6</v>
      </c>
      <c r="O77" s="13">
        <f t="shared" si="30"/>
        <v>9.2078120323261105E-10</v>
      </c>
      <c r="P77" s="13">
        <f t="shared" si="30"/>
        <v>5.9727831744705583E-7</v>
      </c>
      <c r="Q77" s="13">
        <f t="shared" si="30"/>
        <v>9.4797560919636257E-7</v>
      </c>
      <c r="R77" s="14">
        <f t="shared" si="30"/>
        <v>4.7567675315478702E-6</v>
      </c>
      <c r="S77" s="13">
        <f t="shared" si="30"/>
        <v>4.4702807704129022E-7</v>
      </c>
      <c r="T77" s="13">
        <f t="shared" si="30"/>
        <v>1.7024783842322676E-6</v>
      </c>
      <c r="U77" s="13">
        <f t="shared" si="30"/>
        <v>1.6870818190552479E-6</v>
      </c>
      <c r="V77" s="13">
        <f t="shared" si="30"/>
        <v>1.1927941096561379E-6</v>
      </c>
      <c r="W77" s="13">
        <f t="shared" si="30"/>
        <v>2.4813546744994269E-6</v>
      </c>
      <c r="X77" s="13">
        <f t="shared" si="30"/>
        <v>4.6209869831130416E-8</v>
      </c>
      <c r="Y77" s="14">
        <f t="shared" si="30"/>
        <v>4.4045398182826661E-6</v>
      </c>
      <c r="Z77" s="13">
        <f t="shared" si="30"/>
        <v>3.4862731619411641E-6</v>
      </c>
      <c r="AA77" s="14">
        <f t="shared" si="30"/>
        <v>6.7211143939884289E-6</v>
      </c>
      <c r="AB77" s="13">
        <f t="shared" si="30"/>
        <v>1.1204253397521492E-6</v>
      </c>
      <c r="AC77" s="13">
        <f t="shared" si="30"/>
        <v>6.5933469695659894E-7</v>
      </c>
      <c r="AD77" s="13">
        <f t="shared" si="30"/>
        <v>2.5774091616731282E-8</v>
      </c>
      <c r="AE77" s="13">
        <f t="shared" si="30"/>
        <v>1.1696714297773237E-7</v>
      </c>
      <c r="AF77" s="13">
        <f t="shared" si="30"/>
        <v>2.5684694550668096E-6</v>
      </c>
      <c r="AG77" s="14">
        <f t="shared" si="30"/>
        <v>5.8947339897892967E-6</v>
      </c>
      <c r="AH77" s="13">
        <f t="shared" si="30"/>
        <v>1.8337212520831308E-7</v>
      </c>
      <c r="AI77" s="13">
        <f t="shared" si="30"/>
        <v>3.1142951096611477E-7</v>
      </c>
      <c r="AJ77" s="13">
        <f t="shared" si="30"/>
        <v>2.2392204451786376E-6</v>
      </c>
      <c r="AK77" s="13">
        <f t="shared" si="30"/>
        <v>1.940989013530521E-7</v>
      </c>
      <c r="AL77" s="13">
        <f t="shared" si="30"/>
        <v>1.2898665982302604E-7</v>
      </c>
      <c r="AM77" s="16">
        <f t="shared" si="30"/>
        <v>3.9198812798738397E-6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6.1287759955178301E-8</v>
      </c>
      <c r="E78" s="13">
        <f t="shared" si="31"/>
        <v>1.0548891119087434E-10</v>
      </c>
      <c r="F78" s="13">
        <f t="shared" si="31"/>
        <v>6.9843751142305285E-11</v>
      </c>
      <c r="G78" s="13">
        <f t="shared" si="31"/>
        <v>2.62444418229684E-9</v>
      </c>
      <c r="H78" s="13">
        <f t="shared" si="31"/>
        <v>5.1382363088561847E-9</v>
      </c>
      <c r="I78" s="13">
        <f t="shared" si="31"/>
        <v>2.921803822236877E-8</v>
      </c>
      <c r="J78" s="13">
        <f t="shared" si="31"/>
        <v>3.6605202974557471E-8</v>
      </c>
      <c r="K78" s="13">
        <f t="shared" si="31"/>
        <v>1.1225954220943215E-7</v>
      </c>
      <c r="L78" s="13">
        <f t="shared" si="31"/>
        <v>2.3718795393152939E-8</v>
      </c>
      <c r="M78" s="13">
        <f t="shared" si="31"/>
        <v>3.1384458525856964E-7</v>
      </c>
      <c r="N78" s="13">
        <f t="shared" si="31"/>
        <v>2.1104329002956334E-7</v>
      </c>
      <c r="O78" s="13">
        <f t="shared" si="31"/>
        <v>9.3063319492562024E-9</v>
      </c>
      <c r="P78" s="13">
        <f t="shared" si="31"/>
        <v>1.8383308616155994E-7</v>
      </c>
      <c r="Q78" s="13">
        <f t="shared" si="31"/>
        <v>2.986742672198578E-8</v>
      </c>
      <c r="R78" s="13">
        <f t="shared" si="31"/>
        <v>1.8584036983438869E-7</v>
      </c>
      <c r="S78" s="13">
        <f t="shared" si="31"/>
        <v>6.0090068527347227E-8</v>
      </c>
      <c r="T78" s="13">
        <f t="shared" si="31"/>
        <v>4.3370723405176408E-9</v>
      </c>
      <c r="U78" s="13">
        <f t="shared" si="31"/>
        <v>2.1438592779259382E-7</v>
      </c>
      <c r="V78" s="14">
        <f t="shared" si="31"/>
        <v>9.567588916854063E-7</v>
      </c>
      <c r="W78" s="13">
        <f t="shared" si="31"/>
        <v>3.2949496256988321E-7</v>
      </c>
      <c r="X78" s="13">
        <f t="shared" si="31"/>
        <v>1.136806480236554E-7</v>
      </c>
      <c r="Y78" s="13">
        <f t="shared" si="31"/>
        <v>2.7717953285043743E-7</v>
      </c>
      <c r="Z78" s="13">
        <f t="shared" si="31"/>
        <v>1.0158906508413599E-7</v>
      </c>
      <c r="AA78" s="14">
        <f t="shared" si="31"/>
        <v>5.4791743687462284E-7</v>
      </c>
      <c r="AB78" s="13">
        <f t="shared" si="31"/>
        <v>1.4747207134262875E-7</v>
      </c>
      <c r="AC78" s="13">
        <f t="shared" si="31"/>
        <v>8.4328896496344625E-8</v>
      </c>
      <c r="AD78" s="14">
        <f t="shared" si="31"/>
        <v>1.6779971504285321E-4</v>
      </c>
      <c r="AE78" s="13">
        <f t="shared" si="31"/>
        <v>6.6685054060048748E-8</v>
      </c>
      <c r="AF78" s="13">
        <f t="shared" si="31"/>
        <v>2.6944577589549544E-8</v>
      </c>
      <c r="AG78" s="13">
        <f t="shared" si="31"/>
        <v>2.0860885054134304E-7</v>
      </c>
      <c r="AH78" s="13">
        <f t="shared" si="31"/>
        <v>5.6664356118671673E-9</v>
      </c>
      <c r="AI78" s="13">
        <f t="shared" si="31"/>
        <v>4.1466136866521851E-9</v>
      </c>
      <c r="AJ78" s="14">
        <f t="shared" si="31"/>
        <v>1.009174462814994E-6</v>
      </c>
      <c r="AK78" s="13">
        <f t="shared" si="31"/>
        <v>1.9157523429938885E-8</v>
      </c>
      <c r="AL78" s="14">
        <f t="shared" si="31"/>
        <v>1.0629877825080374E-6</v>
      </c>
      <c r="AM78" s="16">
        <f t="shared" si="31"/>
        <v>2.1180661887956569E-7</v>
      </c>
    </row>
    <row r="79" spans="1:39" ht="24">
      <c r="A79" s="10" t="s">
        <v>72</v>
      </c>
      <c r="B79" s="11" t="s">
        <v>40</v>
      </c>
      <c r="C79" s="17"/>
      <c r="D79" s="13">
        <f t="shared" ref="D79:AM79" si="32">$C37^2*D37^2</f>
        <v>3.0916668924024265E-9</v>
      </c>
      <c r="E79" s="13">
        <f t="shared" si="32"/>
        <v>3.2167769456071176E-6</v>
      </c>
      <c r="F79" s="13">
        <f t="shared" si="32"/>
        <v>4.9539006613556258E-6</v>
      </c>
      <c r="G79" s="13">
        <f t="shared" si="32"/>
        <v>1.7049630741991543E-5</v>
      </c>
      <c r="H79" s="13">
        <f t="shared" si="32"/>
        <v>4.6351641639443221E-6</v>
      </c>
      <c r="I79" s="13">
        <f t="shared" si="32"/>
        <v>5.3336227133542694E-7</v>
      </c>
      <c r="J79" s="14">
        <f t="shared" si="32"/>
        <v>1.5490291599999999E-2</v>
      </c>
      <c r="K79" s="13">
        <f t="shared" si="32"/>
        <v>2.1734941368173289E-5</v>
      </c>
      <c r="L79" s="13">
        <f t="shared" si="32"/>
        <v>2.1269408421378369E-6</v>
      </c>
      <c r="M79" s="14">
        <f t="shared" si="32"/>
        <v>5.6145048999999999E-5</v>
      </c>
      <c r="N79" s="13">
        <f t="shared" si="32"/>
        <v>2.1013694983948185E-5</v>
      </c>
      <c r="O79" s="13">
        <f t="shared" si="32"/>
        <v>3.2916462465103778E-6</v>
      </c>
      <c r="P79" s="13">
        <f t="shared" si="32"/>
        <v>7.3273102922679265E-7</v>
      </c>
      <c r="Q79" s="13">
        <f t="shared" si="32"/>
        <v>2.56482175008417E-7</v>
      </c>
      <c r="R79" s="13">
        <f t="shared" si="32"/>
        <v>1.0452292738896027E-6</v>
      </c>
      <c r="S79" s="13">
        <f t="shared" si="32"/>
        <v>4.4045214097852148E-6</v>
      </c>
      <c r="T79" s="13">
        <f t="shared" si="32"/>
        <v>1.0231156882815345E-5</v>
      </c>
      <c r="U79" s="13">
        <f t="shared" si="32"/>
        <v>3.0293474077362928E-6</v>
      </c>
      <c r="V79" s="13">
        <f t="shared" si="32"/>
        <v>3.7698319581677416E-5</v>
      </c>
      <c r="W79" s="13">
        <f t="shared" si="32"/>
        <v>9.038306236870254E-6</v>
      </c>
      <c r="X79" s="13">
        <f t="shared" si="32"/>
        <v>2.2431409654142547E-5</v>
      </c>
      <c r="Y79" s="13">
        <f t="shared" si="32"/>
        <v>2.0888098818047871E-6</v>
      </c>
      <c r="Z79" s="14">
        <f t="shared" si="32"/>
        <v>7.0257924000000009E-5</v>
      </c>
      <c r="AA79" s="13">
        <f t="shared" si="32"/>
        <v>2.1648705652041652E-5</v>
      </c>
      <c r="AB79" s="13">
        <f t="shared" si="32"/>
        <v>6.6500719008924426E-6</v>
      </c>
      <c r="AC79" s="13">
        <f t="shared" si="32"/>
        <v>3.8843847778435968E-5</v>
      </c>
      <c r="AD79" s="13">
        <f t="shared" si="32"/>
        <v>3.3707049474065559E-6</v>
      </c>
      <c r="AE79" s="13">
        <f t="shared" si="32"/>
        <v>9.8839838695156825E-6</v>
      </c>
      <c r="AF79" s="13">
        <f t="shared" si="32"/>
        <v>7.2923516906574591E-6</v>
      </c>
      <c r="AG79" s="13">
        <f t="shared" si="32"/>
        <v>8.9385259030963581E-6</v>
      </c>
      <c r="AH79" s="13">
        <f t="shared" si="32"/>
        <v>3.6438941896124961E-10</v>
      </c>
      <c r="AI79" s="13">
        <f t="shared" si="32"/>
        <v>3.1763511352065008E-6</v>
      </c>
      <c r="AJ79" s="13">
        <f t="shared" si="32"/>
        <v>2.4906874374472269E-5</v>
      </c>
      <c r="AK79" s="13">
        <f t="shared" si="32"/>
        <v>9.1920567243302901E-6</v>
      </c>
      <c r="AL79" s="14">
        <f t="shared" si="32"/>
        <v>7.4580496000000018E-5</v>
      </c>
      <c r="AM79" s="15">
        <f t="shared" si="32"/>
        <v>1.1111268100000002E-4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1.2967660499153279E-6</v>
      </c>
      <c r="E80" s="13">
        <f t="shared" si="33"/>
        <v>3.5634666216030226E-7</v>
      </c>
      <c r="F80" s="14">
        <f t="shared" si="33"/>
        <v>7.6984259251705465E-6</v>
      </c>
      <c r="G80" s="13">
        <f t="shared" si="33"/>
        <v>1.3126513940233031E-7</v>
      </c>
      <c r="H80" s="14">
        <f t="shared" si="33"/>
        <v>4.9643889861809143E-6</v>
      </c>
      <c r="I80" s="13">
        <f t="shared" si="33"/>
        <v>2.5293367527223281E-7</v>
      </c>
      <c r="J80" s="14">
        <f t="shared" si="33"/>
        <v>8.1720664550019753E-6</v>
      </c>
      <c r="K80" s="13">
        <f t="shared" si="33"/>
        <v>3.3860840820187509E-6</v>
      </c>
      <c r="L80" s="13">
        <f t="shared" si="33"/>
        <v>1.8441112100985153E-6</v>
      </c>
      <c r="M80" s="13">
        <f t="shared" si="33"/>
        <v>1.9089804770232392E-8</v>
      </c>
      <c r="N80" s="13">
        <f t="shared" si="33"/>
        <v>9.3613302854349041E-7</v>
      </c>
      <c r="O80" s="13">
        <f t="shared" si="33"/>
        <v>4.047090615421326E-7</v>
      </c>
      <c r="P80" s="13">
        <f t="shared" si="33"/>
        <v>5.4732142938449351E-7</v>
      </c>
      <c r="Q80" s="13">
        <f t="shared" si="33"/>
        <v>2.310517618058681E-8</v>
      </c>
      <c r="R80" s="13">
        <f t="shared" si="33"/>
        <v>1.2127447828399373E-7</v>
      </c>
      <c r="S80" s="13">
        <f t="shared" si="33"/>
        <v>8.1032909854179473E-9</v>
      </c>
      <c r="T80" s="13">
        <f t="shared" si="33"/>
        <v>3.2624920946936076E-9</v>
      </c>
      <c r="U80" s="13">
        <f t="shared" si="33"/>
        <v>2.1583907029228715E-6</v>
      </c>
      <c r="V80" s="13">
        <f t="shared" si="33"/>
        <v>1.2276849086263553E-6</v>
      </c>
      <c r="W80" s="13">
        <f t="shared" si="33"/>
        <v>2.6419121659722473E-6</v>
      </c>
      <c r="X80" s="13">
        <f t="shared" si="33"/>
        <v>2.1401597861722521E-6</v>
      </c>
      <c r="Y80" s="13">
        <f t="shared" si="33"/>
        <v>4.0266819531865378E-6</v>
      </c>
      <c r="Z80" s="13">
        <f t="shared" si="33"/>
        <v>3.5293155511513665E-8</v>
      </c>
      <c r="AA80" s="13">
        <f t="shared" si="33"/>
        <v>1.0392134114309769E-6</v>
      </c>
      <c r="AB80" s="13">
        <f t="shared" si="33"/>
        <v>5.2866109665424277E-7</v>
      </c>
      <c r="AC80" s="13">
        <f t="shared" si="33"/>
        <v>1.0325808552586646E-13</v>
      </c>
      <c r="AD80" s="14">
        <f t="shared" si="33"/>
        <v>1.0478413064815464E-5</v>
      </c>
      <c r="AE80" s="13">
        <f t="shared" si="33"/>
        <v>3.0336166221004717E-6</v>
      </c>
      <c r="AF80" s="13">
        <f t="shared" si="33"/>
        <v>6.9056053485836645E-7</v>
      </c>
      <c r="AG80" s="13">
        <f t="shared" si="33"/>
        <v>2.4325937142837731E-6</v>
      </c>
      <c r="AH80" s="13">
        <f t="shared" si="33"/>
        <v>3.7557724979046788E-6</v>
      </c>
      <c r="AI80" s="13">
        <f t="shared" si="33"/>
        <v>1.2092121820629275E-6</v>
      </c>
      <c r="AJ80" s="13">
        <f t="shared" si="33"/>
        <v>7.8898523875023266E-7</v>
      </c>
      <c r="AK80" s="13">
        <f t="shared" si="33"/>
        <v>1.5061241002613241E-6</v>
      </c>
      <c r="AL80" s="14">
        <f t="shared" si="33"/>
        <v>1.693867548702108E-3</v>
      </c>
      <c r="AM80" s="16">
        <f t="shared" si="33"/>
        <v>3.1145201784357063E-6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2.1273904257958759E-7</v>
      </c>
      <c r="E81" s="13">
        <f t="shared" si="34"/>
        <v>1.4075790448937558E-7</v>
      </c>
      <c r="F81" s="13">
        <f t="shared" si="34"/>
        <v>5.8389260091852844E-7</v>
      </c>
      <c r="G81" s="13">
        <f t="shared" si="34"/>
        <v>1.8541458333721466E-6</v>
      </c>
      <c r="H81" s="13">
        <f t="shared" si="34"/>
        <v>2.4665377046288648E-7</v>
      </c>
      <c r="I81" s="13">
        <f t="shared" si="34"/>
        <v>4.8879202916386887E-7</v>
      </c>
      <c r="J81" s="14">
        <f t="shared" si="34"/>
        <v>5.5669961257662426E-6</v>
      </c>
      <c r="K81" s="13">
        <f t="shared" si="34"/>
        <v>1.0942190425278187E-6</v>
      </c>
      <c r="L81" s="13">
        <f t="shared" si="34"/>
        <v>1.9435616165173228E-6</v>
      </c>
      <c r="M81" s="13">
        <f t="shared" si="34"/>
        <v>2.7618168390917398E-11</v>
      </c>
      <c r="N81" s="13">
        <f t="shared" si="34"/>
        <v>2.5090322292592945E-8</v>
      </c>
      <c r="O81" s="13">
        <f t="shared" si="34"/>
        <v>9.9875855404640457E-7</v>
      </c>
      <c r="P81" s="13">
        <f t="shared" si="34"/>
        <v>9.0684838506250099E-7</v>
      </c>
      <c r="Q81" s="13">
        <f t="shared" si="34"/>
        <v>7.7196143530011315E-7</v>
      </c>
      <c r="R81" s="14">
        <f t="shared" si="34"/>
        <v>5.1671063088797018E-6</v>
      </c>
      <c r="S81" s="13">
        <f t="shared" si="34"/>
        <v>1.9180930818352684E-7</v>
      </c>
      <c r="T81" s="13">
        <f t="shared" si="34"/>
        <v>2.298618882139486E-7</v>
      </c>
      <c r="U81" s="14">
        <f t="shared" si="34"/>
        <v>2.3256532000709954E-6</v>
      </c>
      <c r="V81" s="13">
        <f t="shared" si="34"/>
        <v>3.9842940573246735E-8</v>
      </c>
      <c r="W81" s="14">
        <f t="shared" si="34"/>
        <v>3.6064597150264357E-6</v>
      </c>
      <c r="X81" s="13">
        <f t="shared" si="34"/>
        <v>4.4239699944735542E-8</v>
      </c>
      <c r="Y81" s="13">
        <f t="shared" si="34"/>
        <v>1.1915150784945851E-7</v>
      </c>
      <c r="Z81" s="13">
        <f t="shared" si="34"/>
        <v>3.4559996438424681E-7</v>
      </c>
      <c r="AA81" s="13">
        <f t="shared" si="34"/>
        <v>3.497763725739082E-10</v>
      </c>
      <c r="AB81" s="13">
        <f t="shared" si="34"/>
        <v>2.8038803392051888E-7</v>
      </c>
      <c r="AC81" s="13">
        <f t="shared" si="34"/>
        <v>1.7542316630135946E-7</v>
      </c>
      <c r="AD81" s="13">
        <f t="shared" si="34"/>
        <v>9.8754033938089904E-7</v>
      </c>
      <c r="AE81" s="13">
        <f t="shared" si="34"/>
        <v>7.5230537552591587E-7</v>
      </c>
      <c r="AF81" s="13">
        <f t="shared" si="34"/>
        <v>7.4236780365225727E-7</v>
      </c>
      <c r="AG81" s="13">
        <f t="shared" si="34"/>
        <v>5.9597263561764069E-7</v>
      </c>
      <c r="AH81" s="13">
        <f t="shared" si="34"/>
        <v>1.6540113902896158E-6</v>
      </c>
      <c r="AI81" s="13">
        <f t="shared" si="34"/>
        <v>5.0038529118885257E-7</v>
      </c>
      <c r="AJ81" s="13">
        <f t="shared" si="34"/>
        <v>6.8959049485749862E-10</v>
      </c>
      <c r="AK81" s="13">
        <f t="shared" si="34"/>
        <v>4.2789846926032764E-8</v>
      </c>
      <c r="AL81" s="13">
        <f t="shared" si="34"/>
        <v>1.4534123222503501E-6</v>
      </c>
      <c r="AM81" s="15">
        <f t="shared" si="34"/>
        <v>7.919010592441104E-4</v>
      </c>
    </row>
    <row r="82" spans="1:39" ht="24">
      <c r="A82" s="10" t="s">
        <v>75</v>
      </c>
      <c r="B82" s="11" t="s">
        <v>40</v>
      </c>
      <c r="C82" s="17"/>
      <c r="D82" s="13">
        <f t="shared" ref="D82:AM82" si="35">$C40^2*D40^2</f>
        <v>7.0353741233759387E-7</v>
      </c>
      <c r="E82" s="13">
        <f t="shared" si="35"/>
        <v>1.3469495441354226E-7</v>
      </c>
      <c r="F82" s="13">
        <f t="shared" si="35"/>
        <v>1.1810994871319486E-6</v>
      </c>
      <c r="G82" s="13">
        <f t="shared" si="35"/>
        <v>3.836676776230839E-6</v>
      </c>
      <c r="H82" s="13">
        <f t="shared" si="35"/>
        <v>2.0699185661886919E-6</v>
      </c>
      <c r="I82" s="13">
        <f t="shared" si="35"/>
        <v>4.0650111948359294E-9</v>
      </c>
      <c r="J82" s="13">
        <f t="shared" si="35"/>
        <v>4.5487511162735024E-6</v>
      </c>
      <c r="K82" s="13">
        <f t="shared" si="35"/>
        <v>3.680960688975641E-6</v>
      </c>
      <c r="L82" s="13">
        <f t="shared" si="35"/>
        <v>3.2334308982196093E-6</v>
      </c>
      <c r="M82" s="13">
        <f t="shared" si="35"/>
        <v>4.4420509563186485E-7</v>
      </c>
      <c r="N82" s="13">
        <f t="shared" si="35"/>
        <v>1.2431236401302669E-6</v>
      </c>
      <c r="O82" s="13">
        <f t="shared" si="35"/>
        <v>3.6750319520003162E-6</v>
      </c>
      <c r="P82" s="13">
        <f t="shared" si="35"/>
        <v>3.4421037652635031E-6</v>
      </c>
      <c r="Q82" s="13">
        <f t="shared" si="35"/>
        <v>1.7974447897190348E-7</v>
      </c>
      <c r="R82" s="14">
        <f t="shared" si="35"/>
        <v>9.8344960000000029E-6</v>
      </c>
      <c r="S82" s="13">
        <f t="shared" si="35"/>
        <v>6.8780768559774473E-8</v>
      </c>
      <c r="T82" s="13">
        <f t="shared" si="35"/>
        <v>7.9234008494913763E-8</v>
      </c>
      <c r="U82" s="14">
        <f t="shared" si="35"/>
        <v>2.1086464000000004E-5</v>
      </c>
      <c r="V82" s="14">
        <f t="shared" si="35"/>
        <v>2.4840256E-5</v>
      </c>
      <c r="W82" s="13">
        <f t="shared" si="35"/>
        <v>6.4349456774267763E-6</v>
      </c>
      <c r="X82" s="14">
        <f t="shared" si="35"/>
        <v>1.6257023999999999E-5</v>
      </c>
      <c r="Y82" s="14">
        <f t="shared" si="35"/>
        <v>9.4864000000000012E-6</v>
      </c>
      <c r="Z82" s="13">
        <f t="shared" si="35"/>
        <v>1.6949388606578117E-6</v>
      </c>
      <c r="AA82" s="13">
        <f t="shared" si="35"/>
        <v>7.3193188918887963E-6</v>
      </c>
      <c r="AB82" s="13">
        <f t="shared" si="35"/>
        <v>6.8272769533129325E-6</v>
      </c>
      <c r="AC82" s="13">
        <f t="shared" si="35"/>
        <v>2.886481440725431E-6</v>
      </c>
      <c r="AD82" s="14">
        <f t="shared" si="35"/>
        <v>1.7172735999999998E-5</v>
      </c>
      <c r="AE82" s="13">
        <f t="shared" si="35"/>
        <v>2.2139971791882636E-6</v>
      </c>
      <c r="AF82" s="13">
        <f t="shared" si="35"/>
        <v>7.7097736086842788E-7</v>
      </c>
      <c r="AG82" s="13">
        <f t="shared" si="35"/>
        <v>2.3172524240506594E-6</v>
      </c>
      <c r="AH82" s="13">
        <f t="shared" si="35"/>
        <v>1.6360909628966067E-6</v>
      </c>
      <c r="AI82" s="13">
        <f t="shared" si="35"/>
        <v>4.3343566675597736E-6</v>
      </c>
      <c r="AJ82" s="14">
        <f t="shared" si="35"/>
        <v>2.9506624000000003E-3</v>
      </c>
      <c r="AK82" s="13">
        <f t="shared" si="35"/>
        <v>2.7497181389045307E-7</v>
      </c>
      <c r="AL82" s="13">
        <f t="shared" si="35"/>
        <v>1.3359774816840962E-6</v>
      </c>
      <c r="AM82" s="16">
        <f t="shared" si="35"/>
        <v>2.6534953899720627E-9</v>
      </c>
    </row>
    <row r="83" spans="1:39">
      <c r="A83" t="s">
        <v>142</v>
      </c>
      <c r="D83" s="18">
        <f>SUM($D$47:$D$82)</f>
        <v>3.8967278074212345E-3</v>
      </c>
      <c r="E83" s="18">
        <f>SUM($E$47:$E$82)</f>
        <v>1.6195557716390389E-3</v>
      </c>
      <c r="F83" s="18">
        <f>SUM($F$47:$F$82)</f>
        <v>1.131214106093162E-3</v>
      </c>
      <c r="G83" s="18">
        <f>SUM($G$47:$G$82)</f>
        <v>1.6937004696951851E-3</v>
      </c>
      <c r="H83" s="18">
        <f>SUM($H$47:$H$82)</f>
        <v>3.3067037574284532E-5</v>
      </c>
      <c r="I83" s="18">
        <f>SUM($I$47:$I$82)</f>
        <v>1.4872844750948116E-5</v>
      </c>
      <c r="J83" s="18">
        <f>SUM($J$47:$J$82)</f>
        <v>1.5531183104687535E-2</v>
      </c>
      <c r="K83" s="18">
        <f>SUM($K$47:$K$82)</f>
        <v>1.720636058621286E-3</v>
      </c>
      <c r="L83" s="18">
        <f>SUM($L$47:$L$82)</f>
        <v>2.0513248619470608E-3</v>
      </c>
      <c r="M83" s="18">
        <f>SUM($M$47:$M$82)</f>
        <v>8.7410402058853772E-4</v>
      </c>
      <c r="N83" s="18">
        <f>SUM($N$47:$N$82)</f>
        <v>1.9358979728616995E-4</v>
      </c>
      <c r="O83" s="18">
        <f>SUM($O$47:$O$82)</f>
        <v>1.4894824974234062E-4</v>
      </c>
      <c r="P83" s="18">
        <f>SUM($P$47:$P$82)</f>
        <v>5.5798930460115219E-4</v>
      </c>
      <c r="Q83" s="18">
        <f>SUM($Q$47:$Q$82)</f>
        <v>8.5651264078288186E-4</v>
      </c>
      <c r="R83" s="18">
        <f>SUM($R$47:$R$82)</f>
        <v>1.0142574119940898E-3</v>
      </c>
      <c r="S83" s="18">
        <f>SUM($S$47:$S$82)</f>
        <v>2.1239587907474913E-4</v>
      </c>
      <c r="T83" s="18">
        <f>SUM($T$47:$T$82)</f>
        <v>1.6229811972384017E-3</v>
      </c>
      <c r="U83">
        <f>SUM($U$47:$U$82)</f>
        <v>5.0516258832916888E-4</v>
      </c>
      <c r="V83" s="18">
        <f>SUM($V$47:$V$82)</f>
        <v>4.7263172268707901E-4</v>
      </c>
      <c r="W83" s="18">
        <f>SUM($W$47:$W$82)</f>
        <v>6.1741284422578673E-5</v>
      </c>
      <c r="X83" s="18">
        <f>SUM($X$47:$X$82)</f>
        <v>6.2273536820262116E-5</v>
      </c>
      <c r="Y83" s="18">
        <f>SUM($Y$47:$Y$82)</f>
        <v>3.0924496550092451E-4</v>
      </c>
      <c r="Z83" s="18">
        <f>SUM($Z$47:$Z$82)</f>
        <v>1.3245441444038609E-4</v>
      </c>
      <c r="AA83" s="18">
        <f>SUM($AA$47:$AA$82)</f>
        <v>2.5504955125752499E-3</v>
      </c>
      <c r="AB83" s="18">
        <f>SUM($AB$47:$AB$82)</f>
        <v>1.2107698351173737E-3</v>
      </c>
      <c r="AC83" s="18">
        <f>SUM($AC$47:$AC$82)</f>
        <v>7.4882635352637459E-4</v>
      </c>
      <c r="AD83" s="18">
        <f>SUM($AD$47:$AD$82)</f>
        <v>2.2209649487748279E-4</v>
      </c>
      <c r="AE83" s="18">
        <f>SUM($AE$47:$AE$82)</f>
        <v>3.6834862084083523E-3</v>
      </c>
      <c r="AF83" s="18">
        <f>SUM($AF$47:$AF$82)</f>
        <v>4.1979426162694214E-3</v>
      </c>
      <c r="AG83" s="18">
        <f>SUM($AG$47:$AG$82)</f>
        <v>5.2271336628852026E-5</v>
      </c>
      <c r="AH83" s="18">
        <f>SUM($AH$47:$AH$82)</f>
        <v>2.6831438419547666E-3</v>
      </c>
      <c r="AI83" s="18">
        <f>SUM($AI$47:$AI$82)</f>
        <v>2.3952992309205787E-3</v>
      </c>
      <c r="AJ83">
        <f>SUM($AJ$47:$AJ$82)</f>
        <v>3.0183962500799542E-3</v>
      </c>
      <c r="AK83" s="18">
        <f>SUM($AK$47:$AK$82)</f>
        <v>1.4491646553189655E-3</v>
      </c>
      <c r="AL83" s="18">
        <f>SUM($AL$47:$AL$82)</f>
        <v>1.8087501402435696E-3</v>
      </c>
      <c r="AM83">
        <f>SUM($AM$47:$AM$82)</f>
        <v>9.4629662885907138E-4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143</v>
      </c>
      <c r="C85">
        <f>SUM($D$83:$AM$83)</f>
        <v>5.9683508180718478E-2</v>
      </c>
      <c r="D85" s="19">
        <f>$D$83/$C$85</f>
        <v>6.5289858558953182E-2</v>
      </c>
      <c r="E85" s="19">
        <f>$E$83/$C$85</f>
        <v>2.713573348830485E-2</v>
      </c>
      <c r="F85" s="19">
        <f>$F$83/$C$85</f>
        <v>1.8953545804779204E-2</v>
      </c>
      <c r="G85" s="19">
        <f>$G$83/$C$85</f>
        <v>2.8378031408052465E-2</v>
      </c>
      <c r="H85" s="19">
        <f>$H$83/$C$85</f>
        <v>5.540397771886885E-4</v>
      </c>
      <c r="I85" s="19">
        <f>$I$83/$C$85</f>
        <v>2.4919521664031437E-4</v>
      </c>
      <c r="J85" s="19">
        <f>$J$83/$C$85</f>
        <v>0.26022570686796664</v>
      </c>
      <c r="K85" s="19">
        <f>$K$83/$C$85</f>
        <v>2.8829338473390202E-2</v>
      </c>
      <c r="L85" s="19">
        <f>$L$83/$C$85</f>
        <v>3.4370045000299894E-2</v>
      </c>
      <c r="M85" s="19">
        <f>$M$83/$C$85</f>
        <v>1.4645654172033543E-2</v>
      </c>
      <c r="N85" s="19">
        <f>$N$83/$C$85</f>
        <v>3.2436062019007054E-3</v>
      </c>
      <c r="O85" s="19">
        <f>$O$83/$C$85</f>
        <v>2.4956349632017818E-3</v>
      </c>
      <c r="P85" s="19">
        <f>$P$83/$C$85</f>
        <v>9.3491371671985228E-3</v>
      </c>
      <c r="Q85" s="19">
        <f>$Q$83/$C$85</f>
        <v>1.4350909772083224E-2</v>
      </c>
      <c r="R85" s="19">
        <f>$R$83/$C$85</f>
        <v>1.6993930868188453E-2</v>
      </c>
      <c r="S85" s="19">
        <f>$S$83/$C$85</f>
        <v>3.5587029909774359E-3</v>
      </c>
      <c r="T85" s="19">
        <f>$T$83/$C$85</f>
        <v>2.7193126656095704E-2</v>
      </c>
      <c r="U85" s="19">
        <f>$U$83/$C$85</f>
        <v>8.4640230396571779E-3</v>
      </c>
      <c r="V85" s="19">
        <f>$V$83/$C$85</f>
        <v>7.9189668485300062E-3</v>
      </c>
      <c r="W85" s="19">
        <f>$W$83/$C$85</f>
        <v>1.0344781381756139E-3</v>
      </c>
      <c r="X85" s="19">
        <f>$X$83/$C$85</f>
        <v>1.0433960522511709E-3</v>
      </c>
      <c r="Y85" s="19">
        <f>$Y$83/$C$85</f>
        <v>5.1814140107941924E-3</v>
      </c>
      <c r="Z85" s="19">
        <f>$Z$83/$C$85</f>
        <v>2.2192799732770599E-3</v>
      </c>
      <c r="AA85" s="19">
        <f>$AA$83/$C$85</f>
        <v>4.2733672840619318E-2</v>
      </c>
      <c r="AB85" s="19">
        <f>$AB$83/$C$85</f>
        <v>2.0286505804102989E-2</v>
      </c>
      <c r="AC85" s="19">
        <f>$AC$83/$C$85</f>
        <v>1.2546620940226374E-2</v>
      </c>
      <c r="AD85" s="19">
        <f>$AD$83/$C$85</f>
        <v>3.7212372671691224E-3</v>
      </c>
      <c r="AE85" s="19">
        <f>$AE$83/$C$85</f>
        <v>6.1716985490446581E-2</v>
      </c>
      <c r="AF85" s="19">
        <f>$AF$83/$C$85</f>
        <v>7.0336726915553871E-2</v>
      </c>
      <c r="AG85" s="19">
        <f>$AG$83/$C$85</f>
        <v>8.7580871537539667E-4</v>
      </c>
      <c r="AH85" s="19">
        <f>$AH$83/$C$85</f>
        <v>4.4956201867865246E-2</v>
      </c>
      <c r="AI85" s="19">
        <f>$AI$83/$C$85</f>
        <v>4.0133351807466487E-2</v>
      </c>
      <c r="AJ85" s="19">
        <f>$AJ$83/$C$85</f>
        <v>5.0573371808848959E-2</v>
      </c>
      <c r="AK85" s="19">
        <f>$AK$83/$C$85</f>
        <v>2.4280822282278923E-2</v>
      </c>
      <c r="AL85" s="19">
        <f>$AL$83/$C$85</f>
        <v>3.0305694074932235E-2</v>
      </c>
      <c r="AM85" s="19">
        <f>$AM$83/$C$85</f>
        <v>1.5855244735174343E-2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434BD-6607-427C-A8B7-4FA80C862178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187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-2.1824281765848087E-2</v>
      </c>
      <c r="D5" s="8" t="s">
        <v>180</v>
      </c>
      <c r="E5" s="7">
        <v>-2.4570907101793403E-2</v>
      </c>
      <c r="F5" s="7">
        <v>-4.4063769365300383E-2</v>
      </c>
      <c r="G5" s="8" t="s">
        <v>129</v>
      </c>
      <c r="H5" s="7">
        <v>-8.5730119002588763E-3</v>
      </c>
      <c r="I5" s="7">
        <v>-1.3065087566047648E-2</v>
      </c>
      <c r="J5" s="7">
        <v>-4.1424731787783567E-2</v>
      </c>
      <c r="K5" s="7">
        <v>-3.3734681751150693E-2</v>
      </c>
      <c r="L5" s="7">
        <v>-9.0781261876659042E-3</v>
      </c>
      <c r="M5" s="7">
        <v>-1.5647652428037041E-2</v>
      </c>
      <c r="N5" s="7">
        <v>-6.9486988989839061E-3</v>
      </c>
      <c r="O5" s="7">
        <v>-3.0629189480016829E-2</v>
      </c>
      <c r="P5" s="7">
        <v>-1.9463787966172517E-2</v>
      </c>
      <c r="Q5" s="7">
        <v>-4.5139954637583258E-3</v>
      </c>
      <c r="R5" s="7">
        <v>1.4904970514335161E-2</v>
      </c>
      <c r="S5" s="7">
        <v>-2.8198502621207325E-2</v>
      </c>
      <c r="T5" s="7">
        <v>-1.6749688462588033E-2</v>
      </c>
      <c r="U5" s="7">
        <v>-1.5298007952782076E-2</v>
      </c>
      <c r="V5" s="8" t="s">
        <v>100</v>
      </c>
      <c r="W5" s="8" t="s">
        <v>119</v>
      </c>
      <c r="X5" s="7">
        <v>1.2014328114225514E-2</v>
      </c>
      <c r="Y5" s="7">
        <v>-2.9087567000042353E-3</v>
      </c>
      <c r="Z5" s="7">
        <v>-8.1860489106629943E-3</v>
      </c>
      <c r="AA5" s="7">
        <v>-3.2985847512958549E-2</v>
      </c>
      <c r="AB5" s="7">
        <v>8.6863806660872605E-3</v>
      </c>
      <c r="AC5" s="7">
        <v>1.2796043605860697E-2</v>
      </c>
      <c r="AD5" s="8" t="s">
        <v>138</v>
      </c>
      <c r="AE5" s="7">
        <v>-1.489333556531799E-3</v>
      </c>
      <c r="AF5" s="7">
        <v>1.147100690604679E-2</v>
      </c>
      <c r="AG5" s="7">
        <v>-4.2588576713539911E-3</v>
      </c>
      <c r="AH5" s="7">
        <v>1.54130442694532E-2</v>
      </c>
      <c r="AI5" s="7">
        <v>-1.7578462313342057E-2</v>
      </c>
      <c r="AJ5" s="8" t="s">
        <v>157</v>
      </c>
      <c r="AK5" s="7">
        <v>1.0026135092484007E-2</v>
      </c>
      <c r="AL5" s="7">
        <v>3.1839358406880833E-2</v>
      </c>
      <c r="AM5" s="22">
        <v>-2.1709138997677086E-2</v>
      </c>
    </row>
    <row r="6" spans="1:39" ht="24">
      <c r="A6" s="10" t="s">
        <v>41</v>
      </c>
      <c r="B6" s="11" t="s">
        <v>40</v>
      </c>
      <c r="C6" s="12">
        <v>-1.1680332655642601E-2</v>
      </c>
      <c r="D6" s="13">
        <v>-3.5452830469722793E-2</v>
      </c>
      <c r="E6" s="13">
        <v>1.7547837097873166E-3</v>
      </c>
      <c r="F6" s="13">
        <v>-1.4114936698652363E-2</v>
      </c>
      <c r="G6" s="13">
        <v>-4.1850649801678338E-2</v>
      </c>
      <c r="H6" s="13">
        <v>-2.7870881727977713E-2</v>
      </c>
      <c r="I6" s="13">
        <v>1.5446767474130478E-2</v>
      </c>
      <c r="J6" s="13">
        <v>-3.7577657724503041E-2</v>
      </c>
      <c r="K6" s="13">
        <v>-2.7153609737532575E-2</v>
      </c>
      <c r="L6" s="13">
        <v>-3.156038026258004E-2</v>
      </c>
      <c r="M6" s="13">
        <v>6.1129045080998111E-3</v>
      </c>
      <c r="N6" s="14" t="s">
        <v>80</v>
      </c>
      <c r="O6" s="13">
        <v>-2.4475545986175122E-2</v>
      </c>
      <c r="P6" s="13">
        <v>5.1780623514002993E-3</v>
      </c>
      <c r="Q6" s="13">
        <v>-4.2861143464312341E-3</v>
      </c>
      <c r="R6" s="13">
        <v>-2.4755320395887549E-3</v>
      </c>
      <c r="S6" s="13">
        <v>-1.8297944329134772E-3</v>
      </c>
      <c r="T6" s="13">
        <v>1.020477587349111E-2</v>
      </c>
      <c r="U6" s="13">
        <v>-5.6903311895788026E-4</v>
      </c>
      <c r="V6" s="13">
        <v>-4.2018911444639279E-3</v>
      </c>
      <c r="W6" s="13">
        <v>-7.131324315702731E-3</v>
      </c>
      <c r="X6" s="13">
        <v>5.9024060129127254E-3</v>
      </c>
      <c r="Y6" s="13">
        <v>-5.1358553186508053E-3</v>
      </c>
      <c r="Z6" s="13">
        <v>-1.5013708662377943E-2</v>
      </c>
      <c r="AA6" s="13">
        <v>-2.291122567726441E-3</v>
      </c>
      <c r="AB6" s="13">
        <v>2.3736657477224404E-2</v>
      </c>
      <c r="AC6" s="13">
        <v>9.4711967029347931E-3</v>
      </c>
      <c r="AD6" s="14" t="s">
        <v>183</v>
      </c>
      <c r="AE6" s="13">
        <v>9.1014183402212071E-3</v>
      </c>
      <c r="AF6" s="13">
        <v>2.5380726644383875E-2</v>
      </c>
      <c r="AG6" s="13">
        <v>2.0093000880484765E-2</v>
      </c>
      <c r="AH6" s="13">
        <v>2.0055357854819884E-2</v>
      </c>
      <c r="AI6" s="13">
        <v>3.4364967930411343E-3</v>
      </c>
      <c r="AJ6" s="14" t="s">
        <v>122</v>
      </c>
      <c r="AK6" s="13">
        <v>3.0018391859155669E-2</v>
      </c>
      <c r="AL6" s="13">
        <v>2.4188282177425025E-2</v>
      </c>
      <c r="AM6" s="16">
        <v>1.292708697792816E-3</v>
      </c>
    </row>
    <row r="7" spans="1:39" ht="24">
      <c r="A7" s="10" t="s">
        <v>42</v>
      </c>
      <c r="B7" s="11" t="s">
        <v>40</v>
      </c>
      <c r="C7" s="17" t="s">
        <v>188</v>
      </c>
      <c r="D7" s="14" t="s">
        <v>84</v>
      </c>
      <c r="E7" s="14" t="s">
        <v>84</v>
      </c>
      <c r="F7" s="13">
        <v>-3.5314890915713874E-2</v>
      </c>
      <c r="G7" s="13">
        <v>-2.8452884961791498E-2</v>
      </c>
      <c r="H7" s="13">
        <v>-1.4617857585212852E-3</v>
      </c>
      <c r="I7" s="13">
        <v>-5.6063823877039688E-3</v>
      </c>
      <c r="J7" s="14" t="s">
        <v>177</v>
      </c>
      <c r="K7" s="13">
        <v>-2.8564588121417937E-2</v>
      </c>
      <c r="L7" s="13">
        <v>-7.2603626473791549E-3</v>
      </c>
      <c r="M7" s="13">
        <v>-3.1606808152608505E-3</v>
      </c>
      <c r="N7" s="13">
        <v>-4.0482290891100704E-3</v>
      </c>
      <c r="O7" s="13">
        <v>-2.9787112629875948E-2</v>
      </c>
      <c r="P7" s="13">
        <v>-1.4655623385504846E-3</v>
      </c>
      <c r="Q7" s="13">
        <v>-6.1828957311995713E-3</v>
      </c>
      <c r="R7" s="13">
        <v>1.5758206212263196E-3</v>
      </c>
      <c r="S7" s="13">
        <v>3.1179847965207125E-3</v>
      </c>
      <c r="T7" s="13">
        <v>8.0359131482689566E-3</v>
      </c>
      <c r="U7" s="13">
        <v>2.331699068479292E-2</v>
      </c>
      <c r="V7" s="14" t="s">
        <v>128</v>
      </c>
      <c r="W7" s="14" t="s">
        <v>100</v>
      </c>
      <c r="X7" s="13">
        <v>-2.6373636561304991E-3</v>
      </c>
      <c r="Y7" s="13">
        <v>-8.3140576126549647E-3</v>
      </c>
      <c r="Z7" s="13">
        <v>-2.6376712496261466E-2</v>
      </c>
      <c r="AA7" s="13">
        <v>-2.3069353759795706E-2</v>
      </c>
      <c r="AB7" s="13">
        <v>-7.273229475170684E-3</v>
      </c>
      <c r="AC7" s="13">
        <v>4.2152907488949801E-2</v>
      </c>
      <c r="AD7" s="14" t="s">
        <v>136</v>
      </c>
      <c r="AE7" s="13">
        <v>8.2488579296307162E-3</v>
      </c>
      <c r="AF7" s="13">
        <v>2.7942529183140313E-3</v>
      </c>
      <c r="AG7" s="13">
        <v>-8.1500821984502383E-3</v>
      </c>
      <c r="AH7" s="13">
        <v>9.7206824131920114E-3</v>
      </c>
      <c r="AI7" s="13">
        <v>1.9948032957176339E-2</v>
      </c>
      <c r="AJ7" s="14" t="s">
        <v>159</v>
      </c>
      <c r="AK7" s="14" t="s">
        <v>122</v>
      </c>
      <c r="AL7" s="13">
        <v>2.5408912791083184E-2</v>
      </c>
      <c r="AM7" s="16">
        <v>-4.3930190225818008E-3</v>
      </c>
    </row>
    <row r="8" spans="1:39" ht="24">
      <c r="A8" s="10" t="s">
        <v>43</v>
      </c>
      <c r="B8" s="11" t="s">
        <v>40</v>
      </c>
      <c r="C8" s="12">
        <v>3.0374949718461691E-2</v>
      </c>
      <c r="D8" s="14" t="s">
        <v>189</v>
      </c>
      <c r="E8" s="13">
        <v>-2.1896121709334432E-2</v>
      </c>
      <c r="F8" s="13">
        <v>-1.3319235436759438E-2</v>
      </c>
      <c r="G8" s="13">
        <v>-1.6180702614380215E-2</v>
      </c>
      <c r="H8" s="13">
        <v>-1.8750622517903354E-2</v>
      </c>
      <c r="I8" s="13">
        <v>-3.5500142503155314E-2</v>
      </c>
      <c r="J8" s="14" t="s">
        <v>102</v>
      </c>
      <c r="K8" s="13">
        <v>-1.7531774067706844E-2</v>
      </c>
      <c r="L8" s="13">
        <v>-7.3918325082150179E-3</v>
      </c>
      <c r="M8" s="13">
        <v>5.8005541841861432E-3</v>
      </c>
      <c r="N8" s="13">
        <v>-5.5148819483250987E-4</v>
      </c>
      <c r="O8" s="13">
        <v>-3.0172561428026674E-2</v>
      </c>
      <c r="P8" s="13">
        <v>-2.4232198579487153E-2</v>
      </c>
      <c r="Q8" s="13">
        <v>-1.1989364837259025E-2</v>
      </c>
      <c r="R8" s="13">
        <v>-2.5994481377008983E-2</v>
      </c>
      <c r="S8" s="13">
        <v>-3.7490203076957267E-2</v>
      </c>
      <c r="T8" s="13">
        <v>-1.0351650354596039E-2</v>
      </c>
      <c r="U8" s="14" t="s">
        <v>99</v>
      </c>
      <c r="V8" s="13">
        <v>2.3633518585897618E-2</v>
      </c>
      <c r="W8" s="13">
        <v>-1.5475152937020495E-2</v>
      </c>
      <c r="X8" s="13">
        <v>-1.1914999047084459E-2</v>
      </c>
      <c r="Y8" s="13">
        <v>3.4925118536177939E-3</v>
      </c>
      <c r="Z8" s="13">
        <v>6.7788786430860448E-3</v>
      </c>
      <c r="AA8" s="13">
        <v>3.5529668796607863E-3</v>
      </c>
      <c r="AB8" s="13">
        <v>1.9960564729530361E-3</v>
      </c>
      <c r="AC8" s="13">
        <v>3.5215323476608121E-2</v>
      </c>
      <c r="AD8" s="14" t="s">
        <v>116</v>
      </c>
      <c r="AE8" s="13">
        <v>-1.4711011810540929E-2</v>
      </c>
      <c r="AF8" s="13">
        <v>2.5774303035601548E-2</v>
      </c>
      <c r="AG8" s="13">
        <v>-2.0193766214916141E-3</v>
      </c>
      <c r="AH8" s="13">
        <v>2.5295701210106242E-2</v>
      </c>
      <c r="AI8" s="13">
        <v>-4.9836477359185543E-3</v>
      </c>
      <c r="AJ8" s="14" t="s">
        <v>116</v>
      </c>
      <c r="AK8" s="13">
        <v>1.9104240556497232E-2</v>
      </c>
      <c r="AL8" s="13">
        <v>3.8549651383464799E-2</v>
      </c>
      <c r="AM8" s="16">
        <v>1.3069738558252125E-3</v>
      </c>
    </row>
    <row r="9" spans="1:39" ht="24">
      <c r="A9" s="10" t="s">
        <v>44</v>
      </c>
      <c r="B9" s="11" t="s">
        <v>40</v>
      </c>
      <c r="C9" s="12">
        <v>-4.4072182678460081E-2</v>
      </c>
      <c r="D9" s="13">
        <v>1.3682349956960075E-2</v>
      </c>
      <c r="E9" s="13">
        <v>1.9159292639796304E-2</v>
      </c>
      <c r="F9" s="13">
        <v>-8.4617273269244706E-3</v>
      </c>
      <c r="G9" s="13">
        <v>9.8915935864552114E-3</v>
      </c>
      <c r="H9" s="13">
        <v>1.020038067855952E-2</v>
      </c>
      <c r="I9" s="13">
        <v>1.3146598912074009E-2</v>
      </c>
      <c r="J9" s="13">
        <v>2.0117494487236948E-2</v>
      </c>
      <c r="K9" s="13">
        <v>1.373649723687353E-2</v>
      </c>
      <c r="L9" s="13">
        <v>3.1847149632243609E-3</v>
      </c>
      <c r="M9" s="13">
        <v>2.0763544870024471E-2</v>
      </c>
      <c r="N9" s="13">
        <v>9.0970394731757429E-3</v>
      </c>
      <c r="O9" s="13">
        <v>1.9991450239222913E-2</v>
      </c>
      <c r="P9" s="13">
        <v>7.9244569842195373E-3</v>
      </c>
      <c r="Q9" s="13">
        <v>3.3787980062712435E-2</v>
      </c>
      <c r="R9" s="13">
        <v>3.9684917990686082E-2</v>
      </c>
      <c r="S9" s="13">
        <v>2.3018591740147053E-2</v>
      </c>
      <c r="T9" s="13">
        <v>1.6431084867271226E-2</v>
      </c>
      <c r="U9" s="13">
        <v>-1.486726951509725E-2</v>
      </c>
      <c r="V9" s="13">
        <v>8.5161030634490001E-3</v>
      </c>
      <c r="W9" s="13">
        <v>-1.4890115739770705E-3</v>
      </c>
      <c r="X9" s="13">
        <v>6.0908015888016002E-3</v>
      </c>
      <c r="Y9" s="13">
        <v>-2.8454474475693345E-3</v>
      </c>
      <c r="Z9" s="13">
        <v>-3.4660728977169296E-3</v>
      </c>
      <c r="AA9" s="13">
        <v>2.9444228346625443E-2</v>
      </c>
      <c r="AB9" s="13">
        <v>1.0833812814229538E-2</v>
      </c>
      <c r="AC9" s="13">
        <v>-3.2433161323765933E-2</v>
      </c>
      <c r="AD9" s="13">
        <v>-3.4874333744961072E-2</v>
      </c>
      <c r="AE9" s="14" t="s">
        <v>80</v>
      </c>
      <c r="AF9" s="13">
        <v>-1.739112956353378E-2</v>
      </c>
      <c r="AG9" s="13">
        <v>-1.9697844475558036E-2</v>
      </c>
      <c r="AH9" s="13">
        <v>-6.056310305393736E-3</v>
      </c>
      <c r="AI9" s="13">
        <v>-5.4725668874981712E-3</v>
      </c>
      <c r="AJ9" s="14" t="s">
        <v>109</v>
      </c>
      <c r="AK9" s="13">
        <v>-1.9336828474833131E-2</v>
      </c>
      <c r="AL9" s="14" t="s">
        <v>171</v>
      </c>
      <c r="AM9" s="16">
        <v>-1.1989328364535364E-2</v>
      </c>
    </row>
    <row r="10" spans="1:39" ht="24">
      <c r="A10" s="10" t="s">
        <v>45</v>
      </c>
      <c r="B10" s="11" t="s">
        <v>40</v>
      </c>
      <c r="C10" s="12">
        <v>1.9897101784503275E-2</v>
      </c>
      <c r="D10" s="13">
        <v>1.3234768170431791E-4</v>
      </c>
      <c r="E10" s="13">
        <v>-2.5341989442233887E-2</v>
      </c>
      <c r="F10" s="13">
        <v>-1.1232944218329738E-2</v>
      </c>
      <c r="G10" s="13">
        <v>-7.5712655100118043E-3</v>
      </c>
      <c r="H10" s="13">
        <v>-2.3301674692221865E-2</v>
      </c>
      <c r="I10" s="13">
        <v>1.3302879957911287E-2</v>
      </c>
      <c r="J10" s="13">
        <v>8.0293127979912168E-3</v>
      </c>
      <c r="K10" s="13">
        <v>-1.7689290812325689E-2</v>
      </c>
      <c r="L10" s="14" t="s">
        <v>80</v>
      </c>
      <c r="M10" s="13">
        <v>-6.7684476245058129E-3</v>
      </c>
      <c r="N10" s="13">
        <v>-3.1578119047155795E-2</v>
      </c>
      <c r="O10" s="13">
        <v>2.9561163250867483E-3</v>
      </c>
      <c r="P10" s="13">
        <v>-1.3914462336002515E-2</v>
      </c>
      <c r="Q10" s="13">
        <v>-8.5283573079420558E-3</v>
      </c>
      <c r="R10" s="13">
        <v>-3.3695880884714584E-2</v>
      </c>
      <c r="S10" s="13">
        <v>-6.4690115821809937E-3</v>
      </c>
      <c r="T10" s="13">
        <v>-3.7775486102608756E-3</v>
      </c>
      <c r="U10" s="13">
        <v>-7.4838106373502772E-3</v>
      </c>
      <c r="V10" s="13">
        <v>-7.4851184769825305E-3</v>
      </c>
      <c r="W10" s="13">
        <v>-9.3022003822277408E-3</v>
      </c>
      <c r="X10" s="13">
        <v>5.84951459063062E-3</v>
      </c>
      <c r="Y10" s="13">
        <v>3.2634901920469736E-2</v>
      </c>
      <c r="Z10" s="14" t="s">
        <v>88</v>
      </c>
      <c r="AA10" s="14" t="s">
        <v>190</v>
      </c>
      <c r="AB10" s="13">
        <v>3.0200336752192317E-2</v>
      </c>
      <c r="AC10" s="13">
        <v>2.7955207296093024E-2</v>
      </c>
      <c r="AD10" s="13">
        <v>-7.2845970666949493E-4</v>
      </c>
      <c r="AE10" s="13">
        <v>3.2018105834579749E-3</v>
      </c>
      <c r="AF10" s="13">
        <v>1.4080296441122866E-2</v>
      </c>
      <c r="AG10" s="13">
        <v>2.119913212305545E-2</v>
      </c>
      <c r="AH10" s="13">
        <v>1.6162798783893109E-2</v>
      </c>
      <c r="AI10" s="13">
        <v>4.8281314046615988E-3</v>
      </c>
      <c r="AJ10" s="13">
        <v>1.5645632939013877E-2</v>
      </c>
      <c r="AK10" s="13">
        <v>3.2980324444821865E-3</v>
      </c>
      <c r="AL10" s="13">
        <v>1.8675988876528979E-2</v>
      </c>
      <c r="AM10" s="16">
        <v>2.4377089061741387E-2</v>
      </c>
    </row>
    <row r="11" spans="1:39" ht="24">
      <c r="A11" s="10" t="s">
        <v>46</v>
      </c>
      <c r="B11" s="11" t="s">
        <v>40</v>
      </c>
      <c r="C11" s="12">
        <v>9.0904037845190144E-3</v>
      </c>
      <c r="D11" s="13">
        <v>1.1552424076722001E-2</v>
      </c>
      <c r="E11" s="13">
        <v>-1.9453954969362964E-2</v>
      </c>
      <c r="F11" s="13">
        <v>4.2980643167914549E-3</v>
      </c>
      <c r="G11" s="13">
        <v>1.6923520007094132E-2</v>
      </c>
      <c r="H11" s="13">
        <v>-3.4951588876688901E-2</v>
      </c>
      <c r="I11" s="13">
        <v>1.4786272615005293E-3</v>
      </c>
      <c r="J11" s="13">
        <v>1.3745343140266075E-2</v>
      </c>
      <c r="K11" s="13">
        <v>-3.8296735038334237E-2</v>
      </c>
      <c r="L11" s="13">
        <v>2.924362421937728E-3</v>
      </c>
      <c r="M11" s="13">
        <v>1.7084843137992845E-2</v>
      </c>
      <c r="N11" s="13">
        <v>-2.3973314068589567E-2</v>
      </c>
      <c r="O11" s="14" t="s">
        <v>119</v>
      </c>
      <c r="P11" s="13">
        <v>-1.6837691257917432E-2</v>
      </c>
      <c r="Q11" s="13">
        <v>-6.2005842746839877E-3</v>
      </c>
      <c r="R11" s="13">
        <v>-1.6890441975442611E-2</v>
      </c>
      <c r="S11" s="13">
        <v>7.2989134969940195E-3</v>
      </c>
      <c r="T11" s="13">
        <v>-3.0170441112621653E-3</v>
      </c>
      <c r="U11" s="13">
        <v>-2.9881088214194582E-2</v>
      </c>
      <c r="V11" s="13">
        <v>-2.9948394167688061E-2</v>
      </c>
      <c r="W11" s="13">
        <v>-3.0635599644210927E-2</v>
      </c>
      <c r="X11" s="13">
        <v>2.4711657186779104E-2</v>
      </c>
      <c r="Y11" s="14" t="s">
        <v>161</v>
      </c>
      <c r="Z11" s="13">
        <v>3.1891927460452336E-2</v>
      </c>
      <c r="AA11" s="14" t="s">
        <v>139</v>
      </c>
      <c r="AB11" s="13">
        <v>3.2405382921560907E-2</v>
      </c>
      <c r="AC11" s="13">
        <v>-1.1227850617083618E-2</v>
      </c>
      <c r="AD11" s="13">
        <v>-2.0974408581475611E-2</v>
      </c>
      <c r="AE11" s="13">
        <v>1.9599015610431213E-2</v>
      </c>
      <c r="AF11" s="13">
        <v>-9.8007990805488079E-3</v>
      </c>
      <c r="AG11" s="13">
        <v>3.9884548340917481E-2</v>
      </c>
      <c r="AH11" s="13">
        <v>-5.4019111276260425E-4</v>
      </c>
      <c r="AI11" s="13">
        <v>1.9312915309174582E-2</v>
      </c>
      <c r="AJ11" s="13">
        <v>-4.2247512835407688E-2</v>
      </c>
      <c r="AK11" s="13">
        <v>1.0804497469622632E-2</v>
      </c>
      <c r="AL11" s="13">
        <v>1.0474926392109774E-2</v>
      </c>
      <c r="AM11" s="16">
        <v>3.439985104543293E-2</v>
      </c>
    </row>
    <row r="12" spans="1:39" ht="24">
      <c r="A12" s="10" t="s">
        <v>47</v>
      </c>
      <c r="B12" s="11" t="s">
        <v>40</v>
      </c>
      <c r="C12" s="12">
        <v>-1.8271191291205822E-2</v>
      </c>
      <c r="D12" s="13">
        <v>4.138257419279142E-2</v>
      </c>
      <c r="E12" s="13">
        <v>2.8958285974724114E-2</v>
      </c>
      <c r="F12" s="13">
        <v>8.7504824830636919E-3</v>
      </c>
      <c r="G12" s="13">
        <v>1.4956879582782991E-2</v>
      </c>
      <c r="H12" s="13">
        <v>-1.3722016184978488E-3</v>
      </c>
      <c r="I12" s="13">
        <v>7.8545979708479815E-3</v>
      </c>
      <c r="J12" s="13">
        <v>1.6249590016014295E-2</v>
      </c>
      <c r="K12" s="13">
        <v>2.7815116997887586E-3</v>
      </c>
      <c r="L12" s="13">
        <v>2.9967161198760087E-2</v>
      </c>
      <c r="M12" s="14" t="s">
        <v>81</v>
      </c>
      <c r="N12" s="13">
        <v>2.3577864917185082E-2</v>
      </c>
      <c r="O12" s="13">
        <v>3.2831511464734453E-2</v>
      </c>
      <c r="P12" s="13">
        <v>-1.002132840408569E-2</v>
      </c>
      <c r="Q12" s="13">
        <v>1.8716729658259958E-2</v>
      </c>
      <c r="R12" s="13">
        <v>1.2834954136733778E-3</v>
      </c>
      <c r="S12" s="13">
        <v>3.4794788389254379E-2</v>
      </c>
      <c r="T12" s="14" t="s">
        <v>110</v>
      </c>
      <c r="U12" s="13">
        <v>2.0207131769796314E-3</v>
      </c>
      <c r="V12" s="13">
        <v>-7.3715115581432259E-3</v>
      </c>
      <c r="W12" s="13">
        <v>8.8466159764451716E-3</v>
      </c>
      <c r="X12" s="13">
        <v>1.0588375197867973E-2</v>
      </c>
      <c r="Y12" s="13">
        <v>2.5510042229092995E-2</v>
      </c>
      <c r="Z12" s="13">
        <v>1.4506606139485334E-3</v>
      </c>
      <c r="AA12" s="13">
        <v>2.2004394204471433E-2</v>
      </c>
      <c r="AB12" s="14" t="s">
        <v>76</v>
      </c>
      <c r="AC12" s="13">
        <v>-3.7713315707033103E-2</v>
      </c>
      <c r="AD12" s="13">
        <v>-2.5733692974042377E-2</v>
      </c>
      <c r="AE12" s="13">
        <v>1.076168681040026E-2</v>
      </c>
      <c r="AF12" s="13">
        <v>-1.658195435607036E-2</v>
      </c>
      <c r="AG12" s="13">
        <v>-1.3936986135253146E-2</v>
      </c>
      <c r="AH12" s="13">
        <v>-1.5037141532469394E-2</v>
      </c>
      <c r="AI12" s="13">
        <v>7.3875154022270458E-3</v>
      </c>
      <c r="AJ12" s="14" t="s">
        <v>191</v>
      </c>
      <c r="AK12" s="13">
        <v>2.3339252692936088E-2</v>
      </c>
      <c r="AL12" s="13">
        <v>-1.9006663963838755E-2</v>
      </c>
      <c r="AM12" s="16">
        <v>-2.1344587156795072E-2</v>
      </c>
    </row>
    <row r="13" spans="1:39" ht="24">
      <c r="A13" s="10" t="s">
        <v>48</v>
      </c>
      <c r="B13" s="11" t="s">
        <v>40</v>
      </c>
      <c r="C13" s="12">
        <v>5.1136542813350417E-3</v>
      </c>
      <c r="D13" s="13">
        <v>3.5209960910777285E-2</v>
      </c>
      <c r="E13" s="13">
        <v>3.3902164725512877E-2</v>
      </c>
      <c r="F13" s="13">
        <v>2.6385526938387696E-3</v>
      </c>
      <c r="G13" s="13">
        <v>-1.3930251758368895E-2</v>
      </c>
      <c r="H13" s="13">
        <v>3.2284134352661017E-2</v>
      </c>
      <c r="I13" s="13">
        <v>2.9486614729336755E-2</v>
      </c>
      <c r="J13" s="13">
        <v>1.2278089650771682E-2</v>
      </c>
      <c r="K13" s="13">
        <v>9.1999267902745721E-4</v>
      </c>
      <c r="L13" s="13">
        <v>4.8243076856207441E-3</v>
      </c>
      <c r="M13" s="13">
        <v>6.9670225546367773E-3</v>
      </c>
      <c r="N13" s="13">
        <v>3.4411223651557785E-3</v>
      </c>
      <c r="O13" s="13">
        <v>1.9719198364341099E-2</v>
      </c>
      <c r="P13" s="13">
        <v>1.4443029280197932E-2</v>
      </c>
      <c r="Q13" s="13">
        <v>4.3348529211580875E-2</v>
      </c>
      <c r="R13" s="13">
        <v>7.6278934483041856E-3</v>
      </c>
      <c r="S13" s="13">
        <v>3.4009296544432552E-3</v>
      </c>
      <c r="T13" s="14" t="s">
        <v>111</v>
      </c>
      <c r="U13" s="13">
        <v>-5.0263018708923265E-3</v>
      </c>
      <c r="V13" s="13">
        <v>2.0527914660353242E-2</v>
      </c>
      <c r="W13" s="13">
        <v>-1.7924549149467131E-2</v>
      </c>
      <c r="X13" s="13">
        <v>2.7534406694970041E-2</v>
      </c>
      <c r="Y13" s="13">
        <v>-1.2165062426689492E-2</v>
      </c>
      <c r="Z13" s="13">
        <v>-1.5057593653498617E-2</v>
      </c>
      <c r="AA13" s="13">
        <v>-5.0248512344141828E-3</v>
      </c>
      <c r="AB13" s="13">
        <v>7.4354795846553728E-3</v>
      </c>
      <c r="AC13" s="13">
        <v>-1.4529623443146818E-2</v>
      </c>
      <c r="AD13" s="13">
        <v>-2.5800442405907831E-2</v>
      </c>
      <c r="AE13" s="13">
        <v>-5.4762156598150416E-3</v>
      </c>
      <c r="AF13" s="13">
        <v>-2.6755171396936152E-2</v>
      </c>
      <c r="AG13" s="13">
        <v>-1.7151372815004048E-2</v>
      </c>
      <c r="AH13" s="13">
        <v>-2.0784129692712525E-2</v>
      </c>
      <c r="AI13" s="14" t="s">
        <v>80</v>
      </c>
      <c r="AJ13" s="13">
        <v>-3.9695717162516742E-2</v>
      </c>
      <c r="AK13" s="13">
        <v>-7.9425113472441963E-3</v>
      </c>
      <c r="AL13" s="13">
        <v>-2.2493363673657358E-2</v>
      </c>
      <c r="AM13" s="16">
        <v>-2.3528415927631819E-2</v>
      </c>
    </row>
    <row r="14" spans="1:39" ht="24">
      <c r="A14" s="10" t="s">
        <v>49</v>
      </c>
      <c r="B14" s="11" t="s">
        <v>40</v>
      </c>
      <c r="C14" s="17" t="s">
        <v>175</v>
      </c>
      <c r="D14" s="14" t="s">
        <v>138</v>
      </c>
      <c r="E14" s="13">
        <v>2.3116971537881413E-2</v>
      </c>
      <c r="F14" s="14" t="s">
        <v>166</v>
      </c>
      <c r="G14" s="13">
        <v>2.8530030521426861E-2</v>
      </c>
      <c r="H14" s="13">
        <v>2.462407051131724E-2</v>
      </c>
      <c r="I14" s="13">
        <v>1.4333950033434687E-2</v>
      </c>
      <c r="J14" s="14" t="s">
        <v>122</v>
      </c>
      <c r="K14" s="13">
        <v>3.4822227115481857E-2</v>
      </c>
      <c r="L14" s="13">
        <v>2.1010472099512924E-2</v>
      </c>
      <c r="M14" s="13">
        <v>1.2590644013000099E-2</v>
      </c>
      <c r="N14" s="13">
        <v>1.9923669231384583E-2</v>
      </c>
      <c r="O14" s="13">
        <v>4.0387571207161188E-2</v>
      </c>
      <c r="P14" s="13">
        <v>3.0716986479598789E-2</v>
      </c>
      <c r="Q14" s="13">
        <v>3.6535363038820066E-3</v>
      </c>
      <c r="R14" s="13">
        <v>1.7510614827311279E-2</v>
      </c>
      <c r="S14" s="13">
        <v>2.4392231475889158E-2</v>
      </c>
      <c r="T14" s="13">
        <v>5.2707143760132667E-3</v>
      </c>
      <c r="U14" s="13">
        <v>-2.0221525400551154E-3</v>
      </c>
      <c r="V14" s="13">
        <v>-8.2834621266604739E-3</v>
      </c>
      <c r="W14" s="13">
        <v>-4.305329411864134E-3</v>
      </c>
      <c r="X14" s="13">
        <v>-4.8075406501063428E-3</v>
      </c>
      <c r="Y14" s="13">
        <v>-5.2775513536347136E-3</v>
      </c>
      <c r="Z14" s="13">
        <v>-3.7421845626541745E-3</v>
      </c>
      <c r="AA14" s="13">
        <v>9.3082101248916985E-3</v>
      </c>
      <c r="AB14" s="13">
        <v>-1.3915416882629969E-2</v>
      </c>
      <c r="AC14" s="13">
        <v>-1.3117489508179382E-2</v>
      </c>
      <c r="AD14" s="13">
        <v>-2.3306570985880355E-2</v>
      </c>
      <c r="AE14" s="13">
        <v>-1.9551543153887442E-2</v>
      </c>
      <c r="AF14" s="13">
        <v>-2.423047520976968E-3</v>
      </c>
      <c r="AG14" s="14" t="s">
        <v>104</v>
      </c>
      <c r="AH14" s="13">
        <v>2.4706735844575506E-3</v>
      </c>
      <c r="AI14" s="13">
        <v>-1.7013439824160148E-2</v>
      </c>
      <c r="AJ14" s="13">
        <v>-2.9137991312757367E-2</v>
      </c>
      <c r="AK14" s="13">
        <v>-3.6953705229515713E-3</v>
      </c>
      <c r="AL14" s="13">
        <v>-1.1916918248402996E-2</v>
      </c>
      <c r="AM14" s="16">
        <v>5.5686043289891523E-3</v>
      </c>
    </row>
    <row r="15" spans="1:39" ht="24">
      <c r="A15" s="10" t="s">
        <v>50</v>
      </c>
      <c r="B15" s="11" t="s">
        <v>40</v>
      </c>
      <c r="C15" s="12">
        <v>3.532412222041386E-2</v>
      </c>
      <c r="D15" s="14" t="s">
        <v>81</v>
      </c>
      <c r="E15" s="13">
        <v>2.117703480942585E-2</v>
      </c>
      <c r="F15" s="13">
        <v>2.7829491353167198E-2</v>
      </c>
      <c r="G15" s="14" t="s">
        <v>85</v>
      </c>
      <c r="H15" s="13">
        <v>-6.1225357234801041E-3</v>
      </c>
      <c r="I15" s="13">
        <v>7.8264682870641897E-3</v>
      </c>
      <c r="J15" s="14" t="s">
        <v>77</v>
      </c>
      <c r="K15" s="13">
        <v>1.8816597253191628E-2</v>
      </c>
      <c r="L15" s="13">
        <v>3.1773613206901592E-2</v>
      </c>
      <c r="M15" s="13">
        <v>9.7551578921601708E-3</v>
      </c>
      <c r="N15" s="13">
        <v>-5.0424981553616752E-3</v>
      </c>
      <c r="O15" s="14" t="s">
        <v>161</v>
      </c>
      <c r="P15" s="13">
        <v>1.1251989868595044E-2</v>
      </c>
      <c r="Q15" s="13">
        <v>1.7190591208946209E-2</v>
      </c>
      <c r="R15" s="13">
        <v>-2.595318135717476E-3</v>
      </c>
      <c r="S15" s="14" t="s">
        <v>131</v>
      </c>
      <c r="T15" s="13">
        <v>2.0475195208764327E-2</v>
      </c>
      <c r="U15" s="13">
        <v>3.4184116981006585E-3</v>
      </c>
      <c r="V15" s="13">
        <v>-8.3040247299524961E-3</v>
      </c>
      <c r="W15" s="13">
        <v>-2.8989866531839137E-3</v>
      </c>
      <c r="X15" s="13">
        <v>-1.9659549597279245E-2</v>
      </c>
      <c r="Y15" s="14" t="s">
        <v>128</v>
      </c>
      <c r="Z15" s="13">
        <v>-3.0267060359609179E-3</v>
      </c>
      <c r="AA15" s="13">
        <v>1.2451420230663165E-2</v>
      </c>
      <c r="AB15" s="13">
        <v>2.5070629646969673E-2</v>
      </c>
      <c r="AC15" s="13">
        <v>-2.690561598634213E-2</v>
      </c>
      <c r="AD15" s="14" t="s">
        <v>172</v>
      </c>
      <c r="AE15" s="13">
        <v>-2.7473722651522622E-3</v>
      </c>
      <c r="AF15" s="13">
        <v>-8.3846751094229129E-3</v>
      </c>
      <c r="AG15" s="13">
        <v>-5.1563168632629327E-3</v>
      </c>
      <c r="AH15" s="13">
        <v>4.6791749906222339E-3</v>
      </c>
      <c r="AI15" s="13">
        <v>-1.1840023771223913E-2</v>
      </c>
      <c r="AJ15" s="14" t="s">
        <v>188</v>
      </c>
      <c r="AK15" s="13">
        <v>4.6377245682429164E-3</v>
      </c>
      <c r="AL15" s="13">
        <v>-1.7774402475784677E-2</v>
      </c>
      <c r="AM15" s="16">
        <v>1.6579711998712762E-2</v>
      </c>
    </row>
    <row r="16" spans="1:39" ht="24">
      <c r="A16" s="10" t="s">
        <v>51</v>
      </c>
      <c r="B16" s="11" t="s">
        <v>40</v>
      </c>
      <c r="C16" s="12">
        <v>-4.1617597625162123E-2</v>
      </c>
      <c r="D16" s="13">
        <v>-2.7918059947630816E-2</v>
      </c>
      <c r="E16" s="13">
        <v>5.5717556879615192E-4</v>
      </c>
      <c r="F16" s="13">
        <v>-2.4254805217033871E-2</v>
      </c>
      <c r="G16" s="13">
        <v>-1.617272334841478E-2</v>
      </c>
      <c r="H16" s="13">
        <v>-1.7841472854209202E-3</v>
      </c>
      <c r="I16" s="14" t="s">
        <v>90</v>
      </c>
      <c r="J16" s="13">
        <v>-2.4863010648547281E-3</v>
      </c>
      <c r="K16" s="13">
        <v>-1.8446631169348048E-2</v>
      </c>
      <c r="L16" s="13">
        <v>1.3360772676077078E-2</v>
      </c>
      <c r="M16" s="13">
        <v>-2.7691334917795716E-2</v>
      </c>
      <c r="N16" s="13">
        <v>1.552771109196016E-2</v>
      </c>
      <c r="O16" s="13">
        <v>1.4969358208156024E-3</v>
      </c>
      <c r="P16" s="13">
        <v>-1.3662652036632392E-2</v>
      </c>
      <c r="Q16" s="13">
        <v>1.4681700029679065E-2</v>
      </c>
      <c r="R16" s="13">
        <v>-1.0829149342470317E-2</v>
      </c>
      <c r="S16" s="13">
        <v>-2.9494965263108029E-3</v>
      </c>
      <c r="T16" s="13">
        <v>-2.1555580700351024E-3</v>
      </c>
      <c r="U16" s="13">
        <v>-3.6098408287207437E-2</v>
      </c>
      <c r="V16" s="13">
        <v>-5.7927546029419505E-3</v>
      </c>
      <c r="W16" s="13">
        <v>-1.3424470085723105E-2</v>
      </c>
      <c r="X16" s="13">
        <v>4.2460524614835855E-2</v>
      </c>
      <c r="Y16" s="13">
        <v>8.0802743524609512E-3</v>
      </c>
      <c r="Z16" s="13">
        <v>1.0118803820377303E-2</v>
      </c>
      <c r="AA16" s="13">
        <v>2.8023209587755872E-2</v>
      </c>
      <c r="AB16" s="13">
        <v>7.9504100572201E-3</v>
      </c>
      <c r="AC16" s="13">
        <v>-1.0122225671712769E-2</v>
      </c>
      <c r="AD16" s="13">
        <v>-1.6728408562779403E-2</v>
      </c>
      <c r="AE16" s="13">
        <v>1.3221734649311319E-2</v>
      </c>
      <c r="AF16" s="13">
        <v>7.2869890505851051E-4</v>
      </c>
      <c r="AG16" s="13">
        <v>1.4540820675101516E-2</v>
      </c>
      <c r="AH16" s="13">
        <v>2.6720238736793613E-2</v>
      </c>
      <c r="AI16" s="13">
        <v>2.9646227258002564E-2</v>
      </c>
      <c r="AJ16" s="13">
        <v>8.2509853768319031E-3</v>
      </c>
      <c r="AK16" s="13">
        <v>1.2406292434729538E-2</v>
      </c>
      <c r="AL16" s="13">
        <v>3.4302600051243158E-2</v>
      </c>
      <c r="AM16" s="16">
        <v>4.2495091594184492E-2</v>
      </c>
    </row>
    <row r="17" spans="1:39" ht="24">
      <c r="A17" s="10" t="s">
        <v>52</v>
      </c>
      <c r="B17" s="11" t="s">
        <v>40</v>
      </c>
      <c r="C17" s="17" t="s">
        <v>120</v>
      </c>
      <c r="D17" s="13">
        <v>-2.6552063219839148E-2</v>
      </c>
      <c r="E17" s="13">
        <v>-1.1055639404518446E-2</v>
      </c>
      <c r="F17" s="13">
        <v>-5.6233627591726022E-3</v>
      </c>
      <c r="G17" s="13">
        <v>-3.0472870099003589E-2</v>
      </c>
      <c r="H17" s="13">
        <v>-2.0276637631505053E-2</v>
      </c>
      <c r="I17" s="13">
        <v>-1.3520559748336162E-2</v>
      </c>
      <c r="J17" s="13">
        <v>-1.8598295928432661E-2</v>
      </c>
      <c r="K17" s="13">
        <v>1.8546111940390408E-2</v>
      </c>
      <c r="L17" s="13">
        <v>-1.3830055508391526E-2</v>
      </c>
      <c r="M17" s="13">
        <v>-3.9087300784993576E-2</v>
      </c>
      <c r="N17" s="13">
        <v>5.1486888715657252E-3</v>
      </c>
      <c r="O17" s="13">
        <v>-1.7098445627980463E-2</v>
      </c>
      <c r="P17" s="14" t="s">
        <v>76</v>
      </c>
      <c r="Q17" s="13">
        <v>-2.3254212054143641E-2</v>
      </c>
      <c r="R17" s="13">
        <v>-3.8051224001663712E-2</v>
      </c>
      <c r="S17" s="13">
        <v>3.4634006967693826E-4</v>
      </c>
      <c r="T17" s="13">
        <v>-1.1710577094325529E-3</v>
      </c>
      <c r="U17" s="13">
        <v>-2.4406663979398193E-2</v>
      </c>
      <c r="V17" s="13">
        <v>-1.5285939671717526E-3</v>
      </c>
      <c r="W17" s="13">
        <v>-1.9817450784579783E-2</v>
      </c>
      <c r="X17" s="13">
        <v>1.3954698495843043E-2</v>
      </c>
      <c r="Y17" s="13">
        <v>1.1526590110767515E-2</v>
      </c>
      <c r="Z17" s="13">
        <v>2.5101070501936596E-2</v>
      </c>
      <c r="AA17" s="13">
        <v>-1.1856719474149888E-2</v>
      </c>
      <c r="AB17" s="13">
        <v>-1.0047263898132189E-2</v>
      </c>
      <c r="AC17" s="13">
        <v>4.2712212158852382E-2</v>
      </c>
      <c r="AD17" s="13">
        <v>2.5985854424364029E-2</v>
      </c>
      <c r="AE17" s="13">
        <v>7.8904524102512037E-3</v>
      </c>
      <c r="AF17" s="13">
        <v>1.3826506316695839E-2</v>
      </c>
      <c r="AG17" s="13">
        <v>3.0826832742216603E-2</v>
      </c>
      <c r="AH17" s="13">
        <v>7.4729684936835029E-3</v>
      </c>
      <c r="AI17" s="13">
        <v>1.4373040731165588E-2</v>
      </c>
      <c r="AJ17" s="13">
        <v>2.1893424385151357E-2</v>
      </c>
      <c r="AK17" s="13">
        <v>5.3701335505215077E-3</v>
      </c>
      <c r="AL17" s="14" t="s">
        <v>101</v>
      </c>
      <c r="AM17" s="15" t="s">
        <v>179</v>
      </c>
    </row>
    <row r="18" spans="1:39" ht="24">
      <c r="A18" s="10" t="s">
        <v>53</v>
      </c>
      <c r="B18" s="11" t="s">
        <v>40</v>
      </c>
      <c r="C18" s="12">
        <v>-2.4973109943741407E-3</v>
      </c>
      <c r="D18" s="13">
        <v>1.8653042736919909E-2</v>
      </c>
      <c r="E18" s="14" t="s">
        <v>96</v>
      </c>
      <c r="F18" s="13">
        <v>-2.9517183993236596E-2</v>
      </c>
      <c r="G18" s="13">
        <v>1.172027038120001E-3</v>
      </c>
      <c r="H18" s="13">
        <v>-6.0134061144628704E-3</v>
      </c>
      <c r="I18" s="13">
        <v>5.5276133505952887E-4</v>
      </c>
      <c r="J18" s="13">
        <v>-4.8348482563435348E-4</v>
      </c>
      <c r="K18" s="13">
        <v>-1.4465002405313506E-3</v>
      </c>
      <c r="L18" s="13">
        <v>-2.5241528879708514E-2</v>
      </c>
      <c r="M18" s="13">
        <v>-4.8815845320970786E-3</v>
      </c>
      <c r="N18" s="13">
        <v>1.7522484365784295E-3</v>
      </c>
      <c r="O18" s="13">
        <v>-1.9807222329224675E-2</v>
      </c>
      <c r="P18" s="13">
        <v>-1.1072766187685398E-2</v>
      </c>
      <c r="Q18" s="13">
        <v>-1.1506504093842358E-2</v>
      </c>
      <c r="R18" s="13">
        <v>-1.5944344951520524E-3</v>
      </c>
      <c r="S18" s="13">
        <v>-1.9677044753543298E-2</v>
      </c>
      <c r="T18" s="13">
        <v>-2.4102056899041329E-3</v>
      </c>
      <c r="U18" s="13">
        <v>-2.206445043732267E-2</v>
      </c>
      <c r="V18" s="14" t="s">
        <v>189</v>
      </c>
      <c r="W18" s="13">
        <v>-2.4993264772759056E-2</v>
      </c>
      <c r="X18" s="13">
        <v>3.1028626471553664E-2</v>
      </c>
      <c r="Y18" s="13">
        <v>2.1658317033474019E-2</v>
      </c>
      <c r="Z18" s="13">
        <v>3.1967130007475184E-2</v>
      </c>
      <c r="AA18" s="13">
        <v>2.008663239084333E-2</v>
      </c>
      <c r="AB18" s="13">
        <v>2.9048754130931023E-2</v>
      </c>
      <c r="AC18" s="13">
        <v>3.9988689738723118E-2</v>
      </c>
      <c r="AD18" s="13">
        <v>3.6200275918654183E-3</v>
      </c>
      <c r="AE18" s="13">
        <v>1.9088383867636848E-2</v>
      </c>
      <c r="AF18" s="13">
        <v>4.1190326875610035E-2</v>
      </c>
      <c r="AG18" s="13">
        <v>2.3230908409129156E-2</v>
      </c>
      <c r="AH18" s="13">
        <v>1.914166841807689E-2</v>
      </c>
      <c r="AI18" s="13">
        <v>3.3780758941218299E-2</v>
      </c>
      <c r="AJ18" s="13">
        <v>-2.3810772284735472E-2</v>
      </c>
      <c r="AK18" s="13">
        <v>1.1624173288578841E-2</v>
      </c>
      <c r="AL18" s="13">
        <v>1.0235137273666303E-2</v>
      </c>
      <c r="AM18" s="15" t="s">
        <v>79</v>
      </c>
    </row>
    <row r="19" spans="1:39" ht="24">
      <c r="A19" s="10" t="s">
        <v>54</v>
      </c>
      <c r="B19" s="11" t="s">
        <v>40</v>
      </c>
      <c r="C19" s="12">
        <v>-2.9782211415897604E-2</v>
      </c>
      <c r="D19" s="13">
        <v>-6.0818604694963955E-3</v>
      </c>
      <c r="E19" s="13">
        <v>-1.1594652137073983E-2</v>
      </c>
      <c r="F19" s="13">
        <v>-1.4743050316818624E-2</v>
      </c>
      <c r="G19" s="13">
        <v>-2.760124751873743E-2</v>
      </c>
      <c r="H19" s="13">
        <v>-1.561302715415968E-2</v>
      </c>
      <c r="I19" s="13">
        <v>1.4663244796698035E-2</v>
      </c>
      <c r="J19" s="13">
        <v>-1.7590793174037722E-2</v>
      </c>
      <c r="K19" s="13">
        <v>-2.2622668128841933E-3</v>
      </c>
      <c r="L19" s="13">
        <v>-8.5606252013312057E-3</v>
      </c>
      <c r="M19" s="13">
        <v>1.0069087122254204E-2</v>
      </c>
      <c r="N19" s="13">
        <v>-4.3038027863556349E-3</v>
      </c>
      <c r="O19" s="13">
        <v>-6.3718078058774118E-3</v>
      </c>
      <c r="P19" s="13">
        <v>-2.346061427644168E-2</v>
      </c>
      <c r="Q19" s="14" t="s">
        <v>86</v>
      </c>
      <c r="R19" s="13">
        <v>8.4855514020939424E-3</v>
      </c>
      <c r="S19" s="13">
        <v>-2.0464145103796481E-2</v>
      </c>
      <c r="T19" s="13">
        <v>-3.3206779023583614E-3</v>
      </c>
      <c r="U19" s="13">
        <v>-1.2182424116448369E-2</v>
      </c>
      <c r="V19" s="13">
        <v>-6.3891912095867713E-3</v>
      </c>
      <c r="W19" s="13">
        <v>-4.6447348169260773E-3</v>
      </c>
      <c r="X19" s="13">
        <v>2.2856548087961892E-2</v>
      </c>
      <c r="Y19" s="13">
        <v>1.7735365280336316E-2</v>
      </c>
      <c r="Z19" s="13">
        <v>4.8298626013634657E-4</v>
      </c>
      <c r="AA19" s="13">
        <v>1.8658758417756341E-2</v>
      </c>
      <c r="AB19" s="13">
        <v>1.8925136849725681E-2</v>
      </c>
      <c r="AC19" s="13">
        <v>2.4134718532791942E-2</v>
      </c>
      <c r="AD19" s="13">
        <v>2.0430375468407144E-2</v>
      </c>
      <c r="AE19" s="13">
        <v>3.392638174085074E-2</v>
      </c>
      <c r="AF19" s="13">
        <v>1.7598746019294335E-2</v>
      </c>
      <c r="AG19" s="13">
        <v>3.7056746382309008E-3</v>
      </c>
      <c r="AH19" s="13">
        <v>1.1520266359976766E-3</v>
      </c>
      <c r="AI19" s="13">
        <v>4.3525671775291118E-2</v>
      </c>
      <c r="AJ19" s="13">
        <v>1.0141694414356415E-2</v>
      </c>
      <c r="AK19" s="14" t="s">
        <v>108</v>
      </c>
      <c r="AL19" s="13">
        <v>1.2610556579454051E-2</v>
      </c>
      <c r="AM19" s="16">
        <v>3.5026341467479516E-2</v>
      </c>
    </row>
    <row r="20" spans="1:39" ht="24">
      <c r="A20" s="10" t="s">
        <v>55</v>
      </c>
      <c r="B20" s="11" t="s">
        <v>40</v>
      </c>
      <c r="C20" s="12">
        <v>3.797643679547353E-2</v>
      </c>
      <c r="D20" s="13">
        <v>-2.2045171742399668E-2</v>
      </c>
      <c r="E20" s="13">
        <v>-1.6003841300067246E-3</v>
      </c>
      <c r="F20" s="13">
        <v>-1.0773691896338368E-2</v>
      </c>
      <c r="G20" s="13">
        <v>-2.5398770242963126E-2</v>
      </c>
      <c r="H20" s="13">
        <v>-4.0323478688951168E-3</v>
      </c>
      <c r="I20" s="13">
        <v>-1.0775101451071564E-2</v>
      </c>
      <c r="J20" s="13">
        <v>-1.6708770664447311E-2</v>
      </c>
      <c r="K20" s="13">
        <v>-3.0991693517794711E-2</v>
      </c>
      <c r="L20" s="13">
        <v>-3.3682777698205456E-2</v>
      </c>
      <c r="M20" s="13">
        <v>-1.0441266406319205E-2</v>
      </c>
      <c r="N20" s="13">
        <v>-2.4795177216445758E-3</v>
      </c>
      <c r="O20" s="13">
        <v>-1.7235132867231568E-2</v>
      </c>
      <c r="P20" s="13">
        <v>-3.8246167014162454E-2</v>
      </c>
      <c r="Q20" s="13">
        <v>8.4531834496330109E-3</v>
      </c>
      <c r="R20" s="14" t="s">
        <v>80</v>
      </c>
      <c r="S20" s="13">
        <v>-1.9215831558487884E-2</v>
      </c>
      <c r="T20" s="13">
        <v>-4.7766025263592691E-3</v>
      </c>
      <c r="U20" s="13">
        <v>-2.6314957104997563E-2</v>
      </c>
      <c r="V20" s="13">
        <v>1.5834920825746955E-3</v>
      </c>
      <c r="W20" s="13">
        <v>1.5197912310451029E-2</v>
      </c>
      <c r="X20" s="13">
        <v>-1.2292168409472141E-2</v>
      </c>
      <c r="Y20" s="13">
        <v>-2.6246851229998445E-3</v>
      </c>
      <c r="Z20" s="13">
        <v>2.0199157369680809E-3</v>
      </c>
      <c r="AA20" s="13">
        <v>-1.1143599116827177E-2</v>
      </c>
      <c r="AB20" s="13">
        <v>1.3032969865219987E-3</v>
      </c>
      <c r="AC20" s="13">
        <v>1.3393448061486466E-2</v>
      </c>
      <c r="AD20" s="13">
        <v>2.2022495755582839E-2</v>
      </c>
      <c r="AE20" s="13">
        <v>3.9710924645069347E-2</v>
      </c>
      <c r="AF20" s="13">
        <v>3.5422883040911887E-2</v>
      </c>
      <c r="AG20" s="13">
        <v>1.7667468121113587E-2</v>
      </c>
      <c r="AH20" s="13">
        <v>2.1678329985229096E-2</v>
      </c>
      <c r="AI20" s="13">
        <v>7.632517072812847E-3</v>
      </c>
      <c r="AJ20" s="13">
        <v>2.9575818882418694E-2</v>
      </c>
      <c r="AK20" s="14" t="s">
        <v>111</v>
      </c>
      <c r="AL20" s="13">
        <v>3.6848432127371718E-2</v>
      </c>
      <c r="AM20" s="16">
        <v>1.0301786413637369E-2</v>
      </c>
    </row>
    <row r="21" spans="1:39" ht="24">
      <c r="A21" s="10" t="s">
        <v>56</v>
      </c>
      <c r="B21" s="11" t="s">
        <v>40</v>
      </c>
      <c r="C21" s="12">
        <v>-1.144230836181661E-2</v>
      </c>
      <c r="D21" s="13">
        <v>-2.0968934341941696E-3</v>
      </c>
      <c r="E21" s="13">
        <v>-1.9639072604464517E-2</v>
      </c>
      <c r="F21" s="13">
        <v>-1.9957374235646481E-2</v>
      </c>
      <c r="G21" s="13">
        <v>2.3233531670935899E-2</v>
      </c>
      <c r="H21" s="13">
        <v>-2.7268653025264298E-2</v>
      </c>
      <c r="I21" s="13">
        <v>-2.9153842890307685E-3</v>
      </c>
      <c r="J21" s="13">
        <v>-1.0830154134830742E-2</v>
      </c>
      <c r="K21" s="14" t="s">
        <v>102</v>
      </c>
      <c r="L21" s="13">
        <v>-6.4361726478107022E-3</v>
      </c>
      <c r="M21" s="13">
        <v>1.8359845137507026E-2</v>
      </c>
      <c r="N21" s="13">
        <v>-1.8129899284276545E-3</v>
      </c>
      <c r="O21" s="13">
        <v>7.3703668046589356E-3</v>
      </c>
      <c r="P21" s="13">
        <v>3.4139531643194801E-4</v>
      </c>
      <c r="Q21" s="13">
        <v>-2.0275876819476114E-2</v>
      </c>
      <c r="R21" s="13">
        <v>-1.9106380494739145E-2</v>
      </c>
      <c r="S21" s="14" t="s">
        <v>76</v>
      </c>
      <c r="T21" s="13">
        <v>8.7318173202498642E-3</v>
      </c>
      <c r="U21" s="13">
        <v>-3.7708229859390902E-2</v>
      </c>
      <c r="V21" s="13">
        <v>3.1870716325092495E-3</v>
      </c>
      <c r="W21" s="13">
        <v>-2.8640589942323592E-2</v>
      </c>
      <c r="X21" s="13">
        <v>9.2738679793649553E-3</v>
      </c>
      <c r="Y21" s="14" t="s">
        <v>82</v>
      </c>
      <c r="Z21" s="13">
        <v>2.4253138112693601E-2</v>
      </c>
      <c r="AA21" s="13">
        <v>4.1911597516535136E-2</v>
      </c>
      <c r="AB21" s="13">
        <v>3.4844137868455013E-2</v>
      </c>
      <c r="AC21" s="13">
        <v>1.6433369652914639E-2</v>
      </c>
      <c r="AD21" s="13">
        <v>-1.691075856649522E-2</v>
      </c>
      <c r="AE21" s="13">
        <v>2.2895788972009806E-2</v>
      </c>
      <c r="AF21" s="13">
        <v>3.6378000313656227E-2</v>
      </c>
      <c r="AG21" s="13">
        <v>2.4464281106016457E-2</v>
      </c>
      <c r="AH21" s="13">
        <v>3.1601223772542604E-2</v>
      </c>
      <c r="AI21" s="13">
        <v>3.3821373511173382E-3</v>
      </c>
      <c r="AJ21" s="13">
        <v>-4.0504409165113223E-3</v>
      </c>
      <c r="AK21" s="13">
        <v>3.3907829513182261E-2</v>
      </c>
      <c r="AL21" s="13">
        <v>-1.5186465740062185E-2</v>
      </c>
      <c r="AM21" s="16">
        <v>2.3211999062055916E-2</v>
      </c>
    </row>
    <row r="22" spans="1:39" ht="24">
      <c r="A22" s="10" t="s">
        <v>57</v>
      </c>
      <c r="B22" s="11" t="s">
        <v>40</v>
      </c>
      <c r="C22" s="12">
        <v>-1.2027377386536442E-2</v>
      </c>
      <c r="D22" s="13">
        <v>-3.2590746676868891E-2</v>
      </c>
      <c r="E22" s="13">
        <v>-5.9862422363512729E-3</v>
      </c>
      <c r="F22" s="13">
        <v>-1.533480943035306E-2</v>
      </c>
      <c r="G22" s="14" t="s">
        <v>91</v>
      </c>
      <c r="H22" s="14" t="s">
        <v>76</v>
      </c>
      <c r="I22" s="13">
        <v>-1.7496185627554884E-3</v>
      </c>
      <c r="J22" s="13">
        <v>-1.1897814663475092E-2</v>
      </c>
      <c r="K22" s="13">
        <v>-1.8704368985587585E-3</v>
      </c>
      <c r="L22" s="13">
        <v>-2.3143070028875046E-2</v>
      </c>
      <c r="M22" s="13">
        <v>-3.0212038872949605E-2</v>
      </c>
      <c r="N22" s="13">
        <v>-2.7700582097527477E-2</v>
      </c>
      <c r="O22" s="13">
        <v>-3.5446751587746593E-2</v>
      </c>
      <c r="P22" s="13">
        <v>-2.0241868354773738E-2</v>
      </c>
      <c r="Q22" s="13">
        <v>-1.54462077221148E-2</v>
      </c>
      <c r="R22" s="13">
        <v>-4.009262684043665E-3</v>
      </c>
      <c r="S22" s="13">
        <v>-2.7248934356018075E-2</v>
      </c>
      <c r="T22" s="13">
        <v>-3.4571378191999111E-2</v>
      </c>
      <c r="U22" s="13">
        <v>-1.8866908751401529E-2</v>
      </c>
      <c r="V22" s="13">
        <v>-1.5200326217669083E-3</v>
      </c>
      <c r="W22" s="13">
        <v>-8.7217815801575276E-3</v>
      </c>
      <c r="X22" s="14" t="s">
        <v>150</v>
      </c>
      <c r="Y22" s="13">
        <v>-6.2114322098429774E-3</v>
      </c>
      <c r="Z22" s="13">
        <v>9.9404778785882244E-3</v>
      </c>
      <c r="AA22" s="13">
        <v>-2.6913469124089833E-3</v>
      </c>
      <c r="AB22" s="13">
        <v>-1.3610201161925505E-3</v>
      </c>
      <c r="AC22" s="13">
        <v>4.2102181326983901E-2</v>
      </c>
      <c r="AD22" s="13">
        <v>1.4683177297552915E-2</v>
      </c>
      <c r="AE22" s="13">
        <v>1.0146732573315663E-2</v>
      </c>
      <c r="AF22" s="13">
        <v>2.65039167463518E-3</v>
      </c>
      <c r="AG22" s="13">
        <v>2.4680068167002162E-2</v>
      </c>
      <c r="AH22" s="13">
        <v>1.0648247892678094E-2</v>
      </c>
      <c r="AI22" s="13">
        <v>3.211126105755055E-2</v>
      </c>
      <c r="AJ22" s="13">
        <v>2.3740123702714406E-2</v>
      </c>
      <c r="AK22" s="13">
        <v>7.6894620860128268E-4</v>
      </c>
      <c r="AL22" s="13">
        <v>1.0398908964181143E-2</v>
      </c>
      <c r="AM22" s="16">
        <v>-1.1455252324499374E-3</v>
      </c>
    </row>
    <row r="23" spans="1:39" ht="24">
      <c r="A23" s="10" t="s">
        <v>58</v>
      </c>
      <c r="B23" s="11" t="s">
        <v>40</v>
      </c>
      <c r="C23" s="12">
        <v>1.9040223170300789E-2</v>
      </c>
      <c r="D23" s="13">
        <v>4.1762850289858294E-2</v>
      </c>
      <c r="E23" s="13">
        <v>4.1205466183564167E-2</v>
      </c>
      <c r="F23" s="13">
        <v>4.3101850826638394E-2</v>
      </c>
      <c r="G23" s="13">
        <v>2.5239914629038591E-2</v>
      </c>
      <c r="H23" s="13">
        <v>2.6699944093163523E-3</v>
      </c>
      <c r="I23" s="13">
        <v>7.2589036355055975E-4</v>
      </c>
      <c r="J23" s="13">
        <v>1.3650473945559355E-2</v>
      </c>
      <c r="K23" s="13">
        <v>2.9995585675953691E-2</v>
      </c>
      <c r="L23" s="13">
        <v>1.4030496609015668E-2</v>
      </c>
      <c r="M23" s="13">
        <v>2.4246176744381013E-2</v>
      </c>
      <c r="N23" s="13">
        <v>2.5297345164664607E-2</v>
      </c>
      <c r="O23" s="13">
        <v>-9.9609847702524044E-3</v>
      </c>
      <c r="P23" s="13">
        <v>1.3852272227960951E-2</v>
      </c>
      <c r="Q23" s="13">
        <v>1.7480312112852739E-2</v>
      </c>
      <c r="R23" s="13">
        <v>3.5300697617637829E-2</v>
      </c>
      <c r="S23" s="13">
        <v>3.6461646654513936E-2</v>
      </c>
      <c r="T23" s="13">
        <v>8.8753633520391763E-3</v>
      </c>
      <c r="U23" s="13">
        <v>2.598996990958622E-2</v>
      </c>
      <c r="V23" s="13">
        <v>2.8756267456677867E-3</v>
      </c>
      <c r="W23" s="13">
        <v>1.1697167177719479E-2</v>
      </c>
      <c r="X23" s="13">
        <v>-2.9876568066690829E-2</v>
      </c>
      <c r="Y23" s="13">
        <v>-8.5901028335735718E-3</v>
      </c>
      <c r="Z23" s="13">
        <v>-3.6488006875101509E-2</v>
      </c>
      <c r="AA23" s="13">
        <v>-1.5863134440298437E-3</v>
      </c>
      <c r="AB23" s="13">
        <v>-1.6647204366751642E-2</v>
      </c>
      <c r="AC23" s="13">
        <v>1.916851901567089E-2</v>
      </c>
      <c r="AD23" s="13">
        <v>1.054372715951127E-2</v>
      </c>
      <c r="AE23" s="13">
        <v>-1.7343396823413543E-2</v>
      </c>
      <c r="AF23" s="14" t="s">
        <v>96</v>
      </c>
      <c r="AG23" s="13">
        <v>-2.4558710877337496E-3</v>
      </c>
      <c r="AH23" s="13">
        <v>2.3920157109225845E-2</v>
      </c>
      <c r="AI23" s="13">
        <v>-2.6676887384140747E-2</v>
      </c>
      <c r="AJ23" s="13">
        <v>-1.638808396272878E-2</v>
      </c>
      <c r="AK23" s="13">
        <v>-2.1615924012044384E-2</v>
      </c>
      <c r="AL23" s="13">
        <v>-2.4140684379598626E-2</v>
      </c>
      <c r="AM23" s="16">
        <v>-2.2578140495812023E-2</v>
      </c>
    </row>
    <row r="24" spans="1:39" ht="24">
      <c r="A24" s="10" t="s">
        <v>59</v>
      </c>
      <c r="B24" s="11" t="s">
        <v>40</v>
      </c>
      <c r="C24" s="12">
        <v>-9.4355243556612043E-3</v>
      </c>
      <c r="D24" s="13">
        <v>5.0174357729327801E-3</v>
      </c>
      <c r="E24" s="13">
        <v>1.9247211935511526E-2</v>
      </c>
      <c r="F24" s="13">
        <v>5.6786955059879296E-3</v>
      </c>
      <c r="G24" s="13">
        <v>1.4325817397284057E-2</v>
      </c>
      <c r="H24" s="13">
        <v>1.0737629151731067E-2</v>
      </c>
      <c r="I24" s="13">
        <v>2.6630345072066269E-2</v>
      </c>
      <c r="J24" s="13">
        <v>4.7164583493755274E-3</v>
      </c>
      <c r="K24" s="13">
        <v>3.4776836297191051E-3</v>
      </c>
      <c r="L24" s="13">
        <v>1.6189519778612858E-2</v>
      </c>
      <c r="M24" s="14" t="s">
        <v>122</v>
      </c>
      <c r="N24" s="13">
        <v>2.0095665840010924E-2</v>
      </c>
      <c r="O24" s="13">
        <v>-5.4243442841630932E-4</v>
      </c>
      <c r="P24" s="13">
        <v>7.5300795288406608E-3</v>
      </c>
      <c r="Q24" s="13">
        <v>1.150017480299008E-3</v>
      </c>
      <c r="R24" s="13">
        <v>2.1707850929350243E-2</v>
      </c>
      <c r="S24" s="13">
        <v>3.1833938660177925E-2</v>
      </c>
      <c r="T24" s="14" t="s">
        <v>110</v>
      </c>
      <c r="U24" s="13">
        <v>2.5634606267582571E-2</v>
      </c>
      <c r="V24" s="13">
        <v>1.0004252162863905E-2</v>
      </c>
      <c r="W24" s="13">
        <v>1.576961161589668E-2</v>
      </c>
      <c r="X24" s="13">
        <v>-2.2371328375350892E-2</v>
      </c>
      <c r="Y24" s="13">
        <v>4.8021977133316483E-3</v>
      </c>
      <c r="Z24" s="13">
        <v>-3.5148866107040627E-2</v>
      </c>
      <c r="AA24" s="13">
        <v>-1.6299925287021698E-2</v>
      </c>
      <c r="AB24" s="13">
        <v>-1.5167679701762771E-2</v>
      </c>
      <c r="AC24" s="13">
        <v>-6.1025719347655629E-3</v>
      </c>
      <c r="AD24" s="13">
        <v>-5.2783375314834641E-3</v>
      </c>
      <c r="AE24" s="13">
        <v>-6.0656897001361036E-3</v>
      </c>
      <c r="AF24" s="13">
        <v>2.4045769245355349E-2</v>
      </c>
      <c r="AG24" s="13">
        <v>2.4931201300955543E-3</v>
      </c>
      <c r="AH24" s="14" t="s">
        <v>80</v>
      </c>
      <c r="AI24" s="13">
        <v>-2.082263260944749E-2</v>
      </c>
      <c r="AJ24" s="13">
        <v>2.3892484599006823E-3</v>
      </c>
      <c r="AK24" s="13">
        <v>5.6487906158601579E-3</v>
      </c>
      <c r="AL24" s="13">
        <v>-2.2737009749485705E-2</v>
      </c>
      <c r="AM24" s="16">
        <v>-3.8031953790326117E-2</v>
      </c>
    </row>
    <row r="25" spans="1:39" ht="24">
      <c r="A25" s="10" t="s">
        <v>60</v>
      </c>
      <c r="B25" s="11" t="s">
        <v>40</v>
      </c>
      <c r="C25" s="12">
        <v>-1.6208807207293657E-2</v>
      </c>
      <c r="D25" s="13">
        <v>-1.8674998400878627E-2</v>
      </c>
      <c r="E25" s="13">
        <v>-4.8868760028107925E-3</v>
      </c>
      <c r="F25" s="13">
        <v>-2.1465086941176399E-2</v>
      </c>
      <c r="G25" s="13">
        <v>-2.3219765735676877E-2</v>
      </c>
      <c r="H25" s="13">
        <v>-3.0328335463949009E-2</v>
      </c>
      <c r="I25" s="13">
        <v>-2.7476870429280639E-2</v>
      </c>
      <c r="J25" s="13">
        <v>-3.3140345478520697E-3</v>
      </c>
      <c r="K25" s="13">
        <v>-3.1220813660886373E-2</v>
      </c>
      <c r="L25" s="13">
        <v>-6.7515978192144218E-3</v>
      </c>
      <c r="M25" s="14" t="s">
        <v>96</v>
      </c>
      <c r="N25" s="13">
        <v>6.0968765527715796E-3</v>
      </c>
      <c r="O25" s="13">
        <v>1.7372319048139198E-2</v>
      </c>
      <c r="P25" s="13">
        <v>-3.9182452283832228E-2</v>
      </c>
      <c r="Q25" s="13">
        <v>1.0002120289068729E-2</v>
      </c>
      <c r="R25" s="13">
        <v>-1.0413809376400268E-2</v>
      </c>
      <c r="S25" s="13">
        <v>1.8414621785936149E-2</v>
      </c>
      <c r="T25" s="13">
        <v>2.4998809456245177E-2</v>
      </c>
      <c r="U25" s="13">
        <v>5.8466963625854402E-3</v>
      </c>
      <c r="V25" s="13">
        <v>-3.252274199001536E-3</v>
      </c>
      <c r="W25" s="13">
        <v>-1.59545478541262E-2</v>
      </c>
      <c r="X25" s="13">
        <v>1.6533859910973919E-2</v>
      </c>
      <c r="Y25" s="13">
        <v>9.9955012784082933E-3</v>
      </c>
      <c r="Z25" s="13">
        <v>-3.5262809256889406E-3</v>
      </c>
      <c r="AA25" s="13">
        <v>3.1846031515591018E-2</v>
      </c>
      <c r="AB25" s="14" t="s">
        <v>81</v>
      </c>
      <c r="AC25" s="13">
        <v>2.2355501587105166E-2</v>
      </c>
      <c r="AD25" s="13">
        <v>1.6900335853211684E-2</v>
      </c>
      <c r="AE25" s="13">
        <v>2.0719756447435334E-2</v>
      </c>
      <c r="AF25" s="13">
        <v>2.4262991515457844E-2</v>
      </c>
      <c r="AG25" s="13">
        <v>1.2671951833566363E-2</v>
      </c>
      <c r="AH25" s="14" t="s">
        <v>122</v>
      </c>
      <c r="AI25" s="13">
        <v>6.9474623838638172E-3</v>
      </c>
      <c r="AJ25" s="13">
        <v>7.7957664372607788E-3</v>
      </c>
      <c r="AK25" s="14" t="s">
        <v>77</v>
      </c>
      <c r="AL25" s="13">
        <v>1.9722268446214535E-2</v>
      </c>
      <c r="AM25" s="16">
        <v>2.1353121363399712E-2</v>
      </c>
    </row>
    <row r="26" spans="1:39" ht="24">
      <c r="A26" s="10" t="s">
        <v>61</v>
      </c>
      <c r="B26" s="11" t="s">
        <v>40</v>
      </c>
      <c r="C26" s="12">
        <v>2.2991910352673183E-2</v>
      </c>
      <c r="D26" s="14" t="s">
        <v>101</v>
      </c>
      <c r="E26" s="13">
        <v>3.0715801045502152E-2</v>
      </c>
      <c r="F26" s="13">
        <v>7.1104962422027639E-3</v>
      </c>
      <c r="G26" s="13">
        <v>2.6657086608430719E-2</v>
      </c>
      <c r="H26" s="14" t="s">
        <v>137</v>
      </c>
      <c r="I26" s="13">
        <v>4.1660840376615334E-2</v>
      </c>
      <c r="J26" s="14" t="s">
        <v>110</v>
      </c>
      <c r="K26" s="13">
        <v>8.8106217839171268E-3</v>
      </c>
      <c r="L26" s="13">
        <v>5.7634918719964082E-3</v>
      </c>
      <c r="M26" s="13">
        <v>1.6336397750917296E-2</v>
      </c>
      <c r="N26" s="13">
        <v>5.8113949545887068E-3</v>
      </c>
      <c r="O26" s="13">
        <v>2.4886280909362551E-2</v>
      </c>
      <c r="P26" s="13">
        <v>1.3813881511505839E-2</v>
      </c>
      <c r="Q26" s="13">
        <v>2.2450584164502067E-2</v>
      </c>
      <c r="R26" s="13">
        <v>-1.212668360563535E-2</v>
      </c>
      <c r="S26" s="13">
        <v>9.1905132481873118E-3</v>
      </c>
      <c r="T26" s="13">
        <v>3.7464864822320406E-3</v>
      </c>
      <c r="U26" s="13">
        <v>-1.188334986533207E-2</v>
      </c>
      <c r="V26" s="13">
        <v>-2.6351147963786961E-3</v>
      </c>
      <c r="W26" s="13">
        <v>1.2128265213833162E-2</v>
      </c>
      <c r="X26" s="14" t="s">
        <v>115</v>
      </c>
      <c r="Y26" s="13">
        <v>-1.9937581004519343E-2</v>
      </c>
      <c r="Z26" s="13">
        <v>-1.9122435654036124E-2</v>
      </c>
      <c r="AA26" s="13">
        <v>-3.7627773603699233E-3</v>
      </c>
      <c r="AB26" s="13">
        <v>1.0515720387922322E-2</v>
      </c>
      <c r="AC26" s="13">
        <v>-2.7213326372197571E-2</v>
      </c>
      <c r="AD26" s="14" t="s">
        <v>95</v>
      </c>
      <c r="AE26" s="13">
        <v>6.0136744952870779E-3</v>
      </c>
      <c r="AF26" s="13">
        <v>-2.9561261616678679E-2</v>
      </c>
      <c r="AG26" s="13">
        <v>-4.7736221835113276E-3</v>
      </c>
      <c r="AH26" s="13">
        <v>-2.202296054910342E-2</v>
      </c>
      <c r="AI26" s="13">
        <v>2.7177335215706012E-2</v>
      </c>
      <c r="AJ26" s="13">
        <v>-3.2847002810934264E-2</v>
      </c>
      <c r="AK26" s="13">
        <v>-3.0985333932954561E-2</v>
      </c>
      <c r="AL26" s="13">
        <v>-1.8538131842734656E-2</v>
      </c>
      <c r="AM26" s="16">
        <v>9.4473037448211828E-3</v>
      </c>
    </row>
    <row r="27" spans="1:39" ht="24">
      <c r="A27" s="10" t="s">
        <v>62</v>
      </c>
      <c r="B27" s="11" t="s">
        <v>40</v>
      </c>
      <c r="C27" s="17" t="s">
        <v>192</v>
      </c>
      <c r="D27" s="13">
        <v>-1.5711481685076974E-2</v>
      </c>
      <c r="E27" s="13">
        <v>-1.4196591475263125E-3</v>
      </c>
      <c r="F27" s="13">
        <v>-1.1722107226199972E-3</v>
      </c>
      <c r="G27" s="13">
        <v>-1.9415021501768107E-2</v>
      </c>
      <c r="H27" s="13">
        <v>-1.844371003156082E-3</v>
      </c>
      <c r="I27" s="13">
        <v>-1.7996207110625523E-2</v>
      </c>
      <c r="J27" s="13">
        <v>3.083164704640293E-2</v>
      </c>
      <c r="K27" s="14" t="s">
        <v>117</v>
      </c>
      <c r="L27" s="13">
        <v>-1.733499972113212E-2</v>
      </c>
      <c r="M27" s="13">
        <v>-3.0702310410335651E-2</v>
      </c>
      <c r="N27" s="13">
        <v>-2.663852247774379E-2</v>
      </c>
      <c r="O27" s="13">
        <v>-3.8356201021565783E-2</v>
      </c>
      <c r="P27" s="13">
        <v>1.8287533689413257E-2</v>
      </c>
      <c r="Q27" s="13">
        <v>-2.1946571312875473E-3</v>
      </c>
      <c r="R27" s="13">
        <v>-3.0386376533859189E-2</v>
      </c>
      <c r="S27" s="14" t="s">
        <v>91</v>
      </c>
      <c r="T27" s="14" t="s">
        <v>87</v>
      </c>
      <c r="U27" s="13">
        <v>-1.7397803397311281E-2</v>
      </c>
      <c r="V27" s="13">
        <v>-2.8812826036560466E-2</v>
      </c>
      <c r="W27" s="13">
        <v>-3.3838969088798902E-2</v>
      </c>
      <c r="X27" s="13">
        <v>8.7539580785155856E-3</v>
      </c>
      <c r="Y27" s="13">
        <v>1.8977780201041232E-2</v>
      </c>
      <c r="Z27" s="13">
        <v>4.0346074673444997E-2</v>
      </c>
      <c r="AA27" s="13">
        <v>-6.4926630780375583E-3</v>
      </c>
      <c r="AB27" s="13">
        <v>2.7429896344558224E-3</v>
      </c>
      <c r="AC27" s="13">
        <v>4.1423428937772039E-2</v>
      </c>
      <c r="AD27" s="13">
        <v>7.1699442431243255E-3</v>
      </c>
      <c r="AE27" s="13">
        <v>1.3477224924041983E-2</v>
      </c>
      <c r="AF27" s="13">
        <v>2.9517034566613459E-2</v>
      </c>
      <c r="AG27" s="13">
        <v>3.4438723463376453E-2</v>
      </c>
      <c r="AH27" s="13">
        <v>3.3997716752178267E-3</v>
      </c>
      <c r="AI27" s="13">
        <v>8.9252786696431777E-4</v>
      </c>
      <c r="AJ27" s="14" t="s">
        <v>79</v>
      </c>
      <c r="AK27" s="13">
        <v>-2.1031664719151227E-2</v>
      </c>
      <c r="AL27" s="14" t="s">
        <v>82</v>
      </c>
      <c r="AM27" s="15" t="s">
        <v>116</v>
      </c>
    </row>
    <row r="28" spans="1:39" ht="24">
      <c r="A28" s="10" t="s">
        <v>63</v>
      </c>
      <c r="B28" s="11" t="s">
        <v>40</v>
      </c>
      <c r="C28" s="17" t="s">
        <v>110</v>
      </c>
      <c r="D28" s="13">
        <v>1.0794651831504508E-2</v>
      </c>
      <c r="E28" s="13">
        <v>-2.9216234566072367E-2</v>
      </c>
      <c r="F28" s="14" t="s">
        <v>115</v>
      </c>
      <c r="G28" s="13">
        <v>6.8605921768193417E-3</v>
      </c>
      <c r="H28" s="13">
        <v>-1.5210725746919489E-2</v>
      </c>
      <c r="I28" s="13">
        <v>-2.3800007619736094E-2</v>
      </c>
      <c r="J28" s="13">
        <v>2.1795026046401742E-2</v>
      </c>
      <c r="K28" s="13">
        <v>-1.1751254044845732E-3</v>
      </c>
      <c r="L28" s="13">
        <v>-1.1074880375997196E-2</v>
      </c>
      <c r="M28" s="13">
        <v>-2.1222664133980041E-2</v>
      </c>
      <c r="N28" s="13">
        <v>-1.3912935493710579E-2</v>
      </c>
      <c r="O28" s="13">
        <v>4.3126117628465785E-3</v>
      </c>
      <c r="P28" s="13">
        <v>-5.5663910185513301E-3</v>
      </c>
      <c r="Q28" s="13">
        <v>-1.4482663126026593E-2</v>
      </c>
      <c r="R28" s="13">
        <v>-1.0617400955993724E-2</v>
      </c>
      <c r="S28" s="13">
        <v>-1.9789503658460075E-2</v>
      </c>
      <c r="T28" s="13">
        <v>-4.0663466770760909E-2</v>
      </c>
      <c r="U28" s="13">
        <v>-1.3287873316108449E-2</v>
      </c>
      <c r="V28" s="13">
        <v>-3.5792981511119419E-2</v>
      </c>
      <c r="W28" s="14" t="s">
        <v>87</v>
      </c>
      <c r="X28" s="13">
        <v>7.1061177132228162E-3</v>
      </c>
      <c r="Y28" s="13">
        <v>2.8165695808655293E-2</v>
      </c>
      <c r="Z28" s="13">
        <v>3.8942617006200837E-2</v>
      </c>
      <c r="AA28" s="13">
        <v>3.4189205079130584E-2</v>
      </c>
      <c r="AB28" s="13">
        <v>8.691439508052989E-3</v>
      </c>
      <c r="AC28" s="14" t="s">
        <v>77</v>
      </c>
      <c r="AD28" s="13">
        <v>-7.2295032433826777E-3</v>
      </c>
      <c r="AE28" s="13">
        <v>-8.3578298452417349E-3</v>
      </c>
      <c r="AF28" s="13">
        <v>4.266342407712765E-2</v>
      </c>
      <c r="AG28" s="14" t="s">
        <v>120</v>
      </c>
      <c r="AH28" s="13">
        <v>5.599180180897086E-3</v>
      </c>
      <c r="AI28" s="13">
        <v>2.5966415692424815E-3</v>
      </c>
      <c r="AJ28" s="13">
        <v>1.355590690702093E-2</v>
      </c>
      <c r="AK28" s="13">
        <v>-3.0543474469881767E-3</v>
      </c>
      <c r="AL28" s="13">
        <v>3.6998038709515874E-2</v>
      </c>
      <c r="AM28" s="16">
        <v>3.0469540862536792E-2</v>
      </c>
    </row>
    <row r="29" spans="1:39" ht="24">
      <c r="A29" s="10" t="s">
        <v>64</v>
      </c>
      <c r="B29" s="11" t="s">
        <v>40</v>
      </c>
      <c r="C29" s="12">
        <v>2.8283236586559873E-4</v>
      </c>
      <c r="D29" s="13">
        <v>1.2024496318826707E-2</v>
      </c>
      <c r="E29" s="13">
        <v>3.9572794046732251E-2</v>
      </c>
      <c r="F29" s="14" t="s">
        <v>77</v>
      </c>
      <c r="G29" s="13">
        <v>3.3669595194778254E-3</v>
      </c>
      <c r="H29" s="13">
        <v>4.1779860743574745E-2</v>
      </c>
      <c r="I29" s="13">
        <v>-9.9348123740186488E-3</v>
      </c>
      <c r="J29" s="13">
        <v>8.9229902652733194E-3</v>
      </c>
      <c r="K29" s="13">
        <v>4.1639367861232554E-2</v>
      </c>
      <c r="L29" s="13">
        <v>2.7558236161329252E-2</v>
      </c>
      <c r="M29" s="13">
        <v>2.2098652286337051E-2</v>
      </c>
      <c r="N29" s="13">
        <v>9.332752855023968E-3</v>
      </c>
      <c r="O29" s="13">
        <v>-1.1272850039173219E-2</v>
      </c>
      <c r="P29" s="13">
        <v>4.2325253336928E-2</v>
      </c>
      <c r="Q29" s="13">
        <v>2.3707428593118265E-2</v>
      </c>
      <c r="R29" s="13">
        <v>1.3203805772817647E-2</v>
      </c>
      <c r="S29" s="13">
        <v>1.6292514836613887E-2</v>
      </c>
      <c r="T29" s="13">
        <v>-1.329632201276266E-2</v>
      </c>
      <c r="U29" s="13">
        <v>3.5118430573359623E-2</v>
      </c>
      <c r="V29" s="13">
        <v>4.2683949529715992E-2</v>
      </c>
      <c r="W29" s="13">
        <v>1.287925105170663E-2</v>
      </c>
      <c r="X29" s="13">
        <v>-2.7217040947782274E-2</v>
      </c>
      <c r="Y29" s="13">
        <v>-2.7219487514985808E-2</v>
      </c>
      <c r="Z29" s="13">
        <v>-3.3020193642135709E-2</v>
      </c>
      <c r="AA29" s="13">
        <v>-3.9886177946327983E-2</v>
      </c>
      <c r="AB29" s="13">
        <v>-3.7446623011471156E-2</v>
      </c>
      <c r="AC29" s="14" t="s">
        <v>115</v>
      </c>
      <c r="AD29" s="13">
        <v>1.8854599020324714E-2</v>
      </c>
      <c r="AE29" s="13">
        <v>-3.1988946464080355E-2</v>
      </c>
      <c r="AF29" s="13">
        <v>1.8973192641227158E-2</v>
      </c>
      <c r="AG29" s="13">
        <v>-1.3053673579901132E-2</v>
      </c>
      <c r="AH29" s="13">
        <v>-6.0008217204372159E-3</v>
      </c>
      <c r="AI29" s="13">
        <v>-1.4324924013159056E-2</v>
      </c>
      <c r="AJ29" s="13">
        <v>7.7570880050919187E-3</v>
      </c>
      <c r="AK29" s="13">
        <v>-3.2707285267577137E-2</v>
      </c>
      <c r="AL29" s="13">
        <v>-3.7530215130122165E-3</v>
      </c>
      <c r="AM29" s="16">
        <v>-3.8570306461642952E-2</v>
      </c>
    </row>
    <row r="30" spans="1:39" ht="24">
      <c r="A30" s="10" t="s">
        <v>65</v>
      </c>
      <c r="B30" s="11" t="s">
        <v>40</v>
      </c>
      <c r="C30" s="12">
        <v>3.7047238280310792E-2</v>
      </c>
      <c r="D30" s="13">
        <v>1.8358189679019626E-2</v>
      </c>
      <c r="E30" s="13">
        <v>1.0101614642276265E-2</v>
      </c>
      <c r="F30" s="13">
        <v>3.6889247287046532E-2</v>
      </c>
      <c r="G30" s="13">
        <v>2.9640221077819381E-4</v>
      </c>
      <c r="H30" s="13">
        <v>1.0295310335656003E-2</v>
      </c>
      <c r="I30" s="13">
        <v>3.3559144084658599E-2</v>
      </c>
      <c r="J30" s="13">
        <v>3.5016077697906205E-2</v>
      </c>
      <c r="K30" s="14" t="s">
        <v>82</v>
      </c>
      <c r="L30" s="13">
        <v>1.8371033022520532E-2</v>
      </c>
      <c r="M30" s="13">
        <v>1.9442309510064835E-2</v>
      </c>
      <c r="N30" s="13">
        <v>2.3785356609344131E-2</v>
      </c>
      <c r="O30" s="13">
        <v>1.0542868153133662E-2</v>
      </c>
      <c r="P30" s="14" t="s">
        <v>101</v>
      </c>
      <c r="Q30" s="13">
        <v>1.2356199183924232E-2</v>
      </c>
      <c r="R30" s="13">
        <v>3.6223226604089408E-2</v>
      </c>
      <c r="S30" s="13">
        <v>-1.5009319669920678E-2</v>
      </c>
      <c r="T30" s="13">
        <v>1.1635428544013043E-2</v>
      </c>
      <c r="U30" s="13">
        <v>3.8353247244837067E-2</v>
      </c>
      <c r="V30" s="13">
        <v>2.5663517965223759E-2</v>
      </c>
      <c r="W30" s="13">
        <v>3.1983463715014766E-2</v>
      </c>
      <c r="X30" s="13">
        <v>-1.8498353343681693E-2</v>
      </c>
      <c r="Y30" s="13">
        <v>-1.794957195056051E-2</v>
      </c>
      <c r="Z30" s="13">
        <v>-9.8806637998520366E-3</v>
      </c>
      <c r="AA30" s="13">
        <v>-3.6862428248748427E-2</v>
      </c>
      <c r="AB30" s="13">
        <v>-1.8830843048773725E-2</v>
      </c>
      <c r="AC30" s="13">
        <v>-3.7482129376261168E-3</v>
      </c>
      <c r="AD30" s="14" t="s">
        <v>126</v>
      </c>
      <c r="AE30" s="14" t="s">
        <v>176</v>
      </c>
      <c r="AF30" s="13">
        <v>-2.3817744710702915E-2</v>
      </c>
      <c r="AG30" s="13">
        <v>-1.1829813713992974E-2</v>
      </c>
      <c r="AH30" s="13">
        <v>-2.2322147117298585E-2</v>
      </c>
      <c r="AI30" s="13">
        <v>-2.2127978021266065E-2</v>
      </c>
      <c r="AJ30" s="13">
        <v>7.3048893585117456E-3</v>
      </c>
      <c r="AK30" s="13">
        <v>-3.4071931134631334E-2</v>
      </c>
      <c r="AL30" s="14" t="s">
        <v>117</v>
      </c>
      <c r="AM30" s="16">
        <v>2.1272206127922237E-2</v>
      </c>
    </row>
    <row r="31" spans="1:39" ht="24">
      <c r="A31" s="10" t="s">
        <v>66</v>
      </c>
      <c r="B31" s="11" t="s">
        <v>40</v>
      </c>
      <c r="C31" s="12">
        <v>-2.2243058039665167E-2</v>
      </c>
      <c r="D31" s="13">
        <v>-1.9702695181058928E-2</v>
      </c>
      <c r="E31" s="13">
        <v>-2.368750131405215E-3</v>
      </c>
      <c r="F31" s="13">
        <v>-4.0628113920694361E-2</v>
      </c>
      <c r="G31" s="13">
        <v>-8.4118917204745978E-3</v>
      </c>
      <c r="H31" s="13">
        <v>-3.4278938409664075E-2</v>
      </c>
      <c r="I31" s="13">
        <v>-2.1017696214778573E-3</v>
      </c>
      <c r="J31" s="14" t="s">
        <v>129</v>
      </c>
      <c r="K31" s="14" t="s">
        <v>129</v>
      </c>
      <c r="L31" s="13">
        <v>-3.7150116412442845E-3</v>
      </c>
      <c r="M31" s="13">
        <v>2.4719569535695332E-2</v>
      </c>
      <c r="N31" s="13">
        <v>1.0070193508481085E-2</v>
      </c>
      <c r="O31" s="13">
        <v>-3.0521892060535565E-3</v>
      </c>
      <c r="P31" s="13">
        <v>-1.157599866048015E-3</v>
      </c>
      <c r="Q31" s="13">
        <v>-3.2511397598489061E-3</v>
      </c>
      <c r="R31" s="13">
        <v>-4.6964476719869057E-3</v>
      </c>
      <c r="S31" s="13">
        <v>8.6663075391956897E-3</v>
      </c>
      <c r="T31" s="14" t="s">
        <v>115</v>
      </c>
      <c r="U31" s="13">
        <v>-1.032069243646821E-2</v>
      </c>
      <c r="V31" s="13">
        <v>8.1278975881000342E-3</v>
      </c>
      <c r="W31" s="13">
        <v>-1.6871915550858221E-2</v>
      </c>
      <c r="X31" s="13">
        <v>3.7580133762999931E-3</v>
      </c>
      <c r="Y31" s="13">
        <v>2.0726145482604815E-2</v>
      </c>
      <c r="Z31" s="13">
        <v>-2.8571494846937748E-2</v>
      </c>
      <c r="AA31" s="13">
        <v>2.4779415988482805E-2</v>
      </c>
      <c r="AB31" s="14" t="s">
        <v>110</v>
      </c>
      <c r="AC31" s="13">
        <v>-1.3300219689938957E-2</v>
      </c>
      <c r="AD31" s="13">
        <v>3.6303113822703001E-2</v>
      </c>
      <c r="AE31" s="13">
        <v>1.6196804107216644E-2</v>
      </c>
      <c r="AF31" s="13">
        <v>8.7680688328262389E-3</v>
      </c>
      <c r="AG31" s="13">
        <v>5.2486061361849976E-3</v>
      </c>
      <c r="AH31" s="14" t="s">
        <v>138</v>
      </c>
      <c r="AI31" s="14" t="s">
        <v>111</v>
      </c>
      <c r="AJ31" s="13">
        <v>5.6557714911967677E-3</v>
      </c>
      <c r="AK31" s="14" t="s">
        <v>114</v>
      </c>
      <c r="AL31" s="13">
        <v>1.1650987265125734E-2</v>
      </c>
      <c r="AM31" s="16">
        <v>3.9604803267457179E-3</v>
      </c>
    </row>
    <row r="32" spans="1:39" ht="24">
      <c r="A32" s="10" t="s">
        <v>67</v>
      </c>
      <c r="B32" s="11" t="s">
        <v>40</v>
      </c>
      <c r="C32" s="12">
        <v>3.4003279240499104E-2</v>
      </c>
      <c r="D32" s="13">
        <v>3.3115279289090326E-2</v>
      </c>
      <c r="E32" s="13">
        <v>3.1131342763621693E-2</v>
      </c>
      <c r="F32" s="13">
        <v>3.8322471115183859E-2</v>
      </c>
      <c r="G32" s="14" t="s">
        <v>190</v>
      </c>
      <c r="H32" s="13">
        <v>9.6908409934503004E-3</v>
      </c>
      <c r="I32" s="13">
        <v>9.7626042107686207E-3</v>
      </c>
      <c r="J32" s="14" t="s">
        <v>133</v>
      </c>
      <c r="K32" s="13">
        <v>3.9914807951000088E-2</v>
      </c>
      <c r="L32" s="14" t="s">
        <v>79</v>
      </c>
      <c r="M32" s="13">
        <v>-3.4451249982257437E-3</v>
      </c>
      <c r="N32" s="13">
        <v>-1.4607796791459947E-2</v>
      </c>
      <c r="O32" s="13">
        <v>3.159987060104457E-2</v>
      </c>
      <c r="P32" s="13">
        <v>2.4445364980889565E-2</v>
      </c>
      <c r="Q32" s="13">
        <v>4.4536540278213271E-4</v>
      </c>
      <c r="R32" s="13">
        <v>1.9321614566361535E-3</v>
      </c>
      <c r="S32" s="13">
        <v>2.3664564981867538E-2</v>
      </c>
      <c r="T32" s="13">
        <v>-2.8149102484410281E-2</v>
      </c>
      <c r="U32" s="13">
        <v>6.6337077407210652E-3</v>
      </c>
      <c r="V32" s="13">
        <v>-2.6278842427064499E-2</v>
      </c>
      <c r="W32" s="13">
        <v>-8.1155800404301755E-3</v>
      </c>
      <c r="X32" s="13">
        <v>-1.8779769027302214E-2</v>
      </c>
      <c r="Y32" s="13">
        <v>-3.01897278236603E-3</v>
      </c>
      <c r="Z32" s="14" t="s">
        <v>135</v>
      </c>
      <c r="AA32" s="13">
        <v>2.5431173605505151E-2</v>
      </c>
      <c r="AB32" s="13">
        <v>1.4460788876245528E-3</v>
      </c>
      <c r="AC32" s="13">
        <v>-3.2489286971137572E-2</v>
      </c>
      <c r="AD32" s="14" t="s">
        <v>95</v>
      </c>
      <c r="AE32" s="13">
        <v>-3.3476136788320172E-3</v>
      </c>
      <c r="AF32" s="13">
        <v>-3.5506115916954628E-2</v>
      </c>
      <c r="AG32" s="13">
        <v>-3.6394950615007246E-3</v>
      </c>
      <c r="AH32" s="13">
        <v>-3.4034343523716509E-2</v>
      </c>
      <c r="AI32" s="13">
        <v>-1.4604273141292975E-2</v>
      </c>
      <c r="AJ32" s="14" t="s">
        <v>191</v>
      </c>
      <c r="AK32" s="13">
        <v>-3.7833499568548402E-2</v>
      </c>
      <c r="AL32" s="13">
        <v>-9.7246159644578355E-3</v>
      </c>
      <c r="AM32" s="16">
        <v>1.5454215363892122E-2</v>
      </c>
    </row>
    <row r="33" spans="1:39" ht="24">
      <c r="A33" s="10" t="s">
        <v>68</v>
      </c>
      <c r="B33" s="11" t="s">
        <v>40</v>
      </c>
      <c r="C33" s="12">
        <v>3.112396866034722E-2</v>
      </c>
      <c r="D33" s="13">
        <v>-1.7730432018037739E-2</v>
      </c>
      <c r="E33" s="13">
        <v>1.1495106328146142E-2</v>
      </c>
      <c r="F33" s="13">
        <v>-3.0566895481170791E-3</v>
      </c>
      <c r="G33" s="13">
        <v>-1.4743250926192962E-2</v>
      </c>
      <c r="H33" s="13">
        <v>7.6267156107089041E-4</v>
      </c>
      <c r="I33" s="13">
        <v>1.2163595401696353E-2</v>
      </c>
      <c r="J33" s="13">
        <v>-2.6642477003462523E-2</v>
      </c>
      <c r="K33" s="13">
        <v>-2.1121679145440855E-2</v>
      </c>
      <c r="L33" s="13">
        <v>3.2512419145568263E-3</v>
      </c>
      <c r="M33" s="14" t="s">
        <v>77</v>
      </c>
      <c r="N33" s="13">
        <v>2.9574219792433864E-2</v>
      </c>
      <c r="O33" s="13">
        <v>1.0873371572954682E-2</v>
      </c>
      <c r="P33" s="13">
        <v>5.3136304144016291E-3</v>
      </c>
      <c r="Q33" s="14" t="s">
        <v>110</v>
      </c>
      <c r="R33" s="14" t="s">
        <v>131</v>
      </c>
      <c r="S33" s="13">
        <v>3.3591840745717361E-2</v>
      </c>
      <c r="T33" s="14" t="s">
        <v>114</v>
      </c>
      <c r="U33" s="13">
        <v>1.9030481929458935E-2</v>
      </c>
      <c r="V33" s="14" t="s">
        <v>122</v>
      </c>
      <c r="W33" s="13">
        <v>1.0068939904295767E-2</v>
      </c>
      <c r="X33" s="13">
        <v>-3.0943842182405323E-2</v>
      </c>
      <c r="Y33" s="13">
        <v>4.7011840641406344E-3</v>
      </c>
      <c r="Z33" s="13">
        <v>-3.8394522562565633E-2</v>
      </c>
      <c r="AA33" s="13">
        <v>-2.4972971366041728E-2</v>
      </c>
      <c r="AB33" s="13">
        <v>2.3160233707592272E-2</v>
      </c>
      <c r="AC33" s="13">
        <v>-3.2675132848567254E-2</v>
      </c>
      <c r="AD33" s="13">
        <v>-2.1127814377229809E-3</v>
      </c>
      <c r="AE33" s="13">
        <v>-1.9044250923243522E-2</v>
      </c>
      <c r="AF33" s="13">
        <v>-2.1360411871657818E-2</v>
      </c>
      <c r="AG33" s="13">
        <v>-3.6595560943103313E-3</v>
      </c>
      <c r="AH33" s="13">
        <v>5.5605022306632152E-3</v>
      </c>
      <c r="AI33" s="13">
        <v>-7.8162800394860187E-3</v>
      </c>
      <c r="AJ33" s="13">
        <v>1.7173340168756063E-2</v>
      </c>
      <c r="AK33" s="14" t="s">
        <v>115</v>
      </c>
      <c r="AL33" s="13">
        <v>-3.413065568699461E-2</v>
      </c>
      <c r="AM33" s="16">
        <v>-1.361739264403497E-2</v>
      </c>
    </row>
    <row r="34" spans="1:39" ht="24">
      <c r="A34" s="10" t="s">
        <v>69</v>
      </c>
      <c r="B34" s="11" t="s">
        <v>40</v>
      </c>
      <c r="C34" s="12">
        <v>3.2880352701916927E-3</v>
      </c>
      <c r="D34" s="14" t="s">
        <v>93</v>
      </c>
      <c r="E34" s="14" t="s">
        <v>81</v>
      </c>
      <c r="F34" s="13">
        <v>2.9877730671667591E-2</v>
      </c>
      <c r="G34" s="14" t="s">
        <v>82</v>
      </c>
      <c r="H34" s="13">
        <v>-1.1382602439891666E-3</v>
      </c>
      <c r="I34" s="13">
        <v>4.0887785847847025E-2</v>
      </c>
      <c r="J34" s="14" t="s">
        <v>131</v>
      </c>
      <c r="K34" s="14" t="s">
        <v>114</v>
      </c>
      <c r="L34" s="13">
        <v>2.3554792036915562E-2</v>
      </c>
      <c r="M34" s="13">
        <v>2.0695019218751113E-2</v>
      </c>
      <c r="N34" s="13">
        <v>1.2346367630934731E-3</v>
      </c>
      <c r="O34" s="13">
        <v>3.3958540157827732E-2</v>
      </c>
      <c r="P34" s="14" t="s">
        <v>114</v>
      </c>
      <c r="Q34" s="13">
        <v>3.374622097023517E-2</v>
      </c>
      <c r="R34" s="13">
        <v>9.9376279899701259E-3</v>
      </c>
      <c r="S34" s="13">
        <v>2.2576019237524184E-2</v>
      </c>
      <c r="T34" s="13">
        <v>3.8876893417058916E-3</v>
      </c>
      <c r="U34" s="13">
        <v>1.2652317397476511E-3</v>
      </c>
      <c r="V34" s="13">
        <v>-4.3333095688437833E-3</v>
      </c>
      <c r="W34" s="13">
        <v>-2.1448564437990571E-2</v>
      </c>
      <c r="X34" s="13">
        <v>9.2908049935704166E-3</v>
      </c>
      <c r="Y34" s="13">
        <v>1.6441726621569831E-2</v>
      </c>
      <c r="Z34" s="13">
        <v>1.5394575367306434E-2</v>
      </c>
      <c r="AA34" s="13">
        <v>1.5541304140492401E-2</v>
      </c>
      <c r="AB34" s="13">
        <v>-2.0783255851546081E-2</v>
      </c>
      <c r="AC34" s="13">
        <v>-3.7833044857751769E-2</v>
      </c>
      <c r="AD34" s="14" t="s">
        <v>189</v>
      </c>
      <c r="AE34" s="13">
        <v>-1.158585021340526E-2</v>
      </c>
      <c r="AF34" s="13">
        <v>-2.1900191909614362E-2</v>
      </c>
      <c r="AG34" s="13">
        <v>5.4471612626704408E-3</v>
      </c>
      <c r="AH34" s="13">
        <v>-3.6724437685525121E-2</v>
      </c>
      <c r="AI34" s="13">
        <v>-2.2754250098242501E-2</v>
      </c>
      <c r="AJ34" s="14" t="s">
        <v>132</v>
      </c>
      <c r="AK34" s="13">
        <v>-1.3391697327659411E-2</v>
      </c>
      <c r="AL34" s="13">
        <v>2.0948651772729435E-2</v>
      </c>
      <c r="AM34" s="15" t="s">
        <v>155</v>
      </c>
    </row>
    <row r="35" spans="1:39" ht="24">
      <c r="A35" s="10" t="s">
        <v>70</v>
      </c>
      <c r="B35" s="11" t="s">
        <v>40</v>
      </c>
      <c r="C35" s="12">
        <v>1.1252708596951598E-2</v>
      </c>
      <c r="D35" s="14" t="s">
        <v>101</v>
      </c>
      <c r="E35" s="13">
        <v>1.1673969307734622E-3</v>
      </c>
      <c r="F35" s="13">
        <v>6.6972938437829862E-3</v>
      </c>
      <c r="G35" s="14" t="s">
        <v>193</v>
      </c>
      <c r="H35" s="14" t="s">
        <v>95</v>
      </c>
      <c r="I35" s="13">
        <v>-1.5354166219846525E-2</v>
      </c>
      <c r="J35" s="13">
        <v>2.8432666491181927E-2</v>
      </c>
      <c r="K35" s="13">
        <v>-1.892097647367557E-2</v>
      </c>
      <c r="L35" s="13">
        <v>-7.1705962122417177E-3</v>
      </c>
      <c r="M35" s="13">
        <v>-2.2231514779969472E-2</v>
      </c>
      <c r="N35" s="13">
        <v>-4.0029478932067958E-2</v>
      </c>
      <c r="O35" s="13">
        <v>1.6566714596448682E-2</v>
      </c>
      <c r="P35" s="13">
        <v>-2.9295352497122545E-2</v>
      </c>
      <c r="Q35" s="13">
        <v>-2.6266168072910843E-2</v>
      </c>
      <c r="R35" s="13">
        <v>-2.4305899941888882E-2</v>
      </c>
      <c r="S35" s="13">
        <v>2.2409091522846775E-2</v>
      </c>
      <c r="T35" s="13">
        <v>-8.1370252606086067E-3</v>
      </c>
      <c r="U35" s="13">
        <v>-1.5631713442330743E-2</v>
      </c>
      <c r="V35" s="13">
        <v>-2.7940974506614241E-2</v>
      </c>
      <c r="W35" s="14" t="s">
        <v>87</v>
      </c>
      <c r="X35" s="13">
        <v>2.5842764014249418E-2</v>
      </c>
      <c r="Y35" s="14" t="s">
        <v>140</v>
      </c>
      <c r="Z35" s="14" t="s">
        <v>194</v>
      </c>
      <c r="AA35" s="14" t="s">
        <v>195</v>
      </c>
      <c r="AB35" s="13">
        <v>1.4438133860013087E-2</v>
      </c>
      <c r="AC35" s="13">
        <v>3.2062096414126736E-3</v>
      </c>
      <c r="AD35" s="13">
        <v>-4.1843448658598112E-2</v>
      </c>
      <c r="AE35" s="13">
        <v>9.4885757736035241E-3</v>
      </c>
      <c r="AF35" s="13">
        <v>2.4202731348587986E-2</v>
      </c>
      <c r="AG35" s="13">
        <v>2.7510766815834461E-2</v>
      </c>
      <c r="AH35" s="13">
        <v>1.3650781391609334E-2</v>
      </c>
      <c r="AI35" s="13">
        <v>-1.334066352739032E-2</v>
      </c>
      <c r="AJ35" s="14" t="s">
        <v>102</v>
      </c>
      <c r="AK35" s="13">
        <v>-1.4343324380345341E-2</v>
      </c>
      <c r="AL35" s="13">
        <v>2.4112903583789334E-4</v>
      </c>
      <c r="AM35" s="15" t="s">
        <v>111</v>
      </c>
    </row>
    <row r="36" spans="1:39" ht="24">
      <c r="A36" s="10" t="s">
        <v>71</v>
      </c>
      <c r="B36" s="11" t="s">
        <v>40</v>
      </c>
      <c r="C36" s="17" t="s">
        <v>133</v>
      </c>
      <c r="D36" s="13">
        <v>2.665456454544279E-2</v>
      </c>
      <c r="E36" s="13">
        <v>-4.3047473418746649E-4</v>
      </c>
      <c r="F36" s="13">
        <v>2.1300909067221294E-2</v>
      </c>
      <c r="G36" s="13">
        <v>2.8595160901541003E-2</v>
      </c>
      <c r="H36" s="13">
        <v>-1.1528301115413616E-2</v>
      </c>
      <c r="I36" s="13">
        <v>-2.3600166585612398E-3</v>
      </c>
      <c r="J36" s="14" t="s">
        <v>156</v>
      </c>
      <c r="K36" s="13">
        <v>3.0288616447111755E-2</v>
      </c>
      <c r="L36" s="13">
        <v>7.7598265822706458E-3</v>
      </c>
      <c r="M36" s="13">
        <v>-3.1913179409709487E-3</v>
      </c>
      <c r="N36" s="13">
        <v>-3.6192785282036573E-2</v>
      </c>
      <c r="O36" s="13">
        <v>1.3513856848371629E-2</v>
      </c>
      <c r="P36" s="13">
        <v>-1.7983768086547711E-2</v>
      </c>
      <c r="Q36" s="13">
        <v>-1.6858750417891137E-2</v>
      </c>
      <c r="R36" s="13">
        <v>-1.6088548315089678E-2</v>
      </c>
      <c r="S36" s="13">
        <v>-1.0460778459925525E-2</v>
      </c>
      <c r="T36" s="13">
        <v>-4.3822089030211439E-2</v>
      </c>
      <c r="U36" s="14" t="s">
        <v>95</v>
      </c>
      <c r="V36" s="14" t="s">
        <v>177</v>
      </c>
      <c r="W36" s="13">
        <v>-4.0744519239317011E-2</v>
      </c>
      <c r="X36" s="14" t="s">
        <v>138</v>
      </c>
      <c r="Y36" s="14" t="s">
        <v>100</v>
      </c>
      <c r="Z36" s="14" t="s">
        <v>196</v>
      </c>
      <c r="AA36" s="14" t="s">
        <v>116</v>
      </c>
      <c r="AB36" s="13">
        <v>1.576603241059454E-2</v>
      </c>
      <c r="AC36" s="13">
        <v>8.6730671447111315E-3</v>
      </c>
      <c r="AD36" s="13">
        <v>4.5797372549759843E-3</v>
      </c>
      <c r="AE36" s="13">
        <v>1.9381740054662287E-2</v>
      </c>
      <c r="AF36" s="13">
        <v>1.3154425378459879E-2</v>
      </c>
      <c r="AG36" s="13">
        <v>4.3595107795757315E-2</v>
      </c>
      <c r="AH36" s="13">
        <v>4.5036765522183725E-3</v>
      </c>
      <c r="AI36" s="13">
        <v>1.1816011829890786E-2</v>
      </c>
      <c r="AJ36" s="13">
        <v>-2.2367101622799392E-2</v>
      </c>
      <c r="AK36" s="13">
        <v>-2.6072689051408696E-2</v>
      </c>
      <c r="AL36" s="13">
        <v>3.4268261349452094E-2</v>
      </c>
      <c r="AM36" s="15" t="s">
        <v>131</v>
      </c>
    </row>
    <row r="37" spans="1:39" ht="24">
      <c r="A37" s="10" t="s">
        <v>72</v>
      </c>
      <c r="B37" s="11" t="s">
        <v>40</v>
      </c>
      <c r="C37" s="17" t="s">
        <v>194</v>
      </c>
      <c r="D37" s="14" t="s">
        <v>193</v>
      </c>
      <c r="E37" s="13">
        <v>1.7934457538869832E-2</v>
      </c>
      <c r="F37" s="13">
        <v>1.0478245517789605E-2</v>
      </c>
      <c r="G37" s="14" t="s">
        <v>101</v>
      </c>
      <c r="H37" s="13">
        <v>-3.1376944083354869E-2</v>
      </c>
      <c r="I37" s="13">
        <v>-2.6543128666511751E-2</v>
      </c>
      <c r="J37" s="13">
        <v>2.6471295771252401E-2</v>
      </c>
      <c r="K37" s="13">
        <v>-1.5316148901965533E-2</v>
      </c>
      <c r="L37" s="13">
        <v>1.454482438297111E-4</v>
      </c>
      <c r="M37" s="13">
        <v>-1.7890618898900156E-2</v>
      </c>
      <c r="N37" s="13">
        <v>-3.3901418168423902E-2</v>
      </c>
      <c r="O37" s="13">
        <v>1.1280667239111747E-2</v>
      </c>
      <c r="P37" s="13">
        <v>-2.5525226423987944E-2</v>
      </c>
      <c r="Q37" s="13">
        <v>-5.7770435009998778E-3</v>
      </c>
      <c r="R37" s="13">
        <v>-2.1090093058943063E-2</v>
      </c>
      <c r="S37" s="13">
        <v>-1.9845895118234284E-3</v>
      </c>
      <c r="T37" s="13">
        <v>-1.91088265151792E-2</v>
      </c>
      <c r="U37" s="14" t="s">
        <v>102</v>
      </c>
      <c r="V37" s="14" t="s">
        <v>102</v>
      </c>
      <c r="W37" s="14" t="s">
        <v>185</v>
      </c>
      <c r="X37" s="14" t="s">
        <v>77</v>
      </c>
      <c r="Y37" s="14" t="s">
        <v>101</v>
      </c>
      <c r="Z37" s="13">
        <v>3.2623787527765853E-2</v>
      </c>
      <c r="AA37" s="14" t="s">
        <v>166</v>
      </c>
      <c r="AB37" s="13">
        <v>3.9869226371342763E-2</v>
      </c>
      <c r="AC37" s="13">
        <v>1.1632684039873178E-2</v>
      </c>
      <c r="AD37" s="14" t="s">
        <v>129</v>
      </c>
      <c r="AE37" s="13">
        <v>1.3101897135578565E-2</v>
      </c>
      <c r="AF37" s="13">
        <v>4.0063805347097213E-2</v>
      </c>
      <c r="AG37" s="14" t="s">
        <v>183</v>
      </c>
      <c r="AH37" s="13">
        <v>4.7789701102890414E-3</v>
      </c>
      <c r="AI37" s="13">
        <v>3.3681808536918399E-2</v>
      </c>
      <c r="AJ37" s="14" t="s">
        <v>84</v>
      </c>
      <c r="AK37" s="13">
        <v>-1.7227108152035299E-2</v>
      </c>
      <c r="AL37" s="13">
        <v>1.782874318138308E-2</v>
      </c>
      <c r="AM37" s="15" t="s">
        <v>82</v>
      </c>
    </row>
    <row r="38" spans="1:39" ht="24">
      <c r="A38" s="10" t="s">
        <v>73</v>
      </c>
      <c r="B38" s="11" t="s">
        <v>40</v>
      </c>
      <c r="C38" s="12">
        <v>1.0062738240791631E-2</v>
      </c>
      <c r="D38" s="14" t="s">
        <v>129</v>
      </c>
      <c r="E38" s="13">
        <v>3.3966342382769155E-3</v>
      </c>
      <c r="F38" s="13">
        <v>-6.9557735071083867E-3</v>
      </c>
      <c r="G38" s="13">
        <v>-4.1353014361155696E-2</v>
      </c>
      <c r="H38" s="13">
        <v>1.3998126348896998E-2</v>
      </c>
      <c r="I38" s="13">
        <v>-1.5753912491057766E-2</v>
      </c>
      <c r="J38" s="13">
        <v>4.4857595028067101E-3</v>
      </c>
      <c r="K38" s="13">
        <v>6.9242728101396346E-3</v>
      </c>
      <c r="L38" s="13">
        <v>-6.9197653703936368E-4</v>
      </c>
      <c r="M38" s="13">
        <v>1.6026572173891952E-2</v>
      </c>
      <c r="N38" s="14" t="s">
        <v>111</v>
      </c>
      <c r="O38" s="13">
        <v>-2.0270113613420578E-2</v>
      </c>
      <c r="P38" s="13">
        <v>2.4715348444479857E-2</v>
      </c>
      <c r="Q38" s="13">
        <v>1.9250043749054535E-2</v>
      </c>
      <c r="R38" s="13">
        <v>2.0855319415831696E-2</v>
      </c>
      <c r="S38" s="13">
        <v>-1.610604276748644E-2</v>
      </c>
      <c r="T38" s="13">
        <v>3.4843428326223558E-2</v>
      </c>
      <c r="U38" s="14" t="s">
        <v>108</v>
      </c>
      <c r="V38" s="14" t="s">
        <v>123</v>
      </c>
      <c r="W38" s="14" t="s">
        <v>183</v>
      </c>
      <c r="X38" s="14" t="s">
        <v>87</v>
      </c>
      <c r="Y38" s="14" t="s">
        <v>177</v>
      </c>
      <c r="Z38" s="14" t="s">
        <v>129</v>
      </c>
      <c r="AA38" s="14" t="s">
        <v>170</v>
      </c>
      <c r="AB38" s="13">
        <v>-2.4556587067019499E-2</v>
      </c>
      <c r="AC38" s="13">
        <v>1.8118899799791224E-2</v>
      </c>
      <c r="AD38" s="14" t="s">
        <v>197</v>
      </c>
      <c r="AE38" s="13">
        <v>-3.3030536533937838E-2</v>
      </c>
      <c r="AF38" s="13">
        <v>1.0013487663914036E-2</v>
      </c>
      <c r="AG38" s="13">
        <v>-2.2249146958423727E-2</v>
      </c>
      <c r="AH38" s="13">
        <v>-4.9711238024297867E-3</v>
      </c>
      <c r="AI38" s="13">
        <v>-2.4433656169513058E-2</v>
      </c>
      <c r="AJ38" s="14" t="s">
        <v>153</v>
      </c>
      <c r="AK38" s="13">
        <v>-1.9941398958059687E-3</v>
      </c>
      <c r="AL38" s="14" t="s">
        <v>176</v>
      </c>
      <c r="AM38" s="15" t="s">
        <v>102</v>
      </c>
    </row>
    <row r="39" spans="1:39" ht="24">
      <c r="A39" s="10" t="s">
        <v>74</v>
      </c>
      <c r="B39" s="11" t="s">
        <v>40</v>
      </c>
      <c r="C39" s="12">
        <v>3.3264607523362856E-3</v>
      </c>
      <c r="D39" s="14" t="s">
        <v>150</v>
      </c>
      <c r="E39" s="13">
        <v>1.8852481083992192E-2</v>
      </c>
      <c r="F39" s="13">
        <v>3.2410694013806245E-2</v>
      </c>
      <c r="G39" s="14" t="s">
        <v>160</v>
      </c>
      <c r="H39" s="13">
        <v>-2.6276087564268513E-3</v>
      </c>
      <c r="I39" s="13">
        <v>2.6048280417847902E-2</v>
      </c>
      <c r="J39" s="14" t="s">
        <v>114</v>
      </c>
      <c r="K39" s="13">
        <v>-6.2528416150152109E-3</v>
      </c>
      <c r="L39" s="14" t="s">
        <v>103</v>
      </c>
      <c r="M39" s="13">
        <v>2.9817855152318436E-2</v>
      </c>
      <c r="N39" s="13">
        <v>-2.2490388545334007E-3</v>
      </c>
      <c r="O39" s="14" t="s">
        <v>105</v>
      </c>
      <c r="P39" s="13">
        <v>-1.1222750193722297E-2</v>
      </c>
      <c r="Q39" s="13">
        <v>1.7330817327743418E-2</v>
      </c>
      <c r="R39" s="13">
        <v>-1.0500972258308936E-2</v>
      </c>
      <c r="S39" s="13">
        <v>3.9433337189257817E-2</v>
      </c>
      <c r="T39" s="13">
        <v>2.3474226496804154E-2</v>
      </c>
      <c r="U39" s="13">
        <v>3.2826238012423586E-3</v>
      </c>
      <c r="V39" s="13">
        <v>-2.2202544959961899E-2</v>
      </c>
      <c r="W39" s="13">
        <v>-3.1587473156783438E-2</v>
      </c>
      <c r="X39" s="13">
        <v>-3.4789166060206003E-3</v>
      </c>
      <c r="Y39" s="13">
        <v>1.2039362897085723E-2</v>
      </c>
      <c r="Z39" s="13">
        <v>2.4590879060872518E-2</v>
      </c>
      <c r="AA39" s="14" t="s">
        <v>186</v>
      </c>
      <c r="AB39" s="13">
        <v>2.0803149117006436E-2</v>
      </c>
      <c r="AC39" s="13">
        <v>-3.7817571881564385E-2</v>
      </c>
      <c r="AD39" s="14" t="s">
        <v>162</v>
      </c>
      <c r="AE39" s="13">
        <v>2.760272265059167E-2</v>
      </c>
      <c r="AF39" s="13">
        <v>-1.4420548724595719E-3</v>
      </c>
      <c r="AG39" s="13">
        <v>8.8592021320717546E-3</v>
      </c>
      <c r="AH39" s="13">
        <v>-1.5196848545084445E-2</v>
      </c>
      <c r="AI39" s="13">
        <v>-4.6616939991628598E-3</v>
      </c>
      <c r="AJ39" s="14" t="s">
        <v>198</v>
      </c>
      <c r="AK39" s="13">
        <v>-2.373849345370933E-2</v>
      </c>
      <c r="AL39" s="13">
        <v>-3.5014176819398252E-2</v>
      </c>
      <c r="AM39" s="16">
        <v>1.5133908405305959E-2</v>
      </c>
    </row>
    <row r="40" spans="1:39" ht="24">
      <c r="A40" s="10" t="s">
        <v>75</v>
      </c>
      <c r="B40" s="11" t="s">
        <v>40</v>
      </c>
      <c r="C40" s="12">
        <v>-2.9175548716776536E-2</v>
      </c>
      <c r="D40" s="14" t="s">
        <v>91</v>
      </c>
      <c r="E40" s="13">
        <v>-2.2023229787784118E-2</v>
      </c>
      <c r="F40" s="13">
        <v>1.2549421928169985E-2</v>
      </c>
      <c r="G40" s="14" t="s">
        <v>95</v>
      </c>
      <c r="H40" s="13">
        <v>2.1950077849091747E-2</v>
      </c>
      <c r="I40" s="13">
        <v>7.4915097788479865E-3</v>
      </c>
      <c r="J40" s="13">
        <v>-2.1387238391240519E-2</v>
      </c>
      <c r="K40" s="14" t="s">
        <v>77</v>
      </c>
      <c r="L40" s="13">
        <v>1.4322012648999466E-2</v>
      </c>
      <c r="M40" s="13">
        <v>7.1509471847345388E-3</v>
      </c>
      <c r="N40" s="13">
        <v>4.1767391811715619E-2</v>
      </c>
      <c r="O40" s="13">
        <v>-3.9661962848020663E-2</v>
      </c>
      <c r="P40" s="13">
        <v>2.0210493956969354E-2</v>
      </c>
      <c r="Q40" s="13">
        <v>9.2548372708566012E-3</v>
      </c>
      <c r="R40" s="13">
        <v>2.7177006264377423E-2</v>
      </c>
      <c r="S40" s="13">
        <v>-3.8092747449804325E-3</v>
      </c>
      <c r="T40" s="13">
        <v>5.2649532308270105E-3</v>
      </c>
      <c r="U40" s="14" t="s">
        <v>130</v>
      </c>
      <c r="V40" s="14" t="s">
        <v>157</v>
      </c>
      <c r="W40" s="14" t="s">
        <v>199</v>
      </c>
      <c r="X40" s="13">
        <v>-3.0602513973051981E-2</v>
      </c>
      <c r="Y40" s="14" t="s">
        <v>134</v>
      </c>
      <c r="Z40" s="14" t="s">
        <v>102</v>
      </c>
      <c r="AA40" s="14" t="s">
        <v>200</v>
      </c>
      <c r="AB40" s="14" t="s">
        <v>91</v>
      </c>
      <c r="AC40" s="13">
        <v>7.3128501444484602E-3</v>
      </c>
      <c r="AD40" s="14" t="s">
        <v>105</v>
      </c>
      <c r="AE40" s="14" t="s">
        <v>178</v>
      </c>
      <c r="AF40" s="13">
        <v>-1.5065999660923202E-2</v>
      </c>
      <c r="AG40" s="13">
        <v>-2.7000285545553126E-2</v>
      </c>
      <c r="AH40" s="13">
        <v>2.2273171752305691E-3</v>
      </c>
      <c r="AI40" s="13">
        <v>-3.6463395807853918E-2</v>
      </c>
      <c r="AJ40" s="14" t="s">
        <v>201</v>
      </c>
      <c r="AK40" s="13">
        <v>1.6060792414866472E-2</v>
      </c>
      <c r="AL40" s="13">
        <v>6.872541829472713E-3</v>
      </c>
      <c r="AM40" s="15" t="s">
        <v>180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8">
        <f>$C5^2*D5^2</f>
        <v>1.4936745251303258E-6</v>
      </c>
      <c r="E47" s="7">
        <f t="shared" ref="E47:AM47" si="0">$C5^2*E5^2</f>
        <v>2.8755591137760083E-7</v>
      </c>
      <c r="F47" s="7">
        <f t="shared" si="0"/>
        <v>9.2479018311657745E-7</v>
      </c>
      <c r="G47" s="8">
        <f t="shared" si="0"/>
        <v>9.6450603105513676E-7</v>
      </c>
      <c r="H47" s="7">
        <f t="shared" si="0"/>
        <v>3.5006345373152176E-8</v>
      </c>
      <c r="I47" s="7">
        <f t="shared" si="0"/>
        <v>8.1302625369493122E-8</v>
      </c>
      <c r="J47" s="7">
        <f t="shared" si="0"/>
        <v>8.173335578766006E-7</v>
      </c>
      <c r="K47" s="7">
        <f t="shared" si="0"/>
        <v>5.4204226945153079E-7</v>
      </c>
      <c r="L47" s="7">
        <f t="shared" si="0"/>
        <v>3.9252954467877759E-8</v>
      </c>
      <c r="M47" s="7">
        <f t="shared" si="0"/>
        <v>1.1662141371139526E-7</v>
      </c>
      <c r="N47" s="7">
        <f t="shared" si="0"/>
        <v>2.2997832500206107E-8</v>
      </c>
      <c r="O47" s="7">
        <f t="shared" si="0"/>
        <v>4.4683885378239779E-7</v>
      </c>
      <c r="P47" s="7">
        <f t="shared" si="0"/>
        <v>1.8044076088916148E-7</v>
      </c>
      <c r="Q47" s="7">
        <f t="shared" si="0"/>
        <v>9.705147867843366E-9</v>
      </c>
      <c r="R47" s="7">
        <f t="shared" si="0"/>
        <v>1.0581376380101223E-7</v>
      </c>
      <c r="S47" s="7">
        <f t="shared" si="0"/>
        <v>3.7873201169255504E-7</v>
      </c>
      <c r="T47" s="7">
        <f t="shared" si="0"/>
        <v>1.3362674437587194E-7</v>
      </c>
      <c r="U47" s="7">
        <f t="shared" si="0"/>
        <v>1.1146786547431681E-7</v>
      </c>
      <c r="V47" s="8">
        <f t="shared" si="0"/>
        <v>1.0078492650432935E-6</v>
      </c>
      <c r="W47" s="8">
        <f t="shared" si="0"/>
        <v>4.6211746369405934E-4</v>
      </c>
      <c r="X47" s="7">
        <f t="shared" si="0"/>
        <v>6.8750980613376498E-8</v>
      </c>
      <c r="Y47" s="7">
        <f t="shared" si="0"/>
        <v>4.0299041190629682E-9</v>
      </c>
      <c r="Z47" s="7">
        <f t="shared" si="0"/>
        <v>3.1917479670093718E-8</v>
      </c>
      <c r="AA47" s="7">
        <f t="shared" si="0"/>
        <v>5.1824511135889085E-7</v>
      </c>
      <c r="AB47" s="7">
        <f t="shared" si="0"/>
        <v>3.5938308748856567E-8</v>
      </c>
      <c r="AC47" s="7">
        <f t="shared" si="0"/>
        <v>7.7988639257145331E-8</v>
      </c>
      <c r="AD47" s="8">
        <f t="shared" si="0"/>
        <v>1.6022707597380152E-6</v>
      </c>
      <c r="AE47" s="7">
        <f t="shared" si="0"/>
        <v>1.056486299984912E-9</v>
      </c>
      <c r="AF47" s="7">
        <f t="shared" si="0"/>
        <v>6.2673363480918296E-8</v>
      </c>
      <c r="AG47" s="7">
        <f t="shared" si="0"/>
        <v>8.639053687770134E-9</v>
      </c>
      <c r="AH47" s="7">
        <f t="shared" si="0"/>
        <v>1.1315057666992297E-7</v>
      </c>
      <c r="AI47" s="7">
        <f t="shared" si="0"/>
        <v>1.4717758910494533E-7</v>
      </c>
      <c r="AJ47" s="8">
        <f t="shared" si="0"/>
        <v>3.8580241242205471E-6</v>
      </c>
      <c r="AK47" s="7">
        <f t="shared" si="0"/>
        <v>4.7879215304258702E-8</v>
      </c>
      <c r="AL47" s="7">
        <f t="shared" si="0"/>
        <v>4.8284588607837688E-7</v>
      </c>
      <c r="AM47" s="22">
        <f t="shared" si="0"/>
        <v>2.2447352096686774E-7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1.7147951684496681E-7</v>
      </c>
      <c r="E48" s="13">
        <f t="shared" si="1"/>
        <v>4.2010476877928266E-10</v>
      </c>
      <c r="F48" s="13">
        <f t="shared" si="1"/>
        <v>2.7181179145201221E-8</v>
      </c>
      <c r="G48" s="13">
        <f t="shared" si="1"/>
        <v>2.3895429135087663E-7</v>
      </c>
      <c r="H48" s="13">
        <f t="shared" si="1"/>
        <v>1.0597705335770981E-7</v>
      </c>
      <c r="I48" s="13">
        <f t="shared" si="1"/>
        <v>3.2552596971579021E-8</v>
      </c>
      <c r="J48" s="13">
        <f t="shared" si="1"/>
        <v>1.9265036491312679E-7</v>
      </c>
      <c r="K48" s="13">
        <f t="shared" si="1"/>
        <v>1.0059249196820232E-7</v>
      </c>
      <c r="L48" s="13">
        <f t="shared" si="1"/>
        <v>1.3589230895686561E-7</v>
      </c>
      <c r="M48" s="13">
        <f t="shared" si="1"/>
        <v>5.0980682639354115E-9</v>
      </c>
      <c r="N48" s="14">
        <f t="shared" si="1"/>
        <v>1.3425601974226796E-4</v>
      </c>
      <c r="O48" s="13">
        <f t="shared" si="1"/>
        <v>8.172881469666029E-8</v>
      </c>
      <c r="P48" s="13">
        <f t="shared" si="1"/>
        <v>3.6580107264891179E-9</v>
      </c>
      <c r="Q48" s="13">
        <f t="shared" si="1"/>
        <v>2.5063281361143277E-9</v>
      </c>
      <c r="R48" s="13">
        <f t="shared" si="1"/>
        <v>8.3607940647035408E-10</v>
      </c>
      <c r="S48" s="13">
        <f t="shared" si="1"/>
        <v>4.5678835852479474E-10</v>
      </c>
      <c r="T48" s="13">
        <f t="shared" si="1"/>
        <v>1.4207490191133125E-8</v>
      </c>
      <c r="U48" s="13">
        <f t="shared" si="1"/>
        <v>4.4175910693192825E-11</v>
      </c>
      <c r="V48" s="13">
        <f t="shared" si="1"/>
        <v>2.4087959803933311E-9</v>
      </c>
      <c r="W48" s="13">
        <f t="shared" si="1"/>
        <v>6.9382636452300832E-9</v>
      </c>
      <c r="X48" s="13">
        <f t="shared" si="1"/>
        <v>4.7530084229122096E-9</v>
      </c>
      <c r="Y48" s="13">
        <f t="shared" si="1"/>
        <v>3.5986199634534889E-9</v>
      </c>
      <c r="Z48" s="13">
        <f t="shared" si="1"/>
        <v>3.0752922356476674E-8</v>
      </c>
      <c r="AA48" s="13">
        <f t="shared" si="1"/>
        <v>7.1615506803322392E-10</v>
      </c>
      <c r="AB48" s="13">
        <f t="shared" si="1"/>
        <v>7.6868702260691584E-8</v>
      </c>
      <c r="AC48" s="13">
        <f t="shared" si="1"/>
        <v>1.2238272978364923E-8</v>
      </c>
      <c r="AD48" s="14">
        <f t="shared" si="1"/>
        <v>4.2784501608813286E-7</v>
      </c>
      <c r="AE48" s="13">
        <f t="shared" si="1"/>
        <v>1.1301304510591208E-8</v>
      </c>
      <c r="AF48" s="13">
        <f t="shared" si="1"/>
        <v>8.7885762832649501E-8</v>
      </c>
      <c r="AG48" s="13">
        <f t="shared" si="1"/>
        <v>5.508077342638853E-8</v>
      </c>
      <c r="AH48" s="13">
        <f t="shared" si="1"/>
        <v>5.4874585731620377E-8</v>
      </c>
      <c r="AI48" s="13">
        <f t="shared" si="1"/>
        <v>1.6111734965509358E-9</v>
      </c>
      <c r="AJ48" s="14">
        <f t="shared" si="1"/>
        <v>2.7627109616660358E-7</v>
      </c>
      <c r="AK48" s="13">
        <f t="shared" si="1"/>
        <v>1.2293775227007726E-7</v>
      </c>
      <c r="AL48" s="13">
        <f t="shared" si="1"/>
        <v>7.9821608682366664E-8</v>
      </c>
      <c r="AM48" s="16">
        <f t="shared" si="1"/>
        <v>2.2798788257167678E-10</v>
      </c>
    </row>
    <row r="49" spans="1:39" ht="24">
      <c r="A49" s="10" t="s">
        <v>42</v>
      </c>
      <c r="B49" s="11" t="s">
        <v>40</v>
      </c>
      <c r="C49" s="17"/>
      <c r="D49" s="14">
        <f t="shared" ref="D49:AM49" si="2">$C7^2*D7^2</f>
        <v>1.0778089000000004E-5</v>
      </c>
      <c r="E49" s="14">
        <f t="shared" si="2"/>
        <v>1.0778089000000004E-5</v>
      </c>
      <c r="F49" s="13">
        <f t="shared" si="2"/>
        <v>5.5984182850251905E-6</v>
      </c>
      <c r="G49" s="13">
        <f t="shared" si="2"/>
        <v>3.6341447486310956E-6</v>
      </c>
      <c r="H49" s="13">
        <f t="shared" si="2"/>
        <v>9.5921742235284511E-9</v>
      </c>
      <c r="I49" s="13">
        <f t="shared" si="2"/>
        <v>1.4109610888895894E-7</v>
      </c>
      <c r="J49" s="14">
        <f t="shared" si="2"/>
        <v>1.5100996000000004E-5</v>
      </c>
      <c r="K49" s="13">
        <f t="shared" si="2"/>
        <v>3.6627353328181198E-6</v>
      </c>
      <c r="L49" s="13">
        <f t="shared" si="2"/>
        <v>2.3662805444807702E-7</v>
      </c>
      <c r="M49" s="13">
        <f t="shared" si="2"/>
        <v>4.4844675536435443E-8</v>
      </c>
      <c r="N49" s="13">
        <f t="shared" si="2"/>
        <v>7.356644466428921E-8</v>
      </c>
      <c r="O49" s="13">
        <f t="shared" si="2"/>
        <v>3.9829643618450446E-6</v>
      </c>
      <c r="P49" s="13">
        <f t="shared" si="2"/>
        <v>9.6418017541490917E-9</v>
      </c>
      <c r="Q49" s="13">
        <f t="shared" si="2"/>
        <v>1.7160638810713475E-7</v>
      </c>
      <c r="R49" s="13">
        <f t="shared" si="2"/>
        <v>1.1147132519336367E-8</v>
      </c>
      <c r="S49" s="13">
        <f t="shared" si="2"/>
        <v>4.3641291239899719E-8</v>
      </c>
      <c r="T49" s="13">
        <f t="shared" si="2"/>
        <v>2.898812156679568E-7</v>
      </c>
      <c r="U49" s="13">
        <f t="shared" si="2"/>
        <v>2.4405887430756975E-6</v>
      </c>
      <c r="V49" s="14">
        <f t="shared" si="2"/>
        <v>4.3376713210000004E-3</v>
      </c>
      <c r="W49" s="14">
        <f t="shared" si="2"/>
        <v>9.4987240000000017E-6</v>
      </c>
      <c r="X49" s="13">
        <f t="shared" si="2"/>
        <v>3.1224079188449701E-8</v>
      </c>
      <c r="Y49" s="13">
        <f t="shared" si="2"/>
        <v>3.1029563384560496E-7</v>
      </c>
      <c r="Z49" s="13">
        <f t="shared" si="2"/>
        <v>3.1231362889137467E-6</v>
      </c>
      <c r="AA49" s="13">
        <f t="shared" si="2"/>
        <v>2.3890237271138612E-6</v>
      </c>
      <c r="AB49" s="13">
        <f t="shared" si="2"/>
        <v>2.3746750295622895E-7</v>
      </c>
      <c r="AC49" s="13">
        <f t="shared" si="2"/>
        <v>7.976358700266331E-6</v>
      </c>
      <c r="AD49" s="14">
        <f t="shared" si="2"/>
        <v>1.9554084000000006E-5</v>
      </c>
      <c r="AE49" s="13">
        <f t="shared" si="2"/>
        <v>3.0544797691596644E-7</v>
      </c>
      <c r="AF49" s="13">
        <f t="shared" si="2"/>
        <v>3.5049435828692594E-8</v>
      </c>
      <c r="AG49" s="13">
        <f t="shared" si="2"/>
        <v>2.981766170484732E-7</v>
      </c>
      <c r="AH49" s="13">
        <f t="shared" si="2"/>
        <v>4.2417309126927263E-7</v>
      </c>
      <c r="AI49" s="13">
        <f t="shared" si="2"/>
        <v>1.786280920665204E-6</v>
      </c>
      <c r="AJ49" s="14">
        <f t="shared" si="2"/>
        <v>4.0513225000000005E-5</v>
      </c>
      <c r="AK49" s="14">
        <f t="shared" si="2"/>
        <v>9.0902250000000016E-6</v>
      </c>
      <c r="AL49" s="13">
        <f t="shared" si="2"/>
        <v>2.8981560801704446E-6</v>
      </c>
      <c r="AM49" s="16">
        <f t="shared" si="2"/>
        <v>8.6631487819984614E-8</v>
      </c>
    </row>
    <row r="50" spans="1:39" ht="24">
      <c r="A50" s="10" t="s">
        <v>43</v>
      </c>
      <c r="B50" s="11" t="s">
        <v>40</v>
      </c>
      <c r="C50" s="12"/>
      <c r="D50" s="14">
        <f t="shared" ref="D50:AM50" si="3">$C8^2*D8^2</f>
        <v>2.3065939259976904E-6</v>
      </c>
      <c r="E50" s="13">
        <f t="shared" si="3"/>
        <v>4.4234949137416859E-7</v>
      </c>
      <c r="F50" s="13">
        <f t="shared" si="3"/>
        <v>1.6367778036021607E-7</v>
      </c>
      <c r="G50" s="13">
        <f t="shared" si="3"/>
        <v>2.4156048198304171E-7</v>
      </c>
      <c r="H50" s="13">
        <f t="shared" si="3"/>
        <v>3.2438630964119405E-7</v>
      </c>
      <c r="I50" s="13">
        <f t="shared" si="3"/>
        <v>1.1627633331064862E-6</v>
      </c>
      <c r="J50" s="14">
        <f t="shared" si="3"/>
        <v>2.1257569621994712E-6</v>
      </c>
      <c r="K50" s="13">
        <f t="shared" si="3"/>
        <v>2.835847456237295E-7</v>
      </c>
      <c r="L50" s="13">
        <f t="shared" si="3"/>
        <v>5.0412167507592625E-8</v>
      </c>
      <c r="M50" s="13">
        <f t="shared" si="3"/>
        <v>3.1043459360937732E-8</v>
      </c>
      <c r="N50" s="13">
        <f t="shared" si="3"/>
        <v>2.8061027934416342E-10</v>
      </c>
      <c r="O50" s="13">
        <f t="shared" si="3"/>
        <v>8.3995398655195436E-7</v>
      </c>
      <c r="P50" s="13">
        <f t="shared" si="3"/>
        <v>5.4177227203843046E-7</v>
      </c>
      <c r="Q50" s="13">
        <f t="shared" si="3"/>
        <v>1.3262441687685423E-7</v>
      </c>
      <c r="R50" s="13">
        <f t="shared" si="3"/>
        <v>6.2343825786565106E-7</v>
      </c>
      <c r="S50" s="13">
        <f t="shared" si="3"/>
        <v>1.2967812462326638E-6</v>
      </c>
      <c r="T50" s="13">
        <f t="shared" si="3"/>
        <v>9.8866765106539634E-8</v>
      </c>
      <c r="U50" s="14">
        <f t="shared" si="3"/>
        <v>9.0062712851963567E-4</v>
      </c>
      <c r="V50" s="13">
        <f t="shared" si="3"/>
        <v>5.15332941702874E-7</v>
      </c>
      <c r="W50" s="13">
        <f t="shared" si="3"/>
        <v>2.2095357605477982E-7</v>
      </c>
      <c r="X50" s="13">
        <f t="shared" si="3"/>
        <v>1.3098427459906674E-7</v>
      </c>
      <c r="Y50" s="13">
        <f t="shared" si="3"/>
        <v>1.1254000055538658E-8</v>
      </c>
      <c r="Z50" s="13">
        <f t="shared" si="3"/>
        <v>4.2398144793682716E-8</v>
      </c>
      <c r="AA50" s="13">
        <f t="shared" si="3"/>
        <v>1.1646983320313617E-8</v>
      </c>
      <c r="AB50" s="13">
        <f t="shared" si="3"/>
        <v>3.6760108450536997E-9</v>
      </c>
      <c r="AC50" s="13">
        <f t="shared" si="3"/>
        <v>1.1441803881428527E-6</v>
      </c>
      <c r="AD50" s="14">
        <f t="shared" si="3"/>
        <v>3.5466188206140478E-6</v>
      </c>
      <c r="AE50" s="13">
        <f t="shared" si="3"/>
        <v>1.9967156582416314E-7</v>
      </c>
      <c r="AF50" s="13">
        <f t="shared" si="3"/>
        <v>6.129216979937395E-7</v>
      </c>
      <c r="AG50" s="13">
        <f t="shared" si="3"/>
        <v>3.7624070849670933E-9</v>
      </c>
      <c r="AH50" s="13">
        <f t="shared" si="3"/>
        <v>5.903704084985132E-7</v>
      </c>
      <c r="AI50" s="13">
        <f t="shared" si="3"/>
        <v>2.2915313838045151E-8</v>
      </c>
      <c r="AJ50" s="14">
        <f t="shared" si="3"/>
        <v>3.5466188206140478E-6</v>
      </c>
      <c r="AK50" s="13">
        <f t="shared" si="3"/>
        <v>3.3673688602406147E-7</v>
      </c>
      <c r="AL50" s="13">
        <f t="shared" si="3"/>
        <v>1.371109201114549E-6</v>
      </c>
      <c r="AM50" s="16">
        <f t="shared" si="3"/>
        <v>1.576031653770364E-9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3.6362229841075015E-7</v>
      </c>
      <c r="E51" s="13">
        <f t="shared" si="4"/>
        <v>7.1299758825913875E-7</v>
      </c>
      <c r="F51" s="13">
        <f t="shared" si="4"/>
        <v>1.3907439258487361E-7</v>
      </c>
      <c r="G51" s="13">
        <f t="shared" si="4"/>
        <v>1.900472753469786E-7</v>
      </c>
      <c r="H51" s="13">
        <f t="shared" si="4"/>
        <v>2.0209793636243459E-7</v>
      </c>
      <c r="I51" s="13">
        <f t="shared" si="4"/>
        <v>3.3570355909976318E-7</v>
      </c>
      <c r="J51" s="13">
        <f t="shared" si="4"/>
        <v>7.8609837950562523E-7</v>
      </c>
      <c r="K51" s="13">
        <f t="shared" si="4"/>
        <v>3.6650603079778705E-7</v>
      </c>
      <c r="L51" s="13">
        <f t="shared" si="4"/>
        <v>1.9700182790270731E-8</v>
      </c>
      <c r="M51" s="13">
        <f t="shared" si="4"/>
        <v>8.3739838786849517E-7</v>
      </c>
      <c r="N51" s="13">
        <f t="shared" si="4"/>
        <v>1.6074196658605617E-7</v>
      </c>
      <c r="O51" s="13">
        <f t="shared" si="4"/>
        <v>7.762787887950786E-7</v>
      </c>
      <c r="P51" s="13">
        <f t="shared" si="4"/>
        <v>1.219742464150815E-7</v>
      </c>
      <c r="Q51" s="13">
        <f t="shared" si="4"/>
        <v>2.2174486804340943E-6</v>
      </c>
      <c r="R51" s="13">
        <f t="shared" si="4"/>
        <v>3.0590043415186665E-6</v>
      </c>
      <c r="S51" s="13">
        <f t="shared" si="4"/>
        <v>1.0291688185872829E-6</v>
      </c>
      <c r="T51" s="13">
        <f t="shared" si="4"/>
        <v>5.2439868821835833E-7</v>
      </c>
      <c r="U51" s="13">
        <f t="shared" si="4"/>
        <v>4.2933030787642732E-7</v>
      </c>
      <c r="V51" s="13">
        <f t="shared" si="4"/>
        <v>1.4086754193119977E-7</v>
      </c>
      <c r="W51" s="13">
        <f t="shared" si="4"/>
        <v>4.3065080764688718E-9</v>
      </c>
      <c r="X51" s="13">
        <f t="shared" si="4"/>
        <v>7.2057306425686486E-8</v>
      </c>
      <c r="Y51" s="13">
        <f t="shared" si="4"/>
        <v>1.5726434017380872E-8</v>
      </c>
      <c r="Z51" s="13">
        <f t="shared" si="4"/>
        <v>2.333482262082902E-8</v>
      </c>
      <c r="AA51" s="13">
        <f t="shared" si="4"/>
        <v>1.6839510896777721E-6</v>
      </c>
      <c r="AB51" s="13">
        <f t="shared" si="4"/>
        <v>2.2797738838098481E-7</v>
      </c>
      <c r="AC51" s="13">
        <f t="shared" si="4"/>
        <v>2.0431849623520015E-6</v>
      </c>
      <c r="AD51" s="13">
        <f t="shared" si="4"/>
        <v>2.3623321354985611E-6</v>
      </c>
      <c r="AE51" s="14">
        <f t="shared" si="4"/>
        <v>1.9114038803331667E-3</v>
      </c>
      <c r="AF51" s="13">
        <f t="shared" si="4"/>
        <v>5.8746865617609804E-7</v>
      </c>
      <c r="AG51" s="13">
        <f t="shared" si="4"/>
        <v>7.5364448830035004E-7</v>
      </c>
      <c r="AH51" s="13">
        <f t="shared" si="4"/>
        <v>7.1243518005657463E-8</v>
      </c>
      <c r="AI51" s="13">
        <f t="shared" si="4"/>
        <v>5.8171635708222511E-8</v>
      </c>
      <c r="AJ51" s="14">
        <f t="shared" si="4"/>
        <v>7.4664214075514325E-6</v>
      </c>
      <c r="AK51" s="13">
        <f t="shared" si="4"/>
        <v>7.2627251454660515E-7</v>
      </c>
      <c r="AL51" s="14">
        <f t="shared" si="4"/>
        <v>5.4560816164963515E-6</v>
      </c>
      <c r="AM51" s="16">
        <f t="shared" si="4"/>
        <v>2.7920219529973799E-7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6.9344547696457045E-12</v>
      </c>
      <c r="E52" s="13">
        <f t="shared" si="5"/>
        <v>2.5425005439130326E-7</v>
      </c>
      <c r="F52" s="13">
        <f t="shared" si="5"/>
        <v>4.9953606409142105E-8</v>
      </c>
      <c r="G52" s="13">
        <f t="shared" si="5"/>
        <v>2.2694289773832371E-8</v>
      </c>
      <c r="H52" s="13">
        <f t="shared" si="5"/>
        <v>2.1495814864395046E-7</v>
      </c>
      <c r="I52" s="13">
        <f t="shared" si="5"/>
        <v>7.0060137843767874E-8</v>
      </c>
      <c r="J52" s="13">
        <f t="shared" si="5"/>
        <v>2.5523274854481045E-8</v>
      </c>
      <c r="K52" s="13">
        <f t="shared" si="5"/>
        <v>1.2387979751311903E-7</v>
      </c>
      <c r="L52" s="14">
        <f t="shared" si="5"/>
        <v>3.8958568213032035E-4</v>
      </c>
      <c r="M52" s="13">
        <f t="shared" si="5"/>
        <v>1.8136679915068744E-8</v>
      </c>
      <c r="N52" s="13">
        <f t="shared" si="5"/>
        <v>3.9477728734817109E-7</v>
      </c>
      <c r="O52" s="13">
        <f t="shared" si="5"/>
        <v>3.4595744644013212E-9</v>
      </c>
      <c r="P52" s="13">
        <f t="shared" si="5"/>
        <v>7.6650060564186432E-8</v>
      </c>
      <c r="Q52" s="13">
        <f t="shared" si="5"/>
        <v>2.8794558111900704E-8</v>
      </c>
      <c r="R52" s="13">
        <f t="shared" si="5"/>
        <v>4.4950370088808193E-7</v>
      </c>
      <c r="S52" s="13">
        <f t="shared" si="5"/>
        <v>1.6567443592606952E-8</v>
      </c>
      <c r="T52" s="13">
        <f t="shared" si="5"/>
        <v>5.6493667104318387E-9</v>
      </c>
      <c r="U52" s="13">
        <f t="shared" si="5"/>
        <v>2.2173039121543969E-8</v>
      </c>
      <c r="V52" s="13">
        <f t="shared" si="5"/>
        <v>2.2180789534960093E-8</v>
      </c>
      <c r="W52" s="13">
        <f t="shared" si="5"/>
        <v>3.4257133834332528E-8</v>
      </c>
      <c r="X52" s="13">
        <f t="shared" si="5"/>
        <v>1.3546256674950655E-8</v>
      </c>
      <c r="Y52" s="13">
        <f t="shared" si="5"/>
        <v>4.2164239045641401E-7</v>
      </c>
      <c r="Z52" s="14">
        <f t="shared" si="5"/>
        <v>1.0297220091589197E-6</v>
      </c>
      <c r="AA52" s="14">
        <f t="shared" si="5"/>
        <v>1.9398838311721291E-6</v>
      </c>
      <c r="AB52" s="13">
        <f t="shared" si="5"/>
        <v>3.6107981765596886E-7</v>
      </c>
      <c r="AC52" s="13">
        <f t="shared" si="5"/>
        <v>3.0938914853872934E-7</v>
      </c>
      <c r="AD52" s="13">
        <f t="shared" si="5"/>
        <v>2.1008290416883931E-10</v>
      </c>
      <c r="AE52" s="13">
        <f t="shared" si="5"/>
        <v>4.0585501323744221E-9</v>
      </c>
      <c r="AF52" s="13">
        <f t="shared" si="5"/>
        <v>7.848799588692259E-8</v>
      </c>
      <c r="AG52" s="13">
        <f t="shared" si="5"/>
        <v>1.7791632790448363E-7</v>
      </c>
      <c r="AH52" s="13">
        <f t="shared" si="5"/>
        <v>1.0342196279553106E-7</v>
      </c>
      <c r="AI52" s="13">
        <f t="shared" si="5"/>
        <v>9.2286421541356917E-9</v>
      </c>
      <c r="AJ52" s="13">
        <f t="shared" si="5"/>
        <v>9.6909402824084244E-8</v>
      </c>
      <c r="AK52" s="13">
        <f t="shared" si="5"/>
        <v>4.3061533385694913E-9</v>
      </c>
      <c r="AL52" s="13">
        <f t="shared" si="5"/>
        <v>1.3808511195480996E-7</v>
      </c>
      <c r="AM52" s="16">
        <f t="shared" si="5"/>
        <v>2.3525742072027697E-7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1.102840216737981E-8</v>
      </c>
      <c r="E53" s="13">
        <f t="shared" si="6"/>
        <v>3.127390852124512E-8</v>
      </c>
      <c r="F53" s="13">
        <f t="shared" si="6"/>
        <v>1.5265539911727449E-9</v>
      </c>
      <c r="G53" s="13">
        <f t="shared" si="6"/>
        <v>2.3667247219476085E-8</v>
      </c>
      <c r="H53" s="13">
        <f t="shared" si="6"/>
        <v>1.0094857563375083E-7</v>
      </c>
      <c r="I53" s="13">
        <f t="shared" si="6"/>
        <v>1.806690525305247E-10</v>
      </c>
      <c r="J53" s="13">
        <f t="shared" si="6"/>
        <v>1.5612682254034019E-8</v>
      </c>
      <c r="K53" s="13">
        <f t="shared" si="6"/>
        <v>1.2119643608041806E-7</v>
      </c>
      <c r="L53" s="13">
        <f t="shared" si="6"/>
        <v>7.0668966191876992E-10</v>
      </c>
      <c r="M53" s="13">
        <f t="shared" si="6"/>
        <v>2.4120612982662692E-8</v>
      </c>
      <c r="N53" s="13">
        <f t="shared" si="6"/>
        <v>4.749222306603459E-8</v>
      </c>
      <c r="O53" s="14">
        <f t="shared" si="6"/>
        <v>8.0174970710846958E-5</v>
      </c>
      <c r="P53" s="13">
        <f t="shared" si="6"/>
        <v>2.342779594553653E-8</v>
      </c>
      <c r="Q53" s="13">
        <f t="shared" si="6"/>
        <v>3.1771050731997428E-9</v>
      </c>
      <c r="R53" s="13">
        <f t="shared" si="6"/>
        <v>2.3574819536210696E-8</v>
      </c>
      <c r="S53" s="13">
        <f t="shared" si="6"/>
        <v>4.4023319052437678E-9</v>
      </c>
      <c r="T53" s="13">
        <f t="shared" si="6"/>
        <v>7.5219366032892685E-10</v>
      </c>
      <c r="U53" s="13">
        <f t="shared" si="6"/>
        <v>7.3783485663868894E-8</v>
      </c>
      <c r="V53" s="13">
        <f t="shared" si="6"/>
        <v>7.4116248698028575E-8</v>
      </c>
      <c r="W53" s="13">
        <f t="shared" si="6"/>
        <v>7.7556663917918533E-8</v>
      </c>
      <c r="X53" s="13">
        <f t="shared" si="6"/>
        <v>5.0462654268465354E-8</v>
      </c>
      <c r="Y53" s="14">
        <f t="shared" si="6"/>
        <v>5.4217112817528601E-7</v>
      </c>
      <c r="Z53" s="13">
        <f t="shared" si="6"/>
        <v>8.4048096898212362E-8</v>
      </c>
      <c r="AA53" s="14">
        <f t="shared" si="6"/>
        <v>5.8307567145325688E-7</v>
      </c>
      <c r="AB53" s="13">
        <f t="shared" si="6"/>
        <v>8.6776207244754556E-8</v>
      </c>
      <c r="AC53" s="13">
        <f t="shared" si="6"/>
        <v>1.0417406247206879E-8</v>
      </c>
      <c r="AD53" s="13">
        <f t="shared" si="6"/>
        <v>3.6353463742992248E-8</v>
      </c>
      <c r="AE53" s="13">
        <f t="shared" si="6"/>
        <v>3.1742042339148545E-8</v>
      </c>
      <c r="AF53" s="13">
        <f t="shared" si="6"/>
        <v>7.9376020376221299E-9</v>
      </c>
      <c r="AG53" s="13">
        <f t="shared" si="6"/>
        <v>1.3145457509914166E-7</v>
      </c>
      <c r="AH53" s="13">
        <f t="shared" si="6"/>
        <v>2.4113553706157301E-11</v>
      </c>
      <c r="AI53" s="13">
        <f t="shared" si="6"/>
        <v>3.0822085512875187E-8</v>
      </c>
      <c r="AJ53" s="13">
        <f t="shared" si="6"/>
        <v>1.4749206023866396E-7</v>
      </c>
      <c r="AK53" s="13">
        <f t="shared" si="6"/>
        <v>9.6466271540403303E-9</v>
      </c>
      <c r="AL53" s="13">
        <f t="shared" si="6"/>
        <v>9.067097976649741E-9</v>
      </c>
      <c r="AM53" s="16">
        <f t="shared" si="6"/>
        <v>9.7786628568751325E-8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5.7170071281447269E-7</v>
      </c>
      <c r="E54" s="13">
        <f t="shared" si="7"/>
        <v>2.7994933117736359E-7</v>
      </c>
      <c r="F54" s="13">
        <f t="shared" si="7"/>
        <v>2.5562170573872857E-8</v>
      </c>
      <c r="G54" s="13">
        <f t="shared" si="7"/>
        <v>7.4681962759668025E-8</v>
      </c>
      <c r="H54" s="13">
        <f t="shared" si="7"/>
        <v>6.2859306233194031E-10</v>
      </c>
      <c r="I54" s="13">
        <f t="shared" si="7"/>
        <v>2.0595941571164817E-8</v>
      </c>
      <c r="J54" s="13">
        <f t="shared" si="7"/>
        <v>8.8149234473124393E-8</v>
      </c>
      <c r="K54" s="13">
        <f t="shared" si="7"/>
        <v>2.5828281499515608E-9</v>
      </c>
      <c r="L54" s="13">
        <f t="shared" si="7"/>
        <v>2.9979538079202625E-7</v>
      </c>
      <c r="M54" s="14">
        <f t="shared" si="7"/>
        <v>8.0154127131080516E-7</v>
      </c>
      <c r="N54" s="13">
        <f t="shared" si="7"/>
        <v>1.8558491802737081E-7</v>
      </c>
      <c r="O54" s="13">
        <f t="shared" si="7"/>
        <v>3.5984500830772774E-7</v>
      </c>
      <c r="P54" s="13">
        <f t="shared" si="7"/>
        <v>3.3526198948513221E-8</v>
      </c>
      <c r="Q54" s="13">
        <f t="shared" si="7"/>
        <v>1.1694823291678536E-7</v>
      </c>
      <c r="R54" s="13">
        <f t="shared" si="7"/>
        <v>5.4994894251483056E-10</v>
      </c>
      <c r="S54" s="13">
        <f t="shared" si="7"/>
        <v>4.0416818885050662E-7</v>
      </c>
      <c r="T54" s="14">
        <f t="shared" si="7"/>
        <v>1.1620846170066272E-6</v>
      </c>
      <c r="U54" s="13">
        <f t="shared" si="7"/>
        <v>1.3631482048732469E-9</v>
      </c>
      <c r="V54" s="13">
        <f t="shared" si="7"/>
        <v>1.8140398810806003E-8</v>
      </c>
      <c r="W54" s="13">
        <f t="shared" si="7"/>
        <v>2.6126911832480009E-8</v>
      </c>
      <c r="X54" s="13">
        <f t="shared" si="7"/>
        <v>3.7427633934849904E-8</v>
      </c>
      <c r="Y54" s="13">
        <f t="shared" si="7"/>
        <v>2.1724814861189019E-7</v>
      </c>
      <c r="Z54" s="13">
        <f t="shared" si="7"/>
        <v>7.0253079959611428E-10</v>
      </c>
      <c r="AA54" s="13">
        <f t="shared" si="7"/>
        <v>1.6164138475048207E-7</v>
      </c>
      <c r="AB54" s="14">
        <f t="shared" si="7"/>
        <v>3.2719308621895877E-4</v>
      </c>
      <c r="AC54" s="13">
        <f t="shared" si="7"/>
        <v>4.7481361370776054E-7</v>
      </c>
      <c r="AD54" s="13">
        <f t="shared" si="7"/>
        <v>2.2107414764944021E-7</v>
      </c>
      <c r="AE54" s="13">
        <f t="shared" si="7"/>
        <v>3.8662900062560816E-8</v>
      </c>
      <c r="AF54" s="13">
        <f t="shared" si="7"/>
        <v>9.179206915385634E-8</v>
      </c>
      <c r="AG54" s="13">
        <f t="shared" si="7"/>
        <v>6.4844249030976059E-8</v>
      </c>
      <c r="AH54" s="13">
        <f t="shared" si="7"/>
        <v>7.5485633444594171E-8</v>
      </c>
      <c r="AI54" s="13">
        <f t="shared" si="7"/>
        <v>1.8219251365209723E-8</v>
      </c>
      <c r="AJ54" s="14">
        <f t="shared" si="7"/>
        <v>8.6830855755077198E-7</v>
      </c>
      <c r="AK54" s="13">
        <f t="shared" si="7"/>
        <v>1.818476199184338E-7</v>
      </c>
      <c r="AL54" s="13">
        <f t="shared" si="7"/>
        <v>1.2059950409669893E-7</v>
      </c>
      <c r="AM54" s="16">
        <f t="shared" si="7"/>
        <v>1.5209300735979356E-7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3.2418566907725175E-8</v>
      </c>
      <c r="E55" s="13">
        <f t="shared" si="8"/>
        <v>3.005505908857347E-8</v>
      </c>
      <c r="F55" s="13">
        <f t="shared" si="8"/>
        <v>1.8205150362037877E-10</v>
      </c>
      <c r="G55" s="13">
        <f t="shared" si="8"/>
        <v>5.0743527855689777E-9</v>
      </c>
      <c r="H55" s="13">
        <f t="shared" si="8"/>
        <v>2.7254675693397569E-8</v>
      </c>
      <c r="I55" s="13">
        <f t="shared" si="8"/>
        <v>2.2735921306477521E-8</v>
      </c>
      <c r="J55" s="13">
        <f t="shared" si="8"/>
        <v>3.942069955735111E-9</v>
      </c>
      <c r="K55" s="13">
        <f t="shared" si="8"/>
        <v>2.2132550789030617E-11</v>
      </c>
      <c r="L55" s="13">
        <f t="shared" si="8"/>
        <v>6.0860108708798318E-10</v>
      </c>
      <c r="M55" s="13">
        <f t="shared" si="8"/>
        <v>1.2692791897025912E-9</v>
      </c>
      <c r="N55" s="13">
        <f t="shared" si="8"/>
        <v>3.0964420687755885E-10</v>
      </c>
      <c r="O55" s="13">
        <f t="shared" si="8"/>
        <v>1.0168133470185052E-8</v>
      </c>
      <c r="P55" s="13">
        <f t="shared" si="8"/>
        <v>5.4548060068730363E-9</v>
      </c>
      <c r="Q55" s="13">
        <f t="shared" si="8"/>
        <v>4.9137319346270382E-8</v>
      </c>
      <c r="R55" s="13">
        <f t="shared" si="8"/>
        <v>1.5215000202680459E-9</v>
      </c>
      <c r="S55" s="13">
        <f t="shared" si="8"/>
        <v>3.0245308920018897E-10</v>
      </c>
      <c r="T55" s="14">
        <f t="shared" si="8"/>
        <v>7.3453833446226506E-8</v>
      </c>
      <c r="U55" s="13">
        <f t="shared" si="8"/>
        <v>6.6063238985581375E-10</v>
      </c>
      <c r="V55" s="13">
        <f t="shared" si="8"/>
        <v>1.1019259072404346E-8</v>
      </c>
      <c r="W55" s="13">
        <f t="shared" si="8"/>
        <v>8.4015459755511473E-9</v>
      </c>
      <c r="X55" s="13">
        <f t="shared" si="8"/>
        <v>1.9825044571082714E-8</v>
      </c>
      <c r="Y55" s="13">
        <f t="shared" si="8"/>
        <v>3.8698257537648455E-9</v>
      </c>
      <c r="Z55" s="13">
        <f t="shared" si="8"/>
        <v>5.9288965513849938E-9</v>
      </c>
      <c r="AA55" s="13">
        <f t="shared" si="8"/>
        <v>6.602511158394393E-10</v>
      </c>
      <c r="AB55" s="13">
        <f t="shared" si="8"/>
        <v>1.4457083778920872E-9</v>
      </c>
      <c r="AC55" s="13">
        <f t="shared" si="8"/>
        <v>5.5204114096380376E-9</v>
      </c>
      <c r="AD55" s="13">
        <f t="shared" si="8"/>
        <v>1.7406723575746558E-8</v>
      </c>
      <c r="AE55" s="13">
        <f t="shared" si="8"/>
        <v>7.8419453670859687E-10</v>
      </c>
      <c r="AF55" s="13">
        <f t="shared" si="8"/>
        <v>1.8718808512809074E-8</v>
      </c>
      <c r="AG55" s="13">
        <f t="shared" si="8"/>
        <v>7.6923759443275992E-9</v>
      </c>
      <c r="AH55" s="13">
        <f t="shared" si="8"/>
        <v>1.1296045009100779E-8</v>
      </c>
      <c r="AI55" s="14">
        <f t="shared" si="8"/>
        <v>2.5732742312718916E-5</v>
      </c>
      <c r="AJ55" s="13">
        <f t="shared" si="8"/>
        <v>4.1205010748169969E-8</v>
      </c>
      <c r="AK55" s="13">
        <f t="shared" si="8"/>
        <v>1.6495991137982504E-9</v>
      </c>
      <c r="AL55" s="13">
        <f t="shared" si="8"/>
        <v>1.323035619603978E-8</v>
      </c>
      <c r="AM55" s="16">
        <f t="shared" si="8"/>
        <v>1.4475984334781759E-8</v>
      </c>
    </row>
    <row r="56" spans="1:39" ht="24">
      <c r="A56" s="10" t="s">
        <v>49</v>
      </c>
      <c r="B56" s="11" t="s">
        <v>40</v>
      </c>
      <c r="C56" s="17"/>
      <c r="D56" s="14">
        <f t="shared" ref="D56:AM56" si="9">$C14^2*D14^2</f>
        <v>1.5555136000000001E-5</v>
      </c>
      <c r="E56" s="13">
        <f t="shared" si="9"/>
        <v>2.4710395811368065E-6</v>
      </c>
      <c r="F56" s="14">
        <f t="shared" si="9"/>
        <v>2.8858384000000004E-5</v>
      </c>
      <c r="G56" s="13">
        <f t="shared" si="9"/>
        <v>3.7637632545436073E-6</v>
      </c>
      <c r="H56" s="13">
        <f t="shared" si="9"/>
        <v>2.8037385796781992E-6</v>
      </c>
      <c r="I56" s="13">
        <f t="shared" si="9"/>
        <v>9.5005685934607449E-7</v>
      </c>
      <c r="J56" s="14">
        <f t="shared" si="9"/>
        <v>9.3636000000000013E-6</v>
      </c>
      <c r="K56" s="13">
        <f t="shared" si="9"/>
        <v>5.6070046059288931E-6</v>
      </c>
      <c r="L56" s="13">
        <f t="shared" si="9"/>
        <v>2.041218272592557E-6</v>
      </c>
      <c r="M56" s="13">
        <f t="shared" si="9"/>
        <v>7.3301644024552842E-7</v>
      </c>
      <c r="N56" s="13">
        <f t="shared" si="9"/>
        <v>1.8355088022468544E-6</v>
      </c>
      <c r="O56" s="13">
        <f t="shared" si="9"/>
        <v>7.5424649186544966E-6</v>
      </c>
      <c r="P56" s="13">
        <f t="shared" si="9"/>
        <v>4.3628977867854414E-6</v>
      </c>
      <c r="Q56" s="13">
        <f t="shared" si="9"/>
        <v>6.1722666469976266E-8</v>
      </c>
      <c r="R56" s="13">
        <f t="shared" si="9"/>
        <v>1.4178184246592177E-6</v>
      </c>
      <c r="S56" s="13">
        <f t="shared" si="9"/>
        <v>2.7511919422704066E-6</v>
      </c>
      <c r="T56" s="13">
        <f t="shared" si="9"/>
        <v>1.2845670847496374E-7</v>
      </c>
      <c r="U56" s="13">
        <f t="shared" si="9"/>
        <v>1.8908002539642269E-8</v>
      </c>
      <c r="V56" s="13">
        <f t="shared" si="9"/>
        <v>3.1727920397285663E-7</v>
      </c>
      <c r="W56" s="13">
        <f t="shared" si="9"/>
        <v>8.5709822857718818E-8</v>
      </c>
      <c r="X56" s="13">
        <f t="shared" si="9"/>
        <v>1.0687195540161282E-7</v>
      </c>
      <c r="Y56" s="13">
        <f t="shared" si="9"/>
        <v>1.2879018329412341E-7</v>
      </c>
      <c r="Z56" s="13">
        <f t="shared" si="9"/>
        <v>6.4754243071672414E-8</v>
      </c>
      <c r="AA56" s="13">
        <f t="shared" si="9"/>
        <v>4.0063619497152639E-7</v>
      </c>
      <c r="AB56" s="13">
        <f t="shared" si="9"/>
        <v>8.9538593612837986E-7</v>
      </c>
      <c r="AC56" s="13">
        <f t="shared" si="9"/>
        <v>7.9564488733103513E-7</v>
      </c>
      <c r="AD56" s="13">
        <f t="shared" si="9"/>
        <v>2.5117394651783254E-6</v>
      </c>
      <c r="AE56" s="13">
        <f t="shared" si="9"/>
        <v>1.7675833707650453E-6</v>
      </c>
      <c r="AF56" s="13">
        <f t="shared" si="9"/>
        <v>2.7148240551932005E-8</v>
      </c>
      <c r="AG56" s="14">
        <f t="shared" si="9"/>
        <v>4.5228315040000003E-3</v>
      </c>
      <c r="AH56" s="13">
        <f t="shared" si="9"/>
        <v>2.8225950091369551E-8</v>
      </c>
      <c r="AI56" s="13">
        <f t="shared" si="9"/>
        <v>1.3384497906230727E-6</v>
      </c>
      <c r="AJ56" s="13">
        <f t="shared" si="9"/>
        <v>3.9258802145205055E-6</v>
      </c>
      <c r="AK56" s="13">
        <f t="shared" si="9"/>
        <v>6.3144249507982695E-8</v>
      </c>
      <c r="AL56" s="13">
        <f t="shared" si="9"/>
        <v>6.5666783705289255E-7</v>
      </c>
      <c r="AM56" s="16">
        <f t="shared" si="9"/>
        <v>1.4338725369519705E-7</v>
      </c>
    </row>
    <row r="57" spans="1:39" ht="24">
      <c r="A57" s="10" t="s">
        <v>50</v>
      </c>
      <c r="B57" s="11" t="s">
        <v>40</v>
      </c>
      <c r="C57" s="12"/>
      <c r="D57" s="14">
        <f t="shared" ref="D57:AM57" si="10">$C15^2*D15^2</f>
        <v>2.9959524591532103E-6</v>
      </c>
      <c r="E57" s="13">
        <f t="shared" si="10"/>
        <v>5.5959401176761216E-7</v>
      </c>
      <c r="F57" s="13">
        <f t="shared" si="10"/>
        <v>9.6639193049108591E-7</v>
      </c>
      <c r="G57" s="14">
        <f t="shared" si="10"/>
        <v>6.649492151115141E-6</v>
      </c>
      <c r="H57" s="13">
        <f t="shared" si="10"/>
        <v>4.6774097122613022E-8</v>
      </c>
      <c r="I57" s="13">
        <f t="shared" si="10"/>
        <v>7.6431858006488861E-8</v>
      </c>
      <c r="J57" s="14">
        <f t="shared" si="10"/>
        <v>2.7563760859098044E-6</v>
      </c>
      <c r="K57" s="13">
        <f t="shared" si="10"/>
        <v>4.4179921146169531E-7</v>
      </c>
      <c r="L57" s="13">
        <f t="shared" si="10"/>
        <v>1.2597256323300826E-6</v>
      </c>
      <c r="M57" s="13">
        <f t="shared" si="10"/>
        <v>1.1874391501303707E-7</v>
      </c>
      <c r="N57" s="13">
        <f t="shared" si="10"/>
        <v>3.172738316487901E-8</v>
      </c>
      <c r="O57" s="14">
        <f t="shared" si="10"/>
        <v>8.1867738794269926E-6</v>
      </c>
      <c r="P57" s="13">
        <f t="shared" si="10"/>
        <v>1.5797975005738181E-7</v>
      </c>
      <c r="Q57" s="13">
        <f t="shared" si="10"/>
        <v>3.6874350834390085E-7</v>
      </c>
      <c r="R57" s="13">
        <f t="shared" si="10"/>
        <v>8.4047337576419413E-9</v>
      </c>
      <c r="S57" s="14">
        <f t="shared" si="10"/>
        <v>3.3740339231779588E-6</v>
      </c>
      <c r="T57" s="13">
        <f t="shared" si="10"/>
        <v>5.2311703095144793E-7</v>
      </c>
      <c r="U57" s="13">
        <f t="shared" si="10"/>
        <v>1.4581140324275784E-8</v>
      </c>
      <c r="V57" s="13">
        <f t="shared" si="10"/>
        <v>8.6043887786002172E-8</v>
      </c>
      <c r="W57" s="13">
        <f t="shared" si="10"/>
        <v>1.0486611750271076E-8</v>
      </c>
      <c r="X57" s="13">
        <f t="shared" si="10"/>
        <v>4.8226959812794058E-7</v>
      </c>
      <c r="Y57" s="14">
        <f t="shared" si="10"/>
        <v>1.2057292402343589E-3</v>
      </c>
      <c r="Z57" s="13">
        <f t="shared" si="10"/>
        <v>1.1430974163832178E-8</v>
      </c>
      <c r="AA57" s="13">
        <f t="shared" si="10"/>
        <v>1.9345525830372295E-7</v>
      </c>
      <c r="AB57" s="13">
        <f t="shared" si="10"/>
        <v>7.842837924393575E-7</v>
      </c>
      <c r="AC57" s="13">
        <f t="shared" si="10"/>
        <v>9.0329298239461471E-7</v>
      </c>
      <c r="AD57" s="14">
        <f t="shared" si="10"/>
        <v>4.4920569983138509E-6</v>
      </c>
      <c r="AE57" s="13">
        <f t="shared" si="10"/>
        <v>9.4184140073445466E-9</v>
      </c>
      <c r="AF57" s="13">
        <f t="shared" si="10"/>
        <v>8.7723355564943991E-8</v>
      </c>
      <c r="AG57" s="13">
        <f t="shared" si="10"/>
        <v>3.3175841887356345E-8</v>
      </c>
      <c r="AH57" s="13">
        <f t="shared" si="10"/>
        <v>2.7320040055252722E-8</v>
      </c>
      <c r="AI57" s="13">
        <f t="shared" si="10"/>
        <v>1.7492339837106901E-7</v>
      </c>
      <c r="AJ57" s="14">
        <f t="shared" si="10"/>
        <v>5.6013455181752446E-6</v>
      </c>
      <c r="AK57" s="13">
        <f t="shared" si="10"/>
        <v>2.6838155362007474E-8</v>
      </c>
      <c r="AL57" s="13">
        <f t="shared" si="10"/>
        <v>3.9421466598485851E-7</v>
      </c>
      <c r="AM57" s="16">
        <f t="shared" si="10"/>
        <v>3.4300205503012089E-7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1.3499711421992138E-6</v>
      </c>
      <c r="E58" s="13">
        <f t="shared" si="11"/>
        <v>5.3769765706119182E-10</v>
      </c>
      <c r="F58" s="13">
        <f t="shared" si="11"/>
        <v>1.0189423111237544E-6</v>
      </c>
      <c r="G58" s="13">
        <f t="shared" si="11"/>
        <v>4.5302308061721413E-7</v>
      </c>
      <c r="H58" s="13">
        <f t="shared" si="11"/>
        <v>5.5133481922590772E-9</v>
      </c>
      <c r="I58" s="14">
        <f t="shared" si="11"/>
        <v>1.7113024917843763E-3</v>
      </c>
      <c r="J58" s="13">
        <f t="shared" si="11"/>
        <v>1.0706843281868058E-8</v>
      </c>
      <c r="K58" s="13">
        <f t="shared" si="11"/>
        <v>5.8937015870208177E-7</v>
      </c>
      <c r="L58" s="13">
        <f t="shared" si="11"/>
        <v>3.0918410831952178E-7</v>
      </c>
      <c r="M58" s="13">
        <f t="shared" si="11"/>
        <v>1.3281337059167275E-6</v>
      </c>
      <c r="N58" s="13">
        <f t="shared" si="11"/>
        <v>4.1760808477691914E-7</v>
      </c>
      <c r="O58" s="13">
        <f t="shared" si="11"/>
        <v>3.8811495348807744E-9</v>
      </c>
      <c r="P58" s="13">
        <f t="shared" si="11"/>
        <v>3.233136417783728E-7</v>
      </c>
      <c r="Q58" s="13">
        <f t="shared" si="11"/>
        <v>3.7334187729243718E-7</v>
      </c>
      <c r="R58" s="13">
        <f t="shared" si="11"/>
        <v>2.0311532869680139E-7</v>
      </c>
      <c r="S58" s="13">
        <f t="shared" si="11"/>
        <v>1.5067798089795314E-8</v>
      </c>
      <c r="T58" s="13">
        <f t="shared" si="11"/>
        <v>8.0477313095942337E-9</v>
      </c>
      <c r="U58" s="13">
        <f t="shared" si="11"/>
        <v>2.2569925174028768E-6</v>
      </c>
      <c r="V58" s="13">
        <f t="shared" si="11"/>
        <v>5.8119822044668312E-8</v>
      </c>
      <c r="W58" s="13">
        <f t="shared" si="11"/>
        <v>3.1213920281006081E-7</v>
      </c>
      <c r="X58" s="13">
        <f t="shared" si="11"/>
        <v>3.1226601813030159E-6</v>
      </c>
      <c r="Y58" s="13">
        <f t="shared" si="11"/>
        <v>1.1308531900583467E-7</v>
      </c>
      <c r="Z58" s="13">
        <f t="shared" si="11"/>
        <v>1.7734231199449436E-7</v>
      </c>
      <c r="AA58" s="13">
        <f t="shared" si="11"/>
        <v>1.3601592638649067E-6</v>
      </c>
      <c r="AB58" s="13">
        <f t="shared" si="11"/>
        <v>1.094795671034644E-7</v>
      </c>
      <c r="AC58" s="13">
        <f t="shared" si="11"/>
        <v>1.7746227511356409E-7</v>
      </c>
      <c r="AD58" s="13">
        <f t="shared" si="11"/>
        <v>4.8468911613850651E-7</v>
      </c>
      <c r="AE58" s="13">
        <f t="shared" si="11"/>
        <v>3.0278258175882718E-7</v>
      </c>
      <c r="AF58" s="13">
        <f t="shared" si="11"/>
        <v>9.1970860070327701E-10</v>
      </c>
      <c r="AG58" s="13">
        <f t="shared" si="11"/>
        <v>3.662113927585672E-7</v>
      </c>
      <c r="AH58" s="13">
        <f t="shared" si="11"/>
        <v>1.2366154897254798E-6</v>
      </c>
      <c r="AI58" s="13">
        <f t="shared" si="11"/>
        <v>1.5222741787108541E-6</v>
      </c>
      <c r="AJ58" s="13">
        <f t="shared" si="11"/>
        <v>1.1791407508719483E-7</v>
      </c>
      <c r="AK58" s="13">
        <f t="shared" si="11"/>
        <v>2.6658643179427558E-7</v>
      </c>
      <c r="AL58" s="13">
        <f t="shared" si="11"/>
        <v>2.0380183657846526E-6</v>
      </c>
      <c r="AM58" s="16">
        <f t="shared" si="11"/>
        <v>3.1277465464935083E-6</v>
      </c>
    </row>
    <row r="59" spans="1:39" ht="24">
      <c r="A59" s="10" t="s">
        <v>52</v>
      </c>
      <c r="B59" s="11" t="s">
        <v>40</v>
      </c>
      <c r="C59" s="17"/>
      <c r="D59" s="13">
        <f t="shared" ref="D59:AM59" si="12">$C17^2*D17^2</f>
        <v>4.2892933805253568E-6</v>
      </c>
      <c r="E59" s="13">
        <f t="shared" si="12"/>
        <v>7.4363005751843609E-7</v>
      </c>
      <c r="F59" s="13">
        <f t="shared" si="12"/>
        <v>1.9238951786008073E-7</v>
      </c>
      <c r="G59" s="13">
        <f t="shared" si="12"/>
        <v>5.649576920638425E-6</v>
      </c>
      <c r="H59" s="13">
        <f t="shared" si="12"/>
        <v>2.501388132661908E-6</v>
      </c>
      <c r="I59" s="13">
        <f t="shared" si="12"/>
        <v>1.1121888804662677E-6</v>
      </c>
      <c r="J59" s="13">
        <f t="shared" si="12"/>
        <v>2.1044349840104202E-6</v>
      </c>
      <c r="K59" s="13">
        <f t="shared" si="12"/>
        <v>2.0926421031538115E-6</v>
      </c>
      <c r="L59" s="13">
        <f t="shared" si="12"/>
        <v>1.1636893287618208E-6</v>
      </c>
      <c r="M59" s="13">
        <f t="shared" si="12"/>
        <v>9.2952391308825082E-6</v>
      </c>
      <c r="N59" s="13">
        <f t="shared" si="12"/>
        <v>1.6128073833318796E-7</v>
      </c>
      <c r="O59" s="13">
        <f t="shared" si="12"/>
        <v>1.7786990321610376E-6</v>
      </c>
      <c r="P59" s="14">
        <f t="shared" si="12"/>
        <v>5.9629283999999994E-3</v>
      </c>
      <c r="Q59" s="13">
        <f t="shared" si="12"/>
        <v>3.2899739733282394E-6</v>
      </c>
      <c r="R59" s="13">
        <f t="shared" si="12"/>
        <v>8.8089971225828131E-6</v>
      </c>
      <c r="S59" s="13">
        <f t="shared" si="12"/>
        <v>7.2978458446752005E-10</v>
      </c>
      <c r="T59" s="13">
        <f t="shared" si="12"/>
        <v>8.3434525502695055E-9</v>
      </c>
      <c r="U59" s="13">
        <f t="shared" si="12"/>
        <v>3.6241490403341924E-6</v>
      </c>
      <c r="V59" s="13">
        <f t="shared" si="12"/>
        <v>1.4215871458227068E-8</v>
      </c>
      <c r="W59" s="13">
        <f t="shared" si="12"/>
        <v>2.3893775674657876E-6</v>
      </c>
      <c r="X59" s="13">
        <f t="shared" si="12"/>
        <v>1.1847592839085348E-6</v>
      </c>
      <c r="Y59" s="13">
        <f t="shared" si="12"/>
        <v>8.0833410897471883E-7</v>
      </c>
      <c r="Z59" s="13">
        <f t="shared" si="12"/>
        <v>3.8333077962479775E-6</v>
      </c>
      <c r="AA59" s="13">
        <f t="shared" si="12"/>
        <v>8.5529965105396065E-7</v>
      </c>
      <c r="AB59" s="13">
        <f t="shared" si="12"/>
        <v>6.1416466202671427E-7</v>
      </c>
      <c r="AC59" s="13">
        <f t="shared" si="12"/>
        <v>1.109924238268714E-5</v>
      </c>
      <c r="AD59" s="13">
        <f t="shared" si="12"/>
        <v>4.1083100099192335E-6</v>
      </c>
      <c r="AE59" s="13">
        <f t="shared" si="12"/>
        <v>3.7878521152666302E-7</v>
      </c>
      <c r="AF59" s="13">
        <f t="shared" si="12"/>
        <v>1.1630921328155324E-6</v>
      </c>
      <c r="AG59" s="13">
        <f t="shared" si="12"/>
        <v>5.7815863653205802E-6</v>
      </c>
      <c r="AH59" s="13">
        <f t="shared" si="12"/>
        <v>3.3976255032655492E-7</v>
      </c>
      <c r="AI59" s="13">
        <f t="shared" si="12"/>
        <v>1.2568588803466888E-6</v>
      </c>
      <c r="AJ59" s="13">
        <f t="shared" si="12"/>
        <v>2.9161952384799407E-6</v>
      </c>
      <c r="AK59" s="13">
        <f t="shared" si="12"/>
        <v>1.754524261880571E-7</v>
      </c>
      <c r="AL59" s="14">
        <f t="shared" si="12"/>
        <v>1.4017536000000001E-5</v>
      </c>
      <c r="AM59" s="15">
        <f t="shared" si="12"/>
        <v>2.4147396000000001E-5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2.1699245273950234E-9</v>
      </c>
      <c r="E60" s="14">
        <f t="shared" si="13"/>
        <v>6.1248092445131769E-6</v>
      </c>
      <c r="F60" s="13">
        <f t="shared" si="13"/>
        <v>5.4336930719437242E-9</v>
      </c>
      <c r="G60" s="13">
        <f t="shared" si="13"/>
        <v>8.5668373178915668E-12</v>
      </c>
      <c r="H60" s="13">
        <f t="shared" si="13"/>
        <v>2.2552065695462126E-10</v>
      </c>
      <c r="I60" s="13">
        <f t="shared" si="13"/>
        <v>1.905550981548153E-12</v>
      </c>
      <c r="J60" s="13">
        <f t="shared" si="13"/>
        <v>1.4578436669165738E-12</v>
      </c>
      <c r="K60" s="13">
        <f t="shared" si="13"/>
        <v>1.3049151662300096E-11</v>
      </c>
      <c r="L60" s="13">
        <f t="shared" si="13"/>
        <v>3.9735306880786125E-9</v>
      </c>
      <c r="M60" s="13">
        <f t="shared" si="13"/>
        <v>1.4861645121845716E-10</v>
      </c>
      <c r="N60" s="13">
        <f t="shared" si="13"/>
        <v>1.9148582075294547E-11</v>
      </c>
      <c r="O60" s="13">
        <f t="shared" si="13"/>
        <v>2.4467658544438336E-9</v>
      </c>
      <c r="P60" s="13">
        <f t="shared" si="13"/>
        <v>7.6464088742960841E-10</v>
      </c>
      <c r="Q60" s="13">
        <f t="shared" si="13"/>
        <v>8.2571856839737123E-10</v>
      </c>
      <c r="R60" s="13">
        <f t="shared" si="13"/>
        <v>1.5854721640300563E-11</v>
      </c>
      <c r="S60" s="13">
        <f t="shared" si="13"/>
        <v>2.4147101357277656E-9</v>
      </c>
      <c r="T60" s="13">
        <f t="shared" si="13"/>
        <v>3.6228760278696376E-11</v>
      </c>
      <c r="U60" s="13">
        <f t="shared" si="13"/>
        <v>3.0362077749676158E-9</v>
      </c>
      <c r="V60" s="14">
        <f t="shared" si="13"/>
        <v>1.5591405506554902E-8</v>
      </c>
      <c r="W60" s="13">
        <f t="shared" si="13"/>
        <v>3.8957514263678328E-9</v>
      </c>
      <c r="X60" s="13">
        <f t="shared" si="13"/>
        <v>6.0044102951958595E-9</v>
      </c>
      <c r="Y60" s="13">
        <f t="shared" si="13"/>
        <v>2.9254634162833413E-9</v>
      </c>
      <c r="Z60" s="13">
        <f t="shared" si="13"/>
        <v>6.3731267055029878E-9</v>
      </c>
      <c r="AA60" s="13">
        <f t="shared" si="13"/>
        <v>2.5162832192857115E-9</v>
      </c>
      <c r="AB60" s="13">
        <f t="shared" si="13"/>
        <v>5.2625990103677016E-9</v>
      </c>
      <c r="AC60" s="13">
        <f t="shared" si="13"/>
        <v>9.9728573501502154E-9</v>
      </c>
      <c r="AD60" s="13">
        <f t="shared" si="13"/>
        <v>8.1727651580294335E-11</v>
      </c>
      <c r="AE60" s="13">
        <f t="shared" si="13"/>
        <v>2.2723937099023121E-9</v>
      </c>
      <c r="AF60" s="13">
        <f t="shared" si="13"/>
        <v>1.0581219780512779E-8</v>
      </c>
      <c r="AG60" s="13">
        <f t="shared" si="13"/>
        <v>3.3657173647405622E-9</v>
      </c>
      <c r="AH60" s="13">
        <f t="shared" si="13"/>
        <v>2.2850980308363598E-9</v>
      </c>
      <c r="AI60" s="13">
        <f t="shared" si="13"/>
        <v>7.1167885628014576E-9</v>
      </c>
      <c r="AJ60" s="13">
        <f t="shared" si="13"/>
        <v>3.5358368820907679E-9</v>
      </c>
      <c r="AK60" s="13">
        <f t="shared" si="13"/>
        <v>8.4269304496115873E-10</v>
      </c>
      <c r="AL60" s="13">
        <f t="shared" si="13"/>
        <v>6.5333000156926136E-10</v>
      </c>
      <c r="AM60" s="15">
        <f t="shared" si="13"/>
        <v>1.5591405506554902E-8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3.280853128593301E-8</v>
      </c>
      <c r="E61" s="13">
        <f t="shared" si="14"/>
        <v>1.192420218912513E-7</v>
      </c>
      <c r="F61" s="13">
        <f t="shared" si="14"/>
        <v>1.9279180969676556E-7</v>
      </c>
      <c r="G61" s="13">
        <f t="shared" si="14"/>
        <v>6.757270553123571E-7</v>
      </c>
      <c r="H61" s="13">
        <f t="shared" si="14"/>
        <v>2.1621614234973553E-7</v>
      </c>
      <c r="I61" s="13">
        <f t="shared" si="14"/>
        <v>1.9071025835037904E-7</v>
      </c>
      <c r="J61" s="13">
        <f t="shared" si="14"/>
        <v>2.7446358341280411E-7</v>
      </c>
      <c r="K61" s="13">
        <f t="shared" si="14"/>
        <v>4.5394321955356481E-9</v>
      </c>
      <c r="L61" s="13">
        <f t="shared" si="14"/>
        <v>6.5001720379095729E-8</v>
      </c>
      <c r="M61" s="13">
        <f t="shared" si="14"/>
        <v>8.9927823340595882E-8</v>
      </c>
      <c r="N61" s="13">
        <f t="shared" si="14"/>
        <v>1.6429282951426438E-8</v>
      </c>
      <c r="O61" s="13">
        <f t="shared" si="14"/>
        <v>3.6011334836480423E-8</v>
      </c>
      <c r="P61" s="13">
        <f t="shared" si="14"/>
        <v>4.8819423080622266E-7</v>
      </c>
      <c r="Q61" s="14">
        <f t="shared" si="14"/>
        <v>8.7460585721144861E-4</v>
      </c>
      <c r="R61" s="13">
        <f t="shared" si="14"/>
        <v>6.3866633084063445E-8</v>
      </c>
      <c r="S61" s="13">
        <f t="shared" si="14"/>
        <v>3.7145062859137247E-7</v>
      </c>
      <c r="T61" s="13">
        <f t="shared" si="14"/>
        <v>9.7806425857257762E-9</v>
      </c>
      <c r="U61" s="13">
        <f t="shared" si="14"/>
        <v>1.3163801178059191E-7</v>
      </c>
      <c r="V61" s="13">
        <f t="shared" si="14"/>
        <v>3.620809327889231E-8</v>
      </c>
      <c r="W61" s="13">
        <f t="shared" si="14"/>
        <v>1.9135320116873856E-8</v>
      </c>
      <c r="X61" s="13">
        <f t="shared" si="14"/>
        <v>4.6337774076525966E-7</v>
      </c>
      <c r="Y61" s="13">
        <f t="shared" si="14"/>
        <v>2.7899354798479866E-7</v>
      </c>
      <c r="Z61" s="13">
        <f t="shared" si="14"/>
        <v>2.0691093201220459E-10</v>
      </c>
      <c r="AA61" s="13">
        <f t="shared" si="14"/>
        <v>3.088014763548839E-7</v>
      </c>
      <c r="AB61" s="13">
        <f t="shared" si="14"/>
        <v>3.1768151246529653E-7</v>
      </c>
      <c r="AC61" s="13">
        <f t="shared" si="14"/>
        <v>5.1665229284263347E-7</v>
      </c>
      <c r="AD61" s="13">
        <f t="shared" si="14"/>
        <v>3.7022571521531251E-7</v>
      </c>
      <c r="AE61" s="13">
        <f t="shared" si="14"/>
        <v>1.0209135627825931E-6</v>
      </c>
      <c r="AF61" s="13">
        <f t="shared" si="14"/>
        <v>2.7471181097175045E-7</v>
      </c>
      <c r="AG61" s="13">
        <f t="shared" si="14"/>
        <v>1.2180032716868776E-8</v>
      </c>
      <c r="AH61" s="13">
        <f t="shared" si="14"/>
        <v>1.177169294966364E-9</v>
      </c>
      <c r="AI61" s="13">
        <f t="shared" si="14"/>
        <v>1.680369731429839E-6</v>
      </c>
      <c r="AJ61" s="13">
        <f t="shared" si="14"/>
        <v>9.1229422418258872E-8</v>
      </c>
      <c r="AK61" s="14">
        <f t="shared" si="14"/>
        <v>3.1931284205563975E-6</v>
      </c>
      <c r="AL61" s="13">
        <f t="shared" si="14"/>
        <v>1.4105302178996647E-7</v>
      </c>
      <c r="AM61" s="16">
        <f t="shared" si="14"/>
        <v>1.0881867636106258E-6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7.0089893622778991E-7</v>
      </c>
      <c r="E62" s="13">
        <f t="shared" si="15"/>
        <v>3.6938299644419852E-9</v>
      </c>
      <c r="F62" s="13">
        <f t="shared" si="15"/>
        <v>1.6740080065410917E-7</v>
      </c>
      <c r="G62" s="13">
        <f t="shared" si="15"/>
        <v>9.3036594834169897E-7</v>
      </c>
      <c r="H62" s="13">
        <f t="shared" si="15"/>
        <v>2.3450084428728451E-8</v>
      </c>
      <c r="I62" s="13">
        <f t="shared" si="15"/>
        <v>1.6744460662682357E-7</v>
      </c>
      <c r="J62" s="13">
        <f t="shared" si="15"/>
        <v>4.0264046978988519E-7</v>
      </c>
      <c r="K62" s="13">
        <f t="shared" si="15"/>
        <v>1.3852209301165363E-6</v>
      </c>
      <c r="L62" s="13">
        <f t="shared" si="15"/>
        <v>1.6362295278911553E-6</v>
      </c>
      <c r="M62" s="13">
        <f t="shared" si="15"/>
        <v>1.5722977082734944E-7</v>
      </c>
      <c r="N62" s="13">
        <f t="shared" si="15"/>
        <v>8.8667172813091842E-9</v>
      </c>
      <c r="O62" s="13">
        <f t="shared" si="15"/>
        <v>4.2840812543533267E-7</v>
      </c>
      <c r="P62" s="13">
        <f t="shared" si="15"/>
        <v>2.1096201363360191E-6</v>
      </c>
      <c r="Q62" s="13">
        <f t="shared" si="15"/>
        <v>1.0305498772580405E-7</v>
      </c>
      <c r="R62" s="14">
        <f t="shared" si="15"/>
        <v>1.4192266970778139E-3</v>
      </c>
      <c r="S62" s="13">
        <f t="shared" si="15"/>
        <v>5.3253332956901902E-7</v>
      </c>
      <c r="T62" s="13">
        <f t="shared" si="15"/>
        <v>3.2905359183950312E-8</v>
      </c>
      <c r="U62" s="13">
        <f t="shared" si="15"/>
        <v>9.986970352530907E-7</v>
      </c>
      <c r="V62" s="13">
        <f t="shared" si="15"/>
        <v>3.6162647684407505E-9</v>
      </c>
      <c r="W62" s="13">
        <f t="shared" si="15"/>
        <v>3.3311661637280992E-7</v>
      </c>
      <c r="X62" s="13">
        <f t="shared" si="15"/>
        <v>2.1791414980070754E-7</v>
      </c>
      <c r="Y62" s="13">
        <f t="shared" si="15"/>
        <v>9.9353425900945628E-9</v>
      </c>
      <c r="Z62" s="13">
        <f t="shared" si="15"/>
        <v>5.8843017201335523E-9</v>
      </c>
      <c r="AA62" s="13">
        <f t="shared" si="15"/>
        <v>1.7909332036280099E-7</v>
      </c>
      <c r="AB62" s="13">
        <f t="shared" si="15"/>
        <v>2.4497130172277385E-9</v>
      </c>
      <c r="AC62" s="13">
        <f t="shared" si="15"/>
        <v>2.587100044970756E-7</v>
      </c>
      <c r="AD62" s="13">
        <f t="shared" si="15"/>
        <v>6.9945776797187262E-7</v>
      </c>
      <c r="AE62" s="13">
        <f t="shared" si="15"/>
        <v>2.2743035366453532E-6</v>
      </c>
      <c r="AF62" s="13">
        <f t="shared" si="15"/>
        <v>1.8096568794538711E-6</v>
      </c>
      <c r="AG62" s="13">
        <f t="shared" si="15"/>
        <v>4.5017052955681752E-7</v>
      </c>
      <c r="AH62" s="13">
        <f t="shared" si="15"/>
        <v>6.7776645974810986E-7</v>
      </c>
      <c r="AI62" s="13">
        <f t="shared" si="15"/>
        <v>8.4016386072512625E-8</v>
      </c>
      <c r="AJ62" s="13">
        <f t="shared" si="15"/>
        <v>1.2615427841105836E-6</v>
      </c>
      <c r="AK62" s="14">
        <f t="shared" si="15"/>
        <v>4.0511671924707935E-6</v>
      </c>
      <c r="AL62" s="13">
        <f t="shared" si="15"/>
        <v>1.9582424245437789E-6</v>
      </c>
      <c r="AM62" s="16">
        <f t="shared" si="15"/>
        <v>1.5305711065154843E-7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5.7567850611698239E-10</v>
      </c>
      <c r="E63" s="13">
        <f t="shared" si="16"/>
        <v>5.0497426577861483E-8</v>
      </c>
      <c r="F63" s="13">
        <f t="shared" si="16"/>
        <v>5.214757259611117E-8</v>
      </c>
      <c r="G63" s="13">
        <f t="shared" si="16"/>
        <v>7.067368828785624E-8</v>
      </c>
      <c r="H63" s="13">
        <f t="shared" si="16"/>
        <v>9.7354194259391547E-8</v>
      </c>
      <c r="I63" s="13">
        <f t="shared" si="16"/>
        <v>1.1128046022302147E-9</v>
      </c>
      <c r="J63" s="13">
        <f t="shared" si="16"/>
        <v>1.5356652967490199E-8</v>
      </c>
      <c r="K63" s="14">
        <f t="shared" si="16"/>
        <v>3.0165447317045366E-7</v>
      </c>
      <c r="L63" s="13">
        <f t="shared" si="16"/>
        <v>5.4235377296208366E-9</v>
      </c>
      <c r="M63" s="13">
        <f t="shared" si="16"/>
        <v>4.4133190248700146E-8</v>
      </c>
      <c r="N63" s="13">
        <f t="shared" si="16"/>
        <v>4.3034630459038461E-10</v>
      </c>
      <c r="O63" s="13">
        <f t="shared" si="16"/>
        <v>7.1122251952176785E-9</v>
      </c>
      <c r="P63" s="13">
        <f t="shared" si="16"/>
        <v>1.5259574103021278E-11</v>
      </c>
      <c r="Q63" s="13">
        <f t="shared" si="16"/>
        <v>5.3825315389876479E-8</v>
      </c>
      <c r="R63" s="13">
        <f t="shared" si="16"/>
        <v>4.7795184184220347E-8</v>
      </c>
      <c r="S63" s="14">
        <f t="shared" si="16"/>
        <v>1.2832098487602502E-4</v>
      </c>
      <c r="T63" s="13">
        <f t="shared" si="16"/>
        <v>9.9824369857360644E-9</v>
      </c>
      <c r="U63" s="13">
        <f t="shared" si="16"/>
        <v>1.8616566522380207E-7</v>
      </c>
      <c r="V63" s="13">
        <f t="shared" si="16"/>
        <v>1.3298753755834718E-9</v>
      </c>
      <c r="W63" s="13">
        <f t="shared" si="16"/>
        <v>1.0739676846264546E-7</v>
      </c>
      <c r="X63" s="13">
        <f t="shared" si="16"/>
        <v>1.1260278011288083E-8</v>
      </c>
      <c r="Y63" s="14">
        <f t="shared" si="16"/>
        <v>3.8178144260635538E-7</v>
      </c>
      <c r="Z63" s="13">
        <f t="shared" si="16"/>
        <v>7.7012846331331602E-8</v>
      </c>
      <c r="AA63" s="13">
        <f t="shared" si="16"/>
        <v>2.2998299466913234E-7</v>
      </c>
      <c r="AB63" s="13">
        <f t="shared" si="16"/>
        <v>1.5895959291868674E-7</v>
      </c>
      <c r="AC63" s="13">
        <f t="shared" si="16"/>
        <v>3.5357418078406489E-8</v>
      </c>
      <c r="AD63" s="13">
        <f t="shared" si="16"/>
        <v>3.7441520179633564E-8</v>
      </c>
      <c r="AE63" s="13">
        <f t="shared" si="16"/>
        <v>6.8633875438278697E-8</v>
      </c>
      <c r="AF63" s="13">
        <f t="shared" si="16"/>
        <v>1.7326264490118357E-7</v>
      </c>
      <c r="AG63" s="13">
        <f t="shared" si="16"/>
        <v>7.8359600234387172E-8</v>
      </c>
      <c r="AH63" s="13">
        <f t="shared" si="16"/>
        <v>1.3074801296407383E-7</v>
      </c>
      <c r="AI63" s="13">
        <f t="shared" si="16"/>
        <v>1.4976480876902992E-9</v>
      </c>
      <c r="AJ63" s="13">
        <f t="shared" si="16"/>
        <v>2.1479882338409258E-9</v>
      </c>
      <c r="AK63" s="13">
        <f t="shared" si="16"/>
        <v>1.5053146100882401E-7</v>
      </c>
      <c r="AL63" s="13">
        <f t="shared" si="16"/>
        <v>3.0195395645685768E-8</v>
      </c>
      <c r="AM63" s="16">
        <f t="shared" si="16"/>
        <v>7.0542749632463078E-8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1.5364926867298056E-7</v>
      </c>
      <c r="E64" s="13">
        <f t="shared" si="17"/>
        <v>5.1838264100033933E-9</v>
      </c>
      <c r="F64" s="13">
        <f t="shared" si="17"/>
        <v>3.4017206223766397E-8</v>
      </c>
      <c r="G64" s="14">
        <f t="shared" si="17"/>
        <v>3.1954909521715349E-7</v>
      </c>
      <c r="H64" s="14">
        <f t="shared" si="17"/>
        <v>1.4177911644288463E-4</v>
      </c>
      <c r="I64" s="13">
        <f t="shared" si="17"/>
        <v>4.4282143180300903E-10</v>
      </c>
      <c r="J64" s="13">
        <f t="shared" si="17"/>
        <v>2.0477468912996606E-8</v>
      </c>
      <c r="K64" s="13">
        <f t="shared" si="17"/>
        <v>5.0609028314936141E-10</v>
      </c>
      <c r="L64" s="13">
        <f t="shared" si="17"/>
        <v>7.747896584507378E-8</v>
      </c>
      <c r="M64" s="13">
        <f t="shared" si="17"/>
        <v>1.3203891470231826E-7</v>
      </c>
      <c r="N64" s="13">
        <f t="shared" si="17"/>
        <v>1.1099915358150433E-7</v>
      </c>
      <c r="O64" s="13">
        <f t="shared" si="17"/>
        <v>1.8175851248340674E-7</v>
      </c>
      <c r="P64" s="13">
        <f t="shared" si="17"/>
        <v>5.9271111073930889E-8</v>
      </c>
      <c r="Q64" s="13">
        <f t="shared" si="17"/>
        <v>3.451323100522666E-8</v>
      </c>
      <c r="R64" s="13">
        <f t="shared" si="17"/>
        <v>2.3252566764927761E-9</v>
      </c>
      <c r="S64" s="13">
        <f t="shared" si="17"/>
        <v>1.0740906144702945E-7</v>
      </c>
      <c r="T64" s="13">
        <f t="shared" si="17"/>
        <v>1.7289214502764928E-7</v>
      </c>
      <c r="U64" s="13">
        <f t="shared" si="17"/>
        <v>5.14924284696415E-8</v>
      </c>
      <c r="V64" s="13">
        <f t="shared" si="17"/>
        <v>3.3423174271992432E-10</v>
      </c>
      <c r="W64" s="13">
        <f t="shared" si="17"/>
        <v>1.1004043263289949E-8</v>
      </c>
      <c r="X64" s="14">
        <f t="shared" si="17"/>
        <v>8.5767613650633914E-7</v>
      </c>
      <c r="Y64" s="13">
        <f t="shared" si="17"/>
        <v>5.5811716036286691E-9</v>
      </c>
      <c r="Z64" s="13">
        <f t="shared" si="17"/>
        <v>1.4294086394704244E-8</v>
      </c>
      <c r="AA64" s="13">
        <f t="shared" si="17"/>
        <v>1.0478068649117937E-9</v>
      </c>
      <c r="AB64" s="13">
        <f t="shared" si="17"/>
        <v>2.6796061432753936E-10</v>
      </c>
      <c r="AC64" s="13">
        <f t="shared" si="17"/>
        <v>2.5641951300674735E-7</v>
      </c>
      <c r="AD64" s="13">
        <f t="shared" si="17"/>
        <v>3.1187600473587244E-8</v>
      </c>
      <c r="AE64" s="13">
        <f t="shared" si="17"/>
        <v>1.4893415472048176E-8</v>
      </c>
      <c r="AF64" s="13">
        <f t="shared" si="17"/>
        <v>1.0161597620385774E-9</v>
      </c>
      <c r="AG64" s="13">
        <f t="shared" si="17"/>
        <v>8.8111904033655197E-8</v>
      </c>
      <c r="AH64" s="13">
        <f t="shared" si="17"/>
        <v>1.6402051922794909E-8</v>
      </c>
      <c r="AI64" s="13">
        <f t="shared" si="17"/>
        <v>1.4916145083993885E-7</v>
      </c>
      <c r="AJ64" s="13">
        <f t="shared" si="17"/>
        <v>8.1528195790725261E-8</v>
      </c>
      <c r="AK64" s="13">
        <f t="shared" si="17"/>
        <v>8.5533017994757431E-11</v>
      </c>
      <c r="AL64" s="13">
        <f t="shared" si="17"/>
        <v>1.5642905757031778E-8</v>
      </c>
      <c r="AM64" s="16">
        <f t="shared" si="17"/>
        <v>1.8982403291526307E-10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6.3230167396978507E-7</v>
      </c>
      <c r="E65" s="13">
        <f t="shared" si="18"/>
        <v>6.1553638947729337E-7</v>
      </c>
      <c r="F65" s="13">
        <f t="shared" si="18"/>
        <v>6.7349737579130601E-7</v>
      </c>
      <c r="G65" s="13">
        <f t="shared" si="18"/>
        <v>2.3095099206816123E-7</v>
      </c>
      <c r="H65" s="13">
        <f t="shared" si="18"/>
        <v>2.5844299952514282E-9</v>
      </c>
      <c r="I65" s="13">
        <f t="shared" si="18"/>
        <v>1.9102320655210664E-10</v>
      </c>
      <c r="J65" s="13">
        <f t="shared" si="18"/>
        <v>6.7552205009058803E-8</v>
      </c>
      <c r="K65" s="13">
        <f t="shared" si="18"/>
        <v>3.2618107608188168E-7</v>
      </c>
      <c r="L65" s="13">
        <f t="shared" si="18"/>
        <v>7.136580273277457E-8</v>
      </c>
      <c r="M65" s="13">
        <f t="shared" si="18"/>
        <v>2.1312313808084111E-7</v>
      </c>
      <c r="N65" s="13">
        <f t="shared" si="18"/>
        <v>2.3200319286353564E-7</v>
      </c>
      <c r="O65" s="13">
        <f t="shared" si="18"/>
        <v>3.5970677774936214E-8</v>
      </c>
      <c r="P65" s="13">
        <f t="shared" si="18"/>
        <v>6.9564249570687631E-8</v>
      </c>
      <c r="Q65" s="13">
        <f t="shared" si="18"/>
        <v>1.1077517234039333E-7</v>
      </c>
      <c r="R65" s="13">
        <f t="shared" si="18"/>
        <v>4.5176298572215614E-7</v>
      </c>
      <c r="S65" s="13">
        <f t="shared" si="18"/>
        <v>4.8196624715992656E-7</v>
      </c>
      <c r="T65" s="13">
        <f t="shared" si="18"/>
        <v>2.8557247965066692E-8</v>
      </c>
      <c r="U65" s="13">
        <f t="shared" si="18"/>
        <v>2.448813000703668E-7</v>
      </c>
      <c r="V65" s="13">
        <f t="shared" si="18"/>
        <v>2.9978444682546331E-9</v>
      </c>
      <c r="W65" s="13">
        <f t="shared" si="18"/>
        <v>4.9602716665638916E-8</v>
      </c>
      <c r="X65" s="13">
        <f t="shared" si="18"/>
        <v>3.2359774438820799E-7</v>
      </c>
      <c r="Y65" s="13">
        <f t="shared" si="18"/>
        <v>2.6751047630689633E-8</v>
      </c>
      <c r="Z65" s="13">
        <f t="shared" si="18"/>
        <v>4.8266338128574211E-7</v>
      </c>
      <c r="AA65" s="13">
        <f t="shared" si="18"/>
        <v>9.1226723849213784E-10</v>
      </c>
      <c r="AB65" s="13">
        <f t="shared" si="18"/>
        <v>1.0046775344025698E-7</v>
      </c>
      <c r="AC65" s="13">
        <f t="shared" si="18"/>
        <v>1.3320520306434526E-7</v>
      </c>
      <c r="AD65" s="13">
        <f t="shared" si="18"/>
        <v>4.0302537166976606E-8</v>
      </c>
      <c r="AE65" s="13">
        <f t="shared" si="18"/>
        <v>1.090466657411276E-7</v>
      </c>
      <c r="AF65" s="14">
        <f t="shared" si="18"/>
        <v>3.5603392154207996E-4</v>
      </c>
      <c r="AG65" s="13">
        <f t="shared" si="18"/>
        <v>2.1865287972554246E-9</v>
      </c>
      <c r="AH65" s="13">
        <f t="shared" si="18"/>
        <v>2.0743026610215457E-7</v>
      </c>
      <c r="AI65" s="13">
        <f t="shared" si="18"/>
        <v>2.5799683588217673E-7</v>
      </c>
      <c r="AJ65" s="13">
        <f t="shared" si="18"/>
        <v>9.7364453288270709E-8</v>
      </c>
      <c r="AK65" s="13">
        <f t="shared" si="18"/>
        <v>1.6939152535984769E-7</v>
      </c>
      <c r="AL65" s="13">
        <f t="shared" si="18"/>
        <v>2.1127262334877746E-7</v>
      </c>
      <c r="AM65" s="16">
        <f t="shared" si="18"/>
        <v>1.8480784856176546E-7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2.2412779772432713E-9</v>
      </c>
      <c r="E66" s="13">
        <f t="shared" si="19"/>
        <v>3.2981297493786937E-8</v>
      </c>
      <c r="F66" s="13">
        <f t="shared" si="19"/>
        <v>2.870973901120226E-9</v>
      </c>
      <c r="G66" s="13">
        <f t="shared" si="19"/>
        <v>1.8271361167249175E-8</v>
      </c>
      <c r="H66" s="13">
        <f t="shared" si="19"/>
        <v>1.0264761926107153E-8</v>
      </c>
      <c r="I66" s="13">
        <f t="shared" si="19"/>
        <v>6.313725088978246E-8</v>
      </c>
      <c r="J66" s="13">
        <f t="shared" si="19"/>
        <v>1.9804509339883886E-9</v>
      </c>
      <c r="K66" s="13">
        <f t="shared" si="19"/>
        <v>1.0767434090451832E-9</v>
      </c>
      <c r="L66" s="13">
        <f t="shared" si="19"/>
        <v>2.3334581341912716E-8</v>
      </c>
      <c r="M66" s="14">
        <f t="shared" si="19"/>
        <v>1.8028396772920846E-7</v>
      </c>
      <c r="N66" s="13">
        <f t="shared" si="19"/>
        <v>3.595314455832369E-8</v>
      </c>
      <c r="O66" s="13">
        <f t="shared" si="19"/>
        <v>2.6195492799719754E-11</v>
      </c>
      <c r="P66" s="13">
        <f t="shared" si="19"/>
        <v>5.048137853752093E-9</v>
      </c>
      <c r="Q66" s="13">
        <f t="shared" si="19"/>
        <v>1.1774459043831561E-10</v>
      </c>
      <c r="R66" s="13">
        <f t="shared" si="19"/>
        <v>4.1953262663056639E-8</v>
      </c>
      <c r="S66" s="13">
        <f t="shared" si="19"/>
        <v>9.0222078967487389E-8</v>
      </c>
      <c r="T66" s="14">
        <f t="shared" si="19"/>
        <v>3.0991036625450598E-7</v>
      </c>
      <c r="U66" s="13">
        <f t="shared" si="19"/>
        <v>5.8503976052170895E-8</v>
      </c>
      <c r="V66" s="13">
        <f t="shared" si="19"/>
        <v>8.9104849226992446E-9</v>
      </c>
      <c r="W66" s="13">
        <f t="shared" si="19"/>
        <v>2.2139819443232301E-8</v>
      </c>
      <c r="X66" s="13">
        <f t="shared" si="19"/>
        <v>4.4556967465621667E-8</v>
      </c>
      <c r="Y66" s="13">
        <f t="shared" si="19"/>
        <v>2.0531096923675438E-9</v>
      </c>
      <c r="Z66" s="13">
        <f t="shared" si="19"/>
        <v>1.0999038411514531E-7</v>
      </c>
      <c r="AA66" s="13">
        <f t="shared" si="19"/>
        <v>2.365393001460693E-8</v>
      </c>
      <c r="AB66" s="13">
        <f t="shared" si="19"/>
        <v>2.0481906443613744E-8</v>
      </c>
      <c r="AC66" s="13">
        <f t="shared" si="19"/>
        <v>3.3155676596183416E-9</v>
      </c>
      <c r="AD66" s="13">
        <f t="shared" si="19"/>
        <v>2.4804266957095321E-9</v>
      </c>
      <c r="AE66" s="13">
        <f t="shared" si="19"/>
        <v>3.2756120422575484E-9</v>
      </c>
      <c r="AF66" s="13">
        <f t="shared" si="19"/>
        <v>5.1476549733580517E-8</v>
      </c>
      <c r="AG66" s="13">
        <f t="shared" si="19"/>
        <v>5.5337366933288787E-10</v>
      </c>
      <c r="AH66" s="14">
        <f t="shared" si="19"/>
        <v>8.7610351812086811E-5</v>
      </c>
      <c r="AI66" s="13">
        <f t="shared" si="19"/>
        <v>3.8601426412832205E-8</v>
      </c>
      <c r="AJ66" s="13">
        <f t="shared" si="19"/>
        <v>5.0822346107477225E-10</v>
      </c>
      <c r="AK66" s="13">
        <f t="shared" si="19"/>
        <v>2.8408155335633508E-9</v>
      </c>
      <c r="AL66" s="13">
        <f t="shared" si="19"/>
        <v>4.6025527643210472E-8</v>
      </c>
      <c r="AM66" s="16">
        <f t="shared" si="19"/>
        <v>1.2877434614462823E-7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9.162695622897171E-8</v>
      </c>
      <c r="E67" s="13">
        <f t="shared" si="20"/>
        <v>6.2742923753260322E-9</v>
      </c>
      <c r="F67" s="13">
        <f t="shared" si="20"/>
        <v>1.2105073117745477E-7</v>
      </c>
      <c r="G67" s="13">
        <f t="shared" si="20"/>
        <v>1.4165039207911671E-7</v>
      </c>
      <c r="H67" s="13">
        <f t="shared" si="20"/>
        <v>2.416569354520931E-7</v>
      </c>
      <c r="I67" s="13">
        <f t="shared" si="20"/>
        <v>1.9835202785466434E-7</v>
      </c>
      <c r="J67" s="13">
        <f t="shared" si="20"/>
        <v>2.8854674285267139E-9</v>
      </c>
      <c r="K67" s="13">
        <f t="shared" si="20"/>
        <v>2.5608877799752579E-7</v>
      </c>
      <c r="L67" s="13">
        <f t="shared" si="20"/>
        <v>1.1976095258989573E-8</v>
      </c>
      <c r="M67" s="14">
        <f t="shared" si="20"/>
        <v>2.5801765408363467E-4</v>
      </c>
      <c r="N67" s="13">
        <f t="shared" si="20"/>
        <v>9.7660044236968511E-9</v>
      </c>
      <c r="O67" s="13">
        <f t="shared" si="20"/>
        <v>7.9289870171837278E-8</v>
      </c>
      <c r="P67" s="13">
        <f t="shared" si="20"/>
        <v>4.0335304518523663E-7</v>
      </c>
      <c r="Q67" s="13">
        <f t="shared" si="20"/>
        <v>2.6283685366628746E-8</v>
      </c>
      <c r="R67" s="13">
        <f t="shared" si="20"/>
        <v>2.8491896674254284E-8</v>
      </c>
      <c r="S67" s="13">
        <f t="shared" si="20"/>
        <v>8.908974586983215E-8</v>
      </c>
      <c r="T67" s="13">
        <f t="shared" si="20"/>
        <v>1.6418775549333435E-7</v>
      </c>
      <c r="U67" s="13">
        <f t="shared" si="20"/>
        <v>8.9809689227385427E-9</v>
      </c>
      <c r="V67" s="13">
        <f t="shared" si="20"/>
        <v>2.7789224090622294E-9</v>
      </c>
      <c r="W67" s="13">
        <f t="shared" si="20"/>
        <v>6.6876127213343969E-8</v>
      </c>
      <c r="X67" s="13">
        <f t="shared" si="20"/>
        <v>7.1820863195756009E-8</v>
      </c>
      <c r="Y67" s="13">
        <f t="shared" si="20"/>
        <v>2.6248909854098969E-8</v>
      </c>
      <c r="Z67" s="13">
        <f t="shared" si="20"/>
        <v>3.2669006645399175E-9</v>
      </c>
      <c r="AA67" s="13">
        <f t="shared" si="20"/>
        <v>2.6644817774343972E-7</v>
      </c>
      <c r="AB67" s="14">
        <f t="shared" si="20"/>
        <v>6.308037600307988E-7</v>
      </c>
      <c r="AC67" s="13">
        <f t="shared" si="20"/>
        <v>1.3130188178621676E-7</v>
      </c>
      <c r="AD67" s="13">
        <f t="shared" si="20"/>
        <v>7.5039992817989643E-8</v>
      </c>
      <c r="AE67" s="13">
        <f t="shared" si="20"/>
        <v>1.1279021008750696E-7</v>
      </c>
      <c r="AF67" s="13">
        <f t="shared" si="20"/>
        <v>1.5466455843173873E-7</v>
      </c>
      <c r="AG67" s="13">
        <f t="shared" si="20"/>
        <v>4.2188019713332618E-8</v>
      </c>
      <c r="AH67" s="14">
        <f t="shared" si="20"/>
        <v>5.3201899794350993E-7</v>
      </c>
      <c r="AI67" s="13">
        <f t="shared" si="20"/>
        <v>1.2681029748239353E-8</v>
      </c>
      <c r="AJ67" s="13">
        <f t="shared" si="20"/>
        <v>1.5966868608252134E-8</v>
      </c>
      <c r="AK67" s="14">
        <f t="shared" si="20"/>
        <v>5.8036047726282149E-7</v>
      </c>
      <c r="AL67" s="13">
        <f t="shared" si="20"/>
        <v>1.0219175202331477E-7</v>
      </c>
      <c r="AM67" s="16">
        <f t="shared" si="20"/>
        <v>1.1979118199759989E-7</v>
      </c>
    </row>
    <row r="68" spans="1:39" ht="24">
      <c r="A68" s="10" t="s">
        <v>61</v>
      </c>
      <c r="B68" s="11" t="s">
        <v>40</v>
      </c>
      <c r="C68" s="12"/>
      <c r="D68" s="14">
        <f t="shared" ref="D68:AM68" si="21">$C26^2*D26^2</f>
        <v>1.2179587775969902E-6</v>
      </c>
      <c r="E68" s="13">
        <f t="shared" si="21"/>
        <v>4.9873954719775189E-7</v>
      </c>
      <c r="F68" s="13">
        <f t="shared" si="21"/>
        <v>2.6726982997007164E-8</v>
      </c>
      <c r="G68" s="13">
        <f t="shared" si="21"/>
        <v>3.7564315619999042E-7</v>
      </c>
      <c r="H68" s="14">
        <f t="shared" si="21"/>
        <v>3.0533549910591209E-6</v>
      </c>
      <c r="I68" s="13">
        <f t="shared" si="21"/>
        <v>9.1750019947053536E-7</v>
      </c>
      <c r="J68" s="14">
        <f t="shared" si="21"/>
        <v>1.840153864937119E-6</v>
      </c>
      <c r="K68" s="13">
        <f t="shared" si="21"/>
        <v>4.1035830946715414E-8</v>
      </c>
      <c r="L68" s="13">
        <f t="shared" si="21"/>
        <v>1.7559877623788391E-8</v>
      </c>
      <c r="M68" s="13">
        <f t="shared" si="21"/>
        <v>1.4107911044704217E-7</v>
      </c>
      <c r="N68" s="13">
        <f t="shared" si="21"/>
        <v>1.7852987417431902E-8</v>
      </c>
      <c r="O68" s="13">
        <f t="shared" si="21"/>
        <v>3.273935453334969E-7</v>
      </c>
      <c r="P68" s="13">
        <f t="shared" si="21"/>
        <v>1.0087454014941745E-7</v>
      </c>
      <c r="Q68" s="13">
        <f t="shared" si="21"/>
        <v>2.6644366972454575E-7</v>
      </c>
      <c r="R68" s="13">
        <f t="shared" si="21"/>
        <v>7.7738151258610749E-8</v>
      </c>
      <c r="S68" s="13">
        <f t="shared" si="21"/>
        <v>4.4650841255914236E-8</v>
      </c>
      <c r="T68" s="13">
        <f t="shared" si="21"/>
        <v>7.4199068779864927E-9</v>
      </c>
      <c r="U68" s="13">
        <f t="shared" si="21"/>
        <v>7.4649668280414423E-8</v>
      </c>
      <c r="V68" s="13">
        <f t="shared" si="21"/>
        <v>3.670702554937557E-9</v>
      </c>
      <c r="W68" s="13">
        <f t="shared" si="21"/>
        <v>7.7758430391669701E-8</v>
      </c>
      <c r="X68" s="14">
        <f t="shared" si="21"/>
        <v>5.1497295330420233E-4</v>
      </c>
      <c r="Y68" s="13">
        <f t="shared" si="21"/>
        <v>2.1013337926578307E-7</v>
      </c>
      <c r="Z68" s="13">
        <f t="shared" si="21"/>
        <v>1.9330208182836381E-7</v>
      </c>
      <c r="AA68" s="13">
        <f t="shared" si="21"/>
        <v>7.4845752568047682E-9</v>
      </c>
      <c r="AB68" s="13">
        <f t="shared" si="21"/>
        <v>5.8455876171245204E-8</v>
      </c>
      <c r="AC68" s="13">
        <f t="shared" si="21"/>
        <v>3.9148342152503113E-7</v>
      </c>
      <c r="AD68" s="14">
        <f t="shared" si="21"/>
        <v>1.1185767245639023E-6</v>
      </c>
      <c r="AE68" s="13">
        <f t="shared" si="21"/>
        <v>1.9117449392617651E-8</v>
      </c>
      <c r="AF68" s="13">
        <f t="shared" si="21"/>
        <v>4.6195114170472251E-7</v>
      </c>
      <c r="AG68" s="13">
        <f t="shared" si="21"/>
        <v>1.2046092701558042E-8</v>
      </c>
      <c r="AH68" s="13">
        <f t="shared" si="21"/>
        <v>2.5639025631544546E-7</v>
      </c>
      <c r="AI68" s="13">
        <f t="shared" si="21"/>
        <v>3.9044858855201377E-7</v>
      </c>
      <c r="AJ68" s="13">
        <f t="shared" si="21"/>
        <v>5.7035021578736806E-7</v>
      </c>
      <c r="AK68" s="13">
        <f t="shared" si="21"/>
        <v>5.0753088628911493E-7</v>
      </c>
      <c r="AL68" s="13">
        <f t="shared" si="21"/>
        <v>1.8166951130864241E-7</v>
      </c>
      <c r="AM68" s="16">
        <f t="shared" si="21"/>
        <v>4.718086213448628E-8</v>
      </c>
    </row>
    <row r="69" spans="1:39" ht="24">
      <c r="A69" s="10" t="s">
        <v>62</v>
      </c>
      <c r="B69" s="11" t="s">
        <v>40</v>
      </c>
      <c r="C69" s="17"/>
      <c r="D69" s="13">
        <f t="shared" ref="D69:AM69" si="22">$C27^2*D27^2</f>
        <v>4.1078417788188136E-6</v>
      </c>
      <c r="E69" s="13">
        <f t="shared" si="22"/>
        <v>3.3538805495476628E-8</v>
      </c>
      <c r="F69" s="13">
        <f t="shared" si="22"/>
        <v>2.2866031635647151E-8</v>
      </c>
      <c r="G69" s="13">
        <f t="shared" si="22"/>
        <v>6.2727094600308363E-6</v>
      </c>
      <c r="H69" s="13">
        <f t="shared" si="22"/>
        <v>5.6607762875185937E-8</v>
      </c>
      <c r="I69" s="13">
        <f t="shared" si="22"/>
        <v>5.3894120104026843E-6</v>
      </c>
      <c r="J69" s="13">
        <f t="shared" si="22"/>
        <v>1.5818775838103197E-5</v>
      </c>
      <c r="K69" s="14">
        <f t="shared" si="22"/>
        <v>1.6178313635999999E-2</v>
      </c>
      <c r="L69" s="13">
        <f t="shared" si="22"/>
        <v>5.0006573653339983E-6</v>
      </c>
      <c r="M69" s="13">
        <f t="shared" si="22"/>
        <v>1.5686336857687078E-5</v>
      </c>
      <c r="N69" s="13">
        <f t="shared" si="22"/>
        <v>1.1808634650706223E-5</v>
      </c>
      <c r="O69" s="13">
        <f t="shared" si="22"/>
        <v>2.4482208527421361E-5</v>
      </c>
      <c r="P69" s="13">
        <f t="shared" si="22"/>
        <v>5.5653143375537509E-6</v>
      </c>
      <c r="Q69" s="13">
        <f t="shared" si="22"/>
        <v>8.0151708053807717E-8</v>
      </c>
      <c r="R69" s="13">
        <f t="shared" si="22"/>
        <v>1.5365165796067131E-5</v>
      </c>
      <c r="S69" s="14">
        <f t="shared" si="22"/>
        <v>3.6759969000000002E-5</v>
      </c>
      <c r="T69" s="14">
        <f t="shared" si="22"/>
        <v>3.2216975999999994E-5</v>
      </c>
      <c r="U69" s="13">
        <f t="shared" si="22"/>
        <v>5.0369571727399437E-6</v>
      </c>
      <c r="V69" s="13">
        <f t="shared" si="22"/>
        <v>1.3815007810650141E-5</v>
      </c>
      <c r="W69" s="13">
        <f t="shared" si="22"/>
        <v>1.9055206870267315E-5</v>
      </c>
      <c r="X69" s="13">
        <f t="shared" si="22"/>
        <v>1.2752294849344341E-6</v>
      </c>
      <c r="Y69" s="13">
        <f t="shared" si="22"/>
        <v>5.9933583483556608E-6</v>
      </c>
      <c r="Z69" s="13">
        <f t="shared" si="22"/>
        <v>2.7088315345220079E-5</v>
      </c>
      <c r="AA69" s="13">
        <f t="shared" si="22"/>
        <v>7.0149592745318298E-7</v>
      </c>
      <c r="AB69" s="13">
        <f t="shared" si="22"/>
        <v>1.2520675311407665E-7</v>
      </c>
      <c r="AC69" s="13">
        <f t="shared" si="22"/>
        <v>2.8554299637443456E-5</v>
      </c>
      <c r="AD69" s="13">
        <f t="shared" si="22"/>
        <v>8.5548219958032347E-7</v>
      </c>
      <c r="AE69" s="13">
        <f t="shared" si="22"/>
        <v>3.0225978807012082E-6</v>
      </c>
      <c r="AF69" s="13">
        <f t="shared" si="22"/>
        <v>1.4498559939984325E-5</v>
      </c>
      <c r="AG69" s="13">
        <f t="shared" si="22"/>
        <v>1.9736653237488067E-5</v>
      </c>
      <c r="AH69" s="13">
        <f t="shared" si="22"/>
        <v>1.9234412390917103E-7</v>
      </c>
      <c r="AI69" s="13">
        <f t="shared" si="22"/>
        <v>1.3256320334636346E-8</v>
      </c>
      <c r="AJ69" s="14">
        <f t="shared" si="22"/>
        <v>4.1602500000000007E-5</v>
      </c>
      <c r="AK69" s="13">
        <f t="shared" si="22"/>
        <v>7.3608288540111315E-6</v>
      </c>
      <c r="AL69" s="14">
        <f t="shared" si="22"/>
        <v>4.8525155999999994E-5</v>
      </c>
      <c r="AM69" s="15">
        <f t="shared" si="22"/>
        <v>6.3968003999999992E-5</v>
      </c>
    </row>
    <row r="70" spans="1:39" ht="24">
      <c r="A70" s="10" t="s">
        <v>63</v>
      </c>
      <c r="B70" s="11" t="s">
        <v>40</v>
      </c>
      <c r="C70" s="17"/>
      <c r="D70" s="13">
        <f t="shared" ref="D70:AM70" si="23">$C28^2*D28^2</f>
        <v>4.0562181291680804E-7</v>
      </c>
      <c r="E70" s="13">
        <f t="shared" si="23"/>
        <v>2.9713410888869903E-6</v>
      </c>
      <c r="F70" s="14">
        <f t="shared" si="23"/>
        <v>3.3910822889999994E-3</v>
      </c>
      <c r="G70" s="13">
        <f t="shared" si="23"/>
        <v>1.6384275078290558E-7</v>
      </c>
      <c r="H70" s="13">
        <f t="shared" si="23"/>
        <v>8.0538566474078604E-7</v>
      </c>
      <c r="I70" s="13">
        <f t="shared" si="23"/>
        <v>1.971778902556946E-6</v>
      </c>
      <c r="J70" s="13">
        <f t="shared" si="23"/>
        <v>1.6535556212247528E-6</v>
      </c>
      <c r="K70" s="13">
        <f t="shared" si="23"/>
        <v>4.8069815323185747E-9</v>
      </c>
      <c r="L70" s="13">
        <f t="shared" si="23"/>
        <v>4.2695500716775694E-7</v>
      </c>
      <c r="M70" s="13">
        <f t="shared" si="23"/>
        <v>1.567847527317099E-6</v>
      </c>
      <c r="N70" s="13">
        <f t="shared" si="23"/>
        <v>6.738163834755398E-7</v>
      </c>
      <c r="O70" s="13">
        <f t="shared" si="23"/>
        <v>6.4741796975525542E-8</v>
      </c>
      <c r="P70" s="13">
        <f t="shared" si="23"/>
        <v>1.0785777192947443E-7</v>
      </c>
      <c r="Q70" s="13">
        <f t="shared" si="23"/>
        <v>7.3013115618367883E-7</v>
      </c>
      <c r="R70" s="13">
        <f t="shared" si="23"/>
        <v>3.9241035585303113E-7</v>
      </c>
      <c r="S70" s="13">
        <f t="shared" si="23"/>
        <v>1.3632447280228004E-6</v>
      </c>
      <c r="T70" s="13">
        <f t="shared" si="23"/>
        <v>5.7558945212921986E-6</v>
      </c>
      <c r="U70" s="13">
        <f t="shared" si="23"/>
        <v>6.1463173645928026E-7</v>
      </c>
      <c r="V70" s="13">
        <f t="shared" si="23"/>
        <v>4.4596397261100261E-6</v>
      </c>
      <c r="W70" s="14">
        <f t="shared" si="23"/>
        <v>6.7392159999999985E-6</v>
      </c>
      <c r="X70" s="13">
        <f t="shared" si="23"/>
        <v>1.7577974006949732E-7</v>
      </c>
      <c r="Y70" s="13">
        <f t="shared" si="23"/>
        <v>2.7614996493626293E-6</v>
      </c>
      <c r="Z70" s="13">
        <f t="shared" si="23"/>
        <v>5.2790319465542071E-6</v>
      </c>
      <c r="AA70" s="13">
        <f t="shared" si="23"/>
        <v>4.0689469706650556E-6</v>
      </c>
      <c r="AB70" s="13">
        <f t="shared" si="23"/>
        <v>2.629586412337846E-7</v>
      </c>
      <c r="AC70" s="14">
        <f t="shared" si="23"/>
        <v>7.6895289999999991E-6</v>
      </c>
      <c r="AD70" s="13">
        <f t="shared" si="23"/>
        <v>1.8193696138550673E-7</v>
      </c>
      <c r="AE70" s="13">
        <f t="shared" si="23"/>
        <v>2.4315940595232891E-7</v>
      </c>
      <c r="AF70" s="13">
        <f t="shared" si="23"/>
        <v>6.336003951621211E-6</v>
      </c>
      <c r="AG70" s="14">
        <f t="shared" si="23"/>
        <v>2.1178403999999998E-5</v>
      </c>
      <c r="AH70" s="13">
        <f t="shared" si="23"/>
        <v>1.0913219988826267E-7</v>
      </c>
      <c r="AI70" s="13">
        <f t="shared" si="23"/>
        <v>2.3470807635569955E-8</v>
      </c>
      <c r="AJ70" s="13">
        <f t="shared" si="23"/>
        <v>6.396776526219976E-7</v>
      </c>
      <c r="AK70" s="13">
        <f t="shared" si="23"/>
        <v>3.2474382416019636E-8</v>
      </c>
      <c r="AL70" s="13">
        <f t="shared" si="23"/>
        <v>4.7649837967292566E-6</v>
      </c>
      <c r="AM70" s="16">
        <f t="shared" si="23"/>
        <v>3.2317357558211952E-6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1.1566234687348647E-11</v>
      </c>
      <c r="E71" s="13">
        <f t="shared" si="24"/>
        <v>1.2527131674357486E-10</v>
      </c>
      <c r="F71" s="14">
        <f t="shared" si="24"/>
        <v>1.7670707112312035E-10</v>
      </c>
      <c r="G71" s="13">
        <f t="shared" si="24"/>
        <v>9.0684696247235133E-13</v>
      </c>
      <c r="H71" s="13">
        <f t="shared" si="24"/>
        <v>1.3963432467263761E-10</v>
      </c>
      <c r="I71" s="13">
        <f t="shared" si="24"/>
        <v>7.8954620764257362E-12</v>
      </c>
      <c r="J71" s="13">
        <f t="shared" si="24"/>
        <v>6.3691144219270513E-12</v>
      </c>
      <c r="K71" s="13">
        <f t="shared" si="24"/>
        <v>1.386968086369941E-10</v>
      </c>
      <c r="L71" s="13">
        <f t="shared" si="24"/>
        <v>6.0752065465255355E-11</v>
      </c>
      <c r="M71" s="13">
        <f t="shared" si="24"/>
        <v>3.9065176403166617E-11</v>
      </c>
      <c r="N71" s="13">
        <f t="shared" si="24"/>
        <v>6.9675122860987134E-12</v>
      </c>
      <c r="O71" s="13">
        <f t="shared" si="24"/>
        <v>1.016542808092546E-11</v>
      </c>
      <c r="P71" s="13">
        <f t="shared" si="24"/>
        <v>1.4330368070465445E-10</v>
      </c>
      <c r="Q71" s="13">
        <f t="shared" si="24"/>
        <v>4.496008410880396E-11</v>
      </c>
      <c r="R71" s="13">
        <f t="shared" si="24"/>
        <v>1.3946218567612288E-11</v>
      </c>
      <c r="S71" s="13">
        <f t="shared" si="24"/>
        <v>2.1234129568513063E-11</v>
      </c>
      <c r="T71" s="13">
        <f t="shared" si="24"/>
        <v>1.4142339592764771E-11</v>
      </c>
      <c r="U71" s="13">
        <f t="shared" si="24"/>
        <v>9.8657114968977877E-11</v>
      </c>
      <c r="V71" s="13">
        <f t="shared" si="24"/>
        <v>1.4574290043132384E-10</v>
      </c>
      <c r="W71" s="13">
        <f t="shared" si="24"/>
        <v>1.3269037775271087E-11</v>
      </c>
      <c r="X71" s="13">
        <f t="shared" si="24"/>
        <v>5.9257049859325168E-11</v>
      </c>
      <c r="Y71" s="13">
        <f t="shared" si="24"/>
        <v>5.9267703689848292E-11</v>
      </c>
      <c r="Z71" s="13">
        <f t="shared" si="24"/>
        <v>8.722027353047494E-11</v>
      </c>
      <c r="AA71" s="13">
        <f t="shared" si="24"/>
        <v>1.272632640016654E-10</v>
      </c>
      <c r="AB71" s="13">
        <f t="shared" si="24"/>
        <v>1.1217175888428914E-10</v>
      </c>
      <c r="AC71" s="14">
        <f t="shared" si="24"/>
        <v>7.7927818365296071E-8</v>
      </c>
      <c r="AD71" s="13">
        <f t="shared" si="24"/>
        <v>2.8437591684242636E-11</v>
      </c>
      <c r="AE71" s="13">
        <f t="shared" si="24"/>
        <v>8.1857426523745874E-11</v>
      </c>
      <c r="AF71" s="13">
        <f t="shared" si="24"/>
        <v>2.8796456210419264E-11</v>
      </c>
      <c r="AG71" s="13">
        <f t="shared" si="24"/>
        <v>1.3630874203513616E-11</v>
      </c>
      <c r="AH71" s="13">
        <f t="shared" si="24"/>
        <v>2.8805781464419112E-12</v>
      </c>
      <c r="AI71" s="13">
        <f t="shared" si="24"/>
        <v>1.6415074820010323E-11</v>
      </c>
      <c r="AJ71" s="13">
        <f t="shared" si="24"/>
        <v>4.8134409672574092E-12</v>
      </c>
      <c r="AK71" s="13">
        <f t="shared" si="24"/>
        <v>8.5575059616361769E-11</v>
      </c>
      <c r="AL71" s="13">
        <f t="shared" si="24"/>
        <v>1.1267312002190715E-12</v>
      </c>
      <c r="AM71" s="16">
        <f t="shared" si="24"/>
        <v>1.190047761891009E-10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4.6256352376457985E-7</v>
      </c>
      <c r="E72" s="13">
        <f t="shared" si="25"/>
        <v>1.4005327578517581E-7</v>
      </c>
      <c r="F72" s="13">
        <f t="shared" si="25"/>
        <v>1.8677178295836126E-6</v>
      </c>
      <c r="G72" s="13">
        <f t="shared" si="25"/>
        <v>1.2057979869632489E-10</v>
      </c>
      <c r="H72" s="13">
        <f t="shared" si="25"/>
        <v>1.454757355795619E-7</v>
      </c>
      <c r="I72" s="13">
        <f t="shared" si="25"/>
        <v>1.5457292628266495E-6</v>
      </c>
      <c r="J72" s="13">
        <f t="shared" si="25"/>
        <v>1.6828549008455535E-6</v>
      </c>
      <c r="K72" s="14">
        <f t="shared" si="25"/>
        <v>4.0022037720017331E-6</v>
      </c>
      <c r="L72" s="13">
        <f t="shared" si="25"/>
        <v>4.6321096672456341E-7</v>
      </c>
      <c r="M72" s="13">
        <f t="shared" si="25"/>
        <v>5.1880885790401027E-7</v>
      </c>
      <c r="N72" s="13">
        <f t="shared" si="25"/>
        <v>7.7648131863334897E-7</v>
      </c>
      <c r="O72" s="13">
        <f t="shared" si="25"/>
        <v>1.5255597715871198E-7</v>
      </c>
      <c r="P72" s="14">
        <f t="shared" si="25"/>
        <v>3.1622350791124807E-6</v>
      </c>
      <c r="Q72" s="13">
        <f t="shared" si="25"/>
        <v>2.0954701489447438E-7</v>
      </c>
      <c r="R72" s="13">
        <f t="shared" si="25"/>
        <v>1.8008848424184481E-6</v>
      </c>
      <c r="S72" s="13">
        <f t="shared" si="25"/>
        <v>3.0919587546642712E-7</v>
      </c>
      <c r="T72" s="13">
        <f t="shared" si="25"/>
        <v>1.8581314928370213E-7</v>
      </c>
      <c r="U72" s="13">
        <f t="shared" si="25"/>
        <v>2.0189053439180476E-6</v>
      </c>
      <c r="V72" s="13">
        <f t="shared" si="25"/>
        <v>9.0394926517362801E-7</v>
      </c>
      <c r="W72" s="13">
        <f t="shared" si="25"/>
        <v>1.4039856432339297E-6</v>
      </c>
      <c r="X72" s="13">
        <f t="shared" si="25"/>
        <v>4.6965377654894687E-7</v>
      </c>
      <c r="Y72" s="13">
        <f t="shared" si="25"/>
        <v>4.4220115220057536E-7</v>
      </c>
      <c r="Z72" s="13">
        <f t="shared" si="25"/>
        <v>1.3399355874199807E-7</v>
      </c>
      <c r="AA72" s="13">
        <f t="shared" si="25"/>
        <v>1.8650030987908738E-6</v>
      </c>
      <c r="AB72" s="13">
        <f t="shared" si="25"/>
        <v>4.8668863466882907E-7</v>
      </c>
      <c r="AC72" s="13">
        <f t="shared" si="25"/>
        <v>1.9282360053799161E-8</v>
      </c>
      <c r="AD72" s="14">
        <f t="shared" si="25"/>
        <v>4.0022037720017331E-6</v>
      </c>
      <c r="AE72" s="14">
        <f t="shared" si="25"/>
        <v>3.7112342247917304E-6</v>
      </c>
      <c r="AF72" s="13">
        <f t="shared" si="25"/>
        <v>7.7859740025224963E-7</v>
      </c>
      <c r="AG72" s="13">
        <f t="shared" si="25"/>
        <v>1.9207351707321342E-7</v>
      </c>
      <c r="AH72" s="13">
        <f t="shared" si="25"/>
        <v>6.8388583654525163E-7</v>
      </c>
      <c r="AI72" s="13">
        <f t="shared" si="25"/>
        <v>6.7204002623261358E-7</v>
      </c>
      <c r="AJ72" s="13">
        <f t="shared" si="25"/>
        <v>7.3238419251888297E-8</v>
      </c>
      <c r="AK72" s="13">
        <f t="shared" si="25"/>
        <v>1.5933279547861976E-6</v>
      </c>
      <c r="AL72" s="14">
        <f t="shared" si="25"/>
        <v>1.3343369335819604E-3</v>
      </c>
      <c r="AM72" s="16">
        <f t="shared" si="25"/>
        <v>6.2106455278097245E-7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1.9206147818580171E-7</v>
      </c>
      <c r="E73" s="13">
        <f t="shared" si="26"/>
        <v>2.7760513355054814E-9</v>
      </c>
      <c r="F73" s="13">
        <f t="shared" si="26"/>
        <v>8.166619346767945E-7</v>
      </c>
      <c r="G73" s="13">
        <f t="shared" si="26"/>
        <v>3.5008728492488704E-8</v>
      </c>
      <c r="H73" s="13">
        <f t="shared" si="26"/>
        <v>5.8135808628851716E-7</v>
      </c>
      <c r="I73" s="13">
        <f t="shared" si="26"/>
        <v>2.1855422738030115E-9</v>
      </c>
      <c r="J73" s="14">
        <f t="shared" si="26"/>
        <v>1.0018761026857242E-6</v>
      </c>
      <c r="K73" s="14">
        <f t="shared" si="26"/>
        <v>1.0018761026857242E-6</v>
      </c>
      <c r="L73" s="13">
        <f t="shared" si="26"/>
        <v>6.8282489738973091E-9</v>
      </c>
      <c r="M73" s="13">
        <f t="shared" si="26"/>
        <v>3.0232272786683649E-7</v>
      </c>
      <c r="N73" s="13">
        <f t="shared" si="26"/>
        <v>5.0172370674183658E-8</v>
      </c>
      <c r="O73" s="13">
        <f t="shared" si="26"/>
        <v>4.6090550407629224E-9</v>
      </c>
      <c r="P73" s="13">
        <f t="shared" si="26"/>
        <v>6.6298839394225312E-10</v>
      </c>
      <c r="Q73" s="13">
        <f t="shared" si="26"/>
        <v>5.2295012217865975E-9</v>
      </c>
      <c r="R73" s="13">
        <f t="shared" si="26"/>
        <v>1.0912593195610613E-8</v>
      </c>
      <c r="S73" s="13">
        <f t="shared" si="26"/>
        <v>3.7158415231080697E-8</v>
      </c>
      <c r="T73" s="14">
        <f t="shared" si="26"/>
        <v>4.8197364991469098E-4</v>
      </c>
      <c r="U73" s="13">
        <f t="shared" si="26"/>
        <v>5.2699520306567165E-8</v>
      </c>
      <c r="V73" s="13">
        <f t="shared" si="26"/>
        <v>3.2684770196328232E-8</v>
      </c>
      <c r="W73" s="13">
        <f t="shared" si="26"/>
        <v>1.4083732771576187E-7</v>
      </c>
      <c r="X73" s="13">
        <f t="shared" si="26"/>
        <v>6.9872395581807842E-9</v>
      </c>
      <c r="Y73" s="13">
        <f t="shared" si="26"/>
        <v>2.1253285423458942E-7</v>
      </c>
      <c r="Z73" s="13">
        <f t="shared" si="26"/>
        <v>4.0388238878529957E-7</v>
      </c>
      <c r="AA73" s="13">
        <f t="shared" si="26"/>
        <v>3.0378835569488186E-7</v>
      </c>
      <c r="AB73" s="14">
        <f t="shared" si="26"/>
        <v>1.7222373893575337E-6</v>
      </c>
      <c r="AC73" s="13">
        <f t="shared" si="26"/>
        <v>8.7519861021376667E-8</v>
      </c>
      <c r="AD73" s="13">
        <f t="shared" si="26"/>
        <v>6.5204376252279731E-7</v>
      </c>
      <c r="AE73" s="13">
        <f t="shared" si="26"/>
        <v>1.2979191774364794E-7</v>
      </c>
      <c r="AF73" s="13">
        <f t="shared" si="26"/>
        <v>3.8036179759911669E-8</v>
      </c>
      <c r="AG73" s="13">
        <f t="shared" si="26"/>
        <v>1.3629406913030511E-8</v>
      </c>
      <c r="AH73" s="14">
        <f t="shared" si="26"/>
        <v>1.664351214535692E-6</v>
      </c>
      <c r="AI73" s="14">
        <f t="shared" si="26"/>
        <v>1.38976294935516E-6</v>
      </c>
      <c r="AJ73" s="13">
        <f t="shared" si="26"/>
        <v>1.5826056032837952E-8</v>
      </c>
      <c r="AK73" s="14">
        <f t="shared" si="26"/>
        <v>1.8409782607869528E-6</v>
      </c>
      <c r="AL73" s="13">
        <f t="shared" si="26"/>
        <v>6.7160581114678722E-8</v>
      </c>
      <c r="AM73" s="16">
        <f t="shared" si="26"/>
        <v>7.7604107890845246E-9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1.2679392567531921E-6</v>
      </c>
      <c r="E74" s="13">
        <f t="shared" si="27"/>
        <v>1.1205656625465038E-6</v>
      </c>
      <c r="F74" s="13">
        <f t="shared" si="27"/>
        <v>1.698042731103215E-6</v>
      </c>
      <c r="G74" s="14">
        <f t="shared" si="27"/>
        <v>5.6654926956260519E-6</v>
      </c>
      <c r="H74" s="13">
        <f t="shared" si="27"/>
        <v>1.0858367581053188E-7</v>
      </c>
      <c r="I74" s="13">
        <f t="shared" si="27"/>
        <v>1.1019781146565277E-7</v>
      </c>
      <c r="J74" s="14">
        <f t="shared" si="27"/>
        <v>9.1584423759293768E-6</v>
      </c>
      <c r="K74" s="13">
        <f t="shared" si="27"/>
        <v>1.8420851095627528E-6</v>
      </c>
      <c r="L74" s="14">
        <f t="shared" si="27"/>
        <v>2.8905574977683938E-6</v>
      </c>
      <c r="M74" s="13">
        <f t="shared" si="27"/>
        <v>1.3723079259970155E-8</v>
      </c>
      <c r="N74" s="13">
        <f t="shared" si="27"/>
        <v>2.4672379780094359E-7</v>
      </c>
      <c r="O74" s="13">
        <f t="shared" si="27"/>
        <v>1.1545485824001483E-6</v>
      </c>
      <c r="P74" s="13">
        <f t="shared" si="27"/>
        <v>6.9093096350590674E-7</v>
      </c>
      <c r="Q74" s="13">
        <f t="shared" si="27"/>
        <v>2.2933722729576573E-10</v>
      </c>
      <c r="R74" s="13">
        <f t="shared" si="27"/>
        <v>4.3164670770019756E-9</v>
      </c>
      <c r="S74" s="13">
        <f t="shared" si="27"/>
        <v>6.4749833305776112E-7</v>
      </c>
      <c r="T74" s="13">
        <f t="shared" si="27"/>
        <v>9.1615869634573122E-7</v>
      </c>
      <c r="U74" s="13">
        <f t="shared" si="27"/>
        <v>5.0880839934232894E-8</v>
      </c>
      <c r="V74" s="13">
        <f t="shared" si="27"/>
        <v>7.9846165673758326E-7</v>
      </c>
      <c r="W74" s="13">
        <f t="shared" si="27"/>
        <v>7.6151898447671464E-8</v>
      </c>
      <c r="X74" s="13">
        <f t="shared" si="27"/>
        <v>4.0777640903875076E-7</v>
      </c>
      <c r="Y74" s="13">
        <f t="shared" si="27"/>
        <v>1.0538043797450531E-8</v>
      </c>
      <c r="Z74" s="14">
        <f t="shared" si="27"/>
        <v>1.1149735873912032E-3</v>
      </c>
      <c r="AA74" s="13">
        <f t="shared" si="27"/>
        <v>7.4778097060853395E-7</v>
      </c>
      <c r="AB74" s="13">
        <f t="shared" si="27"/>
        <v>2.4178289597925191E-9</v>
      </c>
      <c r="AC74" s="13">
        <f t="shared" si="27"/>
        <v>1.2204555432322344E-6</v>
      </c>
      <c r="AD74" s="14">
        <f t="shared" si="27"/>
        <v>2.4465678661111681E-6</v>
      </c>
      <c r="AE74" s="13">
        <f t="shared" si="27"/>
        <v>1.2957233091528944E-8</v>
      </c>
      <c r="AF74" s="13">
        <f t="shared" si="27"/>
        <v>1.4576321447058147E-6</v>
      </c>
      <c r="AG74" s="13">
        <f t="shared" si="27"/>
        <v>1.5315242323203139E-8</v>
      </c>
      <c r="AH74" s="13">
        <f t="shared" si="27"/>
        <v>1.339295347202674E-6</v>
      </c>
      <c r="AI74" s="13">
        <f t="shared" si="27"/>
        <v>2.466047841658997E-7</v>
      </c>
      <c r="AJ74" s="14">
        <f t="shared" si="27"/>
        <v>3.007336020678236E-6</v>
      </c>
      <c r="AK74" s="13">
        <f t="shared" si="27"/>
        <v>1.6549871802365514E-6</v>
      </c>
      <c r="AL74" s="13">
        <f t="shared" si="27"/>
        <v>1.0934187655284931E-7</v>
      </c>
      <c r="AM74" s="16">
        <f t="shared" si="27"/>
        <v>2.7614394452075273E-7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3.0452894230270211E-7</v>
      </c>
      <c r="E75" s="13">
        <f t="shared" si="28"/>
        <v>1.2800175501857376E-7</v>
      </c>
      <c r="F75" s="13">
        <f t="shared" si="28"/>
        <v>9.0509174233356216E-9</v>
      </c>
      <c r="G75" s="13">
        <f t="shared" si="28"/>
        <v>2.1056028173419944E-7</v>
      </c>
      <c r="H75" s="13">
        <f t="shared" si="28"/>
        <v>5.6346253345704941E-10</v>
      </c>
      <c r="I75" s="13">
        <f t="shared" si="28"/>
        <v>1.4332233339255205E-7</v>
      </c>
      <c r="J75" s="13">
        <f t="shared" si="28"/>
        <v>6.8760517701510273E-7</v>
      </c>
      <c r="K75" s="13">
        <f t="shared" si="28"/>
        <v>4.321622429009223E-7</v>
      </c>
      <c r="L75" s="13">
        <f t="shared" si="28"/>
        <v>1.0239730086046788E-8</v>
      </c>
      <c r="M75" s="14">
        <f t="shared" si="28"/>
        <v>2.1398614482011394E-6</v>
      </c>
      <c r="N75" s="13">
        <f t="shared" si="28"/>
        <v>8.4725966372507865E-7</v>
      </c>
      <c r="O75" s="13">
        <f t="shared" si="28"/>
        <v>1.145297723086403E-7</v>
      </c>
      <c r="P75" s="13">
        <f t="shared" si="28"/>
        <v>2.7350963306003139E-8</v>
      </c>
      <c r="Q75" s="14">
        <f t="shared" si="28"/>
        <v>3.3720496610177302E-6</v>
      </c>
      <c r="R75" s="14">
        <f t="shared" si="28"/>
        <v>2.619368653660426E-6</v>
      </c>
      <c r="S75" s="13">
        <f t="shared" si="28"/>
        <v>1.0930940846298826E-6</v>
      </c>
      <c r="T75" s="14">
        <f t="shared" si="28"/>
        <v>3.6045380030585968E-6</v>
      </c>
      <c r="U75" s="13">
        <f t="shared" si="28"/>
        <v>3.5082417431681898E-7</v>
      </c>
      <c r="V75" s="14">
        <f t="shared" si="28"/>
        <v>1.9616203859698088E-6</v>
      </c>
      <c r="W75" s="13">
        <f t="shared" si="28"/>
        <v>9.8210390145217912E-8</v>
      </c>
      <c r="X75" s="13">
        <f t="shared" si="28"/>
        <v>9.2755231479059995E-7</v>
      </c>
      <c r="Y75" s="13">
        <f t="shared" si="28"/>
        <v>2.1409397683571375E-8</v>
      </c>
      <c r="Z75" s="13">
        <f t="shared" si="28"/>
        <v>1.4280009016510936E-6</v>
      </c>
      <c r="AA75" s="13">
        <f t="shared" si="28"/>
        <v>6.0412996460160528E-7</v>
      </c>
      <c r="AB75" s="13">
        <f t="shared" si="28"/>
        <v>5.1960798173181869E-7</v>
      </c>
      <c r="AC75" s="13">
        <f t="shared" si="28"/>
        <v>1.0342479354761347E-6</v>
      </c>
      <c r="AD75" s="13">
        <f t="shared" si="28"/>
        <v>4.3241334041943052E-9</v>
      </c>
      <c r="AE75" s="13">
        <f t="shared" si="28"/>
        <v>3.513320167751763E-7</v>
      </c>
      <c r="AF75" s="13">
        <f t="shared" si="28"/>
        <v>4.4198668237157417E-7</v>
      </c>
      <c r="AG75" s="13">
        <f t="shared" si="28"/>
        <v>1.2973189313512441E-8</v>
      </c>
      <c r="AH75" s="13">
        <f t="shared" si="28"/>
        <v>2.9951458630023399E-8</v>
      </c>
      <c r="AI75" s="13">
        <f t="shared" si="28"/>
        <v>5.9182071211931005E-8</v>
      </c>
      <c r="AJ75" s="13">
        <f t="shared" si="28"/>
        <v>2.8569292379530515E-7</v>
      </c>
      <c r="AK75" s="14">
        <f t="shared" si="28"/>
        <v>9.4367889865670242E-4</v>
      </c>
      <c r="AL75" s="13">
        <f t="shared" si="28"/>
        <v>1.1284418959237575E-6</v>
      </c>
      <c r="AM75" s="16">
        <f t="shared" si="28"/>
        <v>1.7962958182615961E-7</v>
      </c>
    </row>
    <row r="76" spans="1:39" ht="24">
      <c r="A76" s="10" t="s">
        <v>69</v>
      </c>
      <c r="B76" s="11" t="s">
        <v>40</v>
      </c>
      <c r="C76" s="12"/>
      <c r="D76" s="14">
        <f t="shared" ref="D76:AM76" si="29">$C34^2*D34^2</f>
        <v>3.2703807212524286E-8</v>
      </c>
      <c r="E76" s="14">
        <f t="shared" si="29"/>
        <v>2.5957633427196966E-8</v>
      </c>
      <c r="F76" s="13">
        <f t="shared" si="29"/>
        <v>9.6509074557918965E-9</v>
      </c>
      <c r="G76" s="14">
        <f t="shared" si="29"/>
        <v>3.1525389035279605E-8</v>
      </c>
      <c r="H76" s="13">
        <f t="shared" si="29"/>
        <v>1.4007352888819079E-11</v>
      </c>
      <c r="I76" s="13">
        <f t="shared" si="29"/>
        <v>1.8074243197102768E-8</v>
      </c>
      <c r="J76" s="14">
        <f t="shared" si="29"/>
        <v>2.9233419736418401E-8</v>
      </c>
      <c r="K76" s="14">
        <f t="shared" si="29"/>
        <v>4.022838566538938E-8</v>
      </c>
      <c r="L76" s="13">
        <f t="shared" si="29"/>
        <v>5.9983455872345926E-9</v>
      </c>
      <c r="M76" s="13">
        <f t="shared" si="29"/>
        <v>4.6302517344507936E-9</v>
      </c>
      <c r="N76" s="13">
        <f t="shared" si="29"/>
        <v>1.6479777511795407E-11</v>
      </c>
      <c r="O76" s="13">
        <f t="shared" si="29"/>
        <v>1.2467258351816933E-8</v>
      </c>
      <c r="P76" s="14">
        <f t="shared" si="29"/>
        <v>4.022838566538938E-8</v>
      </c>
      <c r="Q76" s="13">
        <f t="shared" si="29"/>
        <v>1.2311847482793989E-8</v>
      </c>
      <c r="R76" s="13">
        <f t="shared" si="29"/>
        <v>1.0676733566894815E-9</v>
      </c>
      <c r="S76" s="13">
        <f t="shared" si="29"/>
        <v>5.5102038764138306E-9</v>
      </c>
      <c r="T76" s="13">
        <f t="shared" si="29"/>
        <v>1.6340150147271721E-10</v>
      </c>
      <c r="U76" s="13">
        <f t="shared" si="29"/>
        <v>1.730665320535602E-11</v>
      </c>
      <c r="V76" s="13">
        <f t="shared" si="29"/>
        <v>2.0300763262878311E-10</v>
      </c>
      <c r="W76" s="13">
        <f t="shared" si="29"/>
        <v>4.9735832864378576E-9</v>
      </c>
      <c r="X76" s="13">
        <f t="shared" si="29"/>
        <v>9.3321051666453208E-10</v>
      </c>
      <c r="Y76" s="13">
        <f t="shared" si="29"/>
        <v>2.9225892379324458E-9</v>
      </c>
      <c r="Z76" s="13">
        <f t="shared" si="29"/>
        <v>2.5621724865182464E-9</v>
      </c>
      <c r="AA76" s="13">
        <f t="shared" si="29"/>
        <v>2.6112463995475427E-9</v>
      </c>
      <c r="AB76" s="13">
        <f t="shared" si="29"/>
        <v>4.6698195932280868E-9</v>
      </c>
      <c r="AC76" s="13">
        <f t="shared" si="29"/>
        <v>1.5474460817774756E-8</v>
      </c>
      <c r="AD76" s="14">
        <f t="shared" si="29"/>
        <v>2.7027939845061398E-8</v>
      </c>
      <c r="AE76" s="13">
        <f t="shared" si="29"/>
        <v>1.451204959485186E-9</v>
      </c>
      <c r="AF76" s="13">
        <f t="shared" si="29"/>
        <v>5.1852389668990284E-9</v>
      </c>
      <c r="AG76" s="13">
        <f t="shared" si="29"/>
        <v>3.2078451845331735E-10</v>
      </c>
      <c r="AH76" s="13">
        <f t="shared" si="29"/>
        <v>1.4580863504246685E-8</v>
      </c>
      <c r="AI76" s="13">
        <f t="shared" si="29"/>
        <v>5.5975501011830656E-9</v>
      </c>
      <c r="AJ76" s="14">
        <f t="shared" si="29"/>
        <v>3.7633703440263486E-8</v>
      </c>
      <c r="AK76" s="13">
        <f t="shared" si="29"/>
        <v>1.9388498844349492E-9</v>
      </c>
      <c r="AL76" s="13">
        <f t="shared" si="29"/>
        <v>4.7444414356491884E-9</v>
      </c>
      <c r="AM76" s="15">
        <f t="shared" si="29"/>
        <v>1.0404254086893251E-5</v>
      </c>
    </row>
    <row r="77" spans="1:39" ht="24">
      <c r="A77" s="10" t="s">
        <v>70</v>
      </c>
      <c r="B77" s="11" t="s">
        <v>40</v>
      </c>
      <c r="C77" s="12"/>
      <c r="D77" s="14">
        <f t="shared" ref="D77:AM77" si="30">$C35^2*D35^2</f>
        <v>2.9174043056926095E-7</v>
      </c>
      <c r="E77" s="13">
        <f t="shared" si="30"/>
        <v>1.725644132699757E-10</v>
      </c>
      <c r="F77" s="13">
        <f t="shared" si="30"/>
        <v>5.6795359502344738E-9</v>
      </c>
      <c r="G77" s="14">
        <f t="shared" si="30"/>
        <v>1.2086575583804084E-4</v>
      </c>
      <c r="H77" s="14">
        <f t="shared" si="30"/>
        <v>2.6793522182489418E-7</v>
      </c>
      <c r="I77" s="13">
        <f t="shared" si="30"/>
        <v>2.9851531739216116E-8</v>
      </c>
      <c r="J77" s="13">
        <f t="shared" si="30"/>
        <v>1.0236448990119842E-7</v>
      </c>
      <c r="K77" s="13">
        <f t="shared" si="30"/>
        <v>4.533161965430897E-8</v>
      </c>
      <c r="L77" s="13">
        <f t="shared" si="30"/>
        <v>6.5106549536266398E-9</v>
      </c>
      <c r="M77" s="13">
        <f t="shared" si="30"/>
        <v>6.2582405888939291E-8</v>
      </c>
      <c r="N77" s="13">
        <f t="shared" si="30"/>
        <v>2.0289624919364552E-7</v>
      </c>
      <c r="O77" s="13">
        <f t="shared" si="30"/>
        <v>3.4752569921775219E-8</v>
      </c>
      <c r="P77" s="13">
        <f t="shared" si="30"/>
        <v>1.0867048388960211E-7</v>
      </c>
      <c r="Q77" s="13">
        <f t="shared" si="30"/>
        <v>8.7358985647137811E-8</v>
      </c>
      <c r="R77" s="13">
        <f t="shared" si="30"/>
        <v>7.4806193502280929E-8</v>
      </c>
      <c r="S77" s="13">
        <f t="shared" si="30"/>
        <v>6.3586166883269392E-8</v>
      </c>
      <c r="T77" s="13">
        <f t="shared" si="30"/>
        <v>8.3838881026369458E-9</v>
      </c>
      <c r="U77" s="13">
        <f t="shared" si="30"/>
        <v>3.0940499093168371E-8</v>
      </c>
      <c r="V77" s="13">
        <f t="shared" si="30"/>
        <v>9.8854681906541884E-8</v>
      </c>
      <c r="W77" s="14">
        <f t="shared" si="30"/>
        <v>2.4514300068667062E-7</v>
      </c>
      <c r="X77" s="13">
        <f t="shared" si="30"/>
        <v>8.4565275569100389E-8</v>
      </c>
      <c r="Y77" s="14">
        <f t="shared" si="30"/>
        <v>6.3830881532102622E-7</v>
      </c>
      <c r="Z77" s="14">
        <f t="shared" si="30"/>
        <v>6.0285424910601193E-7</v>
      </c>
      <c r="AA77" s="14">
        <f t="shared" si="30"/>
        <v>1.34334818919674E-6</v>
      </c>
      <c r="AB77" s="13">
        <f t="shared" si="30"/>
        <v>2.6395887745194948E-8</v>
      </c>
      <c r="AC77" s="13">
        <f t="shared" si="30"/>
        <v>1.3016612502505849E-9</v>
      </c>
      <c r="AD77" s="13">
        <f t="shared" si="30"/>
        <v>2.2170173251302249E-7</v>
      </c>
      <c r="AE77" s="13">
        <f t="shared" si="30"/>
        <v>1.1400298033398839E-8</v>
      </c>
      <c r="AF77" s="13">
        <f t="shared" si="30"/>
        <v>7.4172497927081889E-8</v>
      </c>
      <c r="AG77" s="13">
        <f t="shared" si="30"/>
        <v>9.5833982547579375E-8</v>
      </c>
      <c r="AH77" s="13">
        <f t="shared" si="30"/>
        <v>2.3595499113320373E-8</v>
      </c>
      <c r="AI77" s="13">
        <f t="shared" si="30"/>
        <v>2.2535593814872738E-8</v>
      </c>
      <c r="AJ77" s="14">
        <f t="shared" si="30"/>
        <v>2.9174043056926095E-7</v>
      </c>
      <c r="AK77" s="13">
        <f t="shared" si="30"/>
        <v>2.6050363360684216E-8</v>
      </c>
      <c r="AL77" s="13">
        <f t="shared" si="30"/>
        <v>7.3622941325608667E-12</v>
      </c>
      <c r="AM77" s="15">
        <f t="shared" si="30"/>
        <v>3.556852732070547E-7</v>
      </c>
    </row>
    <row r="78" spans="1:39" ht="24">
      <c r="A78" s="10" t="s">
        <v>71</v>
      </c>
      <c r="B78" s="11" t="s">
        <v>40</v>
      </c>
      <c r="C78" s="17"/>
      <c r="D78" s="13">
        <f t="shared" ref="D78:AM78" si="31">$C36^2*D36^2</f>
        <v>5.6275996897799396E-6</v>
      </c>
      <c r="E78" s="13">
        <f t="shared" si="31"/>
        <v>1.4678286029450315E-9</v>
      </c>
      <c r="F78" s="13">
        <f t="shared" si="31"/>
        <v>3.5939852472801301E-6</v>
      </c>
      <c r="G78" s="13">
        <f t="shared" si="31"/>
        <v>6.4768688409483366E-6</v>
      </c>
      <c r="H78" s="13">
        <f t="shared" si="31"/>
        <v>1.0527145764591705E-6</v>
      </c>
      <c r="I78" s="13">
        <f t="shared" si="31"/>
        <v>4.4117424417826232E-8</v>
      </c>
      <c r="J78" s="14">
        <f t="shared" si="31"/>
        <v>7.5918111609999993E-3</v>
      </c>
      <c r="K78" s="13">
        <f t="shared" si="31"/>
        <v>7.2667276676258497E-6</v>
      </c>
      <c r="L78" s="13">
        <f t="shared" si="31"/>
        <v>4.7696229091694678E-7</v>
      </c>
      <c r="M78" s="13">
        <f t="shared" si="31"/>
        <v>8.067150529707575E-8</v>
      </c>
      <c r="N78" s="13">
        <f t="shared" si="31"/>
        <v>1.0375858152961567E-5</v>
      </c>
      <c r="O78" s="13">
        <f t="shared" si="31"/>
        <v>1.446567293519702E-6</v>
      </c>
      <c r="P78" s="13">
        <f t="shared" si="31"/>
        <v>2.5617774594731872E-6</v>
      </c>
      <c r="Q78" s="13">
        <f t="shared" si="31"/>
        <v>2.2512865454353895E-6</v>
      </c>
      <c r="R78" s="13">
        <f t="shared" si="31"/>
        <v>2.0502826255317284E-6</v>
      </c>
      <c r="S78" s="13">
        <f t="shared" si="31"/>
        <v>8.6677828490811102E-7</v>
      </c>
      <c r="T78" s="13">
        <f t="shared" si="31"/>
        <v>1.5211294232303451E-5</v>
      </c>
      <c r="U78" s="14">
        <f t="shared" si="31"/>
        <v>1.6760835999999996E-5</v>
      </c>
      <c r="V78" s="14">
        <f t="shared" si="31"/>
        <v>2.6646243999999999E-5</v>
      </c>
      <c r="W78" s="13">
        <f t="shared" si="31"/>
        <v>1.3149777632349189E-5</v>
      </c>
      <c r="X78" s="14">
        <f t="shared" si="31"/>
        <v>2.6646243999999999E-5</v>
      </c>
      <c r="Y78" s="14">
        <f t="shared" si="31"/>
        <v>1.6760835999999996E-5</v>
      </c>
      <c r="Z78" s="14">
        <f t="shared" si="31"/>
        <v>6.1340223999999991E-5</v>
      </c>
      <c r="AA78" s="14">
        <f t="shared" si="31"/>
        <v>3.0448323999999997E-5</v>
      </c>
      <c r="AB78" s="13">
        <f t="shared" si="31"/>
        <v>1.9689053693155585E-6</v>
      </c>
      <c r="AC78" s="13">
        <f t="shared" si="31"/>
        <v>5.9583420417130475E-7</v>
      </c>
      <c r="AD78" s="13">
        <f t="shared" si="31"/>
        <v>1.6613500112427509E-7</v>
      </c>
      <c r="AE78" s="13">
        <f t="shared" si="31"/>
        <v>2.9755382844158298E-6</v>
      </c>
      <c r="AF78" s="13">
        <f t="shared" si="31"/>
        <v>1.3706411826437945E-6</v>
      </c>
      <c r="AG78" s="13">
        <f t="shared" si="31"/>
        <v>1.5054125249315429E-5</v>
      </c>
      <c r="AH78" s="13">
        <f t="shared" si="31"/>
        <v>1.606624547995394E-7</v>
      </c>
      <c r="AI78" s="13">
        <f t="shared" si="31"/>
        <v>1.1059152518033864E-6</v>
      </c>
      <c r="AJ78" s="13">
        <f t="shared" si="31"/>
        <v>3.962775188471715E-6</v>
      </c>
      <c r="AK78" s="13">
        <f t="shared" si="31"/>
        <v>5.3845778909362307E-6</v>
      </c>
      <c r="AL78" s="13">
        <f t="shared" si="31"/>
        <v>9.3017391021775821E-6</v>
      </c>
      <c r="AM78" s="15">
        <f t="shared" si="31"/>
        <v>2.1418383999999998E-5</v>
      </c>
    </row>
    <row r="79" spans="1:39" ht="24">
      <c r="A79" s="10" t="s">
        <v>72</v>
      </c>
      <c r="B79" s="11" t="s">
        <v>40</v>
      </c>
      <c r="C79" s="17"/>
      <c r="D79" s="14">
        <f t="shared" ref="D79:AM79" si="32">$C37^2*D37^2</f>
        <v>4.5445125690000004E-3</v>
      </c>
      <c r="E79" s="13">
        <f t="shared" si="32"/>
        <v>1.5313507367035922E-6</v>
      </c>
      <c r="F79" s="13">
        <f t="shared" si="32"/>
        <v>5.2272746829306217E-7</v>
      </c>
      <c r="G79" s="14">
        <f t="shared" si="32"/>
        <v>1.0969344000000001E-5</v>
      </c>
      <c r="H79" s="13">
        <f t="shared" si="32"/>
        <v>4.6872645838675065E-6</v>
      </c>
      <c r="I79" s="13">
        <f t="shared" si="32"/>
        <v>3.3543038916567174E-6</v>
      </c>
      <c r="J79" s="13">
        <f t="shared" si="32"/>
        <v>3.3361731485912459E-6</v>
      </c>
      <c r="K79" s="13">
        <f t="shared" si="32"/>
        <v>1.1168564102281641E-6</v>
      </c>
      <c r="L79" s="13">
        <f t="shared" si="32"/>
        <v>1.0071986736541331E-10</v>
      </c>
      <c r="M79" s="13">
        <f t="shared" si="32"/>
        <v>1.5238734784724388E-6</v>
      </c>
      <c r="N79" s="13">
        <f t="shared" si="32"/>
        <v>5.4718465983862603E-6</v>
      </c>
      <c r="O79" s="13">
        <f t="shared" si="32"/>
        <v>6.0585369144490822E-7</v>
      </c>
      <c r="P79" s="13">
        <f t="shared" si="32"/>
        <v>3.1019685330042532E-6</v>
      </c>
      <c r="Q79" s="13">
        <f t="shared" si="32"/>
        <v>1.5889471670685029E-7</v>
      </c>
      <c r="R79" s="13">
        <f t="shared" si="32"/>
        <v>2.1176548321432563E-6</v>
      </c>
      <c r="S79" s="13">
        <f t="shared" si="32"/>
        <v>1.8751653320422717E-8</v>
      </c>
      <c r="T79" s="13">
        <f t="shared" si="32"/>
        <v>1.7384660609979339E-6</v>
      </c>
      <c r="U79" s="14">
        <f t="shared" si="32"/>
        <v>1.0969344000000001E-5</v>
      </c>
      <c r="V79" s="14">
        <f t="shared" si="32"/>
        <v>1.0969344000000001E-5</v>
      </c>
      <c r="W79" s="14">
        <f t="shared" si="32"/>
        <v>1.4402025E-5</v>
      </c>
      <c r="X79" s="14">
        <f t="shared" si="32"/>
        <v>1.0517049000000002E-5</v>
      </c>
      <c r="Y79" s="14">
        <f t="shared" si="32"/>
        <v>1.0969344000000001E-5</v>
      </c>
      <c r="Z79" s="13">
        <f t="shared" si="32"/>
        <v>5.0671871117590761E-6</v>
      </c>
      <c r="AA79" s="14">
        <f t="shared" si="32"/>
        <v>2.9713401000000002E-5</v>
      </c>
      <c r="AB79" s="13">
        <f t="shared" si="32"/>
        <v>7.5678723617104667E-6</v>
      </c>
      <c r="AC79" s="13">
        <f t="shared" si="32"/>
        <v>6.4425536808240752E-7</v>
      </c>
      <c r="AD79" s="14">
        <f t="shared" si="32"/>
        <v>9.6410249999999997E-6</v>
      </c>
      <c r="AE79" s="13">
        <f t="shared" si="32"/>
        <v>8.1727187241265277E-7</v>
      </c>
      <c r="AF79" s="13">
        <f t="shared" si="32"/>
        <v>7.6419215632157452E-6</v>
      </c>
      <c r="AG79" s="14">
        <f t="shared" si="32"/>
        <v>1.4930496000000003E-5</v>
      </c>
      <c r="AH79" s="13">
        <f t="shared" si="32"/>
        <v>1.0873436185488665E-7</v>
      </c>
      <c r="AI79" s="13">
        <f t="shared" si="32"/>
        <v>5.4011841814982326E-6</v>
      </c>
      <c r="AJ79" s="14">
        <f t="shared" si="32"/>
        <v>1.1431161000000003E-5</v>
      </c>
      <c r="AK79" s="13">
        <f t="shared" si="32"/>
        <v>1.4129374683972263E-6</v>
      </c>
      <c r="AL79" s="13">
        <f t="shared" si="32"/>
        <v>1.5133509011993448E-6</v>
      </c>
      <c r="AM79" s="15">
        <f t="shared" si="32"/>
        <v>1.3883076E-5</v>
      </c>
    </row>
    <row r="80" spans="1:39" ht="24">
      <c r="A80" s="10" t="s">
        <v>73</v>
      </c>
      <c r="B80" s="11" t="s">
        <v>40</v>
      </c>
      <c r="C80" s="12"/>
      <c r="D80" s="14">
        <f t="shared" ref="D80:AM80" si="33">$C38^2*D38^2</f>
        <v>2.0504886932794776E-7</v>
      </c>
      <c r="E80" s="13">
        <f t="shared" si="33"/>
        <v>1.1682342034438367E-9</v>
      </c>
      <c r="F80" s="13">
        <f t="shared" si="33"/>
        <v>4.899177963476713E-9</v>
      </c>
      <c r="G80" s="13">
        <f t="shared" si="33"/>
        <v>1.7315964858963429E-7</v>
      </c>
      <c r="H80" s="13">
        <f t="shared" si="33"/>
        <v>1.9841393475057117E-8</v>
      </c>
      <c r="I80" s="13">
        <f t="shared" si="33"/>
        <v>2.5130967516196686E-8</v>
      </c>
      <c r="J80" s="13">
        <f t="shared" si="33"/>
        <v>2.0375314594956721E-9</v>
      </c>
      <c r="K80" s="13">
        <f t="shared" si="33"/>
        <v>4.8549045069597947E-9</v>
      </c>
      <c r="L80" s="13">
        <f t="shared" si="33"/>
        <v>4.8485858457593748E-11</v>
      </c>
      <c r="M80" s="13">
        <f t="shared" si="33"/>
        <v>2.600840016974601E-8</v>
      </c>
      <c r="N80" s="14">
        <f t="shared" si="33"/>
        <v>2.8443569083565693E-7</v>
      </c>
      <c r="O80" s="13">
        <f t="shared" si="33"/>
        <v>4.1604922477670502E-8</v>
      </c>
      <c r="P80" s="13">
        <f t="shared" si="33"/>
        <v>6.185372036703127E-8</v>
      </c>
      <c r="Q80" s="13">
        <f t="shared" si="33"/>
        <v>3.752284790738544E-8</v>
      </c>
      <c r="R80" s="13">
        <f t="shared" si="33"/>
        <v>4.4041899637004182E-8</v>
      </c>
      <c r="S80" s="13">
        <f t="shared" si="33"/>
        <v>2.6266974184145933E-8</v>
      </c>
      <c r="T80" s="13">
        <f t="shared" si="33"/>
        <v>1.2293459383142633E-7</v>
      </c>
      <c r="U80" s="14">
        <f t="shared" si="33"/>
        <v>3.6453132324968491E-7</v>
      </c>
      <c r="V80" s="14">
        <f t="shared" si="33"/>
        <v>4.1475563889741928E-7</v>
      </c>
      <c r="W80" s="14">
        <f t="shared" si="33"/>
        <v>3.1754728603083669E-7</v>
      </c>
      <c r="X80" s="14">
        <f t="shared" si="33"/>
        <v>1.960368449476083E-7</v>
      </c>
      <c r="Y80" s="14">
        <f t="shared" si="33"/>
        <v>3.4063426983665004E-7</v>
      </c>
      <c r="Z80" s="14">
        <f t="shared" si="33"/>
        <v>2.0504886932794776E-7</v>
      </c>
      <c r="AA80" s="14">
        <f t="shared" si="33"/>
        <v>5.8487025641393886E-7</v>
      </c>
      <c r="AB80" s="13">
        <f t="shared" si="33"/>
        <v>6.1061626168756638E-8</v>
      </c>
      <c r="AC80" s="13">
        <f t="shared" si="33"/>
        <v>3.3242677616689916E-8</v>
      </c>
      <c r="AD80" s="14">
        <f t="shared" si="33"/>
        <v>9.6061699337560572E-5</v>
      </c>
      <c r="AE80" s="13">
        <f t="shared" si="33"/>
        <v>1.1047489762867015E-7</v>
      </c>
      <c r="AF80" s="13">
        <f t="shared" si="33"/>
        <v>1.0153203377478949E-8</v>
      </c>
      <c r="AG80" s="13">
        <f t="shared" si="33"/>
        <v>5.0125541873580605E-8</v>
      </c>
      <c r="AH80" s="13">
        <f t="shared" si="33"/>
        <v>2.5023122930647735E-9</v>
      </c>
      <c r="AI80" s="13">
        <f t="shared" si="33"/>
        <v>6.045180429308827E-8</v>
      </c>
      <c r="AJ80" s="14">
        <f t="shared" si="33"/>
        <v>6.9757119051863329E-7</v>
      </c>
      <c r="AK80" s="13">
        <f t="shared" si="33"/>
        <v>4.0266473476633206E-10</v>
      </c>
      <c r="AL80" s="14">
        <f t="shared" si="33"/>
        <v>2.7380352724087442E-7</v>
      </c>
      <c r="AM80" s="15">
        <f t="shared" si="33"/>
        <v>2.3330004687979836E-7</v>
      </c>
    </row>
    <row r="81" spans="1:39" ht="24">
      <c r="A81" s="10" t="s">
        <v>74</v>
      </c>
      <c r="B81" s="11" t="s">
        <v>40</v>
      </c>
      <c r="C81" s="12"/>
      <c r="D81" s="14">
        <f t="shared" ref="D81:AM81" si="34">$C39^2*D39^2</f>
        <v>6.5606407600286922E-8</v>
      </c>
      <c r="E81" s="13">
        <f t="shared" si="34"/>
        <v>3.9327997615451238E-9</v>
      </c>
      <c r="F81" s="13">
        <f t="shared" si="34"/>
        <v>1.1623621749881862E-8</v>
      </c>
      <c r="G81" s="14">
        <f t="shared" si="34"/>
        <v>1.1287754493684045E-7</v>
      </c>
      <c r="H81" s="13">
        <f t="shared" si="34"/>
        <v>7.6398742171373547E-11</v>
      </c>
      <c r="I81" s="13">
        <f t="shared" si="34"/>
        <v>7.5079768450691302E-9</v>
      </c>
      <c r="J81" s="14">
        <f t="shared" si="34"/>
        <v>4.1174134370158148E-8</v>
      </c>
      <c r="K81" s="13">
        <f t="shared" si="34"/>
        <v>4.3263302050175152E-10</v>
      </c>
      <c r="L81" s="14">
        <f t="shared" si="34"/>
        <v>4.6751066303122328E-8</v>
      </c>
      <c r="M81" s="13">
        <f t="shared" si="34"/>
        <v>9.8382444426027069E-9</v>
      </c>
      <c r="N81" s="13">
        <f t="shared" si="34"/>
        <v>5.5970440416274214E-11</v>
      </c>
      <c r="O81" s="14">
        <f t="shared" si="34"/>
        <v>7.0818183275735596E-8</v>
      </c>
      <c r="P81" s="13">
        <f t="shared" si="34"/>
        <v>1.3936810651676186E-9</v>
      </c>
      <c r="Q81" s="13">
        <f t="shared" si="34"/>
        <v>3.3235552045389817E-9</v>
      </c>
      <c r="R81" s="13">
        <f t="shared" si="34"/>
        <v>1.2201797965629198E-9</v>
      </c>
      <c r="S81" s="13">
        <f t="shared" si="34"/>
        <v>1.7206473589731725E-8</v>
      </c>
      <c r="T81" s="13">
        <f t="shared" si="34"/>
        <v>6.0974379407867182E-9</v>
      </c>
      <c r="U81" s="13">
        <f t="shared" si="34"/>
        <v>1.1923590042219619E-10</v>
      </c>
      <c r="V81" s="13">
        <f t="shared" si="34"/>
        <v>5.454693139292365E-9</v>
      </c>
      <c r="W81" s="13">
        <f t="shared" si="34"/>
        <v>1.1040648390236984E-8</v>
      </c>
      <c r="X81" s="13">
        <f t="shared" si="34"/>
        <v>1.3392228294855717E-10</v>
      </c>
      <c r="Y81" s="13">
        <f t="shared" si="34"/>
        <v>1.6038798019857087E-9</v>
      </c>
      <c r="Z81" s="13">
        <f t="shared" si="34"/>
        <v>6.6913371888045919E-9</v>
      </c>
      <c r="AA81" s="14">
        <f t="shared" si="34"/>
        <v>1.0411379475646814E-5</v>
      </c>
      <c r="AB81" s="13">
        <f t="shared" si="34"/>
        <v>4.7887588950185976E-9</v>
      </c>
      <c r="AC81" s="13">
        <f t="shared" si="34"/>
        <v>1.5825305024722935E-8</v>
      </c>
      <c r="AD81" s="14">
        <f t="shared" si="34"/>
        <v>6.2242543894689476E-8</v>
      </c>
      <c r="AE81" s="13">
        <f t="shared" si="34"/>
        <v>8.4307973599990273E-9</v>
      </c>
      <c r="AF81" s="13">
        <f t="shared" si="34"/>
        <v>2.3010623155253016E-11</v>
      </c>
      <c r="AG81" s="13">
        <f t="shared" si="34"/>
        <v>8.6846841592519011E-10</v>
      </c>
      <c r="AH81" s="13">
        <f t="shared" si="34"/>
        <v>2.555476419670324E-9</v>
      </c>
      <c r="AI81" s="13">
        <f t="shared" si="34"/>
        <v>2.4046525414925772E-10</v>
      </c>
      <c r="AJ81" s="14">
        <f t="shared" si="34"/>
        <v>7.440335380406972E-8</v>
      </c>
      <c r="AK81" s="13">
        <f t="shared" si="34"/>
        <v>6.2354975667025218E-9</v>
      </c>
      <c r="AL81" s="13">
        <f t="shared" si="34"/>
        <v>1.3566026110559348E-8</v>
      </c>
      <c r="AM81" s="16">
        <f t="shared" si="34"/>
        <v>2.534352439094749E-9</v>
      </c>
    </row>
    <row r="82" spans="1:39" ht="24">
      <c r="A82" s="10" t="s">
        <v>75</v>
      </c>
      <c r="B82" s="11" t="s">
        <v>40</v>
      </c>
      <c r="C82" s="12"/>
      <c r="D82" s="14">
        <f t="shared" ref="D82:AM82" si="35">$C40^2*D40^2</f>
        <v>1.8803287282213272E-6</v>
      </c>
      <c r="E82" s="13">
        <f t="shared" si="35"/>
        <v>4.128574120280444E-7</v>
      </c>
      <c r="F82" s="13">
        <f t="shared" si="35"/>
        <v>1.3405576881928147E-7</v>
      </c>
      <c r="G82" s="14">
        <f t="shared" si="35"/>
        <v>1.8011659524293019E-6</v>
      </c>
      <c r="H82" s="13">
        <f t="shared" si="35"/>
        <v>4.1011928848118833E-7</v>
      </c>
      <c r="I82" s="13">
        <f t="shared" si="35"/>
        <v>4.7772367769432865E-8</v>
      </c>
      <c r="J82" s="13">
        <f t="shared" si="35"/>
        <v>3.893565509128605E-7</v>
      </c>
      <c r="K82" s="14">
        <f t="shared" si="35"/>
        <v>1.8803287282213272E-6</v>
      </c>
      <c r="L82" s="13">
        <f t="shared" si="35"/>
        <v>1.7460077674332909E-7</v>
      </c>
      <c r="M82" s="13">
        <f t="shared" si="35"/>
        <v>4.3527648556989892E-8</v>
      </c>
      <c r="N82" s="13">
        <f t="shared" si="35"/>
        <v>1.4849532397354127E-6</v>
      </c>
      <c r="O82" s="13">
        <f t="shared" si="35"/>
        <v>1.3390181761928837E-6</v>
      </c>
      <c r="P82" s="13">
        <f t="shared" si="35"/>
        <v>3.4768977714672405E-7</v>
      </c>
      <c r="Q82" s="13">
        <f t="shared" si="35"/>
        <v>7.2908076280998433E-8</v>
      </c>
      <c r="R82" s="13">
        <f t="shared" si="35"/>
        <v>6.2869686460709897E-7</v>
      </c>
      <c r="S82" s="13">
        <f t="shared" si="35"/>
        <v>1.2351584115333022E-8</v>
      </c>
      <c r="T82" s="13">
        <f t="shared" si="35"/>
        <v>2.3595386781903096E-8</v>
      </c>
      <c r="U82" s="14">
        <f t="shared" si="35"/>
        <v>2.7655898768633281E-6</v>
      </c>
      <c r="V82" s="14">
        <f t="shared" si="35"/>
        <v>6.8948224076925071E-6</v>
      </c>
      <c r="W82" s="14">
        <f t="shared" si="35"/>
        <v>6.1500113451331328E-6</v>
      </c>
      <c r="X82" s="13">
        <f t="shared" si="35"/>
        <v>7.9717243915849346E-7</v>
      </c>
      <c r="Y82" s="14">
        <f t="shared" si="35"/>
        <v>3.3784629797693291E-6</v>
      </c>
      <c r="Z82" s="14">
        <f t="shared" si="35"/>
        <v>1.9611939292992024E-6</v>
      </c>
      <c r="AA82" s="14">
        <f t="shared" si="35"/>
        <v>5.5848061502309316E-6</v>
      </c>
      <c r="AB82" s="14">
        <f t="shared" si="35"/>
        <v>1.8803287282213272E-6</v>
      </c>
      <c r="AC82" s="13">
        <f t="shared" si="35"/>
        <v>4.5520960098094881E-8</v>
      </c>
      <c r="AD82" s="14">
        <f t="shared" si="35"/>
        <v>5.447760914720006E-6</v>
      </c>
      <c r="AE82" s="14">
        <f t="shared" si="35"/>
        <v>2.7655898768633281E-6</v>
      </c>
      <c r="AF82" s="13">
        <f t="shared" si="35"/>
        <v>1.9321194487649697E-7</v>
      </c>
      <c r="AG82" s="13">
        <f t="shared" si="35"/>
        <v>6.205471420009178E-7</v>
      </c>
      <c r="AH82" s="13">
        <f t="shared" si="35"/>
        <v>4.2228163801895117E-9</v>
      </c>
      <c r="AI82" s="13">
        <f t="shared" si="35"/>
        <v>1.1317546536153303E-6</v>
      </c>
      <c r="AJ82" s="14">
        <f t="shared" si="35"/>
        <v>7.9102850421963159E-4</v>
      </c>
      <c r="AK82" s="13">
        <f t="shared" si="35"/>
        <v>2.195694951385407E-7</v>
      </c>
      <c r="AL82" s="13">
        <f t="shared" si="35"/>
        <v>4.0204331864111239E-8</v>
      </c>
      <c r="AM82" s="15">
        <f t="shared" si="35"/>
        <v>2.6694028482128034E-6</v>
      </c>
    </row>
    <row r="83" spans="1:39">
      <c r="A83" t="s">
        <v>142</v>
      </c>
      <c r="D83">
        <f>SUM($D$47:$D$82)</f>
        <v>4.6021093631812872E-3</v>
      </c>
      <c r="E83" s="18">
        <f>SUM($E$47:$E$82)</f>
        <v>3.0422008792463988E-5</v>
      </c>
      <c r="F83" s="18">
        <f>SUM($F$47:$F$82)</f>
        <v>3.4390218379872998E-3</v>
      </c>
      <c r="G83">
        <f>SUM($G$47:$G$82)</f>
        <v>1.7745245896062334E-4</v>
      </c>
      <c r="H83" s="18">
        <f>SUM($H$47:$H$82)</f>
        <v>1.5993856696501409E-4</v>
      </c>
      <c r="I83" s="18">
        <f>SUM($I$47:$I$82)</f>
        <v>1.7295364453349111E-3</v>
      </c>
      <c r="J83" s="18">
        <f>SUM($J$47:$J$82)</f>
        <v>7.6617313087203589E-3</v>
      </c>
      <c r="K83" s="18">
        <f>SUM($K$47:$K$82)</f>
        <v>1.621220194380197E-2</v>
      </c>
      <c r="L83" s="18">
        <f>SUM($L$47:$L$82)</f>
        <v>4.0656432135987664E-4</v>
      </c>
      <c r="M83" s="18">
        <f>SUM($M$47:$M$82)</f>
        <v>2.9431089715363393E-4</v>
      </c>
      <c r="N83" s="18">
        <f>SUM($N$47:$N$82)</f>
        <v>1.7024337318929012E-4</v>
      </c>
      <c r="O83" s="18">
        <f>SUM($O$47:$O$82)</f>
        <v>1.3481073043703341E-4</v>
      </c>
      <c r="P83" s="18">
        <f>SUM($P$47:$P$82)</f>
        <v>5.9877839199314383E-3</v>
      </c>
      <c r="Q83" s="18">
        <f>SUM($Q$47:$Q$82)</f>
        <v>8.8904841685181276E-4</v>
      </c>
      <c r="R83" s="18">
        <f>SUM($R$47:$R$82)</f>
        <v>1.4597652143800582E-3</v>
      </c>
      <c r="S83" s="18">
        <f>SUM($S$47:$S$82)</f>
        <v>1.8057659855210746E-4</v>
      </c>
      <c r="T83" s="18">
        <f>SUM($T$47:$T$82)</f>
        <v>5.4547053735527437E-4</v>
      </c>
      <c r="U83" s="18">
        <f>SUM($U$47:$U$82)</f>
        <v>9.5039559156633133E-4</v>
      </c>
      <c r="V83">
        <f>SUM($V$47:$V$82)</f>
        <v>4.4070155206380702E-3</v>
      </c>
      <c r="W83">
        <f>SUM($W$47:$W$82)</f>
        <v>5.3727750699035981E-4</v>
      </c>
      <c r="X83" s="18">
        <f>SUM($X$47:$X$82)</f>
        <v>5.6379992676653605E-4</v>
      </c>
      <c r="Y83" s="18">
        <f>SUM($Y$47:$Y$82)</f>
        <v>1.2507874005925812E-3</v>
      </c>
      <c r="Z83" s="18">
        <f>SUM($Z$47:$Z$82)</f>
        <v>1.2278444309588154E-3</v>
      </c>
      <c r="AA83" s="18">
        <f>SUM($AA$47:$AA$82)</f>
        <v>9.749834827391514E-5</v>
      </c>
      <c r="AB83" s="18">
        <f>SUM($AB$47:$AB$82)</f>
        <v>3.4655571244971323E-4</v>
      </c>
      <c r="AC83" s="18">
        <f>SUM($AC$47:$AC$82)</f>
        <v>6.6800869022890172E-5</v>
      </c>
      <c r="AD83">
        <f>SUM($AD$47:$AD$82)</f>
        <v>1.6150996435435267E-4</v>
      </c>
      <c r="AE83" s="18">
        <f>SUM($AE$47:$AE$82)</f>
        <v>1.932241733421313E-3</v>
      </c>
      <c r="AF83" s="18">
        <f>SUM($AF$47:$AF$82)</f>
        <v>3.9467921507303782E-4</v>
      </c>
      <c r="AG83" s="18">
        <f>SUM($AG$47:$AG$82)</f>
        <v>4.6031042296589379E-3</v>
      </c>
      <c r="AH83" s="18">
        <f>SUM($AH$47:$AH$82)</f>
        <v>9.6846350935239379E-5</v>
      </c>
      <c r="AI83" s="18">
        <f>SUM($AI$47:$AI$82)</f>
        <v>4.485357793259469E-5</v>
      </c>
      <c r="AJ83">
        <f>SUM($AJ$47:$AJ$82)</f>
        <v>9.2464804948701445E-4</v>
      </c>
      <c r="AK83" s="18">
        <f>SUM($AK$47:$AK$82)</f>
        <v>9.8292269472908395E-4</v>
      </c>
      <c r="AL83" s="18">
        <f>SUM($AL$47:$AL$82)</f>
        <v>1.4304418143749852E-3</v>
      </c>
      <c r="AM83" s="18">
        <f>SUM($AM$47:$AM$82)</f>
        <v>1.4791247207024432E-4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143</v>
      </c>
      <c r="C85">
        <f>SUM($D$83:$AM$83)</f>
        <v>6.4248123352250469E-2</v>
      </c>
      <c r="D85" s="19">
        <f>$D$83/$C$85</f>
        <v>7.1630253508721126E-2</v>
      </c>
      <c r="E85" s="19">
        <f>$E$83/$C$85</f>
        <v>4.7350813074602239E-4</v>
      </c>
      <c r="F85" s="19">
        <f>$F$83/$C$85</f>
        <v>5.3527195170080227E-2</v>
      </c>
      <c r="G85" s="19">
        <f>$G$83/$C$85</f>
        <v>2.7619866495977204E-3</v>
      </c>
      <c r="H85" s="19">
        <f>$H$83/$C$85</f>
        <v>2.489388928733773E-3</v>
      </c>
      <c r="I85" s="19">
        <f>$I$83/$C$85</f>
        <v>2.6919641463338233E-2</v>
      </c>
      <c r="J85" s="19">
        <f>$J$83/$C$85</f>
        <v>0.11925221950396447</v>
      </c>
      <c r="K85" s="19">
        <f>$K$83/$C$85</f>
        <v>0.25233736174543209</v>
      </c>
      <c r="L85" s="19">
        <f>$L$83/$C$85</f>
        <v>6.3280341922335014E-3</v>
      </c>
      <c r="M85" s="19">
        <f>$M$83/$C$85</f>
        <v>4.580848152404826E-3</v>
      </c>
      <c r="N85" s="19">
        <f>$N$83/$C$85</f>
        <v>2.6497797026055372E-3</v>
      </c>
      <c r="O85" s="19">
        <f>$O$83/$C$85</f>
        <v>2.0982827731467319E-3</v>
      </c>
      <c r="P85" s="19">
        <f>$P$83/$C$85</f>
        <v>9.3197802636233729E-2</v>
      </c>
      <c r="Q85" s="19">
        <f>$Q$83/$C$85</f>
        <v>1.3837733624956865E-2</v>
      </c>
      <c r="R85" s="19">
        <f>$R$83/$C$85</f>
        <v>2.2720744797115167E-2</v>
      </c>
      <c r="S85" s="19">
        <f>$S$83/$C$85</f>
        <v>2.8106128106196622E-3</v>
      </c>
      <c r="T85" s="19">
        <f>$T$83/$C$85</f>
        <v>8.4900617931615852E-3</v>
      </c>
      <c r="U85" s="19">
        <f>$U$83/$C$85</f>
        <v>1.4792581354565605E-2</v>
      </c>
      <c r="V85" s="19">
        <f>$V$83/$C$85</f>
        <v>6.8593684775443364E-2</v>
      </c>
      <c r="W85" s="19">
        <f>$W$83/$C$85</f>
        <v>8.3625400861072809E-3</v>
      </c>
      <c r="X85" s="19">
        <f>$X$83/$C$85</f>
        <v>8.7753524515481029E-3</v>
      </c>
      <c r="Y85" s="19">
        <f>$Y$83/$C$85</f>
        <v>1.9468076814243149E-2</v>
      </c>
      <c r="Z85" s="19">
        <f>$Z$83/$C$85</f>
        <v>1.9110977362357569E-2</v>
      </c>
      <c r="AA85" s="19">
        <f>$AA$83/$C$85</f>
        <v>1.517528344592496E-3</v>
      </c>
      <c r="AB85" s="19">
        <f>$AB$83/$C$85</f>
        <v>5.3940207801816539E-3</v>
      </c>
      <c r="AC85" s="19">
        <f>$AC$83/$C$85</f>
        <v>1.039732610657651E-3</v>
      </c>
      <c r="AD85" s="19">
        <f>$AD$83/$C$85</f>
        <v>2.5138471900392921E-3</v>
      </c>
      <c r="AE85" s="19">
        <f>$AE$83/$C$85</f>
        <v>3.0074679735429669E-2</v>
      </c>
      <c r="AF85" s="19">
        <f>$AF$83/$C$85</f>
        <v>6.1430465900014974E-3</v>
      </c>
      <c r="AG85" s="19">
        <f>$AG$83/$C$85</f>
        <v>7.1645738264162095E-2</v>
      </c>
      <c r="AH85" s="19">
        <f>$AH$83/$C$85</f>
        <v>1.5073802296802349E-3</v>
      </c>
      <c r="AI85" s="19">
        <f>$AI$83/$C$85</f>
        <v>6.9813055373894547E-4</v>
      </c>
      <c r="AJ85" s="19">
        <f>$AJ$83/$C$85</f>
        <v>1.4391829694658718E-2</v>
      </c>
      <c r="AK85" s="19">
        <f>$AK$83/$C$85</f>
        <v>1.5298854557043717E-2</v>
      </c>
      <c r="AL85" s="19">
        <f>$AL$83/$C$85</f>
        <v>2.2264336135272969E-2</v>
      </c>
      <c r="AM85" s="19">
        <f>$AM$83/$C$85</f>
        <v>2.3022068871847178E-3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8FD12-0CFE-4359-8154-D441A1A69EB1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202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-1.5032123916136755E-2</v>
      </c>
      <c r="D5" s="7">
        <v>-1.6720487889352074E-2</v>
      </c>
      <c r="E5" s="7">
        <v>-2.282936896735379E-2</v>
      </c>
      <c r="F5" s="7">
        <v>-3.2206860940473835E-3</v>
      </c>
      <c r="G5" s="7">
        <v>-2.9470507674164065E-2</v>
      </c>
      <c r="H5" s="7">
        <v>-1.4303197225458038E-2</v>
      </c>
      <c r="I5" s="7">
        <v>-2.8738396280628489E-2</v>
      </c>
      <c r="J5" s="7">
        <v>-3.2626950678589881E-2</v>
      </c>
      <c r="K5" s="7">
        <v>2.3822194404651226E-4</v>
      </c>
      <c r="L5" s="7">
        <v>-8.4789031314308309E-3</v>
      </c>
      <c r="M5" s="7">
        <v>-1.2144524830516649E-2</v>
      </c>
      <c r="N5" s="7">
        <v>-3.1870185045477072E-3</v>
      </c>
      <c r="O5" s="7">
        <v>-1.7910964975095704E-2</v>
      </c>
      <c r="P5" s="7">
        <v>2.5649665273740799E-3</v>
      </c>
      <c r="Q5" s="7">
        <v>-1.12441721775315E-2</v>
      </c>
      <c r="R5" s="7">
        <v>6.3146905345661296E-3</v>
      </c>
      <c r="S5" s="7">
        <v>-2.4292054158773124E-2</v>
      </c>
      <c r="T5" s="7">
        <v>-3.9479871536667842E-3</v>
      </c>
      <c r="U5" s="7">
        <v>4.8816704441681849E-4</v>
      </c>
      <c r="V5" s="7">
        <v>6.9442024883159298E-4</v>
      </c>
      <c r="W5" s="8" t="s">
        <v>90</v>
      </c>
      <c r="X5" s="7">
        <v>3.7494644771931436E-2</v>
      </c>
      <c r="Y5" s="7">
        <v>-1.5186398686799406E-2</v>
      </c>
      <c r="Z5" s="7">
        <v>1.5256032982412926E-2</v>
      </c>
      <c r="AA5" s="7">
        <v>-1.8512903397700138E-3</v>
      </c>
      <c r="AB5" s="7">
        <v>-1.6173162528707249E-2</v>
      </c>
      <c r="AC5" s="7">
        <v>2.6624935861750475E-2</v>
      </c>
      <c r="AD5" s="7">
        <v>1.7353362088178542E-2</v>
      </c>
      <c r="AE5" s="7">
        <v>-2.6518247106301165E-3</v>
      </c>
      <c r="AF5" s="7">
        <v>2.2387797751949174E-2</v>
      </c>
      <c r="AG5" s="7">
        <v>7.3730967448038011E-3</v>
      </c>
      <c r="AH5" s="7">
        <v>8.3356445292071066E-3</v>
      </c>
      <c r="AI5" s="7">
        <v>8.4274520002914786E-4</v>
      </c>
      <c r="AJ5" s="8" t="s">
        <v>82</v>
      </c>
      <c r="AK5" s="7">
        <v>2.0086829950426426E-2</v>
      </c>
      <c r="AL5" s="7">
        <v>2.2579617559559517E-2</v>
      </c>
      <c r="AM5" s="22">
        <v>5.0659182271075602E-3</v>
      </c>
    </row>
    <row r="6" spans="1:39" ht="24">
      <c r="A6" s="10" t="s">
        <v>41</v>
      </c>
      <c r="B6" s="11" t="s">
        <v>40</v>
      </c>
      <c r="C6" s="12">
        <v>-8.6425364808124273E-3</v>
      </c>
      <c r="D6" s="13">
        <v>9.3131860827360309E-3</v>
      </c>
      <c r="E6" s="13">
        <v>3.7454085516299904E-2</v>
      </c>
      <c r="F6" s="13">
        <v>1.8457192194178192E-2</v>
      </c>
      <c r="G6" s="13">
        <v>2.103325921922268E-2</v>
      </c>
      <c r="H6" s="13">
        <v>1.5965623165152924E-2</v>
      </c>
      <c r="I6" s="13">
        <v>3.287636560220146E-2</v>
      </c>
      <c r="J6" s="13">
        <v>2.028849413701872E-2</v>
      </c>
      <c r="K6" s="13">
        <v>-1.3761744304364675E-2</v>
      </c>
      <c r="L6" s="13">
        <v>1.6385250740845177E-2</v>
      </c>
      <c r="M6" s="13">
        <v>1.8685109778244269E-2</v>
      </c>
      <c r="N6" s="13">
        <v>1.7168746796592277E-2</v>
      </c>
      <c r="O6" s="13">
        <v>7.3435808924027183E-3</v>
      </c>
      <c r="P6" s="13">
        <v>1.5446327881004626E-2</v>
      </c>
      <c r="Q6" s="13">
        <v>2.2749974190753093E-2</v>
      </c>
      <c r="R6" s="13">
        <v>-1.3767032485319968E-2</v>
      </c>
      <c r="S6" s="13">
        <v>-2.3657947752906298E-2</v>
      </c>
      <c r="T6" s="13">
        <v>2.1888636167337314E-2</v>
      </c>
      <c r="U6" s="13">
        <v>5.4116243890621682E-3</v>
      </c>
      <c r="V6" s="13">
        <v>7.2944046746080161E-3</v>
      </c>
      <c r="W6" s="13">
        <v>8.4687384322960717E-4</v>
      </c>
      <c r="X6" s="13">
        <v>-3.7816141561433521E-3</v>
      </c>
      <c r="Y6" s="13">
        <v>1.4896017731779883E-3</v>
      </c>
      <c r="Z6" s="13">
        <v>-1.7761879072726749E-2</v>
      </c>
      <c r="AA6" s="13">
        <v>-3.5476106372346779E-4</v>
      </c>
      <c r="AB6" s="13">
        <v>-9.9592982719593805E-3</v>
      </c>
      <c r="AC6" s="13">
        <v>-4.4786846410675421E-3</v>
      </c>
      <c r="AD6" s="13">
        <v>-2.0139940372709317E-2</v>
      </c>
      <c r="AE6" s="13">
        <v>3.2274070724476675E-2</v>
      </c>
      <c r="AF6" s="13">
        <v>-1.0569222957308781E-2</v>
      </c>
      <c r="AG6" s="13">
        <v>-2.0540453091422561E-2</v>
      </c>
      <c r="AH6" s="13">
        <v>1.096942702981278E-4</v>
      </c>
      <c r="AI6" s="14" t="s">
        <v>86</v>
      </c>
      <c r="AJ6" s="13">
        <v>-3.3505462416285214E-2</v>
      </c>
      <c r="AK6" s="13">
        <v>1.2564107502504331E-2</v>
      </c>
      <c r="AL6" s="14" t="s">
        <v>176</v>
      </c>
      <c r="AM6" s="16">
        <v>-8.5957649738083973E-3</v>
      </c>
    </row>
    <row r="7" spans="1:39" ht="24">
      <c r="A7" s="10" t="s">
        <v>42</v>
      </c>
      <c r="B7" s="11" t="s">
        <v>40</v>
      </c>
      <c r="C7" s="12">
        <v>3.7967645449611842E-2</v>
      </c>
      <c r="D7" s="13">
        <v>-1.9435475600440691E-2</v>
      </c>
      <c r="E7" s="13">
        <v>9.9662183280611015E-3</v>
      </c>
      <c r="F7" s="13">
        <v>7.3740332916737931E-3</v>
      </c>
      <c r="G7" s="13">
        <v>-1.6135884477902609E-2</v>
      </c>
      <c r="H7" s="13">
        <v>-5.0941369895557819E-3</v>
      </c>
      <c r="I7" s="14" t="s">
        <v>80</v>
      </c>
      <c r="J7" s="13">
        <v>-3.2403424645242218E-3</v>
      </c>
      <c r="K7" s="13">
        <v>-3.543951892691765E-2</v>
      </c>
      <c r="L7" s="13">
        <v>-1.8695199573763858E-2</v>
      </c>
      <c r="M7" s="13">
        <v>-2.7502064731482899E-3</v>
      </c>
      <c r="N7" s="13">
        <v>-1.5492048484815736E-2</v>
      </c>
      <c r="O7" s="13">
        <v>-6.76662603286251E-3</v>
      </c>
      <c r="P7" s="13">
        <v>-1.9851661135563227E-2</v>
      </c>
      <c r="Q7" s="13">
        <v>-1.1175046219897435E-2</v>
      </c>
      <c r="R7" s="13">
        <v>-1.8454599035628856E-2</v>
      </c>
      <c r="S7" s="13">
        <v>8.5439726188138599E-3</v>
      </c>
      <c r="T7" s="13">
        <v>-1.6058369265625521E-2</v>
      </c>
      <c r="U7" s="13">
        <v>-2.8154197228748398E-2</v>
      </c>
      <c r="V7" s="13">
        <v>-1.6400915735106927E-3</v>
      </c>
      <c r="W7" s="13">
        <v>-2.8574296169926107E-2</v>
      </c>
      <c r="X7" s="13">
        <v>3.7755490450382512E-2</v>
      </c>
      <c r="Y7" s="13">
        <v>1.1083949904510221E-2</v>
      </c>
      <c r="Z7" s="13">
        <v>2.2184326176812076E-2</v>
      </c>
      <c r="AA7" s="13">
        <v>-5.2315601458232689E-3</v>
      </c>
      <c r="AB7" s="13">
        <v>7.2294326506526247E-3</v>
      </c>
      <c r="AC7" s="13">
        <v>8.4393009743711379E-3</v>
      </c>
      <c r="AD7" s="13">
        <v>-1.8571530198491411E-3</v>
      </c>
      <c r="AE7" s="13">
        <v>2.3228576149834923E-2</v>
      </c>
      <c r="AF7" s="13">
        <v>2.0978705557554586E-2</v>
      </c>
      <c r="AG7" s="14" t="s">
        <v>82</v>
      </c>
      <c r="AH7" s="13">
        <v>2.2841637843671048E-2</v>
      </c>
      <c r="AI7" s="13">
        <v>3.2732003881498592E-2</v>
      </c>
      <c r="AJ7" s="13">
        <v>-2.447666324554041E-2</v>
      </c>
      <c r="AK7" s="13">
        <v>2.0117867077906863E-2</v>
      </c>
      <c r="AL7" s="14" t="s">
        <v>106</v>
      </c>
      <c r="AM7" s="16">
        <v>2.0229323976047039E-2</v>
      </c>
    </row>
    <row r="8" spans="1:39" ht="24">
      <c r="A8" s="10" t="s">
        <v>43</v>
      </c>
      <c r="B8" s="11" t="s">
        <v>40</v>
      </c>
      <c r="C8" s="12">
        <v>1.3359034431321849E-2</v>
      </c>
      <c r="D8" s="13">
        <v>3.6611186067720618E-2</v>
      </c>
      <c r="E8" s="13">
        <v>3.1449012045594846E-2</v>
      </c>
      <c r="F8" s="13">
        <v>4.3273698706205515E-3</v>
      </c>
      <c r="G8" s="13">
        <v>3.2327167984549238E-2</v>
      </c>
      <c r="H8" s="13">
        <v>-1.2522807918256754E-2</v>
      </c>
      <c r="I8" s="13">
        <v>2.2797577531049759E-2</v>
      </c>
      <c r="J8" s="13">
        <v>7.0576350620478517E-3</v>
      </c>
      <c r="K8" s="13">
        <v>6.8791534679068138E-3</v>
      </c>
      <c r="L8" s="13">
        <v>1.1854314129314902E-3</v>
      </c>
      <c r="M8" s="13">
        <v>4.1074624814583245E-2</v>
      </c>
      <c r="N8" s="13">
        <v>2.3238461091318937E-2</v>
      </c>
      <c r="O8" s="13">
        <v>1.374131429467886E-2</v>
      </c>
      <c r="P8" s="13">
        <v>1.8838093852389996E-2</v>
      </c>
      <c r="Q8" s="13">
        <v>3.0234339015679547E-2</v>
      </c>
      <c r="R8" s="13">
        <v>1.5175853945973981E-2</v>
      </c>
      <c r="S8" s="13">
        <v>1.2718440561959041E-2</v>
      </c>
      <c r="T8" s="13">
        <v>2.1990385017821221E-2</v>
      </c>
      <c r="U8" s="13">
        <v>2.5663694595876259E-2</v>
      </c>
      <c r="V8" s="13">
        <v>1.985584209348016E-2</v>
      </c>
      <c r="W8" s="13">
        <v>8.2736460335933494E-3</v>
      </c>
      <c r="X8" s="14" t="s">
        <v>87</v>
      </c>
      <c r="Y8" s="13">
        <v>1.668549424628666E-2</v>
      </c>
      <c r="Z8" s="13">
        <v>-1.0278255117112826E-2</v>
      </c>
      <c r="AA8" s="13">
        <v>3.1569135775570438E-3</v>
      </c>
      <c r="AB8" s="13">
        <v>-3.4113388321740046E-2</v>
      </c>
      <c r="AC8" s="13">
        <v>-6.6531971543055592E-3</v>
      </c>
      <c r="AD8" s="13">
        <v>8.7900334095426212E-3</v>
      </c>
      <c r="AE8" s="13">
        <v>-1.6411898316543209E-2</v>
      </c>
      <c r="AF8" s="13">
        <v>-1.0296498413929772E-2</v>
      </c>
      <c r="AG8" s="13">
        <v>6.2715542440383142E-3</v>
      </c>
      <c r="AH8" s="14" t="s">
        <v>96</v>
      </c>
      <c r="AI8" s="13">
        <v>1.1384638917523529E-4</v>
      </c>
      <c r="AJ8" s="13">
        <v>-1.6211084644648384E-2</v>
      </c>
      <c r="AK8" s="13">
        <v>-9.6921834194949985E-4</v>
      </c>
      <c r="AL8" s="14" t="s">
        <v>191</v>
      </c>
      <c r="AM8" s="16">
        <v>-2.6607142055376849E-2</v>
      </c>
    </row>
    <row r="9" spans="1:39" ht="24">
      <c r="A9" s="10" t="s">
        <v>44</v>
      </c>
      <c r="B9" s="11" t="s">
        <v>40</v>
      </c>
      <c r="C9" s="17" t="s">
        <v>87</v>
      </c>
      <c r="D9" s="13">
        <v>1.0253195097918116E-2</v>
      </c>
      <c r="E9" s="13">
        <v>1.1375314204402392E-2</v>
      </c>
      <c r="F9" s="13">
        <v>-2.6668880166760877E-3</v>
      </c>
      <c r="G9" s="13">
        <v>2.6647236692428741E-2</v>
      </c>
      <c r="H9" s="13">
        <v>-9.8006422868690095E-3</v>
      </c>
      <c r="I9" s="13">
        <v>7.2066660950356395E-3</v>
      </c>
      <c r="J9" s="13">
        <v>-1.1105014417600319E-2</v>
      </c>
      <c r="K9" s="13">
        <v>-2.507990971610962E-2</v>
      </c>
      <c r="L9" s="13">
        <v>1.550846682350074E-2</v>
      </c>
      <c r="M9" s="13">
        <v>2.6040372883901854E-2</v>
      </c>
      <c r="N9" s="13">
        <v>2.4114111047163433E-2</v>
      </c>
      <c r="O9" s="14" t="s">
        <v>106</v>
      </c>
      <c r="P9" s="13">
        <v>7.0431216380957484E-3</v>
      </c>
      <c r="Q9" s="13">
        <v>2.9109144930514606E-2</v>
      </c>
      <c r="R9" s="13">
        <v>-3.7635360820435369E-3</v>
      </c>
      <c r="S9" s="14" t="s">
        <v>106</v>
      </c>
      <c r="T9" s="13">
        <v>1.984533879477423E-2</v>
      </c>
      <c r="U9" s="13">
        <v>9.0165570804264066E-3</v>
      </c>
      <c r="V9" s="13">
        <v>7.9291323504697836E-3</v>
      </c>
      <c r="W9" s="13">
        <v>-1.6037688904323548E-2</v>
      </c>
      <c r="X9" s="14" t="s">
        <v>189</v>
      </c>
      <c r="Y9" s="13">
        <v>-5.4874702256688685E-3</v>
      </c>
      <c r="Z9" s="13">
        <v>-1.4601527258281633E-2</v>
      </c>
      <c r="AA9" s="13">
        <v>-5.7480735851974376E-3</v>
      </c>
      <c r="AB9" s="14" t="s">
        <v>96</v>
      </c>
      <c r="AC9" s="13">
        <v>-2.4961285836997867E-2</v>
      </c>
      <c r="AD9" s="13">
        <v>-4.9948981554064232E-3</v>
      </c>
      <c r="AE9" s="13">
        <v>-4.1487284889533656E-3</v>
      </c>
      <c r="AF9" s="13">
        <v>-1.8136227404485346E-2</v>
      </c>
      <c r="AG9" s="13">
        <v>-2.946775196960353E-2</v>
      </c>
      <c r="AH9" s="13">
        <v>-3.4080849959580183E-2</v>
      </c>
      <c r="AI9" s="13">
        <v>-9.8896087310002632E-3</v>
      </c>
      <c r="AJ9" s="13">
        <v>-3.1086474597303619E-2</v>
      </c>
      <c r="AK9" s="13">
        <v>1.8938292619636084E-2</v>
      </c>
      <c r="AL9" s="13">
        <v>-3.9369239804719076E-2</v>
      </c>
      <c r="AM9" s="16">
        <v>-2.6073349077921016E-2</v>
      </c>
    </row>
    <row r="10" spans="1:39" ht="24">
      <c r="A10" s="10" t="s">
        <v>45</v>
      </c>
      <c r="B10" s="11" t="s">
        <v>40</v>
      </c>
      <c r="C10" s="12">
        <v>-1.4914845202730623E-2</v>
      </c>
      <c r="D10" s="13">
        <v>1.0609959915622042E-2</v>
      </c>
      <c r="E10" s="13">
        <v>-1.3145662887863556E-2</v>
      </c>
      <c r="F10" s="13">
        <v>4.7895891733473802E-3</v>
      </c>
      <c r="G10" s="13">
        <v>6.5928023744330029E-3</v>
      </c>
      <c r="H10" s="13">
        <v>-8.6108548149367633E-3</v>
      </c>
      <c r="I10" s="13">
        <v>-1.8467253923784728E-3</v>
      </c>
      <c r="J10" s="13">
        <v>1.7780323791122932E-2</v>
      </c>
      <c r="K10" s="13">
        <v>2.4081035103937814E-2</v>
      </c>
      <c r="L10" s="13">
        <v>7.9284953608243468E-3</v>
      </c>
      <c r="M10" s="13">
        <v>1.7519845979227171E-2</v>
      </c>
      <c r="N10" s="13">
        <v>1.6409115507910643E-2</v>
      </c>
      <c r="O10" s="13">
        <v>-1.0939621298123243E-3</v>
      </c>
      <c r="P10" s="13">
        <v>1.7083813669679166E-2</v>
      </c>
      <c r="Q10" s="13">
        <v>1.2797197838888125E-2</v>
      </c>
      <c r="R10" s="13">
        <v>2.9499355751848387E-2</v>
      </c>
      <c r="S10" s="13">
        <v>1.9890389111648286E-2</v>
      </c>
      <c r="T10" s="13">
        <v>1.5052763565363739E-2</v>
      </c>
      <c r="U10" s="13">
        <v>2.7207280882230785E-2</v>
      </c>
      <c r="V10" s="13">
        <v>4.0597149238342317E-2</v>
      </c>
      <c r="W10" s="13">
        <v>1.7001982185267685E-2</v>
      </c>
      <c r="X10" s="14" t="s">
        <v>134</v>
      </c>
      <c r="Y10" s="13">
        <v>-1.7183533019270857E-2</v>
      </c>
      <c r="Z10" s="13">
        <v>-3.0085614414889147E-2</v>
      </c>
      <c r="AA10" s="13">
        <v>-3.1014852210906496E-2</v>
      </c>
      <c r="AB10" s="13">
        <v>-4.9276670010513718E-3</v>
      </c>
      <c r="AC10" s="13">
        <v>-5.5465628131795858E-3</v>
      </c>
      <c r="AD10" s="14" t="s">
        <v>115</v>
      </c>
      <c r="AE10" s="13">
        <v>1.4376634401828063E-2</v>
      </c>
      <c r="AF10" s="13">
        <v>2.7331210435720905E-2</v>
      </c>
      <c r="AG10" s="13">
        <v>-1.9520665747377011E-2</v>
      </c>
      <c r="AH10" s="13">
        <v>8.6979169985469621E-3</v>
      </c>
      <c r="AI10" s="13">
        <v>-1.9770102202143407E-2</v>
      </c>
      <c r="AJ10" s="14" t="s">
        <v>183</v>
      </c>
      <c r="AK10" s="13">
        <v>1.3127167636770624E-2</v>
      </c>
      <c r="AL10" s="14" t="s">
        <v>170</v>
      </c>
      <c r="AM10" s="15" t="s">
        <v>125</v>
      </c>
    </row>
    <row r="11" spans="1:39" ht="24">
      <c r="A11" s="10" t="s">
        <v>46</v>
      </c>
      <c r="B11" s="11" t="s">
        <v>40</v>
      </c>
      <c r="C11" s="17" t="s">
        <v>92</v>
      </c>
      <c r="D11" s="13">
        <v>-4.1099700531092825E-2</v>
      </c>
      <c r="E11" s="13">
        <v>-1.7847379100531642E-2</v>
      </c>
      <c r="F11" s="13">
        <v>-2.7759966790952415E-2</v>
      </c>
      <c r="G11" s="13">
        <v>-9.701453019700032E-3</v>
      </c>
      <c r="H11" s="13">
        <v>-4.1407136250829056E-2</v>
      </c>
      <c r="I11" s="13">
        <v>-1.5534439392284926E-2</v>
      </c>
      <c r="J11" s="13">
        <v>-3.5812703039121201E-2</v>
      </c>
      <c r="K11" s="13">
        <v>-3.6516530132141178E-2</v>
      </c>
      <c r="L11" s="13">
        <v>-8.6921397232889944E-3</v>
      </c>
      <c r="M11" s="13">
        <v>2.15362488139938E-2</v>
      </c>
      <c r="N11" s="14" t="s">
        <v>86</v>
      </c>
      <c r="O11" s="13">
        <v>-4.84312420630715E-3</v>
      </c>
      <c r="P11" s="13">
        <v>-2.0568019013440599E-2</v>
      </c>
      <c r="Q11" s="13">
        <v>-1.2007670544360314E-2</v>
      </c>
      <c r="R11" s="13">
        <v>-1.9154324362766418E-2</v>
      </c>
      <c r="S11" s="13">
        <v>-1.7630036442843455E-3</v>
      </c>
      <c r="T11" s="13">
        <v>4.5296010395471722E-3</v>
      </c>
      <c r="U11" s="13">
        <v>1.2448371547935481E-2</v>
      </c>
      <c r="V11" s="13">
        <v>1.1682405516807387E-2</v>
      </c>
      <c r="W11" s="13">
        <v>-3.1827979739138803E-3</v>
      </c>
      <c r="X11" s="13">
        <v>-8.8408664301130591E-3</v>
      </c>
      <c r="Y11" s="13">
        <v>1.1568776226570548E-2</v>
      </c>
      <c r="Z11" s="13">
        <v>8.6152508238377234E-3</v>
      </c>
      <c r="AA11" s="13">
        <v>3.0097236588091013E-2</v>
      </c>
      <c r="AB11" s="13">
        <v>2.4247811008513986E-2</v>
      </c>
      <c r="AC11" s="13">
        <v>7.7463116767139397E-3</v>
      </c>
      <c r="AD11" s="13">
        <v>1.6676958082321988E-2</v>
      </c>
      <c r="AE11" s="13">
        <v>2.1450764725726146E-2</v>
      </c>
      <c r="AF11" s="13">
        <v>4.2907219034679211E-3</v>
      </c>
      <c r="AG11" s="13">
        <v>5.9010215683562243E-3</v>
      </c>
      <c r="AH11" s="13">
        <v>2.3339813112363141E-2</v>
      </c>
      <c r="AI11" s="13">
        <v>1.714178097540181E-2</v>
      </c>
      <c r="AJ11" s="13">
        <v>2.345647430934799E-2</v>
      </c>
      <c r="AK11" s="13">
        <v>3.4799130752742373E-2</v>
      </c>
      <c r="AL11" s="13">
        <v>7.3769021155990567E-3</v>
      </c>
      <c r="AM11" s="16">
        <v>8.1923176292806304E-3</v>
      </c>
    </row>
    <row r="12" spans="1:39" ht="24">
      <c r="A12" s="10" t="s">
        <v>47</v>
      </c>
      <c r="B12" s="11" t="s">
        <v>40</v>
      </c>
      <c r="C12" s="12">
        <v>2.1052407581771345E-2</v>
      </c>
      <c r="D12" s="13">
        <v>3.3608728585763963E-2</v>
      </c>
      <c r="E12" s="13">
        <v>3.0162528840165587E-2</v>
      </c>
      <c r="F12" s="13">
        <v>-2.1941081640038918E-3</v>
      </c>
      <c r="G12" s="14" t="s">
        <v>97</v>
      </c>
      <c r="H12" s="13">
        <v>-2.0162460698349906E-2</v>
      </c>
      <c r="I12" s="13">
        <v>1.1023710843773892E-2</v>
      </c>
      <c r="J12" s="13">
        <v>2.0459269939016408E-2</v>
      </c>
      <c r="K12" s="13">
        <v>-4.1238139825947751E-3</v>
      </c>
      <c r="L12" s="13">
        <v>2.2559492992632255E-2</v>
      </c>
      <c r="M12" s="13">
        <v>2.667013047493479E-2</v>
      </c>
      <c r="N12" s="13">
        <v>1.1472541487271944E-2</v>
      </c>
      <c r="O12" s="13">
        <v>3.6754621924907069E-2</v>
      </c>
      <c r="P12" s="13">
        <v>9.6947656074204292E-3</v>
      </c>
      <c r="Q12" s="13">
        <v>-4.6001848177609998E-3</v>
      </c>
      <c r="R12" s="13">
        <v>1.0278992617114296E-2</v>
      </c>
      <c r="S12" s="14" t="s">
        <v>93</v>
      </c>
      <c r="T12" s="13">
        <v>3.1080475242182975E-2</v>
      </c>
      <c r="U12" s="13">
        <v>2.5498428325309713E-3</v>
      </c>
      <c r="V12" s="13">
        <v>-3.1926946214147514E-5</v>
      </c>
      <c r="W12" s="13">
        <v>-1.5027639600850995E-2</v>
      </c>
      <c r="X12" s="13">
        <v>-2.3783085852881983E-2</v>
      </c>
      <c r="Y12" s="14" t="s">
        <v>76</v>
      </c>
      <c r="Z12" s="13">
        <v>-1.1854689513413055E-2</v>
      </c>
      <c r="AA12" s="13">
        <v>7.4062996008320871E-3</v>
      </c>
      <c r="AB12" s="13">
        <v>-5.4667657195928256E-3</v>
      </c>
      <c r="AC12" s="13">
        <v>-2.8002493187708286E-2</v>
      </c>
      <c r="AD12" s="13">
        <v>-1.7346897775375878E-2</v>
      </c>
      <c r="AE12" s="13">
        <v>-7.9502896230008377E-3</v>
      </c>
      <c r="AF12" s="13">
        <v>-2.5695863335306768E-2</v>
      </c>
      <c r="AG12" s="13">
        <v>-1.3737411836112825E-2</v>
      </c>
      <c r="AH12" s="13">
        <v>1.6633379854684865E-2</v>
      </c>
      <c r="AI12" s="13">
        <v>1.4807613081760181E-3</v>
      </c>
      <c r="AJ12" s="14" t="s">
        <v>95</v>
      </c>
      <c r="AK12" s="13">
        <v>5.7937736851088753E-3</v>
      </c>
      <c r="AL12" s="14" t="s">
        <v>84</v>
      </c>
      <c r="AM12" s="16">
        <v>8.5632459793236592E-3</v>
      </c>
    </row>
    <row r="13" spans="1:39" ht="24">
      <c r="A13" s="10" t="s">
        <v>48</v>
      </c>
      <c r="B13" s="11" t="s">
        <v>40</v>
      </c>
      <c r="C13" s="12">
        <v>-3.0746988611845188E-2</v>
      </c>
      <c r="D13" s="13">
        <v>-3.3368051236158561E-2</v>
      </c>
      <c r="E13" s="13">
        <v>-1.8721073774024211E-2</v>
      </c>
      <c r="F13" s="13">
        <v>-2.4703773392236953E-3</v>
      </c>
      <c r="G13" s="13">
        <v>-3.2621185787362526E-2</v>
      </c>
      <c r="H13" s="13">
        <v>-2.5223469899686955E-2</v>
      </c>
      <c r="I13" s="13">
        <v>-1.8381268897899053E-2</v>
      </c>
      <c r="J13" s="13">
        <v>-1.8691796354723973E-2</v>
      </c>
      <c r="K13" s="13">
        <v>-6.9519180333828898E-3</v>
      </c>
      <c r="L13" s="13">
        <v>-9.6251811074451153E-3</v>
      </c>
      <c r="M13" s="13">
        <v>-8.0255897734054348E-3</v>
      </c>
      <c r="N13" s="13">
        <v>-1.9024512197371855E-2</v>
      </c>
      <c r="O13" s="13">
        <v>-3.0649366744741759E-2</v>
      </c>
      <c r="P13" s="13">
        <v>-1.5407995322802186E-3</v>
      </c>
      <c r="Q13" s="13">
        <v>-2.9323455078125631E-3</v>
      </c>
      <c r="R13" s="14" t="s">
        <v>96</v>
      </c>
      <c r="S13" s="13">
        <v>-2.5901278060174004E-2</v>
      </c>
      <c r="T13" s="13">
        <v>-1.4668384168677195E-2</v>
      </c>
      <c r="U13" s="13">
        <v>1.7682777040301451E-3</v>
      </c>
      <c r="V13" s="13">
        <v>2.2298141228884408E-2</v>
      </c>
      <c r="W13" s="13">
        <v>6.2553877027973926E-3</v>
      </c>
      <c r="X13" s="13">
        <v>1.8732393263395108E-2</v>
      </c>
      <c r="Y13" s="13">
        <v>1.0293442017178352E-2</v>
      </c>
      <c r="Z13" s="14" t="s">
        <v>77</v>
      </c>
      <c r="AA13" s="13">
        <v>1.5387673957944136E-3</v>
      </c>
      <c r="AB13" s="13">
        <v>-3.7598930657230904E-3</v>
      </c>
      <c r="AC13" s="14" t="s">
        <v>122</v>
      </c>
      <c r="AD13" s="13">
        <v>2.9805552845396866E-2</v>
      </c>
      <c r="AE13" s="13">
        <v>-2.5004311583032997E-3</v>
      </c>
      <c r="AF13" s="13">
        <v>3.2019864441354229E-3</v>
      </c>
      <c r="AG13" s="13">
        <v>3.3677224283517875E-2</v>
      </c>
      <c r="AH13" s="13">
        <v>1.5141799441161416E-2</v>
      </c>
      <c r="AI13" s="13">
        <v>-1.3659719402998568E-2</v>
      </c>
      <c r="AJ13" s="14" t="s">
        <v>101</v>
      </c>
      <c r="AK13" s="13">
        <v>5.8889657692546577E-3</v>
      </c>
      <c r="AL13" s="13">
        <v>3.7776926845332549E-2</v>
      </c>
      <c r="AM13" s="16">
        <v>3.4800081363799439E-2</v>
      </c>
    </row>
    <row r="14" spans="1:39" ht="24">
      <c r="A14" s="10" t="s">
        <v>49</v>
      </c>
      <c r="B14" s="11" t="s">
        <v>40</v>
      </c>
      <c r="C14" s="12">
        <v>-2.2407195119509678E-2</v>
      </c>
      <c r="D14" s="13">
        <v>-2.4761390179737473E-2</v>
      </c>
      <c r="E14" s="13">
        <v>-2.2784670409782715E-2</v>
      </c>
      <c r="F14" s="13">
        <v>-3.8099974332547387E-2</v>
      </c>
      <c r="G14" s="13">
        <v>-2.3565206340045823E-2</v>
      </c>
      <c r="H14" s="13">
        <v>-4.0082664499926909E-2</v>
      </c>
      <c r="I14" s="13">
        <v>-1.6301652503911352E-3</v>
      </c>
      <c r="J14" s="14" t="s">
        <v>84</v>
      </c>
      <c r="K14" s="13">
        <v>-3.249576453351883E-2</v>
      </c>
      <c r="L14" s="13">
        <v>1.9001864079143694E-4</v>
      </c>
      <c r="M14" s="13">
        <v>1.3906786065928756E-2</v>
      </c>
      <c r="N14" s="13">
        <v>1.1599704385234061E-2</v>
      </c>
      <c r="O14" s="13">
        <v>-1.933517888183936E-2</v>
      </c>
      <c r="P14" s="13">
        <v>-2.7966579642934225E-2</v>
      </c>
      <c r="Q14" s="13">
        <v>-1.7515621087137719E-2</v>
      </c>
      <c r="R14" s="13">
        <v>2.2272203777531509E-2</v>
      </c>
      <c r="S14" s="13">
        <v>1.351021572484838E-2</v>
      </c>
      <c r="T14" s="13">
        <v>1.0035624689524295E-2</v>
      </c>
      <c r="U14" s="13">
        <v>-9.9906328419299069E-5</v>
      </c>
      <c r="V14" s="14" t="s">
        <v>76</v>
      </c>
      <c r="W14" s="13">
        <v>6.9101494371965461E-4</v>
      </c>
      <c r="X14" s="13">
        <v>7.930794128872912E-3</v>
      </c>
      <c r="Y14" s="13">
        <v>-3.1606885722051714E-5</v>
      </c>
      <c r="Z14" s="13">
        <v>-2.9546129824270013E-4</v>
      </c>
      <c r="AA14" s="13">
        <v>-2.6908106642993994E-3</v>
      </c>
      <c r="AB14" s="13">
        <v>7.9113915516314474E-3</v>
      </c>
      <c r="AC14" s="13">
        <v>1.6556548817463716E-2</v>
      </c>
      <c r="AD14" s="13">
        <v>4.096566067943757E-2</v>
      </c>
      <c r="AE14" s="13">
        <v>-4.3374120546070946E-3</v>
      </c>
      <c r="AF14" s="13">
        <v>7.8448783938997162E-3</v>
      </c>
      <c r="AG14" s="13">
        <v>1.408056795083203E-2</v>
      </c>
      <c r="AH14" s="13">
        <v>1.9787258098177458E-2</v>
      </c>
      <c r="AI14" s="13">
        <v>7.2211073135626915E-3</v>
      </c>
      <c r="AJ14" s="14" t="s">
        <v>101</v>
      </c>
      <c r="AK14" s="14" t="s">
        <v>100</v>
      </c>
      <c r="AL14" s="13">
        <v>3.5957366792260921E-2</v>
      </c>
      <c r="AM14" s="16">
        <v>2.1812086600423504E-2</v>
      </c>
    </row>
    <row r="15" spans="1:39" ht="24">
      <c r="A15" s="10" t="s">
        <v>50</v>
      </c>
      <c r="B15" s="11" t="s">
        <v>40</v>
      </c>
      <c r="C15" s="12">
        <v>3.974341445403113E-3</v>
      </c>
      <c r="D15" s="13">
        <v>4.0098516139924933E-2</v>
      </c>
      <c r="E15" s="13">
        <v>2.3881841195695197E-2</v>
      </c>
      <c r="F15" s="13">
        <v>2.8060699270537216E-2</v>
      </c>
      <c r="G15" s="13">
        <v>4.017780708453738E-2</v>
      </c>
      <c r="H15" s="13">
        <v>1.9670731082461275E-4</v>
      </c>
      <c r="I15" s="13">
        <v>2.1002199913527406E-2</v>
      </c>
      <c r="J15" s="13">
        <v>1.5939064912028029E-2</v>
      </c>
      <c r="K15" s="13">
        <v>6.0315935926692175E-3</v>
      </c>
      <c r="L15" s="13">
        <v>1.9768147870778671E-2</v>
      </c>
      <c r="M15" s="13">
        <v>6.8779007039457378E-3</v>
      </c>
      <c r="N15" s="13">
        <v>4.2849131354764525E-3</v>
      </c>
      <c r="O15" s="13">
        <v>2.3262077502175526E-2</v>
      </c>
      <c r="P15" s="13">
        <v>1.8690946447248519E-2</v>
      </c>
      <c r="Q15" s="13">
        <v>6.0045360900685034E-3</v>
      </c>
      <c r="R15" s="13">
        <v>3.2166454138763227E-3</v>
      </c>
      <c r="S15" s="13">
        <v>2.8340341420545152E-2</v>
      </c>
      <c r="T15" s="13">
        <v>-2.2418897019488186E-2</v>
      </c>
      <c r="U15" s="13">
        <v>3.1210562071888125E-2</v>
      </c>
      <c r="V15" s="13">
        <v>7.8949306980190589E-3</v>
      </c>
      <c r="W15" s="13">
        <v>2.2280863303457559E-2</v>
      </c>
      <c r="X15" s="13">
        <v>-3.8917958353571792E-2</v>
      </c>
      <c r="Y15" s="13">
        <v>-2.5856455539926087E-2</v>
      </c>
      <c r="Z15" s="13">
        <v>-1.0588034336287624E-2</v>
      </c>
      <c r="AA15" s="13">
        <v>-2.0682539647135387E-2</v>
      </c>
      <c r="AB15" s="13">
        <v>-1.8207817614956004E-2</v>
      </c>
      <c r="AC15" s="13">
        <v>1.2129072686345069E-2</v>
      </c>
      <c r="AD15" s="13">
        <v>2.7726588283774844E-2</v>
      </c>
      <c r="AE15" s="13">
        <v>-3.5422117457448422E-2</v>
      </c>
      <c r="AF15" s="14" t="s">
        <v>80</v>
      </c>
      <c r="AG15" s="13">
        <v>-4.3975894873746557E-3</v>
      </c>
      <c r="AH15" s="13">
        <v>-1.03269992034251E-2</v>
      </c>
      <c r="AI15" s="13">
        <v>-1.0536881476606764E-2</v>
      </c>
      <c r="AJ15" s="13">
        <v>7.5585715547154056E-3</v>
      </c>
      <c r="AK15" s="13">
        <v>-9.0264613298055921E-3</v>
      </c>
      <c r="AL15" s="13">
        <v>-2.1785306618555138E-2</v>
      </c>
      <c r="AM15" s="16">
        <v>-7.4208234126018893E-3</v>
      </c>
    </row>
    <row r="16" spans="1:39" ht="24">
      <c r="A16" s="10" t="s">
        <v>51</v>
      </c>
      <c r="B16" s="11" t="s">
        <v>40</v>
      </c>
      <c r="C16" s="12">
        <v>-3.2461143646451959E-2</v>
      </c>
      <c r="D16" s="13">
        <v>2.3887519116001021E-2</v>
      </c>
      <c r="E16" s="13">
        <v>4.62770873048298E-3</v>
      </c>
      <c r="F16" s="13">
        <v>1.1075151494358629E-2</v>
      </c>
      <c r="G16" s="13">
        <v>1.0417192123455907E-2</v>
      </c>
      <c r="H16" s="13">
        <v>1.3949959159236731E-2</v>
      </c>
      <c r="I16" s="13">
        <v>2.3190067496541351E-2</v>
      </c>
      <c r="J16" s="13">
        <v>-9.4628115474994414E-3</v>
      </c>
      <c r="K16" s="13">
        <v>7.2450533235143581E-3</v>
      </c>
      <c r="L16" s="13">
        <v>3.2850171384307411E-3</v>
      </c>
      <c r="M16" s="13">
        <v>1.1542168065279138E-2</v>
      </c>
      <c r="N16" s="13">
        <v>2.1355167682540987E-2</v>
      </c>
      <c r="O16" s="13">
        <v>4.0924781323259711E-2</v>
      </c>
      <c r="P16" s="13">
        <v>-1.3826913049011895E-3</v>
      </c>
      <c r="Q16" s="13">
        <v>3.4739160568589937E-2</v>
      </c>
      <c r="R16" s="13">
        <v>-2.5055485377875183E-3</v>
      </c>
      <c r="S16" s="13">
        <v>1.1480172455919585E-2</v>
      </c>
      <c r="T16" s="13">
        <v>2.1869181423243116E-2</v>
      </c>
      <c r="U16" s="13">
        <v>-9.3082893594065193E-3</v>
      </c>
      <c r="V16" s="13">
        <v>-4.3569135762582638E-3</v>
      </c>
      <c r="W16" s="13">
        <v>-2.6346541628486952E-3</v>
      </c>
      <c r="X16" s="13">
        <v>-3.6477002695999143E-3</v>
      </c>
      <c r="Y16" s="13">
        <v>-7.9783881917937487E-3</v>
      </c>
      <c r="Z16" s="13">
        <v>-3.6602248990212374E-2</v>
      </c>
      <c r="AA16" s="13">
        <v>-2.4007775131070644E-3</v>
      </c>
      <c r="AB16" s="13">
        <v>-4.1493891182835634E-3</v>
      </c>
      <c r="AC16" s="13">
        <v>-3.3897324970181948E-2</v>
      </c>
      <c r="AD16" s="13">
        <v>1.45426442083408E-2</v>
      </c>
      <c r="AE16" s="14" t="s">
        <v>96</v>
      </c>
      <c r="AF16" s="13">
        <v>-3.5327592945943981E-2</v>
      </c>
      <c r="AG16" s="13">
        <v>-2.0463399299784038E-2</v>
      </c>
      <c r="AH16" s="13">
        <v>-1.6410640897379421E-2</v>
      </c>
      <c r="AI16" s="13">
        <v>3.2093677670400986E-2</v>
      </c>
      <c r="AJ16" s="14" t="s">
        <v>191</v>
      </c>
      <c r="AK16" s="13">
        <v>-5.3894526017544261E-3</v>
      </c>
      <c r="AL16" s="14" t="s">
        <v>84</v>
      </c>
      <c r="AM16" s="16">
        <v>-2.5507888372729371E-2</v>
      </c>
    </row>
    <row r="17" spans="1:39" ht="24">
      <c r="A17" s="10" t="s">
        <v>52</v>
      </c>
      <c r="B17" s="11" t="s">
        <v>40</v>
      </c>
      <c r="C17" s="12">
        <v>-1.6998374451757659E-2</v>
      </c>
      <c r="D17" s="13">
        <v>1.1056936809913225E-2</v>
      </c>
      <c r="E17" s="13">
        <v>-1.5161766473790615E-2</v>
      </c>
      <c r="F17" s="13">
        <v>-6.2817735826406484E-3</v>
      </c>
      <c r="G17" s="13">
        <v>8.6226032672021627E-3</v>
      </c>
      <c r="H17" s="13">
        <v>-1.226122937645774E-2</v>
      </c>
      <c r="I17" s="13">
        <v>-1.8858076267249762E-2</v>
      </c>
      <c r="J17" s="13">
        <v>-5.2815657042735841E-3</v>
      </c>
      <c r="K17" s="14" t="s">
        <v>87</v>
      </c>
      <c r="L17" s="14" t="s">
        <v>89</v>
      </c>
      <c r="M17" s="13">
        <v>-1.919205846012376E-2</v>
      </c>
      <c r="N17" s="13">
        <v>-8.7420086052604241E-3</v>
      </c>
      <c r="O17" s="13">
        <v>-5.9577227233084552E-3</v>
      </c>
      <c r="P17" s="13">
        <v>-1.7317569647831765E-2</v>
      </c>
      <c r="Q17" s="13">
        <v>-5.81183612167477E-3</v>
      </c>
      <c r="R17" s="13">
        <v>-9.7463098358951117E-3</v>
      </c>
      <c r="S17" s="13">
        <v>1.1131314944625846E-2</v>
      </c>
      <c r="T17" s="13">
        <v>-2.332112734745043E-2</v>
      </c>
      <c r="U17" s="13">
        <v>-1.7887517880417637E-2</v>
      </c>
      <c r="V17" s="13">
        <v>1.869701592937108E-4</v>
      </c>
      <c r="W17" s="13">
        <v>-8.5066324472479384E-3</v>
      </c>
      <c r="X17" s="13">
        <v>4.6711072925850619E-3</v>
      </c>
      <c r="Y17" s="13">
        <v>2.2860624407752248E-2</v>
      </c>
      <c r="Z17" s="13">
        <v>3.3183568410578304E-2</v>
      </c>
      <c r="AA17" s="13">
        <v>2.5256359016622303E-2</v>
      </c>
      <c r="AB17" s="13">
        <v>1.5681917569813627E-2</v>
      </c>
      <c r="AC17" s="13">
        <v>1.9549725919037968E-2</v>
      </c>
      <c r="AD17" s="13">
        <v>8.1005711308131424E-3</v>
      </c>
      <c r="AE17" s="13">
        <v>3.3231903976147096E-3</v>
      </c>
      <c r="AF17" s="13">
        <v>1.9904426947194232E-2</v>
      </c>
      <c r="AG17" s="13">
        <v>2.93904391950108E-2</v>
      </c>
      <c r="AH17" s="13">
        <v>1.2030980962071352E-3</v>
      </c>
      <c r="AI17" s="13">
        <v>1.645041290420601E-2</v>
      </c>
      <c r="AJ17" s="13">
        <v>7.1160252493766181E-3</v>
      </c>
      <c r="AK17" s="13">
        <v>-3.9055685923113483E-3</v>
      </c>
      <c r="AL17" s="13">
        <v>6.284329494875205E-3</v>
      </c>
      <c r="AM17" s="16">
        <v>4.0291284078708238E-2</v>
      </c>
    </row>
    <row r="18" spans="1:39" ht="24">
      <c r="A18" s="10" t="s">
        <v>53</v>
      </c>
      <c r="B18" s="11" t="s">
        <v>40</v>
      </c>
      <c r="C18" s="12">
        <v>2.1164143597922246E-2</v>
      </c>
      <c r="D18" s="13">
        <v>-3.3561393482290395E-3</v>
      </c>
      <c r="E18" s="13">
        <v>3.3796545904955424E-3</v>
      </c>
      <c r="F18" s="13">
        <v>-3.8746048423548396E-2</v>
      </c>
      <c r="G18" s="13">
        <v>-1.8647272653919255E-2</v>
      </c>
      <c r="H18" s="13">
        <v>-2.7375278210910913E-2</v>
      </c>
      <c r="I18" s="13">
        <v>-1.1266066120278058E-2</v>
      </c>
      <c r="J18" s="13">
        <v>-1.2872240577791731E-2</v>
      </c>
      <c r="K18" s="13">
        <v>-8.4945431213326907E-3</v>
      </c>
      <c r="L18" s="13">
        <v>-5.8039376659458448E-3</v>
      </c>
      <c r="M18" s="13">
        <v>-1.9961416139034946E-2</v>
      </c>
      <c r="N18" s="13">
        <v>-1.2072020136463402E-2</v>
      </c>
      <c r="O18" s="13">
        <v>2.8240420311623363E-3</v>
      </c>
      <c r="P18" s="13">
        <v>-1.9229876726037643E-2</v>
      </c>
      <c r="Q18" s="14" t="s">
        <v>89</v>
      </c>
      <c r="R18" s="13">
        <v>-2.9726932357318635E-3</v>
      </c>
      <c r="S18" s="13">
        <v>-2.9576378794183095E-2</v>
      </c>
      <c r="T18" s="13">
        <v>-1.5680096191725456E-2</v>
      </c>
      <c r="U18" s="13">
        <v>-2.3105898344542745E-2</v>
      </c>
      <c r="V18" s="13">
        <v>-1.7759563842081456E-2</v>
      </c>
      <c r="W18" s="13">
        <v>-1.1276441225620135E-2</v>
      </c>
      <c r="X18" s="13">
        <v>1.9536381690467706E-2</v>
      </c>
      <c r="Y18" s="13">
        <v>-4.6533817208209973E-3</v>
      </c>
      <c r="Z18" s="13">
        <v>1.1378198562303939E-2</v>
      </c>
      <c r="AA18" s="13">
        <v>6.0788204648193562E-3</v>
      </c>
      <c r="AB18" s="13">
        <v>2.9433491781572826E-2</v>
      </c>
      <c r="AC18" s="13">
        <v>1.5690049314401391E-2</v>
      </c>
      <c r="AD18" s="13">
        <v>1.3091089027142587E-2</v>
      </c>
      <c r="AE18" s="13">
        <v>3.5086287000160254E-2</v>
      </c>
      <c r="AF18" s="13">
        <v>6.0471642712953714E-3</v>
      </c>
      <c r="AG18" s="13">
        <v>1.2458957156340879E-2</v>
      </c>
      <c r="AH18" s="13">
        <v>3.0540386800930314E-2</v>
      </c>
      <c r="AI18" s="13">
        <v>2.2839059860408472E-2</v>
      </c>
      <c r="AJ18" s="13">
        <v>-2.2350427576587517E-3</v>
      </c>
      <c r="AK18" s="13">
        <v>2.3204781246575104E-3</v>
      </c>
      <c r="AL18" s="13">
        <v>6.1551261592416558E-3</v>
      </c>
      <c r="AM18" s="16">
        <v>4.1091205251035144E-3</v>
      </c>
    </row>
    <row r="19" spans="1:39" ht="24">
      <c r="A19" s="10" t="s">
        <v>54</v>
      </c>
      <c r="B19" s="11" t="s">
        <v>40</v>
      </c>
      <c r="C19" s="17" t="s">
        <v>136</v>
      </c>
      <c r="D19" s="13">
        <v>-1.6291542214578694E-2</v>
      </c>
      <c r="E19" s="13">
        <v>-3.3990636010345986E-2</v>
      </c>
      <c r="F19" s="13">
        <v>3.4945575010843712E-3</v>
      </c>
      <c r="G19" s="13">
        <v>-3.1596020090822394E-2</v>
      </c>
      <c r="H19" s="13">
        <v>6.9228057102866938E-3</v>
      </c>
      <c r="I19" s="13">
        <v>-1.9783160886422197E-2</v>
      </c>
      <c r="J19" s="13">
        <v>-1.0181208324920608E-2</v>
      </c>
      <c r="K19" s="13">
        <v>-2.4085101755598692E-3</v>
      </c>
      <c r="L19" s="13">
        <v>-1.7112802689353123E-2</v>
      </c>
      <c r="M19" s="13">
        <v>-1.2265917083816172E-2</v>
      </c>
      <c r="N19" s="13">
        <v>-2.043694798809842E-2</v>
      </c>
      <c r="O19" s="13">
        <v>-3.1448870465436228E-2</v>
      </c>
      <c r="P19" s="14" t="s">
        <v>96</v>
      </c>
      <c r="Q19" s="13">
        <v>-1.8998242761540142E-2</v>
      </c>
      <c r="R19" s="13">
        <v>-1.5423025065246709E-3</v>
      </c>
      <c r="S19" s="14" t="s">
        <v>95</v>
      </c>
      <c r="T19" s="13">
        <v>-1.8559500576826295E-2</v>
      </c>
      <c r="U19" s="13">
        <v>-1.8602015073959692E-2</v>
      </c>
      <c r="V19" s="13">
        <v>-2.8009763039817493E-2</v>
      </c>
      <c r="W19" s="13">
        <v>2.540089718902148E-3</v>
      </c>
      <c r="X19" s="13">
        <v>4.0462649570332541E-2</v>
      </c>
      <c r="Y19" s="13">
        <v>9.7152996647085054E-3</v>
      </c>
      <c r="Z19" s="14" t="s">
        <v>100</v>
      </c>
      <c r="AA19" s="13">
        <v>7.9907196380943936E-3</v>
      </c>
      <c r="AB19" s="13">
        <v>7.039359098530964E-3</v>
      </c>
      <c r="AC19" s="13">
        <v>3.3848117879006774E-2</v>
      </c>
      <c r="AD19" s="13">
        <v>1.7271274936759441E-2</v>
      </c>
      <c r="AE19" s="13">
        <v>-1.3766717732751261E-3</v>
      </c>
      <c r="AF19" s="13">
        <v>1.859985250517162E-2</v>
      </c>
      <c r="AG19" s="14" t="s">
        <v>106</v>
      </c>
      <c r="AH19" s="13">
        <v>1.8803346655373986E-2</v>
      </c>
      <c r="AI19" s="13">
        <v>1.5325402700472005E-2</v>
      </c>
      <c r="AJ19" s="13">
        <v>8.7751532637032302E-3</v>
      </c>
      <c r="AK19" s="13">
        <v>-3.8726118736258594E-3</v>
      </c>
      <c r="AL19" s="13">
        <v>3.6653037470946052E-2</v>
      </c>
      <c r="AM19" s="16">
        <v>1.875689958507749E-2</v>
      </c>
    </row>
    <row r="20" spans="1:39" ht="24">
      <c r="A20" s="10" t="s">
        <v>55</v>
      </c>
      <c r="B20" s="11" t="s">
        <v>40</v>
      </c>
      <c r="C20" s="12">
        <v>-1.4079933268839395E-2</v>
      </c>
      <c r="D20" s="13">
        <v>-2.5197855388301892E-2</v>
      </c>
      <c r="E20" s="13">
        <v>-4.4086393221025961E-3</v>
      </c>
      <c r="F20" s="13">
        <v>-2.1580978963175658E-2</v>
      </c>
      <c r="G20" s="13">
        <v>-6.8508929825596859E-4</v>
      </c>
      <c r="H20" s="13">
        <v>-2.6949202406556991E-2</v>
      </c>
      <c r="I20" s="13">
        <v>-1.6073045807804196E-2</v>
      </c>
      <c r="J20" s="13">
        <v>-2.1308066299794481E-2</v>
      </c>
      <c r="K20" s="14" t="s">
        <v>177</v>
      </c>
      <c r="L20" s="13">
        <v>-2.3137216972203042E-2</v>
      </c>
      <c r="M20" s="13">
        <v>9.3233674278387774E-3</v>
      </c>
      <c r="N20" s="13">
        <v>4.51856673787371E-3</v>
      </c>
      <c r="O20" s="13">
        <v>-3.6090815599113982E-3</v>
      </c>
      <c r="P20" s="13">
        <v>-1.864061957655699E-2</v>
      </c>
      <c r="Q20" s="13">
        <v>-1.5567932633551664E-2</v>
      </c>
      <c r="R20" s="13">
        <v>-1.4739222488538234E-2</v>
      </c>
      <c r="S20" s="13">
        <v>-4.8294043513161626E-3</v>
      </c>
      <c r="T20" s="14" t="s">
        <v>80</v>
      </c>
      <c r="U20" s="13">
        <v>-8.9749386876514219E-3</v>
      </c>
      <c r="V20" s="13">
        <v>1.0083429018942708E-2</v>
      </c>
      <c r="W20" s="13">
        <v>-3.9383393609396479E-3</v>
      </c>
      <c r="X20" s="13">
        <v>2.296760052445718E-3</v>
      </c>
      <c r="Y20" s="13">
        <v>3.1263157709669323E-2</v>
      </c>
      <c r="Z20" s="13">
        <v>3.6158664390494664E-2</v>
      </c>
      <c r="AA20" s="13">
        <v>1.5608742259485607E-2</v>
      </c>
      <c r="AB20" s="13">
        <v>1.9921391779940924E-2</v>
      </c>
      <c r="AC20" s="13">
        <v>6.4324796259826829E-3</v>
      </c>
      <c r="AD20" s="13">
        <v>1.5263273935245224E-2</v>
      </c>
      <c r="AE20" s="13">
        <v>2.1918579279887752E-2</v>
      </c>
      <c r="AF20" s="13">
        <v>-2.2403959322094484E-2</v>
      </c>
      <c r="AG20" s="13">
        <v>3.4657257551786641E-2</v>
      </c>
      <c r="AH20" s="13">
        <v>2.2041701354682378E-2</v>
      </c>
      <c r="AI20" s="13">
        <v>2.1809939770063937E-2</v>
      </c>
      <c r="AJ20" s="13">
        <v>8.742504394625733E-3</v>
      </c>
      <c r="AK20" s="14" t="s">
        <v>92</v>
      </c>
      <c r="AL20" s="13">
        <v>8.9868862046918255E-3</v>
      </c>
      <c r="AM20" s="16">
        <v>5.8305640388218276E-3</v>
      </c>
    </row>
    <row r="21" spans="1:39" ht="24">
      <c r="A21" s="10" t="s">
        <v>56</v>
      </c>
      <c r="B21" s="11" t="s">
        <v>40</v>
      </c>
      <c r="C21" s="12">
        <v>2.4356884719467529E-2</v>
      </c>
      <c r="D21" s="13">
        <v>-9.5441056894433485E-3</v>
      </c>
      <c r="E21" s="14" t="s">
        <v>96</v>
      </c>
      <c r="F21" s="13">
        <v>-3.9551726274419136E-2</v>
      </c>
      <c r="G21" s="13">
        <v>-2.4047945684257978E-2</v>
      </c>
      <c r="H21" s="13">
        <v>1.0774446672762057E-3</v>
      </c>
      <c r="I21" s="13">
        <v>9.9355326505298665E-3</v>
      </c>
      <c r="J21" s="13">
        <v>-1.0571154943697706E-2</v>
      </c>
      <c r="K21" s="13">
        <v>-2.3637312325751704E-2</v>
      </c>
      <c r="L21" s="13">
        <v>-1.4997661997059056E-2</v>
      </c>
      <c r="M21" s="13">
        <v>-6.667659704057376E-3</v>
      </c>
      <c r="N21" s="13">
        <v>-1.7761293712791674E-2</v>
      </c>
      <c r="O21" s="13">
        <v>-2.3259811055442208E-2</v>
      </c>
      <c r="P21" s="13">
        <v>-3.4038896764798918E-2</v>
      </c>
      <c r="Q21" s="13">
        <v>3.3354449062634804E-3</v>
      </c>
      <c r="R21" s="13">
        <v>-1.8758448333161152E-2</v>
      </c>
      <c r="S21" s="13">
        <v>-7.7859640556204408E-3</v>
      </c>
      <c r="T21" s="13">
        <v>-4.3967709679769533E-3</v>
      </c>
      <c r="U21" s="13">
        <v>-5.8906677166058767E-3</v>
      </c>
      <c r="V21" s="13">
        <v>-2.2857138566020438E-2</v>
      </c>
      <c r="W21" s="13">
        <v>-2.2654466439644992E-2</v>
      </c>
      <c r="X21" s="14" t="s">
        <v>82</v>
      </c>
      <c r="Y21" s="13">
        <v>3.0259098764820122E-2</v>
      </c>
      <c r="Z21" s="13">
        <v>2.4763262421296253E-2</v>
      </c>
      <c r="AA21" s="13">
        <v>7.7027655289226126E-3</v>
      </c>
      <c r="AB21" s="13">
        <v>1.1389885598697054E-2</v>
      </c>
      <c r="AC21" s="13">
        <v>2.2427598520634053E-2</v>
      </c>
      <c r="AD21" s="13">
        <v>-1.3294703741583626E-2</v>
      </c>
      <c r="AE21" s="13">
        <v>4.6330464379100884E-3</v>
      </c>
      <c r="AF21" s="13">
        <v>2.3798489225988533E-2</v>
      </c>
      <c r="AG21" s="13">
        <v>1.4685173963369994E-2</v>
      </c>
      <c r="AH21" s="13">
        <v>3.1431591365565698E-2</v>
      </c>
      <c r="AI21" s="13">
        <v>3.7208528964765904E-2</v>
      </c>
      <c r="AJ21" s="13">
        <v>1.37094451600364E-3</v>
      </c>
      <c r="AK21" s="13">
        <v>3.1174103820418214E-2</v>
      </c>
      <c r="AL21" s="13">
        <v>1.4858957720511681E-2</v>
      </c>
      <c r="AM21" s="16">
        <v>3.6375470847385967E-2</v>
      </c>
    </row>
    <row r="22" spans="1:39" ht="24">
      <c r="A22" s="10" t="s">
        <v>57</v>
      </c>
      <c r="B22" s="11" t="s">
        <v>40</v>
      </c>
      <c r="C22" s="12">
        <v>3.6629398638782715E-2</v>
      </c>
      <c r="D22" s="13">
        <v>-2.961209562140129E-2</v>
      </c>
      <c r="E22" s="13">
        <v>-5.8677053803311728E-3</v>
      </c>
      <c r="F22" s="13">
        <v>-2.1573647696781328E-2</v>
      </c>
      <c r="G22" s="14" t="s">
        <v>189</v>
      </c>
      <c r="H22" s="13">
        <v>-6.7869720040470566E-3</v>
      </c>
      <c r="I22" s="13">
        <v>-2.7977975430814244E-2</v>
      </c>
      <c r="J22" s="13">
        <v>-3.7060103910096211E-2</v>
      </c>
      <c r="K22" s="13">
        <v>3.1760892131115779E-3</v>
      </c>
      <c r="L22" s="13">
        <v>-1.7628926730213951E-2</v>
      </c>
      <c r="M22" s="13">
        <v>-1.6790935494624942E-2</v>
      </c>
      <c r="N22" s="13">
        <v>1.2337650896723945E-2</v>
      </c>
      <c r="O22" s="13">
        <v>-2.9604067602606653E-2</v>
      </c>
      <c r="P22" s="13">
        <v>-1.8546381585399362E-2</v>
      </c>
      <c r="Q22" s="13">
        <v>-2.2765603640432074E-2</v>
      </c>
      <c r="R22" s="13">
        <v>1.7667171276476129E-3</v>
      </c>
      <c r="S22" s="13">
        <v>-1.5723006486383537E-3</v>
      </c>
      <c r="T22" s="13">
        <v>-8.9122369048955045E-3</v>
      </c>
      <c r="U22" s="14" t="s">
        <v>76</v>
      </c>
      <c r="V22" s="13">
        <v>-9.9243143220025342E-5</v>
      </c>
      <c r="W22" s="13">
        <v>4.8595285328183527E-4</v>
      </c>
      <c r="X22" s="13">
        <v>1.2005085955536241E-2</v>
      </c>
      <c r="Y22" s="13">
        <v>2.5457033010628499E-3</v>
      </c>
      <c r="Z22" s="13">
        <v>1.7540047497437896E-2</v>
      </c>
      <c r="AA22" s="13">
        <v>1.507293737827846E-3</v>
      </c>
      <c r="AB22" s="13">
        <v>8.9799854080286987E-3</v>
      </c>
      <c r="AC22" s="14" t="s">
        <v>101</v>
      </c>
      <c r="AD22" s="13">
        <v>2.742278705856933E-2</v>
      </c>
      <c r="AE22" s="13">
        <v>-9.2616862493237438E-3</v>
      </c>
      <c r="AF22" s="13">
        <v>3.0975681767212829E-2</v>
      </c>
      <c r="AG22" s="13">
        <v>1.54461013531053E-2</v>
      </c>
      <c r="AH22" s="13">
        <v>2.5538137012937251E-2</v>
      </c>
      <c r="AI22" s="13">
        <v>5.3490379603424558E-3</v>
      </c>
      <c r="AJ22" s="14" t="s">
        <v>130</v>
      </c>
      <c r="AK22" s="13">
        <v>2.3497923848121879E-2</v>
      </c>
      <c r="AL22" s="13">
        <v>3.7166625549657377E-2</v>
      </c>
      <c r="AM22" s="16">
        <v>3.3614065365561975E-2</v>
      </c>
    </row>
    <row r="23" spans="1:39" ht="24">
      <c r="A23" s="10" t="s">
        <v>58</v>
      </c>
      <c r="B23" s="11" t="s">
        <v>40</v>
      </c>
      <c r="C23" s="12">
        <v>-2.6414521947550836E-2</v>
      </c>
      <c r="D23" s="13">
        <v>-8.4972282434672124E-3</v>
      </c>
      <c r="E23" s="13">
        <v>-6.6927021804868104E-3</v>
      </c>
      <c r="F23" s="13">
        <v>-2.8274733976857466E-2</v>
      </c>
      <c r="G23" s="13">
        <v>-1.7699707843249392E-2</v>
      </c>
      <c r="H23" s="13">
        <v>-2.3523045368838338E-2</v>
      </c>
      <c r="I23" s="13">
        <v>-2.7538782142563587E-3</v>
      </c>
      <c r="J23" s="13">
        <v>-3.0233782465426431E-2</v>
      </c>
      <c r="K23" s="13">
        <v>-2.9120609666820452E-2</v>
      </c>
      <c r="L23" s="13">
        <v>-1.9073732161413521E-2</v>
      </c>
      <c r="M23" s="14" t="s">
        <v>86</v>
      </c>
      <c r="N23" s="13">
        <v>2.1516749197732818E-2</v>
      </c>
      <c r="O23" s="13">
        <v>2.3976263663801449E-2</v>
      </c>
      <c r="P23" s="13">
        <v>-1.2331708779437159E-2</v>
      </c>
      <c r="Q23" s="13">
        <v>-1.983039782263039E-2</v>
      </c>
      <c r="R23" s="13">
        <v>-8.0746680763113636E-3</v>
      </c>
      <c r="S23" s="13">
        <v>1.9782217769627946E-2</v>
      </c>
      <c r="T23" s="13">
        <v>9.3350591651193936E-3</v>
      </c>
      <c r="U23" s="13">
        <v>-1.6933324876618201E-2</v>
      </c>
      <c r="V23" s="13">
        <v>1.39949258533235E-2</v>
      </c>
      <c r="W23" s="13">
        <v>-1.2098077353566869E-2</v>
      </c>
      <c r="X23" s="13">
        <v>6.2315768607288508E-4</v>
      </c>
      <c r="Y23" s="13">
        <v>2.6852150925372398E-2</v>
      </c>
      <c r="Z23" s="13">
        <v>3.2722171625877976E-2</v>
      </c>
      <c r="AA23" s="13">
        <v>3.8869543113980165E-2</v>
      </c>
      <c r="AB23" s="13">
        <v>2.6153301380605384E-2</v>
      </c>
      <c r="AC23" s="13">
        <v>-1.1225542417157315E-2</v>
      </c>
      <c r="AD23" s="13">
        <v>1.7797151988306871E-2</v>
      </c>
      <c r="AE23" s="13">
        <v>1.1582088315490145E-2</v>
      </c>
      <c r="AF23" s="13">
        <v>6.8825275254044424E-3</v>
      </c>
      <c r="AG23" s="13">
        <v>1.0482039974314004E-3</v>
      </c>
      <c r="AH23" s="13">
        <v>4.1218576697205085E-2</v>
      </c>
      <c r="AI23" s="13">
        <v>1.8639848392946478E-2</v>
      </c>
      <c r="AJ23" s="13">
        <v>1.4934899621660929E-2</v>
      </c>
      <c r="AK23" s="13">
        <v>3.5406387871172632E-2</v>
      </c>
      <c r="AL23" s="13">
        <v>7.9349648488138847E-3</v>
      </c>
      <c r="AM23" s="16">
        <v>1.4569969837318196E-2</v>
      </c>
    </row>
    <row r="24" spans="1:39" ht="24">
      <c r="A24" s="10" t="s">
        <v>59</v>
      </c>
      <c r="B24" s="11" t="s">
        <v>40</v>
      </c>
      <c r="C24" s="17" t="s">
        <v>203</v>
      </c>
      <c r="D24" s="13">
        <v>-1.704242117455413E-2</v>
      </c>
      <c r="E24" s="13">
        <v>3.1112483919591295E-2</v>
      </c>
      <c r="F24" s="13">
        <v>3.7580185308350306E-3</v>
      </c>
      <c r="G24" s="13">
        <v>4.0627506688801418E-3</v>
      </c>
      <c r="H24" s="13">
        <v>-7.1290834717122826E-3</v>
      </c>
      <c r="I24" s="13">
        <v>2.0035970934209897E-2</v>
      </c>
      <c r="J24" s="13">
        <v>-2.0913253865022425E-2</v>
      </c>
      <c r="K24" s="13">
        <v>-1.9831770595185521E-2</v>
      </c>
      <c r="L24" s="13">
        <v>-3.8737770352276326E-3</v>
      </c>
      <c r="M24" s="13">
        <v>3.5218042329327882E-2</v>
      </c>
      <c r="N24" s="13">
        <v>3.4570536196244547E-2</v>
      </c>
      <c r="O24" s="13">
        <v>2.1848315058226635E-2</v>
      </c>
      <c r="P24" s="13">
        <v>-3.8838678005077652E-3</v>
      </c>
      <c r="Q24" s="13">
        <v>2.2786544394423815E-3</v>
      </c>
      <c r="R24" s="13">
        <v>5.885833363670559E-3</v>
      </c>
      <c r="S24" s="14" t="s">
        <v>114</v>
      </c>
      <c r="T24" s="14" t="s">
        <v>97</v>
      </c>
      <c r="U24" s="13">
        <v>2.356023618221172E-2</v>
      </c>
      <c r="V24" s="14" t="s">
        <v>100</v>
      </c>
      <c r="W24" s="13">
        <v>1.9889341176720032E-2</v>
      </c>
      <c r="X24" s="13">
        <v>-3.0363260724816574E-2</v>
      </c>
      <c r="Y24" s="13">
        <v>5.8059400344238994E-3</v>
      </c>
      <c r="Z24" s="13">
        <v>-1.0031015921436166E-2</v>
      </c>
      <c r="AA24" s="13">
        <v>-1.546996106751417E-2</v>
      </c>
      <c r="AB24" s="13">
        <v>1.8926369200273966E-2</v>
      </c>
      <c r="AC24" s="13">
        <v>-2.4750737798912195E-2</v>
      </c>
      <c r="AD24" s="13">
        <v>1.3251559984666889E-2</v>
      </c>
      <c r="AE24" s="13">
        <v>-5.3754223027954618E-3</v>
      </c>
      <c r="AF24" s="13">
        <v>-8.9758606564669646E-3</v>
      </c>
      <c r="AG24" s="13">
        <v>-1.2399310828167767E-2</v>
      </c>
      <c r="AH24" s="13">
        <v>-9.6129406804115844E-4</v>
      </c>
      <c r="AI24" s="13">
        <v>1.2467144437154411E-2</v>
      </c>
      <c r="AJ24" s="13">
        <v>7.5285838426778461E-4</v>
      </c>
      <c r="AK24" s="14" t="s">
        <v>96</v>
      </c>
      <c r="AL24" s="13">
        <v>-3.8697332842095693E-2</v>
      </c>
      <c r="AM24" s="16">
        <v>7.4313095727241646E-3</v>
      </c>
    </row>
    <row r="25" spans="1:39" ht="24">
      <c r="A25" s="10" t="s">
        <v>60</v>
      </c>
      <c r="B25" s="11" t="s">
        <v>40</v>
      </c>
      <c r="C25" s="17" t="s">
        <v>92</v>
      </c>
      <c r="D25" s="14" t="s">
        <v>150</v>
      </c>
      <c r="E25" s="13">
        <v>7.6601836582168153E-3</v>
      </c>
      <c r="F25" s="13">
        <v>1.1591222602127074E-2</v>
      </c>
      <c r="G25" s="13">
        <v>4.1596060787277948E-2</v>
      </c>
      <c r="H25" s="13">
        <v>1.8424233428985238E-2</v>
      </c>
      <c r="I25" s="13">
        <v>-5.1943625130148044E-3</v>
      </c>
      <c r="J25" s="14" t="s">
        <v>81</v>
      </c>
      <c r="K25" s="13">
        <v>-7.0246229742452169E-4</v>
      </c>
      <c r="L25" s="13">
        <v>2.4871435340794529E-2</v>
      </c>
      <c r="M25" s="13">
        <v>3.8498221718423528E-2</v>
      </c>
      <c r="N25" s="13">
        <v>2.9775133974621469E-2</v>
      </c>
      <c r="O25" s="13">
        <v>2.9297343541717182E-2</v>
      </c>
      <c r="P25" s="13">
        <v>7.9553541956444308E-3</v>
      </c>
      <c r="Q25" s="13">
        <v>5.9806086738849445E-3</v>
      </c>
      <c r="R25" s="13">
        <v>1.5216265776983422E-3</v>
      </c>
      <c r="S25" s="13">
        <v>2.2666608836838555E-2</v>
      </c>
      <c r="T25" s="13">
        <v>1.5474668665586069E-2</v>
      </c>
      <c r="U25" s="13">
        <v>1.4996144380907907E-3</v>
      </c>
      <c r="V25" s="13">
        <v>-2.6890640688433708E-3</v>
      </c>
      <c r="W25" s="13">
        <v>-1.8335464346994539E-3</v>
      </c>
      <c r="X25" s="13">
        <v>-1.4942386759112521E-2</v>
      </c>
      <c r="Y25" s="13">
        <v>7.3934178390786818E-3</v>
      </c>
      <c r="Z25" s="13">
        <v>-6.1571997751839053E-3</v>
      </c>
      <c r="AA25" s="14" t="s">
        <v>104</v>
      </c>
      <c r="AB25" s="13">
        <v>-5.71998528301749E-3</v>
      </c>
      <c r="AC25" s="13">
        <v>-2.4895139849639172E-2</v>
      </c>
      <c r="AD25" s="13">
        <v>-3.1212405254750525E-2</v>
      </c>
      <c r="AE25" s="13">
        <v>-2.3839001045003498E-3</v>
      </c>
      <c r="AF25" s="13">
        <v>-2.0490792906292389E-2</v>
      </c>
      <c r="AG25" s="13">
        <v>-1.8103006305194656E-2</v>
      </c>
      <c r="AH25" s="13">
        <v>3.1485718088637171E-3</v>
      </c>
      <c r="AI25" s="13">
        <v>-3.4412889936838084E-4</v>
      </c>
      <c r="AJ25" s="13">
        <v>-4.031533095000199E-2</v>
      </c>
      <c r="AK25" s="13">
        <v>-1.5427487573350307E-2</v>
      </c>
      <c r="AL25" s="13">
        <v>-2.9886027617575212E-2</v>
      </c>
      <c r="AM25" s="16">
        <v>2.0472691041050647E-2</v>
      </c>
    </row>
    <row r="26" spans="1:39" ht="24">
      <c r="A26" s="10" t="s">
        <v>61</v>
      </c>
      <c r="B26" s="11" t="s">
        <v>40</v>
      </c>
      <c r="C26" s="12">
        <v>1.9952765971971865E-2</v>
      </c>
      <c r="D26" s="13">
        <v>-1.6134553441380491E-2</v>
      </c>
      <c r="E26" s="13">
        <v>-3.9329252917943897E-2</v>
      </c>
      <c r="F26" s="14" t="s">
        <v>104</v>
      </c>
      <c r="G26" s="13">
        <v>-1.7101464074839607E-2</v>
      </c>
      <c r="H26" s="13">
        <v>1.2703615218807598E-2</v>
      </c>
      <c r="I26" s="13">
        <v>7.3109596363639768E-3</v>
      </c>
      <c r="J26" s="13">
        <v>2.1160856892038876E-2</v>
      </c>
      <c r="K26" s="13">
        <v>-1.2621270705358026E-2</v>
      </c>
      <c r="L26" s="13">
        <v>-6.1797826185994486E-3</v>
      </c>
      <c r="M26" s="13">
        <v>-2.7997397553334545E-2</v>
      </c>
      <c r="N26" s="13">
        <v>-2.7463946696385619E-2</v>
      </c>
      <c r="O26" s="13">
        <v>-2.9692102116519032E-2</v>
      </c>
      <c r="P26" s="13">
        <v>3.4845415538635668E-3</v>
      </c>
      <c r="Q26" s="13">
        <v>-3.811540529429034E-2</v>
      </c>
      <c r="R26" s="13">
        <v>-2.4578798952280337E-3</v>
      </c>
      <c r="S26" s="13">
        <v>2.2415599640203507E-3</v>
      </c>
      <c r="T26" s="13">
        <v>-2.140373456230717E-2</v>
      </c>
      <c r="U26" s="13">
        <v>-2.1538606910613513E-2</v>
      </c>
      <c r="V26" s="13">
        <v>-3.7980401277875775E-2</v>
      </c>
      <c r="W26" s="13">
        <v>-3.1745327474954018E-3</v>
      </c>
      <c r="X26" s="13">
        <v>1.5718742402994288E-2</v>
      </c>
      <c r="Y26" s="13">
        <v>-2.1855591799687735E-3</v>
      </c>
      <c r="Z26" s="13">
        <v>2.3995550101686365E-2</v>
      </c>
      <c r="AA26" s="13">
        <v>1.158613551444672E-2</v>
      </c>
      <c r="AB26" s="13">
        <v>-2.6557833746580746E-3</v>
      </c>
      <c r="AC26" s="14" t="s">
        <v>92</v>
      </c>
      <c r="AD26" s="13">
        <v>4.8263892094495189E-3</v>
      </c>
      <c r="AE26" s="13">
        <v>1.1002035941397106E-2</v>
      </c>
      <c r="AF26" s="13">
        <v>2.7805094379271377E-2</v>
      </c>
      <c r="AG26" s="14" t="s">
        <v>101</v>
      </c>
      <c r="AH26" s="13">
        <v>4.2988122195523424E-3</v>
      </c>
      <c r="AI26" s="13">
        <v>1.8226272843269026E-2</v>
      </c>
      <c r="AJ26" s="13">
        <v>1.6639721588304783E-2</v>
      </c>
      <c r="AK26" s="13">
        <v>3.7415342501317468E-3</v>
      </c>
      <c r="AL26" s="14" t="s">
        <v>108</v>
      </c>
      <c r="AM26" s="15" t="s">
        <v>97</v>
      </c>
    </row>
    <row r="27" spans="1:39" ht="24">
      <c r="A27" s="10" t="s">
        <v>62</v>
      </c>
      <c r="B27" s="11" t="s">
        <v>40</v>
      </c>
      <c r="C27" s="12">
        <v>-2.3272927519242287E-2</v>
      </c>
      <c r="D27" s="13">
        <v>1.2404310590528052E-2</v>
      </c>
      <c r="E27" s="13">
        <v>-2.3166791266441372E-2</v>
      </c>
      <c r="F27" s="13">
        <v>-2.9738640826384312E-2</v>
      </c>
      <c r="G27" s="13">
        <v>3.4213091438820321E-2</v>
      </c>
      <c r="H27" s="13">
        <v>-3.2738169332861125E-2</v>
      </c>
      <c r="I27" s="13">
        <v>-6.7217067794662737E-3</v>
      </c>
      <c r="J27" s="13">
        <v>-2.9374233426338228E-2</v>
      </c>
      <c r="K27" s="14" t="s">
        <v>102</v>
      </c>
      <c r="L27" s="13">
        <v>-5.8669999086155911E-3</v>
      </c>
      <c r="M27" s="13">
        <v>2.3786010253587987E-2</v>
      </c>
      <c r="N27" s="13">
        <v>-4.7959861789715072E-3</v>
      </c>
      <c r="O27" s="14" t="s">
        <v>76</v>
      </c>
      <c r="P27" s="13">
        <v>-3.1366192199475257E-2</v>
      </c>
      <c r="Q27" s="13">
        <v>2.7835359758640881E-3</v>
      </c>
      <c r="R27" s="13">
        <v>-3.0574878609893299E-2</v>
      </c>
      <c r="S27" s="13">
        <v>1.8699015878256377E-2</v>
      </c>
      <c r="T27" s="13">
        <v>-3.5827910685529295E-3</v>
      </c>
      <c r="U27" s="13">
        <v>-2.9604812723145964E-2</v>
      </c>
      <c r="V27" s="13">
        <v>-1.9316784300994663E-2</v>
      </c>
      <c r="W27" s="13">
        <v>-1.7699799155199734E-2</v>
      </c>
      <c r="X27" s="13">
        <v>1.8881203399395131E-2</v>
      </c>
      <c r="Y27" s="13">
        <v>3.6699011705238906E-2</v>
      </c>
      <c r="Z27" s="13">
        <v>1.1061751926375771E-2</v>
      </c>
      <c r="AA27" s="13">
        <v>2.9327472823311763E-2</v>
      </c>
      <c r="AB27" s="14" t="s">
        <v>106</v>
      </c>
      <c r="AC27" s="13">
        <v>-1.8233551184955718E-2</v>
      </c>
      <c r="AD27" s="13">
        <v>-1.1092690508931529E-3</v>
      </c>
      <c r="AE27" s="13">
        <v>4.0728862277150189E-2</v>
      </c>
      <c r="AF27" s="13">
        <v>2.3086834589206958E-2</v>
      </c>
      <c r="AG27" s="13">
        <v>9.5101463436056497E-3</v>
      </c>
      <c r="AH27" s="13">
        <v>1.3673059994232548E-2</v>
      </c>
      <c r="AI27" s="13">
        <v>7.2647201219969027E-3</v>
      </c>
      <c r="AJ27" s="13">
        <v>-3.2005518554471374E-3</v>
      </c>
      <c r="AK27" s="13">
        <v>2.1794525339821239E-2</v>
      </c>
      <c r="AL27" s="13">
        <v>-2.5253436401868157E-2</v>
      </c>
      <c r="AM27" s="16">
        <v>1.6629274542970814E-2</v>
      </c>
    </row>
    <row r="28" spans="1:39" ht="24">
      <c r="A28" s="10" t="s">
        <v>63</v>
      </c>
      <c r="B28" s="11" t="s">
        <v>40</v>
      </c>
      <c r="C28" s="12">
        <v>3.2490744692935787E-2</v>
      </c>
      <c r="D28" s="13">
        <v>1.50745254592043E-2</v>
      </c>
      <c r="E28" s="13">
        <v>2.468086360593142E-2</v>
      </c>
      <c r="F28" s="13">
        <v>2.4064070449928109E-2</v>
      </c>
      <c r="G28" s="13">
        <v>3.0110634840578146E-2</v>
      </c>
      <c r="H28" s="13">
        <v>1.236334554048007E-2</v>
      </c>
      <c r="I28" s="13">
        <v>2.2064041874183125E-2</v>
      </c>
      <c r="J28" s="14" t="s">
        <v>77</v>
      </c>
      <c r="K28" s="13">
        <v>2.1540450454212445E-2</v>
      </c>
      <c r="L28" s="13">
        <v>3.2740397376867798E-2</v>
      </c>
      <c r="M28" s="13">
        <v>3.2495497713286269E-2</v>
      </c>
      <c r="N28" s="13">
        <v>8.5435067403605257E-3</v>
      </c>
      <c r="O28" s="13">
        <v>1.1074189922551389E-2</v>
      </c>
      <c r="P28" s="14" t="s">
        <v>100</v>
      </c>
      <c r="Q28" s="13">
        <v>1.1227558798474226E-2</v>
      </c>
      <c r="R28" s="14" t="s">
        <v>77</v>
      </c>
      <c r="S28" s="13">
        <v>1.2974180207300455E-2</v>
      </c>
      <c r="T28" s="13">
        <v>3.594751340447979E-2</v>
      </c>
      <c r="U28" s="13">
        <v>1.7567432167286914E-2</v>
      </c>
      <c r="V28" s="13">
        <v>-2.8389039728380348E-4</v>
      </c>
      <c r="W28" s="13">
        <v>1.509817775419707E-2</v>
      </c>
      <c r="X28" s="13">
        <v>8.4051869389241106E-3</v>
      </c>
      <c r="Y28" s="13">
        <v>-1.1860300364498916E-2</v>
      </c>
      <c r="Z28" s="14" t="s">
        <v>76</v>
      </c>
      <c r="AA28" s="13">
        <v>-6.1787336308176391E-3</v>
      </c>
      <c r="AB28" s="13">
        <v>-1.4568760949477819E-2</v>
      </c>
      <c r="AC28" s="13">
        <v>-2.4987847265628586E-2</v>
      </c>
      <c r="AD28" s="13">
        <v>-3.0341180087451368E-2</v>
      </c>
      <c r="AE28" s="13">
        <v>-3.6482016744509169E-2</v>
      </c>
      <c r="AF28" s="13">
        <v>-1.0521531473766959E-2</v>
      </c>
      <c r="AG28" s="13">
        <v>1.4847596901215961E-2</v>
      </c>
      <c r="AH28" s="13">
        <v>-1.0242463652879725E-2</v>
      </c>
      <c r="AI28" s="13">
        <v>-1.7592363464814586E-2</v>
      </c>
      <c r="AJ28" s="13">
        <v>-2.4825168287256196E-2</v>
      </c>
      <c r="AK28" s="13">
        <v>-1.0032501186887803E-2</v>
      </c>
      <c r="AL28" s="13">
        <v>-1.1375494297696371E-2</v>
      </c>
      <c r="AM28" s="16">
        <v>-4.133518603369692E-3</v>
      </c>
    </row>
    <row r="29" spans="1:39" ht="24">
      <c r="A29" s="10" t="s">
        <v>64</v>
      </c>
      <c r="B29" s="11" t="s">
        <v>40</v>
      </c>
      <c r="C29" s="12">
        <v>2.9858798029621783E-2</v>
      </c>
      <c r="D29" s="13">
        <v>-3.5514478734643293E-2</v>
      </c>
      <c r="E29" s="13">
        <v>1.1172093515801498E-3</v>
      </c>
      <c r="F29" s="13">
        <v>1.254842097858234E-2</v>
      </c>
      <c r="G29" s="13">
        <v>-3.0533590188702713E-2</v>
      </c>
      <c r="H29" s="14" t="s">
        <v>119</v>
      </c>
      <c r="I29" s="13">
        <v>-4.9276828289322805E-3</v>
      </c>
      <c r="J29" s="13">
        <v>-1.608415640677183E-2</v>
      </c>
      <c r="K29" s="13">
        <v>3.076631580749627E-3</v>
      </c>
      <c r="L29" s="13">
        <v>-1.1884031573115574E-2</v>
      </c>
      <c r="M29" s="13">
        <v>-2.2961823629695826E-2</v>
      </c>
      <c r="N29" s="13">
        <v>-4.0383368381136188E-2</v>
      </c>
      <c r="O29" s="13">
        <v>-3.220969590802391E-2</v>
      </c>
      <c r="P29" s="13">
        <v>6.8453628167143912E-3</v>
      </c>
      <c r="Q29" s="13">
        <v>-2.6518068151932379E-2</v>
      </c>
      <c r="R29" s="13">
        <v>-2.4737658265952735E-2</v>
      </c>
      <c r="S29" s="14" t="s">
        <v>84</v>
      </c>
      <c r="T29" s="13">
        <v>-2.632401920310028E-2</v>
      </c>
      <c r="U29" s="13">
        <v>-6.6620683331702433E-3</v>
      </c>
      <c r="V29" s="13">
        <v>-3.9382238720262905E-2</v>
      </c>
      <c r="W29" s="13">
        <v>-1.3864813815145911E-2</v>
      </c>
      <c r="X29" s="14" t="s">
        <v>167</v>
      </c>
      <c r="Y29" s="13">
        <v>-1.9849242286124606E-2</v>
      </c>
      <c r="Z29" s="13">
        <v>1.2147380357255358E-2</v>
      </c>
      <c r="AA29" s="13">
        <v>1.8145366378395592E-2</v>
      </c>
      <c r="AB29" s="13">
        <v>-9.6638044591508352E-3</v>
      </c>
      <c r="AC29" s="13">
        <v>2.8245543810607433E-2</v>
      </c>
      <c r="AD29" s="13">
        <v>-8.5758904167696007E-3</v>
      </c>
      <c r="AE29" s="13">
        <v>1.3646520934451886E-2</v>
      </c>
      <c r="AF29" s="13">
        <v>1.4966224908231963E-4</v>
      </c>
      <c r="AG29" s="13">
        <v>7.933694683090891E-3</v>
      </c>
      <c r="AH29" s="13">
        <v>-1.2317244058434568E-2</v>
      </c>
      <c r="AI29" s="13">
        <v>1.5527102154408773E-2</v>
      </c>
      <c r="AJ29" s="13">
        <v>1.2843682669972101E-2</v>
      </c>
      <c r="AK29" s="13">
        <v>-7.0319832825617131E-3</v>
      </c>
      <c r="AL29" s="14" t="s">
        <v>173</v>
      </c>
      <c r="AM29" s="16">
        <v>2.5250954067247262E-2</v>
      </c>
    </row>
    <row r="30" spans="1:39" ht="24">
      <c r="A30" s="10" t="s">
        <v>65</v>
      </c>
      <c r="B30" s="11" t="s">
        <v>40</v>
      </c>
      <c r="C30" s="12">
        <v>1.4439112147182923E-2</v>
      </c>
      <c r="D30" s="13">
        <v>1.0702830358159146E-2</v>
      </c>
      <c r="E30" s="13">
        <v>3.6131258001242617E-2</v>
      </c>
      <c r="F30" s="14" t="s">
        <v>97</v>
      </c>
      <c r="G30" s="13">
        <v>2.77393164591937E-2</v>
      </c>
      <c r="H30" s="13">
        <v>2.5615309283699157E-2</v>
      </c>
      <c r="I30" s="13">
        <v>2.0056505063017007E-2</v>
      </c>
      <c r="J30" s="14" t="s">
        <v>131</v>
      </c>
      <c r="K30" s="13">
        <v>6.6966215193389571E-3</v>
      </c>
      <c r="L30" s="13">
        <v>3.9601848832683174E-2</v>
      </c>
      <c r="M30" s="13">
        <v>1.4409044439668976E-2</v>
      </c>
      <c r="N30" s="13">
        <v>8.0936617708660119E-3</v>
      </c>
      <c r="O30" s="13">
        <v>1.6584707008774131E-2</v>
      </c>
      <c r="P30" s="13">
        <v>1.8657620781717937E-2</v>
      </c>
      <c r="Q30" s="13">
        <v>4.0452317328697005E-3</v>
      </c>
      <c r="R30" s="13">
        <v>3.4625380948140695E-2</v>
      </c>
      <c r="S30" s="13">
        <v>2.965559385162848E-2</v>
      </c>
      <c r="T30" s="13">
        <v>5.766986183130385E-3</v>
      </c>
      <c r="U30" s="13">
        <v>3.3527923701814462E-2</v>
      </c>
      <c r="V30" s="13">
        <v>2.1733540788472498E-2</v>
      </c>
      <c r="W30" s="13">
        <v>4.9995228780734431E-3</v>
      </c>
      <c r="X30" s="13">
        <v>-2.1242328253573899E-2</v>
      </c>
      <c r="Y30" s="13">
        <v>8.5178992227464955E-3</v>
      </c>
      <c r="Z30" s="13">
        <v>-4.1234830270285147E-3</v>
      </c>
      <c r="AA30" s="13">
        <v>2.0443618789792728E-2</v>
      </c>
      <c r="AB30" s="13">
        <v>-2.5918626008911767E-2</v>
      </c>
      <c r="AC30" s="14" t="s">
        <v>113</v>
      </c>
      <c r="AD30" s="14" t="s">
        <v>125</v>
      </c>
      <c r="AE30" s="13">
        <v>-2.5326286976346399E-2</v>
      </c>
      <c r="AF30" s="13">
        <v>-7.3470359509004383E-3</v>
      </c>
      <c r="AG30" s="13">
        <v>-2.1083988106050919E-2</v>
      </c>
      <c r="AH30" s="13">
        <v>-2.6414315305924814E-2</v>
      </c>
      <c r="AI30" s="13">
        <v>-8.4745515427173939E-3</v>
      </c>
      <c r="AJ30" s="13">
        <v>-1.9368902885842677E-2</v>
      </c>
      <c r="AK30" s="13">
        <v>7.3688796609310417E-3</v>
      </c>
      <c r="AL30" s="13">
        <v>1.5293264143538597E-2</v>
      </c>
      <c r="AM30" s="15" t="s">
        <v>104</v>
      </c>
    </row>
    <row r="31" spans="1:39" ht="24">
      <c r="A31" s="10" t="s">
        <v>66</v>
      </c>
      <c r="B31" s="11" t="s">
        <v>40</v>
      </c>
      <c r="C31" s="17" t="s">
        <v>122</v>
      </c>
      <c r="D31" s="13">
        <v>3.550392975320555E-2</v>
      </c>
      <c r="E31" s="13">
        <v>2.2222204052537879E-2</v>
      </c>
      <c r="F31" s="14" t="s">
        <v>92</v>
      </c>
      <c r="G31" s="13">
        <v>2.3936953629292396E-2</v>
      </c>
      <c r="H31" s="13">
        <v>2.858684100584466E-2</v>
      </c>
      <c r="I31" s="13">
        <v>8.3388768987587986E-3</v>
      </c>
      <c r="J31" s="13">
        <v>3.6564716784912611E-2</v>
      </c>
      <c r="K31" s="14" t="s">
        <v>106</v>
      </c>
      <c r="L31" s="13">
        <v>1.9167759600071946E-2</v>
      </c>
      <c r="M31" s="13">
        <v>-1.1087233912489206E-2</v>
      </c>
      <c r="N31" s="13">
        <v>7.6374393417387373E-3</v>
      </c>
      <c r="O31" s="13">
        <v>-1.8149461556436597E-2</v>
      </c>
      <c r="P31" s="13">
        <v>3.3594244872021783E-2</v>
      </c>
      <c r="Q31" s="13">
        <v>1.5389111163338225E-2</v>
      </c>
      <c r="R31" s="14" t="s">
        <v>122</v>
      </c>
      <c r="S31" s="13">
        <v>-1.0486007181767973E-3</v>
      </c>
      <c r="T31" s="13">
        <v>6.3508767367415828E-3</v>
      </c>
      <c r="U31" s="14" t="s">
        <v>101</v>
      </c>
      <c r="V31" s="13">
        <v>1.6462934518552071E-2</v>
      </c>
      <c r="W31" s="13">
        <v>2.6182175229432437E-2</v>
      </c>
      <c r="X31" s="13">
        <v>-1.9287224159488549E-2</v>
      </c>
      <c r="Y31" s="13">
        <v>-2.7834390984919445E-2</v>
      </c>
      <c r="Z31" s="13">
        <v>-2.4838556422916502E-2</v>
      </c>
      <c r="AA31" s="13">
        <v>-2.4818893400248166E-2</v>
      </c>
      <c r="AB31" s="13">
        <v>-2.4753989674005043E-2</v>
      </c>
      <c r="AC31" s="14" t="s">
        <v>99</v>
      </c>
      <c r="AD31" s="13">
        <v>-5.5579406263327356E-3</v>
      </c>
      <c r="AE31" s="13">
        <v>-3.357294492832974E-2</v>
      </c>
      <c r="AF31" s="13">
        <v>1.1987698684975453E-2</v>
      </c>
      <c r="AG31" s="13">
        <v>1.1334927175924813E-2</v>
      </c>
      <c r="AH31" s="13">
        <v>-6.5878621836849153E-3</v>
      </c>
      <c r="AI31" s="13">
        <v>-4.4049974992154467E-3</v>
      </c>
      <c r="AJ31" s="13">
        <v>2.0296844798657211E-2</v>
      </c>
      <c r="AK31" s="13">
        <v>-2.4579391006708914E-2</v>
      </c>
      <c r="AL31" s="13">
        <v>1.8849112282402789E-3</v>
      </c>
      <c r="AM31" s="15" t="s">
        <v>113</v>
      </c>
    </row>
    <row r="32" spans="1:39" ht="24">
      <c r="A32" s="10" t="s">
        <v>67</v>
      </c>
      <c r="B32" s="11" t="s">
        <v>40</v>
      </c>
      <c r="C32" s="12">
        <v>2.9053354831354926E-2</v>
      </c>
      <c r="D32" s="14" t="s">
        <v>100</v>
      </c>
      <c r="E32" s="13">
        <v>1.4559709860271986E-2</v>
      </c>
      <c r="F32" s="14" t="s">
        <v>101</v>
      </c>
      <c r="G32" s="14" t="s">
        <v>81</v>
      </c>
      <c r="H32" s="13">
        <v>8.0486918583938302E-3</v>
      </c>
      <c r="I32" s="14" t="s">
        <v>111</v>
      </c>
      <c r="J32" s="14" t="s">
        <v>101</v>
      </c>
      <c r="K32" s="13">
        <v>1.4558460328875741E-2</v>
      </c>
      <c r="L32" s="13">
        <v>2.8833259360322262E-2</v>
      </c>
      <c r="M32" s="13">
        <v>1.027050367087809E-3</v>
      </c>
      <c r="N32" s="13">
        <v>5.8144246395489645E-3</v>
      </c>
      <c r="O32" s="13">
        <v>9.4669235587882244E-3</v>
      </c>
      <c r="P32" s="14" t="s">
        <v>106</v>
      </c>
      <c r="Q32" s="13">
        <v>1.2214167880334036E-2</v>
      </c>
      <c r="R32" s="13">
        <v>3.3423494875079229E-2</v>
      </c>
      <c r="S32" s="13">
        <v>2.4328120891457517E-2</v>
      </c>
      <c r="T32" s="13">
        <v>3.4252861046670025E-2</v>
      </c>
      <c r="U32" s="13">
        <v>1.5364028810960289E-2</v>
      </c>
      <c r="V32" s="13">
        <v>1.3994198139219833E-2</v>
      </c>
      <c r="W32" s="13">
        <v>7.2440434863088893E-3</v>
      </c>
      <c r="X32" s="13">
        <v>-2.9924584857210064E-2</v>
      </c>
      <c r="Y32" s="13">
        <v>-1.3651441896495194E-2</v>
      </c>
      <c r="Z32" s="13">
        <v>1.475793576858803E-2</v>
      </c>
      <c r="AA32" s="13">
        <v>-1.8048740254010209E-2</v>
      </c>
      <c r="AB32" s="13">
        <v>-2.9219243910887732E-2</v>
      </c>
      <c r="AC32" s="13">
        <v>1.1332321857384593E-2</v>
      </c>
      <c r="AD32" s="13">
        <v>-1.9575594540672068E-2</v>
      </c>
      <c r="AE32" s="13">
        <v>-2.0263458882828066E-2</v>
      </c>
      <c r="AF32" s="13">
        <v>-4.3370247834234703E-3</v>
      </c>
      <c r="AG32" s="14" t="s">
        <v>99</v>
      </c>
      <c r="AH32" s="13">
        <v>6.2167319786613565E-3</v>
      </c>
      <c r="AI32" s="13">
        <v>-2.0216577446220196E-2</v>
      </c>
      <c r="AJ32" s="13">
        <v>-4.8316354654934213E-4</v>
      </c>
      <c r="AK32" s="13">
        <v>-1.2318999422025884E-2</v>
      </c>
      <c r="AL32" s="13">
        <v>-3.174175047291171E-3</v>
      </c>
      <c r="AM32" s="16">
        <v>-2.1036872998590469E-2</v>
      </c>
    </row>
    <row r="33" spans="1:39" ht="24">
      <c r="A33" s="10" t="s">
        <v>68</v>
      </c>
      <c r="B33" s="11" t="s">
        <v>40</v>
      </c>
      <c r="C33" s="17" t="s">
        <v>161</v>
      </c>
      <c r="D33" s="13">
        <v>-1.1007263310651334E-2</v>
      </c>
      <c r="E33" s="13">
        <v>-2.323472376119283E-2</v>
      </c>
      <c r="F33" s="13">
        <v>-1.2473911314749821E-2</v>
      </c>
      <c r="G33" s="13">
        <v>-1.5009984731326611E-2</v>
      </c>
      <c r="H33" s="13">
        <v>3.0474220566313027E-3</v>
      </c>
      <c r="I33" s="13">
        <v>-3.4753683459616214E-2</v>
      </c>
      <c r="J33" s="13">
        <v>3.1235226150575807E-2</v>
      </c>
      <c r="K33" s="14" t="s">
        <v>117</v>
      </c>
      <c r="L33" s="14" t="s">
        <v>113</v>
      </c>
      <c r="M33" s="13">
        <v>-2.8515439799384916E-2</v>
      </c>
      <c r="N33" s="13">
        <v>-3.5719506839356069E-2</v>
      </c>
      <c r="O33" s="14" t="s">
        <v>102</v>
      </c>
      <c r="P33" s="13">
        <v>-2.3588967897602347E-3</v>
      </c>
      <c r="Q33" s="13">
        <v>-8.2560140584757805E-3</v>
      </c>
      <c r="R33" s="13">
        <v>-6.8358501783712805E-3</v>
      </c>
      <c r="S33" s="14" t="s">
        <v>91</v>
      </c>
      <c r="T33" s="14" t="s">
        <v>178</v>
      </c>
      <c r="U33" s="13">
        <v>3.1406707949220613E-3</v>
      </c>
      <c r="V33" s="13">
        <v>-3.2032770712484546E-2</v>
      </c>
      <c r="W33" s="13">
        <v>2.4116893485175167E-4</v>
      </c>
      <c r="X33" s="14" t="s">
        <v>131</v>
      </c>
      <c r="Y33" s="13">
        <v>-4.0740206989059854E-3</v>
      </c>
      <c r="Z33" s="13">
        <v>2.1227988476613086E-2</v>
      </c>
      <c r="AA33" s="13">
        <v>-7.0652281606885248E-4</v>
      </c>
      <c r="AB33" s="13">
        <v>-2.4676102665557344E-2</v>
      </c>
      <c r="AC33" s="14" t="s">
        <v>106</v>
      </c>
      <c r="AD33" s="13">
        <v>2.3955983905781564E-2</v>
      </c>
      <c r="AE33" s="13">
        <v>7.1102510266537267E-3</v>
      </c>
      <c r="AF33" s="13">
        <v>5.9047080269705168E-3</v>
      </c>
      <c r="AG33" s="13">
        <v>1.44341792857565E-2</v>
      </c>
      <c r="AH33" s="13">
        <v>6.7475784054256572E-3</v>
      </c>
      <c r="AI33" s="13">
        <v>-1.3450133712802488E-2</v>
      </c>
      <c r="AJ33" s="13">
        <v>3.7591655724334185E-2</v>
      </c>
      <c r="AK33" s="13">
        <v>-1.9530227770813459E-2</v>
      </c>
      <c r="AL33" s="14" t="s">
        <v>116</v>
      </c>
      <c r="AM33" s="16">
        <v>6.624996034898069E-3</v>
      </c>
    </row>
    <row r="34" spans="1:39" ht="24">
      <c r="A34" s="10" t="s">
        <v>69</v>
      </c>
      <c r="B34" s="11" t="s">
        <v>40</v>
      </c>
      <c r="C34" s="12">
        <v>-1.6577036312903578E-2</v>
      </c>
      <c r="D34" s="13">
        <v>-1.0363728296825589E-2</v>
      </c>
      <c r="E34" s="13">
        <v>-7.6683055977645543E-3</v>
      </c>
      <c r="F34" s="13">
        <v>2.2271732269610496E-3</v>
      </c>
      <c r="G34" s="13">
        <v>1.6491678167576695E-2</v>
      </c>
      <c r="H34" s="14" t="s">
        <v>84</v>
      </c>
      <c r="I34" s="13">
        <v>8.4361351058499998E-3</v>
      </c>
      <c r="J34" s="13">
        <v>-3.816820535601359E-2</v>
      </c>
      <c r="K34" s="14" t="s">
        <v>102</v>
      </c>
      <c r="L34" s="13">
        <v>1.0899012823884592E-2</v>
      </c>
      <c r="M34" s="13">
        <v>1.9480780945548504E-2</v>
      </c>
      <c r="N34" s="13">
        <v>-1.7173558133187477E-3</v>
      </c>
      <c r="O34" s="13">
        <v>1.8561044435733441E-2</v>
      </c>
      <c r="P34" s="14" t="s">
        <v>95</v>
      </c>
      <c r="Q34" s="13">
        <v>-2.890345945190111E-2</v>
      </c>
      <c r="R34" s="13">
        <v>-2.5629287120835571E-2</v>
      </c>
      <c r="S34" s="14" t="s">
        <v>115</v>
      </c>
      <c r="T34" s="13">
        <v>-4.7402900150158899E-3</v>
      </c>
      <c r="U34" s="13">
        <v>-1.5519187316989209E-3</v>
      </c>
      <c r="V34" s="13">
        <v>1.339229965046676E-2</v>
      </c>
      <c r="W34" s="13">
        <v>-2.3805456912512679E-2</v>
      </c>
      <c r="X34" s="13">
        <v>-1.1590204546927966E-2</v>
      </c>
      <c r="Y34" s="14" t="s">
        <v>82</v>
      </c>
      <c r="Z34" s="13">
        <v>1.284480851415927E-2</v>
      </c>
      <c r="AA34" s="13">
        <v>2.2513002880668345E-2</v>
      </c>
      <c r="AB34" s="14" t="s">
        <v>106</v>
      </c>
      <c r="AC34" s="13">
        <v>-1.0598386313308721E-3</v>
      </c>
      <c r="AD34" s="13">
        <v>1.9868347224051654E-2</v>
      </c>
      <c r="AE34" s="13">
        <v>1.1331980648198547E-2</v>
      </c>
      <c r="AF34" s="13">
        <v>2.7894587501356937E-2</v>
      </c>
      <c r="AG34" s="13">
        <v>2.4238659496985157E-2</v>
      </c>
      <c r="AH34" s="13">
        <v>1.2554177256978305E-2</v>
      </c>
      <c r="AI34" s="13">
        <v>-2.3226658739178535E-2</v>
      </c>
      <c r="AJ34" s="13">
        <v>2.3833319176104872E-2</v>
      </c>
      <c r="AK34" s="14" t="s">
        <v>108</v>
      </c>
      <c r="AL34" s="13">
        <v>-4.5787701880966227E-3</v>
      </c>
      <c r="AM34" s="16">
        <v>2.9490267135078036E-2</v>
      </c>
    </row>
    <row r="35" spans="1:39" ht="24">
      <c r="A35" s="10" t="s">
        <v>70</v>
      </c>
      <c r="B35" s="11" t="s">
        <v>40</v>
      </c>
      <c r="C35" s="12">
        <v>1.2726204890121768E-2</v>
      </c>
      <c r="D35" s="13">
        <v>4.110371346262294E-2</v>
      </c>
      <c r="E35" s="13">
        <v>-2.3765811913464701E-2</v>
      </c>
      <c r="F35" s="13">
        <v>-1.700919861124953E-2</v>
      </c>
      <c r="G35" s="14" t="s">
        <v>99</v>
      </c>
      <c r="H35" s="13">
        <v>-3.0820610897625583E-2</v>
      </c>
      <c r="I35" s="13">
        <v>-1.5911210868651861E-2</v>
      </c>
      <c r="J35" s="13">
        <v>1.1521315997352772E-2</v>
      </c>
      <c r="K35" s="13">
        <v>-1.5097350483544195E-2</v>
      </c>
      <c r="L35" s="13">
        <v>8.462432613906043E-3</v>
      </c>
      <c r="M35" s="13">
        <v>-1.7430889420513285E-2</v>
      </c>
      <c r="N35" s="13">
        <v>-9.5411820037714316E-3</v>
      </c>
      <c r="O35" s="13">
        <v>3.3981475478955706E-2</v>
      </c>
      <c r="P35" s="13">
        <v>-3.1286163875021165E-2</v>
      </c>
      <c r="Q35" s="13">
        <v>-1.8242813495311122E-2</v>
      </c>
      <c r="R35" s="13">
        <v>-3.2320700230674924E-2</v>
      </c>
      <c r="S35" s="13">
        <v>1.6503403332949994E-2</v>
      </c>
      <c r="T35" s="13">
        <v>-6.5969841022949774E-4</v>
      </c>
      <c r="U35" s="14" t="s">
        <v>84</v>
      </c>
      <c r="V35" s="13">
        <v>-2.3378180124288512E-2</v>
      </c>
      <c r="W35" s="13">
        <v>-2.891580995975233E-2</v>
      </c>
      <c r="X35" s="13">
        <v>5.5055848671786162E-3</v>
      </c>
      <c r="Y35" s="14" t="s">
        <v>97</v>
      </c>
      <c r="Z35" s="13">
        <v>2.9859231420106176E-2</v>
      </c>
      <c r="AA35" s="13">
        <v>4.1341288851258193E-2</v>
      </c>
      <c r="AB35" s="13">
        <v>2.6357131874898573E-2</v>
      </c>
      <c r="AC35" s="13">
        <v>2.3879701914684897E-2</v>
      </c>
      <c r="AD35" s="13">
        <v>6.5906884286923715E-3</v>
      </c>
      <c r="AE35" s="13">
        <v>1.0295708870272261E-2</v>
      </c>
      <c r="AF35" s="13">
        <v>3.9596173912762149E-2</v>
      </c>
      <c r="AG35" s="14" t="s">
        <v>81</v>
      </c>
      <c r="AH35" s="13">
        <v>3.1952630346012929E-2</v>
      </c>
      <c r="AI35" s="13">
        <v>2.0659343936194754E-2</v>
      </c>
      <c r="AJ35" s="13">
        <v>8.7768586380473183E-3</v>
      </c>
      <c r="AK35" s="13">
        <v>4.0228860413247117E-3</v>
      </c>
      <c r="AL35" s="13">
        <v>2.9642899530942001E-4</v>
      </c>
      <c r="AM35" s="16">
        <v>2.7605276208307151E-2</v>
      </c>
    </row>
    <row r="36" spans="1:39" ht="24">
      <c r="A36" s="10" t="s">
        <v>71</v>
      </c>
      <c r="B36" s="11" t="s">
        <v>40</v>
      </c>
      <c r="C36" s="12">
        <v>2.8961963970421445E-2</v>
      </c>
      <c r="D36" s="14" t="s">
        <v>115</v>
      </c>
      <c r="E36" s="13">
        <v>-9.4496636951467653E-3</v>
      </c>
      <c r="F36" s="13">
        <v>-1.6026622276088292E-2</v>
      </c>
      <c r="G36" s="13">
        <v>4.1042171982728783E-2</v>
      </c>
      <c r="H36" s="13">
        <v>-3.5828235055585682E-2</v>
      </c>
      <c r="I36" s="13">
        <v>-1.9187662899199716E-2</v>
      </c>
      <c r="J36" s="13">
        <v>2.59823821980717E-3</v>
      </c>
      <c r="K36" s="13">
        <v>-1.1068490856516891E-2</v>
      </c>
      <c r="L36" s="13">
        <v>1.082667489997355E-2</v>
      </c>
      <c r="M36" s="13">
        <v>-8.3543012704161927E-3</v>
      </c>
      <c r="N36" s="13">
        <v>-4.0400791663732297E-2</v>
      </c>
      <c r="O36" s="13">
        <v>1.2308551949970754E-2</v>
      </c>
      <c r="P36" s="13">
        <v>-1.6123853204285138E-2</v>
      </c>
      <c r="Q36" s="13">
        <v>-3.2992390490858667E-3</v>
      </c>
      <c r="R36" s="13">
        <v>-3.3027634401564678E-2</v>
      </c>
      <c r="S36" s="13">
        <v>-1.0367834175834435E-2</v>
      </c>
      <c r="T36" s="13">
        <v>-2.4833326804763158E-2</v>
      </c>
      <c r="U36" s="13">
        <v>-2.9382213768552934E-2</v>
      </c>
      <c r="V36" s="13">
        <v>-2.4546777966060633E-2</v>
      </c>
      <c r="W36" s="13">
        <v>-1.6406391428264316E-2</v>
      </c>
      <c r="X36" s="13">
        <v>2.2189698824626514E-2</v>
      </c>
      <c r="Y36" s="13">
        <v>3.3314495749094841E-2</v>
      </c>
      <c r="Z36" s="13">
        <v>1.4959976068289166E-2</v>
      </c>
      <c r="AA36" s="14" t="s">
        <v>137</v>
      </c>
      <c r="AB36" s="13">
        <v>1.0148494642872553E-2</v>
      </c>
      <c r="AC36" s="13">
        <v>3.5406057988867479E-2</v>
      </c>
      <c r="AD36" s="13">
        <v>1.0591665532483491E-2</v>
      </c>
      <c r="AE36" s="13">
        <v>2.3592333922939367E-2</v>
      </c>
      <c r="AF36" s="13">
        <v>3.9478876462710026E-2</v>
      </c>
      <c r="AG36" s="14" t="s">
        <v>100</v>
      </c>
      <c r="AH36" s="13">
        <v>3.6160197710537377E-2</v>
      </c>
      <c r="AI36" s="13">
        <v>9.1466702223313764E-3</v>
      </c>
      <c r="AJ36" s="13">
        <v>1.6252466111694341E-2</v>
      </c>
      <c r="AK36" s="13">
        <v>-1.6841996920738754E-2</v>
      </c>
      <c r="AL36" s="13">
        <v>6.8912143089610656E-3</v>
      </c>
      <c r="AM36" s="16">
        <v>1.0672258456715969E-2</v>
      </c>
    </row>
    <row r="37" spans="1:39" ht="24">
      <c r="A37" s="10" t="s">
        <v>72</v>
      </c>
      <c r="B37" s="11" t="s">
        <v>40</v>
      </c>
      <c r="C37" s="17" t="s">
        <v>78</v>
      </c>
      <c r="D37" s="13">
        <v>2.6059000725610891E-3</v>
      </c>
      <c r="E37" s="13">
        <v>-1.0373324155067502E-2</v>
      </c>
      <c r="F37" s="13">
        <v>2.092679690395052E-2</v>
      </c>
      <c r="G37" s="13">
        <v>1.1434678860078436E-2</v>
      </c>
      <c r="H37" s="13">
        <v>-1.6175252107082465E-2</v>
      </c>
      <c r="I37" s="13">
        <v>-3.1795394536683146E-3</v>
      </c>
      <c r="J37" s="14" t="s">
        <v>119</v>
      </c>
      <c r="K37" s="13">
        <v>3.1215368676106872E-2</v>
      </c>
      <c r="L37" s="13">
        <v>-5.1113809458092976E-3</v>
      </c>
      <c r="M37" s="13">
        <v>-2.9589469802558978E-2</v>
      </c>
      <c r="N37" s="13">
        <v>-3.5014244963009124E-2</v>
      </c>
      <c r="O37" s="13">
        <v>-2.8976142033601743E-2</v>
      </c>
      <c r="P37" s="13">
        <v>-1.0010938321936424E-2</v>
      </c>
      <c r="Q37" s="13">
        <v>-1.2517965556464186E-2</v>
      </c>
      <c r="R37" s="13">
        <v>-1.8402701815976311E-2</v>
      </c>
      <c r="S37" s="13">
        <v>-3.796673613354079E-2</v>
      </c>
      <c r="T37" s="13">
        <v>-2.0862679908661884E-2</v>
      </c>
      <c r="U37" s="13">
        <v>-3.656633541617868E-2</v>
      </c>
      <c r="V37" s="14" t="s">
        <v>84</v>
      </c>
      <c r="W37" s="13">
        <v>-3.1813254249426423E-2</v>
      </c>
      <c r="X37" s="13">
        <v>3.1058761543716503E-2</v>
      </c>
      <c r="Y37" s="13">
        <v>2.0176200615173178E-2</v>
      </c>
      <c r="Z37" s="14" t="s">
        <v>100</v>
      </c>
      <c r="AA37" s="14" t="s">
        <v>101</v>
      </c>
      <c r="AB37" s="13">
        <v>-1.0913750021077416E-2</v>
      </c>
      <c r="AC37" s="13">
        <v>3.6247573774823426E-2</v>
      </c>
      <c r="AD37" s="13">
        <v>1.7672983507686656E-2</v>
      </c>
      <c r="AE37" s="13">
        <v>-9.289167893476025E-3</v>
      </c>
      <c r="AF37" s="13">
        <v>1.5602797022318459E-2</v>
      </c>
      <c r="AG37" s="14" t="s">
        <v>77</v>
      </c>
      <c r="AH37" s="13">
        <v>6.9323905243778121E-3</v>
      </c>
      <c r="AI37" s="13">
        <v>1.980180116842787E-2</v>
      </c>
      <c r="AJ37" s="13">
        <v>2.2333776008286111E-2</v>
      </c>
      <c r="AK37" s="13">
        <v>-2.0563311621548567E-2</v>
      </c>
      <c r="AL37" s="14" t="s">
        <v>122</v>
      </c>
      <c r="AM37" s="15" t="s">
        <v>131</v>
      </c>
    </row>
    <row r="38" spans="1:39" ht="24">
      <c r="A38" s="10" t="s">
        <v>73</v>
      </c>
      <c r="B38" s="11" t="s">
        <v>40</v>
      </c>
      <c r="C38" s="17" t="s">
        <v>97</v>
      </c>
      <c r="D38" s="13">
        <v>1.6060306921899459E-2</v>
      </c>
      <c r="E38" s="13">
        <v>1.3065283935696414E-3</v>
      </c>
      <c r="F38" s="13">
        <v>1.6368023939183966E-2</v>
      </c>
      <c r="G38" s="13">
        <v>8.6868506054294352E-3</v>
      </c>
      <c r="H38" s="13">
        <v>1.28764879388407E-2</v>
      </c>
      <c r="I38" s="13">
        <v>-2.394277031100684E-2</v>
      </c>
      <c r="J38" s="13">
        <v>2.2233477275474357E-2</v>
      </c>
      <c r="K38" s="13">
        <v>3.7447232282856763E-2</v>
      </c>
      <c r="L38" s="13">
        <v>6.8694717283323999E-3</v>
      </c>
      <c r="M38" s="13">
        <v>1.4565343237441504E-2</v>
      </c>
      <c r="N38" s="13">
        <v>2.2854863807966103E-2</v>
      </c>
      <c r="O38" s="13">
        <v>-3.1636087538277069E-3</v>
      </c>
      <c r="P38" s="13">
        <v>8.5962060003487561E-3</v>
      </c>
      <c r="Q38" s="13">
        <v>-2.1721652454975591E-3</v>
      </c>
      <c r="R38" s="14" t="s">
        <v>77</v>
      </c>
      <c r="S38" s="13">
        <v>2.3637747651903726E-2</v>
      </c>
      <c r="T38" s="13">
        <v>8.5152019452015507E-3</v>
      </c>
      <c r="U38" s="14" t="s">
        <v>183</v>
      </c>
      <c r="V38" s="14" t="s">
        <v>77</v>
      </c>
      <c r="W38" s="14" t="s">
        <v>131</v>
      </c>
      <c r="X38" s="14" t="s">
        <v>102</v>
      </c>
      <c r="Y38" s="14" t="s">
        <v>129</v>
      </c>
      <c r="Z38" s="13">
        <v>-2.4374267140491453E-2</v>
      </c>
      <c r="AA38" s="13">
        <v>-3.9702906075151811E-2</v>
      </c>
      <c r="AB38" s="13">
        <v>-3.0458524031945274E-2</v>
      </c>
      <c r="AC38" s="13">
        <v>2.0074763467102394E-2</v>
      </c>
      <c r="AD38" s="14" t="s">
        <v>93</v>
      </c>
      <c r="AE38" s="14" t="s">
        <v>189</v>
      </c>
      <c r="AF38" s="13">
        <v>7.4000878709047126E-3</v>
      </c>
      <c r="AG38" s="13">
        <v>-4.6112564027548037E-4</v>
      </c>
      <c r="AH38" s="13">
        <v>-1.5857154397529879E-2</v>
      </c>
      <c r="AI38" s="13">
        <v>-3.259566968092717E-2</v>
      </c>
      <c r="AJ38" s="14" t="s">
        <v>124</v>
      </c>
      <c r="AK38" s="13">
        <v>7.320355172142671E-4</v>
      </c>
      <c r="AL38" s="13">
        <v>5.1432046840734014E-3</v>
      </c>
      <c r="AM38" s="16">
        <v>-1.9071639679664097E-2</v>
      </c>
    </row>
    <row r="39" spans="1:39" ht="24">
      <c r="A39" s="10" t="s">
        <v>74</v>
      </c>
      <c r="B39" s="11" t="s">
        <v>40</v>
      </c>
      <c r="C39" s="17" t="s">
        <v>101</v>
      </c>
      <c r="D39" s="13">
        <v>2.1655926949432858E-2</v>
      </c>
      <c r="E39" s="14" t="s">
        <v>131</v>
      </c>
      <c r="F39" s="13">
        <v>1.5279386621052318E-2</v>
      </c>
      <c r="G39" s="13">
        <v>5.3408644164594475E-3</v>
      </c>
      <c r="H39" s="14" t="s">
        <v>159</v>
      </c>
      <c r="I39" s="13">
        <v>3.6382430888427728E-2</v>
      </c>
      <c r="J39" s="13">
        <v>3.0509091105280602E-2</v>
      </c>
      <c r="K39" s="14" t="s">
        <v>88</v>
      </c>
      <c r="L39" s="13">
        <v>4.4375785123111034E-3</v>
      </c>
      <c r="M39" s="13">
        <v>5.6587266626566756E-4</v>
      </c>
      <c r="N39" s="13">
        <v>-8.5524121825638396E-3</v>
      </c>
      <c r="O39" s="13">
        <v>1.8284160942772871E-2</v>
      </c>
      <c r="P39" s="13">
        <v>3.9144429748228918E-2</v>
      </c>
      <c r="Q39" s="13">
        <v>1.8644276631342563E-2</v>
      </c>
      <c r="R39" s="13">
        <v>1.8102141470789184E-2</v>
      </c>
      <c r="S39" s="13">
        <v>-1.1374458415897045E-2</v>
      </c>
      <c r="T39" s="13">
        <v>2.1718128884061975E-3</v>
      </c>
      <c r="U39" s="13">
        <v>1.163649970517968E-2</v>
      </c>
      <c r="V39" s="13">
        <v>7.6455487996674957E-3</v>
      </c>
      <c r="W39" s="13">
        <v>3.5919143670294751E-2</v>
      </c>
      <c r="X39" s="14" t="s">
        <v>152</v>
      </c>
      <c r="Y39" s="13">
        <v>-2.3049428084121203E-2</v>
      </c>
      <c r="Z39" s="13">
        <v>8.1783734662331607E-3</v>
      </c>
      <c r="AA39" s="13">
        <v>-1.4502807557137587E-2</v>
      </c>
      <c r="AB39" s="14" t="s">
        <v>102</v>
      </c>
      <c r="AC39" s="13">
        <v>-1.8769678830345908E-2</v>
      </c>
      <c r="AD39" s="14" t="s">
        <v>109</v>
      </c>
      <c r="AE39" s="13">
        <v>-3.5067181003580823E-3</v>
      </c>
      <c r="AF39" s="13">
        <v>-3.7478472106855884E-2</v>
      </c>
      <c r="AG39" s="13">
        <v>-2.9166296964758108E-2</v>
      </c>
      <c r="AH39" s="14" t="s">
        <v>113</v>
      </c>
      <c r="AI39" s="13">
        <v>-3.5974874291664991E-3</v>
      </c>
      <c r="AJ39" s="14" t="s">
        <v>91</v>
      </c>
      <c r="AK39" s="13">
        <v>-2.9389370270492529E-2</v>
      </c>
      <c r="AL39" s="13">
        <v>3.5456216114608682E-2</v>
      </c>
      <c r="AM39" s="16">
        <v>-2.0620318972377542E-2</v>
      </c>
    </row>
    <row r="40" spans="1:39" ht="24">
      <c r="A40" s="10" t="s">
        <v>75</v>
      </c>
      <c r="B40" s="11" t="s">
        <v>40</v>
      </c>
      <c r="C40" s="12">
        <v>4.1065890040600808E-2</v>
      </c>
      <c r="D40" s="13">
        <v>6.6062398523881235E-3</v>
      </c>
      <c r="E40" s="13">
        <v>1.4182065481973384E-2</v>
      </c>
      <c r="F40" s="14" t="s">
        <v>138</v>
      </c>
      <c r="G40" s="13">
        <v>2.7900059626305109E-4</v>
      </c>
      <c r="H40" s="14" t="s">
        <v>85</v>
      </c>
      <c r="I40" s="13">
        <v>4.0488067319234031E-2</v>
      </c>
      <c r="J40" s="14" t="s">
        <v>92</v>
      </c>
      <c r="K40" s="14" t="s">
        <v>108</v>
      </c>
      <c r="L40" s="13">
        <v>5.9061952506739906E-3</v>
      </c>
      <c r="M40" s="13">
        <v>7.5300075942602877E-3</v>
      </c>
      <c r="N40" s="13">
        <v>6.9817650475550684E-3</v>
      </c>
      <c r="O40" s="13">
        <v>-2.4288683897096659E-2</v>
      </c>
      <c r="P40" s="13">
        <v>3.5101442108941283E-2</v>
      </c>
      <c r="Q40" s="13">
        <v>5.8064334686542497E-3</v>
      </c>
      <c r="R40" s="13">
        <v>3.6184367535266125E-2</v>
      </c>
      <c r="S40" s="13">
        <v>-4.4409666027698342E-3</v>
      </c>
      <c r="T40" s="13">
        <v>8.5234562609209519E-3</v>
      </c>
      <c r="U40" s="13">
        <v>3.5680509599265768E-2</v>
      </c>
      <c r="V40" s="13">
        <v>3.4477765725280732E-2</v>
      </c>
      <c r="W40" s="13">
        <v>2.1430507128124106E-2</v>
      </c>
      <c r="X40" s="13">
        <v>3.5073440249894179E-2</v>
      </c>
      <c r="Y40" s="14" t="s">
        <v>91</v>
      </c>
      <c r="Z40" s="13">
        <v>-1.0887582298616191E-2</v>
      </c>
      <c r="AA40" s="13">
        <v>-2.8727707602866092E-2</v>
      </c>
      <c r="AB40" s="13">
        <v>-3.768437942252191E-2</v>
      </c>
      <c r="AC40" s="13">
        <v>1.8516983198509705E-3</v>
      </c>
      <c r="AD40" s="14" t="s">
        <v>204</v>
      </c>
      <c r="AE40" s="14" t="s">
        <v>91</v>
      </c>
      <c r="AF40" s="13">
        <v>-2.0766854322526309E-2</v>
      </c>
      <c r="AG40" s="13">
        <v>-3.03609332628448E-3</v>
      </c>
      <c r="AH40" s="14" t="s">
        <v>84</v>
      </c>
      <c r="AI40" s="14" t="s">
        <v>84</v>
      </c>
      <c r="AJ40" s="13">
        <v>5.0084391043802128E-3</v>
      </c>
      <c r="AK40" s="13">
        <v>-3.7108703161160765E-2</v>
      </c>
      <c r="AL40" s="14" t="s">
        <v>193</v>
      </c>
      <c r="AM40" s="16">
        <v>1.4779469840627663E-2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6.3174030480255978E-8</v>
      </c>
      <c r="E47" s="7">
        <f t="shared" ref="E47:AM47" si="0">$C5^2*E5^2</f>
        <v>1.1776832786804428E-7</v>
      </c>
      <c r="F47" s="7">
        <f t="shared" si="0"/>
        <v>2.3438914273258134E-9</v>
      </c>
      <c r="G47" s="7">
        <f t="shared" si="0"/>
        <v>1.9625283040002147E-7</v>
      </c>
      <c r="H47" s="7">
        <f t="shared" si="0"/>
        <v>4.6228196283963142E-8</v>
      </c>
      <c r="I47" s="7">
        <f t="shared" si="0"/>
        <v>1.866232518125636E-7</v>
      </c>
      <c r="J47" s="7">
        <f t="shared" si="0"/>
        <v>2.4054352292876207E-7</v>
      </c>
      <c r="K47" s="7">
        <f t="shared" si="0"/>
        <v>1.2823430526239987E-11</v>
      </c>
      <c r="L47" s="7">
        <f t="shared" si="0"/>
        <v>1.6245012191692071E-8</v>
      </c>
      <c r="M47" s="7">
        <f t="shared" si="0"/>
        <v>3.3327424150797958E-8</v>
      </c>
      <c r="N47" s="7">
        <f t="shared" si="0"/>
        <v>2.2951436072189197E-9</v>
      </c>
      <c r="O47" s="7">
        <f t="shared" si="0"/>
        <v>7.2490094115820816E-8</v>
      </c>
      <c r="P47" s="7">
        <f t="shared" si="0"/>
        <v>1.4866341273823597E-9</v>
      </c>
      <c r="Q47" s="7">
        <f t="shared" si="0"/>
        <v>2.8569041419317039E-8</v>
      </c>
      <c r="R47" s="7">
        <f t="shared" si="0"/>
        <v>9.0104159120650194E-9</v>
      </c>
      <c r="S47" s="7">
        <f t="shared" si="0"/>
        <v>1.3334267882851183E-7</v>
      </c>
      <c r="T47" s="7">
        <f t="shared" si="0"/>
        <v>3.5220227431836722E-9</v>
      </c>
      <c r="U47" s="7">
        <f t="shared" si="0"/>
        <v>5.3848995835758199E-11</v>
      </c>
      <c r="V47" s="7">
        <f t="shared" si="0"/>
        <v>1.0896460441757546E-10</v>
      </c>
      <c r="W47" s="8">
        <f t="shared" si="0"/>
        <v>2.2326130716790899E-4</v>
      </c>
      <c r="X47" s="7">
        <f t="shared" si="0"/>
        <v>3.1767217840873858E-7</v>
      </c>
      <c r="Y47" s="7">
        <f t="shared" si="0"/>
        <v>5.2113505624029333E-8</v>
      </c>
      <c r="Z47" s="7">
        <f t="shared" si="0"/>
        <v>5.2592514125203808E-8</v>
      </c>
      <c r="AA47" s="7">
        <f t="shared" si="0"/>
        <v>7.7444354497093302E-10</v>
      </c>
      <c r="AB47" s="7">
        <f t="shared" si="0"/>
        <v>5.9105867543290817E-8</v>
      </c>
      <c r="AC47" s="7">
        <f t="shared" si="0"/>
        <v>1.6018352070102443E-7</v>
      </c>
      <c r="AD47" s="7">
        <f t="shared" si="0"/>
        <v>6.8046838394967991E-8</v>
      </c>
      <c r="AE47" s="7">
        <f t="shared" si="0"/>
        <v>1.5890235027236882E-9</v>
      </c>
      <c r="AF47" s="7">
        <f t="shared" si="0"/>
        <v>1.1325658026806808E-7</v>
      </c>
      <c r="AG47" s="7">
        <f t="shared" si="0"/>
        <v>1.2284021256394505E-8</v>
      </c>
      <c r="AH47" s="7">
        <f t="shared" si="0"/>
        <v>1.570070184182835E-8</v>
      </c>
      <c r="AI47" s="7">
        <f t="shared" si="0"/>
        <v>1.6048456506975525E-10</v>
      </c>
      <c r="AJ47" s="8">
        <f t="shared" si="0"/>
        <v>6.5891320933814414E-7</v>
      </c>
      <c r="AK47" s="7">
        <f t="shared" si="0"/>
        <v>9.1172423739417825E-8</v>
      </c>
      <c r="AL47" s="7">
        <f t="shared" si="0"/>
        <v>1.152056710648647E-7</v>
      </c>
      <c r="AM47" s="22">
        <f t="shared" si="0"/>
        <v>5.7990525573556893E-9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6.4785677352877805E-9</v>
      </c>
      <c r="E48" s="13">
        <f t="shared" si="1"/>
        <v>1.0478058970132898E-7</v>
      </c>
      <c r="F48" s="13">
        <f t="shared" si="1"/>
        <v>2.5445659529560388E-8</v>
      </c>
      <c r="G48" s="13">
        <f t="shared" si="1"/>
        <v>3.3044226569010695E-8</v>
      </c>
      <c r="H48" s="13">
        <f t="shared" si="1"/>
        <v>1.9039440930560855E-8</v>
      </c>
      <c r="I48" s="13">
        <f t="shared" si="1"/>
        <v>8.0732805669863678E-8</v>
      </c>
      <c r="J48" s="13">
        <f t="shared" si="1"/>
        <v>3.0745536122874557E-8</v>
      </c>
      <c r="K48" s="13">
        <f t="shared" si="1"/>
        <v>1.4145861819102016E-8</v>
      </c>
      <c r="L48" s="13">
        <f t="shared" si="1"/>
        <v>2.0053428146845465E-8</v>
      </c>
      <c r="M48" s="13">
        <f t="shared" si="1"/>
        <v>2.6077968134537466E-8</v>
      </c>
      <c r="N48" s="13">
        <f t="shared" si="1"/>
        <v>2.2017075631643264E-8</v>
      </c>
      <c r="O48" s="13">
        <f t="shared" si="1"/>
        <v>4.0280811299103819E-9</v>
      </c>
      <c r="P48" s="13">
        <f t="shared" si="1"/>
        <v>1.7821035759730515E-8</v>
      </c>
      <c r="Q48" s="13">
        <f t="shared" si="1"/>
        <v>3.8658434181274435E-8</v>
      </c>
      <c r="R48" s="13">
        <f t="shared" si="1"/>
        <v>1.415673547699296E-8</v>
      </c>
      <c r="S48" s="13">
        <f t="shared" si="1"/>
        <v>4.1805803942648207E-8</v>
      </c>
      <c r="T48" s="13">
        <f t="shared" si="1"/>
        <v>3.5786551277139407E-8</v>
      </c>
      <c r="U48" s="13">
        <f t="shared" si="1"/>
        <v>2.1874479789475024E-9</v>
      </c>
      <c r="V48" s="13">
        <f t="shared" si="1"/>
        <v>3.9743137491093064E-9</v>
      </c>
      <c r="W48" s="13">
        <f t="shared" si="1"/>
        <v>5.3569782303750685E-11</v>
      </c>
      <c r="X48" s="13">
        <f t="shared" si="1"/>
        <v>1.0681613828402542E-9</v>
      </c>
      <c r="Y48" s="13">
        <f t="shared" si="1"/>
        <v>1.6573827104282364E-10</v>
      </c>
      <c r="Z48" s="13">
        <f t="shared" si="1"/>
        <v>2.356461023022576E-8</v>
      </c>
      <c r="AA48" s="13">
        <f t="shared" si="1"/>
        <v>9.4005732899136594E-12</v>
      </c>
      <c r="AB48" s="13">
        <f t="shared" si="1"/>
        <v>7.4086643826162106E-9</v>
      </c>
      <c r="AC48" s="13">
        <f t="shared" si="1"/>
        <v>1.4982469754613246E-9</v>
      </c>
      <c r="AD48" s="13">
        <f t="shared" si="1"/>
        <v>3.0296942568955298E-8</v>
      </c>
      <c r="AE48" s="13">
        <f t="shared" si="1"/>
        <v>7.7801852083621187E-8</v>
      </c>
      <c r="AF48" s="13">
        <f t="shared" si="1"/>
        <v>8.3438898393422764E-9</v>
      </c>
      <c r="AG48" s="13">
        <f t="shared" si="1"/>
        <v>3.1513923854353534E-8</v>
      </c>
      <c r="AH48" s="13">
        <f t="shared" si="1"/>
        <v>8.987736467147175E-13</v>
      </c>
      <c r="AI48" s="14">
        <f t="shared" si="1"/>
        <v>7.3651388685067506E-5</v>
      </c>
      <c r="AJ48" s="13">
        <f t="shared" si="1"/>
        <v>8.385204814764817E-8</v>
      </c>
      <c r="AK48" s="13">
        <f t="shared" si="1"/>
        <v>1.1790866718654074E-8</v>
      </c>
      <c r="AL48" s="14">
        <f t="shared" si="1"/>
        <v>2.0197105316715757E-7</v>
      </c>
      <c r="AM48" s="16">
        <f t="shared" si="1"/>
        <v>5.5188870740540673E-9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5.4452481471244889E-7</v>
      </c>
      <c r="E49" s="13">
        <f t="shared" si="2"/>
        <v>1.4318190114171441E-7</v>
      </c>
      <c r="F49" s="13">
        <f t="shared" si="2"/>
        <v>7.8385822310090451E-8</v>
      </c>
      <c r="G49" s="13">
        <f t="shared" si="2"/>
        <v>3.7532965760312286E-7</v>
      </c>
      <c r="H49" s="13">
        <f t="shared" si="2"/>
        <v>3.7408351480318876E-8</v>
      </c>
      <c r="I49" s="14">
        <f t="shared" si="2"/>
        <v>1.4185696860660949E-3</v>
      </c>
      <c r="J49" s="13">
        <f t="shared" si="2"/>
        <v>1.513593155554537E-8</v>
      </c>
      <c r="K49" s="13">
        <f t="shared" si="2"/>
        <v>1.8105184989386049E-6</v>
      </c>
      <c r="L49" s="13">
        <f t="shared" si="2"/>
        <v>5.0383408189539759E-7</v>
      </c>
      <c r="M49" s="13">
        <f t="shared" si="2"/>
        <v>1.0903299218719967E-8</v>
      </c>
      <c r="N49" s="13">
        <f t="shared" si="2"/>
        <v>3.4597524514497952E-7</v>
      </c>
      <c r="O49" s="13">
        <f t="shared" si="2"/>
        <v>6.600421666011009E-8</v>
      </c>
      <c r="P49" s="13">
        <f t="shared" si="2"/>
        <v>5.6809509195900847E-7</v>
      </c>
      <c r="Q49" s="13">
        <f t="shared" si="2"/>
        <v>1.8002216767239505E-7</v>
      </c>
      <c r="R49" s="13">
        <f t="shared" si="2"/>
        <v>4.9094920158013678E-7</v>
      </c>
      <c r="S49" s="13">
        <f t="shared" si="2"/>
        <v>1.0523180663175494E-7</v>
      </c>
      <c r="T49" s="13">
        <f t="shared" si="2"/>
        <v>3.7173222526685321E-7</v>
      </c>
      <c r="U49" s="13">
        <f t="shared" si="2"/>
        <v>1.1426510630486579E-6</v>
      </c>
      <c r="V49" s="13">
        <f t="shared" si="2"/>
        <v>3.8776046300970209E-9</v>
      </c>
      <c r="W49" s="13">
        <f t="shared" si="2"/>
        <v>1.1770052889681267E-6</v>
      </c>
      <c r="X49" s="13">
        <f t="shared" si="2"/>
        <v>2.0548851947549256E-6</v>
      </c>
      <c r="Y49" s="13">
        <f t="shared" si="2"/>
        <v>1.7709913469003994E-7</v>
      </c>
      <c r="Z49" s="13">
        <f t="shared" si="2"/>
        <v>7.0944676845767558E-7</v>
      </c>
      <c r="AA49" s="13">
        <f t="shared" si="2"/>
        <v>3.9453885149079503E-8</v>
      </c>
      <c r="AB49" s="13">
        <f t="shared" si="2"/>
        <v>7.5341760328467826E-8</v>
      </c>
      <c r="AC49" s="13">
        <f t="shared" si="2"/>
        <v>1.026692245574212E-7</v>
      </c>
      <c r="AD49" s="13">
        <f t="shared" si="2"/>
        <v>4.9719037013984345E-9</v>
      </c>
      <c r="AE49" s="13">
        <f t="shared" si="2"/>
        <v>7.7780818634397948E-7</v>
      </c>
      <c r="AF49" s="13">
        <f t="shared" si="2"/>
        <v>6.3443145312476062E-7</v>
      </c>
      <c r="AG49" s="14">
        <f t="shared" si="2"/>
        <v>4.203536766479348E-6</v>
      </c>
      <c r="AH49" s="13">
        <f t="shared" si="2"/>
        <v>7.5211078032516314E-7</v>
      </c>
      <c r="AI49" s="13">
        <f t="shared" si="2"/>
        <v>1.5444452549065051E-6</v>
      </c>
      <c r="AJ49" s="13">
        <f t="shared" si="2"/>
        <v>8.6363802639881504E-7</v>
      </c>
      <c r="AK49" s="13">
        <f t="shared" si="2"/>
        <v>5.8343328143696113E-7</v>
      </c>
      <c r="AL49" s="14">
        <f t="shared" si="2"/>
        <v>2.5428802661418281E-6</v>
      </c>
      <c r="AM49" s="16">
        <f t="shared" si="2"/>
        <v>5.8991585700260175E-7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2.3920912127186001E-7</v>
      </c>
      <c r="E50" s="13">
        <f t="shared" si="3"/>
        <v>1.7650790168393651E-7</v>
      </c>
      <c r="F50" s="13">
        <f t="shared" si="3"/>
        <v>3.3419363361371145E-9</v>
      </c>
      <c r="G50" s="13">
        <f t="shared" si="3"/>
        <v>1.8650284381924291E-7</v>
      </c>
      <c r="H50" s="13">
        <f t="shared" si="3"/>
        <v>2.7986821428105162E-8</v>
      </c>
      <c r="I50" s="13">
        <f t="shared" si="3"/>
        <v>9.2752909396952353E-8</v>
      </c>
      <c r="J50" s="13">
        <f t="shared" si="3"/>
        <v>8.88931987841056E-9</v>
      </c>
      <c r="K50" s="13">
        <f t="shared" si="3"/>
        <v>8.445398270364817E-9</v>
      </c>
      <c r="L50" s="13">
        <f t="shared" si="3"/>
        <v>2.5078583415818731E-10</v>
      </c>
      <c r="M50" s="13">
        <f t="shared" si="3"/>
        <v>3.0109070511644476E-7</v>
      </c>
      <c r="N50" s="13">
        <f t="shared" si="3"/>
        <v>9.6375105752115386E-8</v>
      </c>
      <c r="O50" s="13">
        <f t="shared" si="3"/>
        <v>3.3698198518670797E-8</v>
      </c>
      <c r="P50" s="13">
        <f t="shared" si="3"/>
        <v>6.3332123630241664E-8</v>
      </c>
      <c r="Q50" s="13">
        <f t="shared" si="3"/>
        <v>1.6313648302962603E-7</v>
      </c>
      <c r="R50" s="13">
        <f t="shared" si="3"/>
        <v>4.1101381042628731E-8</v>
      </c>
      <c r="S50" s="13">
        <f t="shared" si="3"/>
        <v>2.8868077849132483E-8</v>
      </c>
      <c r="T50" s="13">
        <f t="shared" si="3"/>
        <v>8.6300995396540904E-8</v>
      </c>
      <c r="U50" s="13">
        <f t="shared" si="3"/>
        <v>1.1754076020972431E-7</v>
      </c>
      <c r="V50" s="13">
        <f t="shared" si="3"/>
        <v>7.0360150403427887E-8</v>
      </c>
      <c r="W50" s="13">
        <f t="shared" si="3"/>
        <v>1.2216421593662028E-8</v>
      </c>
      <c r="X50" s="14">
        <f t="shared" si="3"/>
        <v>3.455059186145018E-7</v>
      </c>
      <c r="Y50" s="13">
        <f t="shared" si="3"/>
        <v>4.9685342680284772E-8</v>
      </c>
      <c r="Z50" s="13">
        <f t="shared" si="3"/>
        <v>1.8853367132553342E-8</v>
      </c>
      <c r="AA50" s="13">
        <f t="shared" si="3"/>
        <v>1.7785886819051645E-9</v>
      </c>
      <c r="AB50" s="13">
        <f t="shared" si="3"/>
        <v>2.0768247671656282E-7</v>
      </c>
      <c r="AC50" s="13">
        <f t="shared" si="3"/>
        <v>7.8997059260847735E-9</v>
      </c>
      <c r="AD50" s="13">
        <f t="shared" si="3"/>
        <v>1.3788949781080297E-8</v>
      </c>
      <c r="AE50" s="13">
        <f t="shared" si="3"/>
        <v>4.8069297301667592E-8</v>
      </c>
      <c r="AF50" s="13">
        <f t="shared" si="3"/>
        <v>1.8920353758591802E-8</v>
      </c>
      <c r="AG50" s="13">
        <f t="shared" si="3"/>
        <v>7.0194082897614034E-9</v>
      </c>
      <c r="AH50" s="14">
        <f t="shared" si="3"/>
        <v>1.7526590808824823E-4</v>
      </c>
      <c r="AI50" s="13">
        <f t="shared" si="3"/>
        <v>2.3130693825264049E-12</v>
      </c>
      <c r="AJ50" s="13">
        <f t="shared" si="3"/>
        <v>4.6900155778938701E-8</v>
      </c>
      <c r="AK50" s="13">
        <f t="shared" si="3"/>
        <v>1.6764607386787848E-10</v>
      </c>
      <c r="AL50" s="14">
        <f t="shared" si="3"/>
        <v>4.6418434623776814E-7</v>
      </c>
      <c r="AM50" s="16">
        <f t="shared" si="3"/>
        <v>1.2634166472657724E-7</v>
      </c>
    </row>
    <row r="51" spans="1:39" ht="24">
      <c r="A51" s="10" t="s">
        <v>44</v>
      </c>
      <c r="B51" s="11" t="s">
        <v>40</v>
      </c>
      <c r="C51" s="17"/>
      <c r="D51" s="13">
        <f t="shared" ref="D51:AM51" si="4">$C9^2*D9^2</f>
        <v>2.0352782681012195E-7</v>
      </c>
      <c r="E51" s="13">
        <f t="shared" si="4"/>
        <v>2.5051408900982934E-7</v>
      </c>
      <c r="F51" s="13">
        <f t="shared" si="4"/>
        <v>1.3769396718597639E-8</v>
      </c>
      <c r="G51" s="13">
        <f t="shared" si="4"/>
        <v>1.3747056323907325E-6</v>
      </c>
      <c r="H51" s="13">
        <f t="shared" si="4"/>
        <v>1.8595781275927944E-7</v>
      </c>
      <c r="I51" s="13">
        <f t="shared" si="4"/>
        <v>1.0054816609353094E-7</v>
      </c>
      <c r="J51" s="13">
        <f t="shared" si="4"/>
        <v>2.3875012433645474E-7</v>
      </c>
      <c r="K51" s="13">
        <f t="shared" si="4"/>
        <v>1.2177476229688538E-6</v>
      </c>
      <c r="L51" s="13">
        <f t="shared" si="4"/>
        <v>4.6563228366544633E-7</v>
      </c>
      <c r="M51" s="13">
        <f t="shared" si="4"/>
        <v>1.3128035745896122E-6</v>
      </c>
      <c r="N51" s="13">
        <f t="shared" si="4"/>
        <v>1.1257653206877834E-6</v>
      </c>
      <c r="O51" s="14">
        <f t="shared" si="4"/>
        <v>3.4151039999999998E-6</v>
      </c>
      <c r="P51" s="13">
        <f t="shared" si="4"/>
        <v>9.6036368823848264E-8</v>
      </c>
      <c r="Q51" s="13">
        <f t="shared" si="4"/>
        <v>1.6404547287819231E-6</v>
      </c>
      <c r="R51" s="13">
        <f t="shared" si="4"/>
        <v>2.7421898635873238E-8</v>
      </c>
      <c r="S51" s="14">
        <f t="shared" si="4"/>
        <v>3.4151039999999998E-6</v>
      </c>
      <c r="T51" s="13">
        <f t="shared" si="4"/>
        <v>7.6246934555846235E-7</v>
      </c>
      <c r="U51" s="13">
        <f t="shared" si="4"/>
        <v>1.573935118677615E-7</v>
      </c>
      <c r="V51" s="13">
        <f t="shared" si="4"/>
        <v>1.217185267133319E-7</v>
      </c>
      <c r="W51" s="13">
        <f t="shared" si="4"/>
        <v>4.9795365299864607E-7</v>
      </c>
      <c r="X51" s="14">
        <f t="shared" si="4"/>
        <v>4.8400000000000002E-6</v>
      </c>
      <c r="Y51" s="13">
        <f t="shared" si="4"/>
        <v>5.8297469868638127E-8</v>
      </c>
      <c r="Z51" s="13">
        <f t="shared" si="4"/>
        <v>4.1276410225912522E-7</v>
      </c>
      <c r="AA51" s="13">
        <f t="shared" si="4"/>
        <v>6.3966117485474994E-8</v>
      </c>
      <c r="AB51" s="14">
        <f t="shared" si="4"/>
        <v>1.9013088159999998E-3</v>
      </c>
      <c r="AC51" s="13">
        <f t="shared" si="4"/>
        <v>1.2062553706718965E-6</v>
      </c>
      <c r="AD51" s="13">
        <f t="shared" si="4"/>
        <v>4.830127868046049E-8</v>
      </c>
      <c r="AE51" s="13">
        <f t="shared" si="4"/>
        <v>3.332233147330314E-8</v>
      </c>
      <c r="AF51" s="13">
        <f t="shared" si="4"/>
        <v>6.3679443328850928E-7</v>
      </c>
      <c r="AG51" s="13">
        <f t="shared" si="4"/>
        <v>1.6811225142910526E-6</v>
      </c>
      <c r="AH51" s="13">
        <f t="shared" si="4"/>
        <v>2.2486723905609181E-6</v>
      </c>
      <c r="AI51" s="13">
        <f t="shared" si="4"/>
        <v>1.8934924261000755E-7</v>
      </c>
      <c r="AJ51" s="13">
        <f t="shared" si="4"/>
        <v>1.8708901959927229E-6</v>
      </c>
      <c r="AK51" s="13">
        <f t="shared" si="4"/>
        <v>6.9436368334371956E-7</v>
      </c>
      <c r="AL51" s="13">
        <f t="shared" si="4"/>
        <v>3.0006781148636589E-6</v>
      </c>
      <c r="AM51" s="16">
        <f t="shared" si="4"/>
        <v>1.3161306142213452E-6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2.5041767952187259E-8</v>
      </c>
      <c r="E52" s="13">
        <f t="shared" si="5"/>
        <v>3.8441690901223734E-8</v>
      </c>
      <c r="F52" s="13">
        <f t="shared" si="5"/>
        <v>5.1030993964554489E-9</v>
      </c>
      <c r="G52" s="13">
        <f t="shared" si="5"/>
        <v>9.6689121800302658E-9</v>
      </c>
      <c r="H52" s="13">
        <f t="shared" si="5"/>
        <v>1.6494153584248054E-8</v>
      </c>
      <c r="I52" s="13">
        <f t="shared" si="5"/>
        <v>7.5865118775770381E-10</v>
      </c>
      <c r="J52" s="13">
        <f t="shared" si="5"/>
        <v>7.0326148205347691E-8</v>
      </c>
      <c r="K52" s="13">
        <f t="shared" si="5"/>
        <v>1.2899943321947371E-7</v>
      </c>
      <c r="L52" s="13">
        <f t="shared" si="5"/>
        <v>1.3983601961055652E-8</v>
      </c>
      <c r="M52" s="13">
        <f t="shared" si="5"/>
        <v>6.8280716282543089E-8</v>
      </c>
      <c r="N52" s="13">
        <f t="shared" si="5"/>
        <v>5.9897382583092392E-8</v>
      </c>
      <c r="O52" s="13">
        <f t="shared" si="5"/>
        <v>2.6622085675833082E-10</v>
      </c>
      <c r="P52" s="13">
        <f t="shared" si="5"/>
        <v>6.4924281572728269E-8</v>
      </c>
      <c r="Q52" s="13">
        <f t="shared" si="5"/>
        <v>3.643067923667533E-8</v>
      </c>
      <c r="R52" s="13">
        <f t="shared" si="5"/>
        <v>1.935809261346301E-7</v>
      </c>
      <c r="S52" s="13">
        <f t="shared" si="5"/>
        <v>8.8008386519214733E-8</v>
      </c>
      <c r="T52" s="13">
        <f t="shared" si="5"/>
        <v>5.0404577757265687E-8</v>
      </c>
      <c r="U52" s="13">
        <f t="shared" si="5"/>
        <v>1.6466745789442004E-7</v>
      </c>
      <c r="V52" s="13">
        <f t="shared" si="5"/>
        <v>3.666304880366559E-7</v>
      </c>
      <c r="W52" s="13">
        <f t="shared" si="5"/>
        <v>6.4303796456379147E-8</v>
      </c>
      <c r="X52" s="14">
        <f t="shared" si="5"/>
        <v>8.8291439885560299E-7</v>
      </c>
      <c r="Y52" s="13">
        <f t="shared" si="5"/>
        <v>6.5684428275819734E-8</v>
      </c>
      <c r="Z52" s="13">
        <f t="shared" si="5"/>
        <v>2.0135168620813078E-7</v>
      </c>
      <c r="AA52" s="13">
        <f t="shared" si="5"/>
        <v>2.139818474110064E-7</v>
      </c>
      <c r="AB52" s="13">
        <f t="shared" si="5"/>
        <v>5.4015724293461045E-9</v>
      </c>
      <c r="AC52" s="13">
        <f t="shared" si="5"/>
        <v>6.8436118842182338E-9</v>
      </c>
      <c r="AD52" s="14">
        <f t="shared" si="5"/>
        <v>2.1670643411911408E-4</v>
      </c>
      <c r="AE52" s="13">
        <f t="shared" si="5"/>
        <v>4.5978199261933541E-8</v>
      </c>
      <c r="AF52" s="13">
        <f t="shared" si="5"/>
        <v>1.6617099969140285E-7</v>
      </c>
      <c r="AG52" s="13">
        <f t="shared" si="5"/>
        <v>8.4766987801666418E-8</v>
      </c>
      <c r="AH52" s="13">
        <f t="shared" si="5"/>
        <v>1.6829376198507408E-8</v>
      </c>
      <c r="AI52" s="13">
        <f t="shared" si="5"/>
        <v>8.694714567271591E-8</v>
      </c>
      <c r="AJ52" s="14">
        <f t="shared" si="5"/>
        <v>6.9761137687356284E-7</v>
      </c>
      <c r="AK52" s="13">
        <f t="shared" si="5"/>
        <v>3.8333596152410405E-8</v>
      </c>
      <c r="AL52" s="14">
        <f t="shared" si="5"/>
        <v>1.2848862604661029E-6</v>
      </c>
      <c r="AM52" s="15">
        <f t="shared" si="5"/>
        <v>3.9240639949137908E-7</v>
      </c>
    </row>
    <row r="53" spans="1:39" ht="24">
      <c r="A53" s="10" t="s">
        <v>46</v>
      </c>
      <c r="B53" s="11" t="s">
        <v>40</v>
      </c>
      <c r="C53" s="17"/>
      <c r="D53" s="13">
        <f t="shared" ref="D53:AM53" si="6">$C11^2*D11^2</f>
        <v>3.2702629029313108E-6</v>
      </c>
      <c r="E53" s="13">
        <f t="shared" si="6"/>
        <v>6.1667202930766929E-7</v>
      </c>
      <c r="F53" s="13">
        <f t="shared" si="6"/>
        <v>1.4919121040705357E-6</v>
      </c>
      <c r="G53" s="13">
        <f t="shared" si="6"/>
        <v>1.8221281718251312E-7</v>
      </c>
      <c r="H53" s="13">
        <f t="shared" si="6"/>
        <v>3.3193706053097806E-6</v>
      </c>
      <c r="I53" s="13">
        <f t="shared" si="6"/>
        <v>4.6719321080226253E-7</v>
      </c>
      <c r="J53" s="13">
        <f t="shared" si="6"/>
        <v>2.4830162172025913E-6</v>
      </c>
      <c r="K53" s="13">
        <f t="shared" si="6"/>
        <v>2.5815726995180883E-6</v>
      </c>
      <c r="L53" s="13">
        <f t="shared" si="6"/>
        <v>1.4627117518832952E-7</v>
      </c>
      <c r="M53" s="13">
        <f t="shared" si="6"/>
        <v>8.9793618512589068E-7</v>
      </c>
      <c r="N53" s="14">
        <f t="shared" si="6"/>
        <v>1.9089908639999997E-3</v>
      </c>
      <c r="O53" s="13">
        <f t="shared" si="6"/>
        <v>4.541052962246255E-8</v>
      </c>
      <c r="P53" s="13">
        <f t="shared" si="6"/>
        <v>8.1901203428172363E-7</v>
      </c>
      <c r="Q53" s="13">
        <f t="shared" si="6"/>
        <v>2.7914051808207508E-7</v>
      </c>
      <c r="R53" s="13">
        <f t="shared" si="6"/>
        <v>7.1029544251331391E-7</v>
      </c>
      <c r="S53" s="13">
        <f t="shared" si="6"/>
        <v>6.0174400611351322E-9</v>
      </c>
      <c r="T53" s="13">
        <f t="shared" si="6"/>
        <v>3.9721464877975767E-8</v>
      </c>
      <c r="U53" s="13">
        <f t="shared" si="6"/>
        <v>3.0000634332239039E-7</v>
      </c>
      <c r="V53" s="13">
        <f t="shared" si="6"/>
        <v>2.642225670040789E-7</v>
      </c>
      <c r="W53" s="13">
        <f t="shared" si="6"/>
        <v>1.9612072897164583E-8</v>
      </c>
      <c r="X53" s="13">
        <f t="shared" si="6"/>
        <v>1.5131953963915362E-7</v>
      </c>
      <c r="Y53" s="13">
        <f t="shared" si="6"/>
        <v>2.5910762542457808E-7</v>
      </c>
      <c r="Z53" s="13">
        <f t="shared" si="6"/>
        <v>1.436948505227844E-7</v>
      </c>
      <c r="AA53" s="13">
        <f t="shared" si="6"/>
        <v>1.7537133068637189E-6</v>
      </c>
      <c r="AB53" s="13">
        <f t="shared" si="6"/>
        <v>1.1382834717321287E-6</v>
      </c>
      <c r="AC53" s="13">
        <f t="shared" si="6"/>
        <v>1.1617034713165057E-7</v>
      </c>
      <c r="AD53" s="13">
        <f t="shared" si="6"/>
        <v>5.3844212218275976E-7</v>
      </c>
      <c r="AE53" s="13">
        <f t="shared" si="6"/>
        <v>8.9082195496853286E-7</v>
      </c>
      <c r="AF53" s="13">
        <f t="shared" si="6"/>
        <v>3.5642330060813195E-8</v>
      </c>
      <c r="AG53" s="13">
        <f t="shared" si="6"/>
        <v>6.7415499545197556E-8</v>
      </c>
      <c r="AH53" s="13">
        <f t="shared" si="6"/>
        <v>1.0546299521683942E-6</v>
      </c>
      <c r="AI53" s="13">
        <f t="shared" si="6"/>
        <v>5.6887550809674139E-7</v>
      </c>
      <c r="AJ53" s="13">
        <f t="shared" si="6"/>
        <v>1.0651991780805979E-6</v>
      </c>
      <c r="AK53" s="13">
        <f t="shared" si="6"/>
        <v>2.3444563142195462E-6</v>
      </c>
      <c r="AL53" s="13">
        <f t="shared" si="6"/>
        <v>1.0535457381757935E-7</v>
      </c>
      <c r="AM53" s="16">
        <f t="shared" si="6"/>
        <v>1.2993283591714699E-7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5.0061943527092032E-7</v>
      </c>
      <c r="E54" s="13">
        <f t="shared" si="7"/>
        <v>4.0321719060473775E-7</v>
      </c>
      <c r="F54" s="13">
        <f t="shared" si="7"/>
        <v>2.1336324400712322E-9</v>
      </c>
      <c r="G54" s="14">
        <f t="shared" si="7"/>
        <v>8.1948394636470459E-7</v>
      </c>
      <c r="H54" s="13">
        <f t="shared" si="7"/>
        <v>1.8017337206399464E-7</v>
      </c>
      <c r="I54" s="13">
        <f t="shared" si="7"/>
        <v>5.3859109061967697E-8</v>
      </c>
      <c r="J54" s="13">
        <f t="shared" si="7"/>
        <v>1.855170389708961E-7</v>
      </c>
      <c r="K54" s="13">
        <f t="shared" si="7"/>
        <v>7.5370547967729327E-9</v>
      </c>
      <c r="L54" s="13">
        <f t="shared" si="7"/>
        <v>2.2556006392596766E-7</v>
      </c>
      <c r="M54" s="13">
        <f t="shared" si="7"/>
        <v>3.1524907410326983E-7</v>
      </c>
      <c r="N54" s="13">
        <f t="shared" si="7"/>
        <v>5.8334141770919295E-8</v>
      </c>
      <c r="O54" s="13">
        <f t="shared" si="7"/>
        <v>5.9872509081825717E-7</v>
      </c>
      <c r="P54" s="13">
        <f t="shared" si="7"/>
        <v>4.1656057681470968E-8</v>
      </c>
      <c r="Q54" s="13">
        <f t="shared" si="7"/>
        <v>9.3789473882096643E-9</v>
      </c>
      <c r="R54" s="13">
        <f t="shared" si="7"/>
        <v>4.6827896229305412E-8</v>
      </c>
      <c r="S54" s="14">
        <f t="shared" si="7"/>
        <v>1.3406916915917965E-6</v>
      </c>
      <c r="T54" s="13">
        <f t="shared" si="7"/>
        <v>4.2813313473898325E-7</v>
      </c>
      <c r="U54" s="13">
        <f t="shared" si="7"/>
        <v>2.8815778911673841E-9</v>
      </c>
      <c r="V54" s="13">
        <f t="shared" si="7"/>
        <v>4.5177094896831942E-13</v>
      </c>
      <c r="W54" s="13">
        <f t="shared" si="7"/>
        <v>1.0008870754474801E-7</v>
      </c>
      <c r="X54" s="13">
        <f t="shared" si="7"/>
        <v>2.5069169470797182E-7</v>
      </c>
      <c r="Y54" s="14">
        <f t="shared" si="7"/>
        <v>4.3438410807574205E-4</v>
      </c>
      <c r="Z54" s="13">
        <f t="shared" si="7"/>
        <v>6.2285062806284076E-8</v>
      </c>
      <c r="AA54" s="13">
        <f t="shared" si="7"/>
        <v>2.431118294539401E-8</v>
      </c>
      <c r="AB54" s="13">
        <f t="shared" si="7"/>
        <v>1.3245381265503539E-8</v>
      </c>
      <c r="AC54" s="13">
        <f t="shared" si="7"/>
        <v>3.4753371237033658E-7</v>
      </c>
      <c r="AD54" s="13">
        <f t="shared" si="7"/>
        <v>1.3336663006132409E-7</v>
      </c>
      <c r="AE54" s="13">
        <f t="shared" si="7"/>
        <v>2.8013633270475802E-8</v>
      </c>
      <c r="AF54" s="13">
        <f t="shared" si="7"/>
        <v>2.9263749234159998E-7</v>
      </c>
      <c r="AG54" s="13">
        <f t="shared" si="7"/>
        <v>8.3639875075982981E-8</v>
      </c>
      <c r="AH54" s="13">
        <f t="shared" si="7"/>
        <v>1.2262091433685855E-7</v>
      </c>
      <c r="AI54" s="13">
        <f t="shared" si="7"/>
        <v>9.7179275033768145E-10</v>
      </c>
      <c r="AJ54" s="14">
        <f t="shared" si="7"/>
        <v>9.3781937831677395E-7</v>
      </c>
      <c r="AK54" s="13">
        <f t="shared" si="7"/>
        <v>1.4877384688750847E-8</v>
      </c>
      <c r="AL54" s="14">
        <f t="shared" si="7"/>
        <v>1.0641324798386459E-6</v>
      </c>
      <c r="AM54" s="16">
        <f t="shared" si="7"/>
        <v>3.249977674698732E-8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1.0526084725488438E-6</v>
      </c>
      <c r="E55" s="13">
        <f t="shared" si="8"/>
        <v>3.3133451869866969E-7</v>
      </c>
      <c r="F55" s="13">
        <f t="shared" si="8"/>
        <v>5.7694147932590199E-9</v>
      </c>
      <c r="G55" s="13">
        <f t="shared" si="8"/>
        <v>1.0060154751957164E-6</v>
      </c>
      <c r="H55" s="13">
        <f t="shared" si="8"/>
        <v>6.0147119755725196E-7</v>
      </c>
      <c r="I55" s="13">
        <f t="shared" si="8"/>
        <v>3.1941562043475441E-7</v>
      </c>
      <c r="J55" s="13">
        <f t="shared" si="8"/>
        <v>3.3029899750247043E-7</v>
      </c>
      <c r="K55" s="13">
        <f t="shared" si="8"/>
        <v>4.5689295318038443E-8</v>
      </c>
      <c r="L55" s="13">
        <f t="shared" si="8"/>
        <v>8.7583640655739718E-8</v>
      </c>
      <c r="M55" s="13">
        <f t="shared" si="8"/>
        <v>6.0891838681969911E-8</v>
      </c>
      <c r="N55" s="13">
        <f t="shared" si="8"/>
        <v>3.4216236092439233E-7</v>
      </c>
      <c r="O55" s="13">
        <f t="shared" si="8"/>
        <v>8.8807201698465435E-7</v>
      </c>
      <c r="P55" s="13">
        <f t="shared" si="8"/>
        <v>2.2443854774397586E-9</v>
      </c>
      <c r="Q55" s="13">
        <f t="shared" si="8"/>
        <v>8.1289687629369281E-9</v>
      </c>
      <c r="R55" s="14">
        <f t="shared" si="8"/>
        <v>9.2843709270239735E-4</v>
      </c>
      <c r="S55" s="13">
        <f t="shared" si="8"/>
        <v>6.3423114129394827E-7</v>
      </c>
      <c r="T55" s="13">
        <f t="shared" si="8"/>
        <v>2.0340879424628284E-7</v>
      </c>
      <c r="U55" s="13">
        <f t="shared" si="8"/>
        <v>2.9560114775607548E-9</v>
      </c>
      <c r="V55" s="13">
        <f t="shared" si="8"/>
        <v>4.7004831220265779E-7</v>
      </c>
      <c r="W55" s="13">
        <f t="shared" si="8"/>
        <v>3.6992496212397274E-8</v>
      </c>
      <c r="X55" s="13">
        <f t="shared" si="8"/>
        <v>3.3173531530556854E-7</v>
      </c>
      <c r="Y55" s="13">
        <f t="shared" si="8"/>
        <v>1.0016740411373271E-7</v>
      </c>
      <c r="Z55" s="14">
        <f t="shared" si="8"/>
        <v>2.0883384749115353E-6</v>
      </c>
      <c r="AA55" s="13">
        <f t="shared" si="8"/>
        <v>2.2384692114063907E-9</v>
      </c>
      <c r="AB55" s="13">
        <f t="shared" si="8"/>
        <v>1.3364606029087539E-8</v>
      </c>
      <c r="AC55" s="14">
        <f t="shared" si="8"/>
        <v>1.914389050111299E-6</v>
      </c>
      <c r="AD55" s="13">
        <f t="shared" si="8"/>
        <v>8.3984576659367881E-7</v>
      </c>
      <c r="AE55" s="13">
        <f t="shared" si="8"/>
        <v>5.9106463914811024E-9</v>
      </c>
      <c r="AF55" s="13">
        <f t="shared" si="8"/>
        <v>9.692686182425961E-9</v>
      </c>
      <c r="AG55" s="13">
        <f t="shared" si="8"/>
        <v>1.0722048132025074E-6</v>
      </c>
      <c r="AH55" s="13">
        <f t="shared" si="8"/>
        <v>2.1675052245721543E-7</v>
      </c>
      <c r="AI55" s="13">
        <f t="shared" si="8"/>
        <v>1.7639599903968496E-7</v>
      </c>
      <c r="AJ55" s="14">
        <f t="shared" si="8"/>
        <v>2.1781493192377446E-6</v>
      </c>
      <c r="AK55" s="13">
        <f t="shared" si="8"/>
        <v>3.2785607385330075E-8</v>
      </c>
      <c r="AL55" s="13">
        <f t="shared" si="8"/>
        <v>1.3491443665826739E-6</v>
      </c>
      <c r="AM55" s="16">
        <f t="shared" si="8"/>
        <v>1.1448950895270837E-6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3.0783999210682817E-7</v>
      </c>
      <c r="E56" s="13">
        <f t="shared" si="9"/>
        <v>2.6065165891819708E-7</v>
      </c>
      <c r="F56" s="13">
        <f t="shared" si="9"/>
        <v>7.2882684067992496E-7</v>
      </c>
      <c r="G56" s="13">
        <f t="shared" si="9"/>
        <v>2.7881586728713718E-7</v>
      </c>
      <c r="H56" s="13">
        <f t="shared" si="9"/>
        <v>8.0665561113366006E-7</v>
      </c>
      <c r="I56" s="13">
        <f t="shared" si="9"/>
        <v>1.3342532039578952E-9</v>
      </c>
      <c r="J56" s="14">
        <f t="shared" si="9"/>
        <v>1.2054998258901921E-6</v>
      </c>
      <c r="K56" s="13">
        <f t="shared" si="9"/>
        <v>5.3018631078938952E-7</v>
      </c>
      <c r="L56" s="13">
        <f t="shared" si="9"/>
        <v>1.8128731067237803E-11</v>
      </c>
      <c r="M56" s="13">
        <f t="shared" si="9"/>
        <v>9.710208146204134E-8</v>
      </c>
      <c r="N56" s="13">
        <f t="shared" si="9"/>
        <v>6.7556763449727923E-8</v>
      </c>
      <c r="O56" s="13">
        <f t="shared" si="9"/>
        <v>1.8770307207981244E-7</v>
      </c>
      <c r="P56" s="13">
        <f t="shared" si="9"/>
        <v>3.9269348971518291E-7</v>
      </c>
      <c r="Q56" s="13">
        <f t="shared" si="9"/>
        <v>1.540373629599465E-7</v>
      </c>
      <c r="R56" s="13">
        <f t="shared" si="9"/>
        <v>2.4905850387263844E-7</v>
      </c>
      <c r="S56" s="13">
        <f t="shared" si="9"/>
        <v>9.164305520528935E-8</v>
      </c>
      <c r="T56" s="13">
        <f t="shared" si="9"/>
        <v>5.0566607101846331E-8</v>
      </c>
      <c r="U56" s="13">
        <f t="shared" si="9"/>
        <v>5.0114221664107747E-12</v>
      </c>
      <c r="V56" s="14">
        <f t="shared" si="9"/>
        <v>4.920909535006152E-4</v>
      </c>
      <c r="W56" s="13">
        <f t="shared" si="9"/>
        <v>2.3974517237958062E-10</v>
      </c>
      <c r="X56" s="13">
        <f t="shared" si="9"/>
        <v>3.157972506944494E-8</v>
      </c>
      <c r="Y56" s="13">
        <f t="shared" si="9"/>
        <v>5.015779133107432E-13</v>
      </c>
      <c r="Z56" s="13">
        <f t="shared" si="9"/>
        <v>4.3830476840883055E-11</v>
      </c>
      <c r="AA56" s="13">
        <f t="shared" si="9"/>
        <v>3.6353085039002441E-9</v>
      </c>
      <c r="AB56" s="13">
        <f t="shared" si="9"/>
        <v>3.1425395369377392E-8</v>
      </c>
      <c r="AC56" s="13">
        <f t="shared" si="9"/>
        <v>1.3763047853615516E-7</v>
      </c>
      <c r="AD56" s="13">
        <f t="shared" si="9"/>
        <v>8.4258731909488393E-7</v>
      </c>
      <c r="AE56" s="13">
        <f t="shared" si="9"/>
        <v>9.4457480260355393E-9</v>
      </c>
      <c r="AF56" s="13">
        <f t="shared" si="9"/>
        <v>3.0899213388832251E-8</v>
      </c>
      <c r="AG56" s="13">
        <f t="shared" si="9"/>
        <v>9.9544057154589498E-8</v>
      </c>
      <c r="AH56" s="13">
        <f t="shared" si="9"/>
        <v>1.9658312252778983E-7</v>
      </c>
      <c r="AI56" s="13">
        <f t="shared" si="9"/>
        <v>2.6180780537910606E-8</v>
      </c>
      <c r="AJ56" s="14">
        <f t="shared" si="9"/>
        <v>1.1567978337571854E-6</v>
      </c>
      <c r="AK56" s="14">
        <f t="shared" si="9"/>
        <v>1.062406343849915E-6</v>
      </c>
      <c r="AL56" s="13">
        <f t="shared" si="9"/>
        <v>6.491585064948466E-7</v>
      </c>
      <c r="AM56" s="16">
        <f t="shared" si="9"/>
        <v>2.3887429511527751E-7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2.539726524800558E-8</v>
      </c>
      <c r="E57" s="13">
        <f t="shared" si="10"/>
        <v>9.0087796334049535E-9</v>
      </c>
      <c r="F57" s="13">
        <f t="shared" si="10"/>
        <v>1.2437334941673702E-8</v>
      </c>
      <c r="G57" s="13">
        <f t="shared" si="10"/>
        <v>2.549780583489682E-8</v>
      </c>
      <c r="H57" s="13">
        <f t="shared" si="10"/>
        <v>6.111831237057573E-13</v>
      </c>
      <c r="I57" s="13">
        <f t="shared" si="10"/>
        <v>6.9672264698764121E-9</v>
      </c>
      <c r="J57" s="13">
        <f t="shared" si="10"/>
        <v>4.0128786791471452E-9</v>
      </c>
      <c r="K57" s="13">
        <f t="shared" si="10"/>
        <v>5.7463820092030465E-10</v>
      </c>
      <c r="L57" s="13">
        <f t="shared" si="10"/>
        <v>6.1725172660818594E-9</v>
      </c>
      <c r="M57" s="13">
        <f t="shared" si="10"/>
        <v>7.4720910387179605E-10</v>
      </c>
      <c r="N57" s="13">
        <f t="shared" si="10"/>
        <v>2.90010949942593E-10</v>
      </c>
      <c r="O57" s="13">
        <f t="shared" si="10"/>
        <v>8.5472685219665868E-9</v>
      </c>
      <c r="P57" s="13">
        <f t="shared" si="10"/>
        <v>5.5181428330411706E-9</v>
      </c>
      <c r="Q57" s="13">
        <f t="shared" si="10"/>
        <v>5.6949415403147435E-10</v>
      </c>
      <c r="R57" s="13">
        <f t="shared" si="10"/>
        <v>1.6343186239083687E-10</v>
      </c>
      <c r="S57" s="13">
        <f t="shared" si="10"/>
        <v>1.26864615419144E-8</v>
      </c>
      <c r="T57" s="13">
        <f t="shared" si="10"/>
        <v>7.9388726525307334E-9</v>
      </c>
      <c r="U57" s="13">
        <f t="shared" si="10"/>
        <v>1.53862764498807E-8</v>
      </c>
      <c r="V57" s="13">
        <f t="shared" si="10"/>
        <v>9.8452555980179675E-10</v>
      </c>
      <c r="W57" s="13">
        <f t="shared" si="10"/>
        <v>7.8414139274726403E-9</v>
      </c>
      <c r="X57" s="13">
        <f t="shared" si="10"/>
        <v>2.3923815767462262E-8</v>
      </c>
      <c r="Y57" s="13">
        <f t="shared" si="10"/>
        <v>1.0560107335905571E-8</v>
      </c>
      <c r="Z57" s="13">
        <f t="shared" si="10"/>
        <v>1.7707654242020642E-9</v>
      </c>
      <c r="AA57" s="13">
        <f t="shared" si="10"/>
        <v>6.7567536106741874E-9</v>
      </c>
      <c r="AB57" s="13">
        <f t="shared" si="10"/>
        <v>5.23656067884259E-9</v>
      </c>
      <c r="AC57" s="13">
        <f t="shared" si="10"/>
        <v>2.3237293783554085E-9</v>
      </c>
      <c r="AD57" s="13">
        <f t="shared" si="10"/>
        <v>1.2142922367581463E-8</v>
      </c>
      <c r="AE57" s="13">
        <f t="shared" si="10"/>
        <v>1.9818892818401664E-8</v>
      </c>
      <c r="AF57" s="14">
        <f t="shared" si="10"/>
        <v>1.5543674590809699E-5</v>
      </c>
      <c r="AG57" s="13">
        <f t="shared" si="10"/>
        <v>3.05463780837286E-10</v>
      </c>
      <c r="AH57" s="13">
        <f t="shared" si="10"/>
        <v>1.6845295679483678E-9</v>
      </c>
      <c r="AI57" s="13">
        <f t="shared" si="10"/>
        <v>1.7536969281501351E-9</v>
      </c>
      <c r="AJ57" s="13">
        <f t="shared" si="10"/>
        <v>9.0242227953133704E-10</v>
      </c>
      <c r="AK57" s="13">
        <f t="shared" si="10"/>
        <v>1.2869610502594568E-9</v>
      </c>
      <c r="AL57" s="13">
        <f t="shared" si="10"/>
        <v>7.4964854946925253E-9</v>
      </c>
      <c r="AM57" s="16">
        <f t="shared" si="10"/>
        <v>8.6983032742388278E-10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6.0127026675550976E-7</v>
      </c>
      <c r="E58" s="13">
        <f t="shared" si="11"/>
        <v>2.2566264072615492E-8</v>
      </c>
      <c r="F58" s="13">
        <f t="shared" si="11"/>
        <v>1.2924893822895455E-7</v>
      </c>
      <c r="G58" s="13">
        <f t="shared" si="11"/>
        <v>1.1434810736737438E-7</v>
      </c>
      <c r="H58" s="13">
        <f t="shared" si="11"/>
        <v>2.0505648343497684E-7</v>
      </c>
      <c r="I58" s="13">
        <f t="shared" si="11"/>
        <v>5.6667187506303265E-7</v>
      </c>
      <c r="J58" s="13">
        <f t="shared" si="11"/>
        <v>9.4355672721267126E-8</v>
      </c>
      <c r="K58" s="13">
        <f t="shared" si="11"/>
        <v>5.5310910215955896E-8</v>
      </c>
      <c r="L58" s="13">
        <f t="shared" si="11"/>
        <v>1.1371111350820799E-8</v>
      </c>
      <c r="M58" s="13">
        <f t="shared" si="11"/>
        <v>1.4037908926892165E-7</v>
      </c>
      <c r="N58" s="13">
        <f t="shared" si="11"/>
        <v>4.8054449315115719E-7</v>
      </c>
      <c r="O58" s="13">
        <f t="shared" si="11"/>
        <v>1.7648198015173281E-6</v>
      </c>
      <c r="P58" s="13">
        <f t="shared" si="11"/>
        <v>2.0145502121782649E-9</v>
      </c>
      <c r="Q58" s="13">
        <f t="shared" si="11"/>
        <v>1.2716461273866951E-6</v>
      </c>
      <c r="R58" s="13">
        <f t="shared" si="11"/>
        <v>6.6150521714067784E-9</v>
      </c>
      <c r="S58" s="13">
        <f t="shared" si="11"/>
        <v>1.3887512319626728E-7</v>
      </c>
      <c r="T58" s="13">
        <f t="shared" si="11"/>
        <v>5.0395607852043174E-7</v>
      </c>
      <c r="U58" s="13">
        <f t="shared" si="11"/>
        <v>9.1299286546021956E-8</v>
      </c>
      <c r="V58" s="13">
        <f t="shared" si="11"/>
        <v>2.0002557324023625E-8</v>
      </c>
      <c r="W58" s="13">
        <f t="shared" si="11"/>
        <v>7.3143352884613404E-9</v>
      </c>
      <c r="X58" s="13">
        <f t="shared" si="11"/>
        <v>1.402057818421788E-8</v>
      </c>
      <c r="Y58" s="13">
        <f t="shared" si="11"/>
        <v>6.7074579627016038E-8</v>
      </c>
      <c r="Z58" s="13">
        <f t="shared" si="11"/>
        <v>1.4117024714760763E-6</v>
      </c>
      <c r="AA58" s="13">
        <f t="shared" si="11"/>
        <v>6.0733940859327282E-9</v>
      </c>
      <c r="AB58" s="13">
        <f t="shared" si="11"/>
        <v>1.8142451064963674E-8</v>
      </c>
      <c r="AC58" s="13">
        <f t="shared" si="11"/>
        <v>1.2107611768636709E-6</v>
      </c>
      <c r="AD58" s="13">
        <f t="shared" si="11"/>
        <v>2.2285089935952114E-7</v>
      </c>
      <c r="AE58" s="14">
        <f t="shared" si="11"/>
        <v>1.0348441333861414E-3</v>
      </c>
      <c r="AF58" s="13">
        <f t="shared" si="11"/>
        <v>1.3150907660227124E-6</v>
      </c>
      <c r="AG58" s="13">
        <f t="shared" si="11"/>
        <v>4.4124844745863805E-7</v>
      </c>
      <c r="AH58" s="13">
        <f t="shared" si="11"/>
        <v>2.8377799598305738E-7</v>
      </c>
      <c r="AI58" s="13">
        <f t="shared" si="11"/>
        <v>1.085341991421725E-6</v>
      </c>
      <c r="AJ58" s="14">
        <f t="shared" si="11"/>
        <v>2.7407409276193647E-6</v>
      </c>
      <c r="AK58" s="13">
        <f t="shared" si="11"/>
        <v>3.0606731003806673E-8</v>
      </c>
      <c r="AL58" s="14">
        <f t="shared" si="11"/>
        <v>2.5299957582522481E-6</v>
      </c>
      <c r="AM58" s="16">
        <f t="shared" si="11"/>
        <v>6.8560921876838798E-7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3.5325184526091104E-8</v>
      </c>
      <c r="E59" s="13">
        <f t="shared" si="12"/>
        <v>6.6422373491762647E-8</v>
      </c>
      <c r="F59" s="13">
        <f t="shared" si="12"/>
        <v>1.1401955496470327E-8</v>
      </c>
      <c r="G59" s="13">
        <f t="shared" si="12"/>
        <v>2.148283498539049E-8</v>
      </c>
      <c r="H59" s="13">
        <f t="shared" si="12"/>
        <v>4.3439299977055121E-8</v>
      </c>
      <c r="I59" s="13">
        <f t="shared" si="12"/>
        <v>1.0275656062165759E-7</v>
      </c>
      <c r="J59" s="13">
        <f t="shared" si="12"/>
        <v>8.0600949459050676E-9</v>
      </c>
      <c r="K59" s="14">
        <f t="shared" si="12"/>
        <v>5.5939700502819617E-7</v>
      </c>
      <c r="L59" s="14">
        <f t="shared" si="12"/>
        <v>2.8606251028049588E-4</v>
      </c>
      <c r="M59" s="13">
        <f t="shared" si="12"/>
        <v>1.0642848978646063E-7</v>
      </c>
      <c r="N59" s="13">
        <f t="shared" si="12"/>
        <v>2.2081940899763881E-8</v>
      </c>
      <c r="O59" s="13">
        <f t="shared" si="12"/>
        <v>1.0255937317069621E-8</v>
      </c>
      <c r="P59" s="13">
        <f t="shared" si="12"/>
        <v>8.6654010974374649E-8</v>
      </c>
      <c r="Q59" s="13">
        <f t="shared" si="12"/>
        <v>9.7598131575274745E-9</v>
      </c>
      <c r="R59" s="13">
        <f t="shared" si="12"/>
        <v>2.7447020767760014E-8</v>
      </c>
      <c r="S59" s="13">
        <f t="shared" si="12"/>
        <v>3.5802036024319153E-8</v>
      </c>
      <c r="T59" s="13">
        <f t="shared" si="12"/>
        <v>1.571498116449765E-7</v>
      </c>
      <c r="U59" s="13">
        <f t="shared" si="12"/>
        <v>9.2451709430714404E-8</v>
      </c>
      <c r="V59" s="13">
        <f t="shared" si="12"/>
        <v>1.0100883914829764E-11</v>
      </c>
      <c r="W59" s="13">
        <f t="shared" si="12"/>
        <v>2.0908848724148776E-8</v>
      </c>
      <c r="X59" s="13">
        <f t="shared" si="12"/>
        <v>6.3045554626700783E-9</v>
      </c>
      <c r="Y59" s="13">
        <f t="shared" si="12"/>
        <v>1.5100487240146797E-7</v>
      </c>
      <c r="Z59" s="13">
        <f t="shared" si="12"/>
        <v>3.1817126629081519E-7</v>
      </c>
      <c r="AA59" s="13">
        <f t="shared" si="12"/>
        <v>1.8431312757684739E-7</v>
      </c>
      <c r="AB59" s="13">
        <f t="shared" si="12"/>
        <v>7.1058022520109173E-8</v>
      </c>
      <c r="AC59" s="13">
        <f t="shared" si="12"/>
        <v>1.1043230322396789E-7</v>
      </c>
      <c r="AD59" s="13">
        <f t="shared" si="12"/>
        <v>1.8960337501035527E-8</v>
      </c>
      <c r="AE59" s="13">
        <f t="shared" si="12"/>
        <v>3.190988451767586E-9</v>
      </c>
      <c r="AF59" s="13">
        <f t="shared" si="12"/>
        <v>1.1447591966946048E-7</v>
      </c>
      <c r="AG59" s="13">
        <f t="shared" si="12"/>
        <v>2.4958985909209865E-7</v>
      </c>
      <c r="AH59" s="13">
        <f t="shared" si="12"/>
        <v>4.1823161891525969E-10</v>
      </c>
      <c r="AI59" s="13">
        <f t="shared" si="12"/>
        <v>7.8193092615801218E-8</v>
      </c>
      <c r="AJ59" s="13">
        <f t="shared" si="12"/>
        <v>1.4631530086688883E-8</v>
      </c>
      <c r="AK59" s="13">
        <f t="shared" si="12"/>
        <v>4.4074086844324061E-9</v>
      </c>
      <c r="AL59" s="13">
        <f t="shared" si="12"/>
        <v>1.1411235782001327E-8</v>
      </c>
      <c r="AM59" s="16">
        <f t="shared" si="12"/>
        <v>4.6906929037945278E-7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5.0452346332192535E-9</v>
      </c>
      <c r="E60" s="13">
        <f t="shared" si="13"/>
        <v>5.1161825502199204E-9</v>
      </c>
      <c r="F60" s="13">
        <f t="shared" si="13"/>
        <v>6.724441703337342E-7</v>
      </c>
      <c r="G60" s="13">
        <f t="shared" si="13"/>
        <v>1.557514293874893E-7</v>
      </c>
      <c r="H60" s="13">
        <f t="shared" si="13"/>
        <v>3.3567460161959973E-7</v>
      </c>
      <c r="I60" s="13">
        <f t="shared" si="13"/>
        <v>5.6852031844444466E-8</v>
      </c>
      <c r="J60" s="13">
        <f t="shared" si="13"/>
        <v>7.4218076575665833E-8</v>
      </c>
      <c r="K60" s="13">
        <f t="shared" si="13"/>
        <v>3.2320751469394463E-8</v>
      </c>
      <c r="L60" s="13">
        <f t="shared" si="13"/>
        <v>1.5088528171057555E-8</v>
      </c>
      <c r="M60" s="13">
        <f t="shared" si="13"/>
        <v>1.7847775569603474E-7</v>
      </c>
      <c r="N60" s="13">
        <f t="shared" si="13"/>
        <v>6.527716752348532E-8</v>
      </c>
      <c r="O60" s="13">
        <f t="shared" si="13"/>
        <v>3.572265353057972E-9</v>
      </c>
      <c r="P60" s="13">
        <f t="shared" si="13"/>
        <v>1.6563587239386519E-7</v>
      </c>
      <c r="Q60" s="14">
        <f t="shared" si="13"/>
        <v>4.4345296251549433E-4</v>
      </c>
      <c r="R60" s="13">
        <f t="shared" si="13"/>
        <v>3.958235129849979E-9</v>
      </c>
      <c r="S60" s="13">
        <f t="shared" si="13"/>
        <v>3.9182432904249078E-7</v>
      </c>
      <c r="T60" s="13">
        <f t="shared" si="13"/>
        <v>1.1012827692562208E-7</v>
      </c>
      <c r="U60" s="13">
        <f t="shared" si="13"/>
        <v>2.3913718668531267E-7</v>
      </c>
      <c r="V60" s="13">
        <f t="shared" si="13"/>
        <v>1.4127521942837535E-7</v>
      </c>
      <c r="W60" s="13">
        <f t="shared" si="13"/>
        <v>5.6956791999825926E-8</v>
      </c>
      <c r="X60" s="13">
        <f t="shared" si="13"/>
        <v>1.7095809210005696E-7</v>
      </c>
      <c r="Y60" s="13">
        <f t="shared" si="13"/>
        <v>9.6992635040714915E-9</v>
      </c>
      <c r="Z60" s="13">
        <f t="shared" si="13"/>
        <v>5.7989373385778939E-8</v>
      </c>
      <c r="AA60" s="13">
        <f t="shared" si="13"/>
        <v>1.6551601928363526E-8</v>
      </c>
      <c r="AB60" s="13">
        <f t="shared" si="13"/>
        <v>3.880475740012855E-7</v>
      </c>
      <c r="AC60" s="13">
        <f t="shared" si="13"/>
        <v>1.1026813169748519E-7</v>
      </c>
      <c r="AD60" s="13">
        <f t="shared" si="13"/>
        <v>7.6763178970503254E-8</v>
      </c>
      <c r="AE60" s="13">
        <f t="shared" si="13"/>
        <v>5.5141201140989086E-7</v>
      </c>
      <c r="AF60" s="13">
        <f t="shared" si="13"/>
        <v>1.6379661854668423E-8</v>
      </c>
      <c r="AG60" s="13">
        <f t="shared" si="13"/>
        <v>6.9528807990659455E-8</v>
      </c>
      <c r="AH60" s="13">
        <f t="shared" si="13"/>
        <v>4.1778271269011455E-7</v>
      </c>
      <c r="AI60" s="13">
        <f t="shared" si="13"/>
        <v>2.3364572794750661E-7</v>
      </c>
      <c r="AJ60" s="13">
        <f t="shared" si="13"/>
        <v>2.2375516590074713E-9</v>
      </c>
      <c r="AK60" s="13">
        <f t="shared" si="13"/>
        <v>2.4118836660799313E-9</v>
      </c>
      <c r="AL60" s="13">
        <f t="shared" si="13"/>
        <v>1.6969745023364442E-8</v>
      </c>
      <c r="AM60" s="16">
        <f t="shared" si="13"/>
        <v>7.5630880875302982E-9</v>
      </c>
    </row>
    <row r="61" spans="1:39" ht="24">
      <c r="A61" s="10" t="s">
        <v>54</v>
      </c>
      <c r="B61" s="11" t="s">
        <v>40</v>
      </c>
      <c r="C61" s="17"/>
      <c r="D61" s="13">
        <f t="shared" ref="D61:AM61" si="14">$C19^2*D19^2</f>
        <v>1.156144898709265E-6</v>
      </c>
      <c r="E61" s="13">
        <f t="shared" si="14"/>
        <v>5.0327626933053846E-6</v>
      </c>
      <c r="F61" s="13">
        <f t="shared" si="14"/>
        <v>5.3195176351245258E-8</v>
      </c>
      <c r="G61" s="13">
        <f t="shared" si="14"/>
        <v>4.348631763184966E-6</v>
      </c>
      <c r="H61" s="13">
        <f t="shared" si="14"/>
        <v>2.0876234065875885E-7</v>
      </c>
      <c r="I61" s="13">
        <f t="shared" si="14"/>
        <v>1.7048227684905318E-6</v>
      </c>
      <c r="J61" s="13">
        <f t="shared" si="14"/>
        <v>4.5152990487386493E-7</v>
      </c>
      <c r="K61" s="13">
        <f t="shared" si="14"/>
        <v>2.5268813033717784E-8</v>
      </c>
      <c r="L61" s="13">
        <f t="shared" si="14"/>
        <v>1.2756459571938904E-6</v>
      </c>
      <c r="M61" s="13">
        <f t="shared" si="14"/>
        <v>6.5537205662712484E-7</v>
      </c>
      <c r="N61" s="13">
        <f t="shared" si="14"/>
        <v>1.8193654804052538E-6</v>
      </c>
      <c r="O61" s="13">
        <f t="shared" si="14"/>
        <v>4.3082210116715851E-6</v>
      </c>
      <c r="P61" s="14">
        <f t="shared" si="14"/>
        <v>4.2779448360000007E-3</v>
      </c>
      <c r="Q61" s="13">
        <f t="shared" si="14"/>
        <v>1.5722251412830526E-6</v>
      </c>
      <c r="R61" s="13">
        <f t="shared" si="14"/>
        <v>1.0361604226230223E-8</v>
      </c>
      <c r="S61" s="14">
        <f t="shared" si="14"/>
        <v>9.2172959999999997E-6</v>
      </c>
      <c r="T61" s="13">
        <f t="shared" si="14"/>
        <v>1.500446248596255E-6</v>
      </c>
      <c r="U61" s="13">
        <f t="shared" si="14"/>
        <v>1.5073283067203036E-6</v>
      </c>
      <c r="V61" s="13">
        <f t="shared" si="14"/>
        <v>3.417485972081539E-6</v>
      </c>
      <c r="W61" s="13">
        <f t="shared" si="14"/>
        <v>2.8105154977995347E-8</v>
      </c>
      <c r="X61" s="13">
        <f t="shared" si="14"/>
        <v>7.1317565006556749E-6</v>
      </c>
      <c r="Y61" s="13">
        <f t="shared" si="14"/>
        <v>4.1114997923707113E-7</v>
      </c>
      <c r="Z61" s="14">
        <f t="shared" si="14"/>
        <v>9.2172959999999997E-6</v>
      </c>
      <c r="AA61" s="13">
        <f t="shared" si="14"/>
        <v>2.78137571057637E-7</v>
      </c>
      <c r="AB61" s="13">
        <f t="shared" si="14"/>
        <v>2.1585102331271585E-7</v>
      </c>
      <c r="AC61" s="13">
        <f t="shared" si="14"/>
        <v>4.9906477856911579E-6</v>
      </c>
      <c r="AD61" s="13">
        <f t="shared" si="14"/>
        <v>1.2993814616715836E-6</v>
      </c>
      <c r="AE61" s="13">
        <f t="shared" si="14"/>
        <v>8.2556008463242846E-9</v>
      </c>
      <c r="AF61" s="13">
        <f t="shared" si="14"/>
        <v>1.5069778595607896E-6</v>
      </c>
      <c r="AG61" s="14">
        <f t="shared" si="14"/>
        <v>7.6839840000000009E-6</v>
      </c>
      <c r="AH61" s="13">
        <f t="shared" si="14"/>
        <v>1.5401328227460668E-6</v>
      </c>
      <c r="AI61" s="13">
        <f t="shared" si="14"/>
        <v>1.0230848683102006E-6</v>
      </c>
      <c r="AJ61" s="13">
        <f t="shared" si="14"/>
        <v>3.3542643927525324E-7</v>
      </c>
      <c r="AK61" s="13">
        <f t="shared" si="14"/>
        <v>6.532746658464625E-8</v>
      </c>
      <c r="AL61" s="13">
        <f t="shared" si="14"/>
        <v>5.8520470988676832E-6</v>
      </c>
      <c r="AM61" s="16">
        <f t="shared" si="14"/>
        <v>1.5325335045866268E-6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1.2587177349660523E-7</v>
      </c>
      <c r="E62" s="13">
        <f t="shared" si="15"/>
        <v>3.8531004650867731E-9</v>
      </c>
      <c r="F62" s="13">
        <f t="shared" si="15"/>
        <v>9.2330136109414539E-8</v>
      </c>
      <c r="G62" s="13">
        <f t="shared" si="15"/>
        <v>9.3045539838266417E-11</v>
      </c>
      <c r="H62" s="13">
        <f t="shared" si="15"/>
        <v>1.4397696864561734E-7</v>
      </c>
      <c r="I62" s="13">
        <f t="shared" si="15"/>
        <v>5.1215044907582826E-8</v>
      </c>
      <c r="J62" s="13">
        <f t="shared" si="15"/>
        <v>9.0009691214340947E-8</v>
      </c>
      <c r="K62" s="14">
        <f t="shared" si="15"/>
        <v>6.6689456815612047E-7</v>
      </c>
      <c r="L62" s="13">
        <f t="shared" si="15"/>
        <v>1.0612639977248469E-7</v>
      </c>
      <c r="M62" s="13">
        <f t="shared" si="15"/>
        <v>1.7232440697887654E-8</v>
      </c>
      <c r="N62" s="13">
        <f t="shared" si="15"/>
        <v>4.0476466733913624E-9</v>
      </c>
      <c r="O62" s="13">
        <f t="shared" si="15"/>
        <v>2.5822280007952385E-9</v>
      </c>
      <c r="P62" s="13">
        <f t="shared" si="15"/>
        <v>6.8884558564430326E-8</v>
      </c>
      <c r="Q62" s="13">
        <f t="shared" si="15"/>
        <v>4.8046646446741614E-8</v>
      </c>
      <c r="R62" s="13">
        <f t="shared" si="15"/>
        <v>4.3067567408978387E-8</v>
      </c>
      <c r="S62" s="13">
        <f t="shared" si="15"/>
        <v>4.6236859806207925E-9</v>
      </c>
      <c r="T62" s="14">
        <f t="shared" si="15"/>
        <v>1.950852961706256E-4</v>
      </c>
      <c r="U62" s="13">
        <f t="shared" si="15"/>
        <v>1.5968501879111506E-8</v>
      </c>
      <c r="V62" s="13">
        <f t="shared" si="15"/>
        <v>2.015661886461219E-8</v>
      </c>
      <c r="W62" s="13">
        <f t="shared" si="15"/>
        <v>3.0748749954002319E-9</v>
      </c>
      <c r="X62" s="13">
        <f t="shared" si="15"/>
        <v>1.0457610078348314E-9</v>
      </c>
      <c r="Y62" s="13">
        <f t="shared" si="15"/>
        <v>1.9376122695913787E-7</v>
      </c>
      <c r="Z62" s="13">
        <f t="shared" si="15"/>
        <v>2.5919460262975528E-7</v>
      </c>
      <c r="AA62" s="13">
        <f t="shared" si="15"/>
        <v>4.8298874623858514E-8</v>
      </c>
      <c r="AB62" s="13">
        <f t="shared" si="15"/>
        <v>7.867568738805692E-8</v>
      </c>
      <c r="AC62" s="13">
        <f t="shared" si="15"/>
        <v>8.2027227285378238E-9</v>
      </c>
      <c r="AD62" s="13">
        <f t="shared" si="15"/>
        <v>4.618453660193741E-8</v>
      </c>
      <c r="AE62" s="13">
        <f t="shared" si="15"/>
        <v>9.524144901044336E-8</v>
      </c>
      <c r="AF62" s="13">
        <f t="shared" si="15"/>
        <v>9.9506338035153548E-8</v>
      </c>
      <c r="AG62" s="13">
        <f t="shared" si="15"/>
        <v>2.3811654943458666E-7</v>
      </c>
      <c r="AH62" s="13">
        <f t="shared" si="15"/>
        <v>9.6314443705051171E-8</v>
      </c>
      <c r="AI62" s="13">
        <f t="shared" si="15"/>
        <v>9.4299659693465078E-8</v>
      </c>
      <c r="AJ62" s="13">
        <f t="shared" si="15"/>
        <v>1.51521029189697E-8</v>
      </c>
      <c r="AK62" s="14">
        <f t="shared" si="15"/>
        <v>3.8380139237522268E-7</v>
      </c>
      <c r="AL62" s="13">
        <f t="shared" si="15"/>
        <v>1.6011044996471209E-8</v>
      </c>
      <c r="AM62" s="16">
        <f t="shared" si="15"/>
        <v>6.7394170512426633E-9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5.4039828390465524E-8</v>
      </c>
      <c r="E63" s="14">
        <f t="shared" si="16"/>
        <v>5.826272461236493E-4</v>
      </c>
      <c r="F63" s="13">
        <f t="shared" si="16"/>
        <v>9.2805639601497286E-7</v>
      </c>
      <c r="G63" s="13">
        <f t="shared" si="16"/>
        <v>3.4308319505141386E-7</v>
      </c>
      <c r="H63" s="13">
        <f t="shared" si="16"/>
        <v>6.8870531280421495E-10</v>
      </c>
      <c r="I63" s="13">
        <f t="shared" si="16"/>
        <v>5.8563333725298467E-8</v>
      </c>
      <c r="J63" s="13">
        <f t="shared" si="16"/>
        <v>6.6296157576435501E-8</v>
      </c>
      <c r="K63" s="13">
        <f t="shared" si="16"/>
        <v>3.3146651989294707E-7</v>
      </c>
      <c r="L63" s="13">
        <f t="shared" si="16"/>
        <v>1.3344140456455674E-7</v>
      </c>
      <c r="M63" s="13">
        <f t="shared" si="16"/>
        <v>2.6374870425054306E-8</v>
      </c>
      <c r="N63" s="13">
        <f t="shared" si="16"/>
        <v>1.8715122472027746E-7</v>
      </c>
      <c r="O63" s="13">
        <f t="shared" si="16"/>
        <v>3.2096364715995844E-7</v>
      </c>
      <c r="P63" s="13">
        <f t="shared" si="16"/>
        <v>6.8737610790434936E-7</v>
      </c>
      <c r="Q63" s="13">
        <f t="shared" si="16"/>
        <v>6.6001077290291062E-9</v>
      </c>
      <c r="R63" s="13">
        <f t="shared" si="16"/>
        <v>2.0875520083437849E-7</v>
      </c>
      <c r="S63" s="13">
        <f t="shared" si="16"/>
        <v>3.5964023280926154E-8</v>
      </c>
      <c r="T63" s="13">
        <f t="shared" si="16"/>
        <v>1.1468620130002413E-8</v>
      </c>
      <c r="U63" s="13">
        <f t="shared" si="16"/>
        <v>2.0586026730055915E-8</v>
      </c>
      <c r="V63" s="13">
        <f t="shared" si="16"/>
        <v>3.0994683323299409E-7</v>
      </c>
      <c r="W63" s="13">
        <f t="shared" si="16"/>
        <v>3.0447466227586481E-7</v>
      </c>
      <c r="X63" s="14">
        <f t="shared" si="16"/>
        <v>1.7299398417203481E-6</v>
      </c>
      <c r="Y63" s="13">
        <f t="shared" si="16"/>
        <v>5.4319461890806252E-7</v>
      </c>
      <c r="Z63" s="13">
        <f t="shared" si="16"/>
        <v>3.637970735701269E-7</v>
      </c>
      <c r="AA63" s="13">
        <f t="shared" si="16"/>
        <v>3.5199527814096623E-8</v>
      </c>
      <c r="AB63" s="13">
        <f t="shared" si="16"/>
        <v>7.6963038488599843E-8</v>
      </c>
      <c r="AC63" s="13">
        <f t="shared" si="16"/>
        <v>2.9840701440398146E-7</v>
      </c>
      <c r="AD63" s="13">
        <f t="shared" si="16"/>
        <v>1.0485781631778402E-7</v>
      </c>
      <c r="AE63" s="13">
        <f t="shared" si="16"/>
        <v>1.2734350163627878E-8</v>
      </c>
      <c r="AF63" s="13">
        <f t="shared" si="16"/>
        <v>3.3600230555569664E-7</v>
      </c>
      <c r="AG63" s="13">
        <f t="shared" si="16"/>
        <v>1.2793862311551033E-7</v>
      </c>
      <c r="AH63" s="13">
        <f t="shared" si="16"/>
        <v>5.8610607195393262E-7</v>
      </c>
      <c r="AI63" s="13">
        <f t="shared" si="16"/>
        <v>8.2135041781444749E-7</v>
      </c>
      <c r="AJ63" s="13">
        <f t="shared" si="16"/>
        <v>1.1150214922135754E-9</v>
      </c>
      <c r="AK63" s="13">
        <f t="shared" si="16"/>
        <v>5.7654264488193622E-7</v>
      </c>
      <c r="AL63" s="13">
        <f t="shared" si="16"/>
        <v>1.3098458099804557E-7</v>
      </c>
      <c r="AM63" s="16">
        <f t="shared" si="16"/>
        <v>7.8498386192866734E-7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1.1765160702122151E-6</v>
      </c>
      <c r="E64" s="13">
        <f t="shared" si="17"/>
        <v>4.6195128200108588E-8</v>
      </c>
      <c r="F64" s="13">
        <f t="shared" si="17"/>
        <v>6.2446304447452723E-7</v>
      </c>
      <c r="G64" s="14">
        <f t="shared" si="17"/>
        <v>3.3542821115971432E-6</v>
      </c>
      <c r="H64" s="13">
        <f t="shared" si="17"/>
        <v>6.1803303981913311E-8</v>
      </c>
      <c r="I64" s="13">
        <f t="shared" si="17"/>
        <v>1.0502486847841883E-6</v>
      </c>
      <c r="J64" s="13">
        <f t="shared" si="17"/>
        <v>1.842777253147418E-6</v>
      </c>
      <c r="K64" s="13">
        <f t="shared" si="17"/>
        <v>1.3534585597537785E-8</v>
      </c>
      <c r="L64" s="13">
        <f t="shared" si="17"/>
        <v>4.1697625350617829E-7</v>
      </c>
      <c r="M64" s="13">
        <f t="shared" si="17"/>
        <v>3.78276501546441E-7</v>
      </c>
      <c r="N64" s="13">
        <f t="shared" si="17"/>
        <v>2.0423234888112503E-7</v>
      </c>
      <c r="O64" s="13">
        <f t="shared" si="17"/>
        <v>1.1758782353940672E-6</v>
      </c>
      <c r="P64" s="13">
        <f t="shared" si="17"/>
        <v>4.6150664588811671E-7</v>
      </c>
      <c r="Q64" s="13">
        <f t="shared" si="17"/>
        <v>6.9537315084303099E-7</v>
      </c>
      <c r="R64" s="13">
        <f t="shared" si="17"/>
        <v>4.1878740920561367E-9</v>
      </c>
      <c r="S64" s="13">
        <f t="shared" si="17"/>
        <v>3.3168876752784602E-9</v>
      </c>
      <c r="T64" s="13">
        <f t="shared" si="17"/>
        <v>1.0656952307648509E-7</v>
      </c>
      <c r="U64" s="14">
        <f t="shared" si="17"/>
        <v>1.3150127590305437E-3</v>
      </c>
      <c r="V64" s="13">
        <f t="shared" si="17"/>
        <v>1.3214800130040735E-11</v>
      </c>
      <c r="W64" s="13">
        <f t="shared" si="17"/>
        <v>3.1684572388335775E-10</v>
      </c>
      <c r="X64" s="13">
        <f t="shared" si="17"/>
        <v>1.9337045773889173E-7</v>
      </c>
      <c r="Y64" s="13">
        <f t="shared" si="17"/>
        <v>8.6951113680762565E-9</v>
      </c>
      <c r="Z64" s="13">
        <f t="shared" si="17"/>
        <v>4.1278233897224446E-7</v>
      </c>
      <c r="AA64" s="13">
        <f t="shared" si="17"/>
        <v>3.0482835828849446E-9</v>
      </c>
      <c r="AB64" s="13">
        <f t="shared" si="17"/>
        <v>1.0819590885199457E-7</v>
      </c>
      <c r="AC64" s="14">
        <f t="shared" si="17"/>
        <v>3.0913063940479265E-6</v>
      </c>
      <c r="AD64" s="13">
        <f t="shared" si="17"/>
        <v>1.0089804700922498E-6</v>
      </c>
      <c r="AE64" s="13">
        <f t="shared" si="17"/>
        <v>1.1509056093525127E-7</v>
      </c>
      <c r="AF64" s="13">
        <f t="shared" si="17"/>
        <v>1.2873638958673683E-6</v>
      </c>
      <c r="AG64" s="13">
        <f t="shared" si="17"/>
        <v>3.2010859697408716E-7</v>
      </c>
      <c r="AH64" s="13">
        <f t="shared" si="17"/>
        <v>8.7506034358200261E-7</v>
      </c>
      <c r="AI64" s="13">
        <f t="shared" si="17"/>
        <v>3.8389365781126466E-8</v>
      </c>
      <c r="AJ64" s="14">
        <f t="shared" si="17"/>
        <v>4.3592250322316464E-6</v>
      </c>
      <c r="AK64" s="13">
        <f t="shared" si="17"/>
        <v>7.408300010519488E-7</v>
      </c>
      <c r="AL64" s="13">
        <f t="shared" si="17"/>
        <v>1.8533858451013336E-6</v>
      </c>
      <c r="AM64" s="16">
        <f t="shared" si="17"/>
        <v>1.5160085755267288E-6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5.0377902124611879E-8</v>
      </c>
      <c r="E65" s="13">
        <f t="shared" si="18"/>
        <v>3.1252769564660311E-8</v>
      </c>
      <c r="F65" s="13">
        <f t="shared" si="18"/>
        <v>5.5780520891222814E-7</v>
      </c>
      <c r="G65" s="13">
        <f t="shared" si="18"/>
        <v>2.1858366626658816E-7</v>
      </c>
      <c r="H65" s="13">
        <f t="shared" si="18"/>
        <v>3.8607582022388849E-7</v>
      </c>
      <c r="I65" s="13">
        <f t="shared" si="18"/>
        <v>5.2914533434296719E-9</v>
      </c>
      <c r="J65" s="13">
        <f t="shared" si="18"/>
        <v>6.3777938635444002E-7</v>
      </c>
      <c r="K65" s="13">
        <f t="shared" si="18"/>
        <v>5.9167938295793862E-7</v>
      </c>
      <c r="L65" s="13">
        <f t="shared" si="18"/>
        <v>2.5383813608007867E-7</v>
      </c>
      <c r="M65" s="14">
        <f t="shared" si="18"/>
        <v>6.8799298076311385E-4</v>
      </c>
      <c r="N65" s="13">
        <f t="shared" si="18"/>
        <v>3.2302700126936339E-7</v>
      </c>
      <c r="O65" s="13">
        <f t="shared" si="18"/>
        <v>4.0109617653372172E-7</v>
      </c>
      <c r="P65" s="13">
        <f t="shared" si="18"/>
        <v>1.0610406691237438E-7</v>
      </c>
      <c r="Q65" s="13">
        <f t="shared" si="18"/>
        <v>2.7437741740162586E-7</v>
      </c>
      <c r="R65" s="13">
        <f t="shared" si="18"/>
        <v>4.5491983004098395E-8</v>
      </c>
      <c r="S65" s="13">
        <f t="shared" si="18"/>
        <v>2.7304577902295E-7</v>
      </c>
      <c r="T65" s="13">
        <f t="shared" si="18"/>
        <v>6.0802251304272646E-8</v>
      </c>
      <c r="U65" s="13">
        <f t="shared" si="18"/>
        <v>2.0006448096298104E-7</v>
      </c>
      <c r="V65" s="13">
        <f t="shared" si="18"/>
        <v>1.36655373697444E-7</v>
      </c>
      <c r="W65" s="13">
        <f t="shared" si="18"/>
        <v>1.0212174434463151E-7</v>
      </c>
      <c r="X65" s="13">
        <f t="shared" si="18"/>
        <v>2.709451755733972E-10</v>
      </c>
      <c r="Y65" s="13">
        <f t="shared" si="18"/>
        <v>5.0308766529337329E-7</v>
      </c>
      <c r="Z65" s="13">
        <f t="shared" si="18"/>
        <v>7.4708453552217382E-7</v>
      </c>
      <c r="AA65" s="13">
        <f t="shared" si="18"/>
        <v>1.0541547791098237E-6</v>
      </c>
      <c r="AB65" s="13">
        <f t="shared" si="18"/>
        <v>4.7724187943189092E-7</v>
      </c>
      <c r="AC65" s="13">
        <f t="shared" si="18"/>
        <v>8.7922530875396721E-8</v>
      </c>
      <c r="AD65" s="13">
        <f t="shared" si="18"/>
        <v>2.2099707675408716E-7</v>
      </c>
      <c r="AE65" s="13">
        <f t="shared" si="18"/>
        <v>9.3596423699613003E-8</v>
      </c>
      <c r="AF65" s="13">
        <f t="shared" si="18"/>
        <v>3.3050758004295812E-8</v>
      </c>
      <c r="AG65" s="13">
        <f t="shared" si="18"/>
        <v>7.666146839168504E-10</v>
      </c>
      <c r="AH65" s="13">
        <f t="shared" si="18"/>
        <v>1.1854179327809031E-6</v>
      </c>
      <c r="AI65" s="13">
        <f t="shared" si="18"/>
        <v>2.4242101306294089E-7</v>
      </c>
      <c r="AJ65" s="13">
        <f t="shared" si="18"/>
        <v>1.556288565035352E-7</v>
      </c>
      <c r="AK65" s="13">
        <f t="shared" si="18"/>
        <v>8.7467911273377459E-7</v>
      </c>
      <c r="AL65" s="13">
        <f t="shared" si="18"/>
        <v>4.3931448684213947E-8</v>
      </c>
      <c r="AM65" s="16">
        <f t="shared" si="18"/>
        <v>1.4811628673392309E-7</v>
      </c>
    </row>
    <row r="66" spans="1:39" ht="24">
      <c r="A66" s="10" t="s">
        <v>59</v>
      </c>
      <c r="B66" s="11" t="s">
        <v>40</v>
      </c>
      <c r="C66" s="17"/>
      <c r="D66" s="13">
        <f t="shared" ref="D66:AM66" si="19">$C24^2*D24^2</f>
        <v>2.3006078704873472E-6</v>
      </c>
      <c r="E66" s="13">
        <f t="shared" si="19"/>
        <v>7.6674222993785155E-6</v>
      </c>
      <c r="F66" s="13">
        <f t="shared" si="19"/>
        <v>1.1186593266582598E-7</v>
      </c>
      <c r="G66" s="13">
        <f t="shared" si="19"/>
        <v>1.3074357448308688E-7</v>
      </c>
      <c r="H66" s="13">
        <f t="shared" si="19"/>
        <v>4.0257556651254531E-7</v>
      </c>
      <c r="I66" s="13">
        <f t="shared" si="19"/>
        <v>3.1798072798411862E-6</v>
      </c>
      <c r="J66" s="13">
        <f t="shared" si="19"/>
        <v>3.4643617269923953E-6</v>
      </c>
      <c r="K66" s="13">
        <f t="shared" si="19"/>
        <v>3.1153223686502552E-6</v>
      </c>
      <c r="L66" s="13">
        <f t="shared" si="19"/>
        <v>1.1886370241628198E-7</v>
      </c>
      <c r="M66" s="13">
        <f t="shared" si="19"/>
        <v>9.8244995141473264E-6</v>
      </c>
      <c r="N66" s="13">
        <f t="shared" si="19"/>
        <v>9.4665611473080607E-6</v>
      </c>
      <c r="O66" s="13">
        <f t="shared" si="19"/>
        <v>3.7810804062684628E-6</v>
      </c>
      <c r="P66" s="13">
        <f t="shared" si="19"/>
        <v>1.1948376283631432E-7</v>
      </c>
      <c r="Q66" s="13">
        <f t="shared" si="19"/>
        <v>4.1127939416826938E-8</v>
      </c>
      <c r="R66" s="13">
        <f t="shared" si="19"/>
        <v>2.7440747536277291E-7</v>
      </c>
      <c r="S66" s="14">
        <f t="shared" si="19"/>
        <v>2.9474040999999995E-5</v>
      </c>
      <c r="T66" s="14">
        <f t="shared" si="19"/>
        <v>1.4645928999999996E-5</v>
      </c>
      <c r="U66" s="13">
        <f t="shared" si="19"/>
        <v>4.39682613810482E-6</v>
      </c>
      <c r="V66" s="14">
        <f t="shared" si="19"/>
        <v>1.6760835999999996E-5</v>
      </c>
      <c r="W66" s="13">
        <f t="shared" si="19"/>
        <v>3.133435854048694E-6</v>
      </c>
      <c r="X66" s="13">
        <f t="shared" si="19"/>
        <v>7.3025885341998967E-6</v>
      </c>
      <c r="Y66" s="13">
        <f t="shared" si="19"/>
        <v>2.6700851123162672E-7</v>
      </c>
      <c r="Z66" s="13">
        <f t="shared" si="19"/>
        <v>7.9702116217597444E-7</v>
      </c>
      <c r="AA66" s="13">
        <f t="shared" si="19"/>
        <v>1.8956513075042313E-6</v>
      </c>
      <c r="AB66" s="13">
        <f t="shared" si="19"/>
        <v>2.8373612202033303E-6</v>
      </c>
      <c r="AC66" s="13">
        <f t="shared" si="19"/>
        <v>4.8523968500183574E-6</v>
      </c>
      <c r="AD66" s="13">
        <f t="shared" si="19"/>
        <v>1.390958032697647E-6</v>
      </c>
      <c r="AE66" s="13">
        <f t="shared" si="19"/>
        <v>2.2887860143738902E-7</v>
      </c>
      <c r="AF66" s="13">
        <f t="shared" si="19"/>
        <v>6.3816387630707191E-7</v>
      </c>
      <c r="AG66" s="13">
        <f t="shared" si="19"/>
        <v>1.2177975822960794E-6</v>
      </c>
      <c r="AH66" s="13">
        <f t="shared" si="19"/>
        <v>7.3196874654741157E-9</v>
      </c>
      <c r="AI66" s="13">
        <f t="shared" si="19"/>
        <v>1.2311585777920285E-6</v>
      </c>
      <c r="AJ66" s="13">
        <f t="shared" si="19"/>
        <v>4.4895891101041714E-9</v>
      </c>
      <c r="AK66" s="14">
        <f t="shared" si="19"/>
        <v>7.779063600999999E-3</v>
      </c>
      <c r="AL66" s="13">
        <f t="shared" si="19"/>
        <v>1.1861567350777238E-5</v>
      </c>
      <c r="AM66" s="16">
        <f t="shared" si="19"/>
        <v>4.3743217113000712E-7</v>
      </c>
    </row>
    <row r="67" spans="1:39" ht="24">
      <c r="A67" s="10" t="s">
        <v>60</v>
      </c>
      <c r="B67" s="11" t="s">
        <v>40</v>
      </c>
      <c r="C67" s="17"/>
      <c r="D67" s="14">
        <f t="shared" ref="D67:AM67" si="20">$C25^2*D25^2</f>
        <v>1.1478543999999999E-5</v>
      </c>
      <c r="E67" s="13">
        <f t="shared" si="20"/>
        <v>1.1360140887985673E-7</v>
      </c>
      <c r="F67" s="13">
        <f t="shared" si="20"/>
        <v>2.6011407057375107E-7</v>
      </c>
      <c r="G67" s="13">
        <f t="shared" si="20"/>
        <v>3.349729680564633E-6</v>
      </c>
      <c r="H67" s="13">
        <f t="shared" si="20"/>
        <v>6.5717980273494702E-7</v>
      </c>
      <c r="I67" s="13">
        <f t="shared" si="20"/>
        <v>5.2235994110563677E-8</v>
      </c>
      <c r="J67" s="14">
        <f t="shared" si="20"/>
        <v>4.6483360000000002E-6</v>
      </c>
      <c r="K67" s="13">
        <f t="shared" si="20"/>
        <v>9.5532554873048629E-10</v>
      </c>
      <c r="L67" s="13">
        <f t="shared" si="20"/>
        <v>1.1975869408843215E-6</v>
      </c>
      <c r="M67" s="13">
        <f t="shared" si="20"/>
        <v>2.8693709141310167E-6</v>
      </c>
      <c r="N67" s="13">
        <f t="shared" si="20"/>
        <v>1.716377455808089E-6</v>
      </c>
      <c r="O67" s="13">
        <f t="shared" si="20"/>
        <v>1.6617352795323052E-6</v>
      </c>
      <c r="P67" s="13">
        <f t="shared" si="20"/>
        <v>1.2252491049211281E-7</v>
      </c>
      <c r="Q67" s="13">
        <f t="shared" si="20"/>
        <v>6.9246228693246205E-8</v>
      </c>
      <c r="R67" s="13">
        <f t="shared" si="20"/>
        <v>4.4825126476306277E-9</v>
      </c>
      <c r="S67" s="13">
        <f t="shared" si="20"/>
        <v>9.9466870233011135E-7</v>
      </c>
      <c r="T67" s="13">
        <f t="shared" si="20"/>
        <v>4.6360495691952364E-7</v>
      </c>
      <c r="U67" s="13">
        <f t="shared" si="20"/>
        <v>4.3537609442331726E-9</v>
      </c>
      <c r="V67" s="13">
        <f t="shared" si="20"/>
        <v>1.3999342936442881E-8</v>
      </c>
      <c r="W67" s="13">
        <f t="shared" si="20"/>
        <v>6.5086239345934152E-9</v>
      </c>
      <c r="X67" s="13">
        <f t="shared" si="20"/>
        <v>4.3226024910603263E-7</v>
      </c>
      <c r="Y67" s="13">
        <f t="shared" si="20"/>
        <v>1.0582684653644851E-7</v>
      </c>
      <c r="Z67" s="13">
        <f t="shared" si="20"/>
        <v>7.3395907162471876E-8</v>
      </c>
      <c r="AA67" s="14">
        <f t="shared" si="20"/>
        <v>1.8936422559999999E-3</v>
      </c>
      <c r="AB67" s="13">
        <f t="shared" si="20"/>
        <v>6.33424964510454E-8</v>
      </c>
      <c r="AC67" s="13">
        <f t="shared" si="20"/>
        <v>1.1998708250256665E-6</v>
      </c>
      <c r="AD67" s="13">
        <f t="shared" si="20"/>
        <v>1.8860787720992023E-6</v>
      </c>
      <c r="AE67" s="13">
        <f t="shared" si="20"/>
        <v>1.1002248715146403E-8</v>
      </c>
      <c r="AF67" s="13">
        <f t="shared" si="20"/>
        <v>8.1287334184569691E-7</v>
      </c>
      <c r="AG67" s="13">
        <f t="shared" si="20"/>
        <v>6.3446366898553612E-7</v>
      </c>
      <c r="AH67" s="13">
        <f t="shared" si="20"/>
        <v>1.9192544587266113E-8</v>
      </c>
      <c r="AI67" s="13">
        <f t="shared" si="20"/>
        <v>2.2927021800063479E-10</v>
      </c>
      <c r="AJ67" s="13">
        <f t="shared" si="20"/>
        <v>3.1466309610014523E-6</v>
      </c>
      <c r="AK67" s="13">
        <f t="shared" si="20"/>
        <v>4.6078227379089998E-7</v>
      </c>
      <c r="AL67" s="13">
        <f t="shared" si="20"/>
        <v>1.7291861161243946E-6</v>
      </c>
      <c r="AM67" s="16">
        <f t="shared" si="20"/>
        <v>8.1143776790304254E-7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1.0363826100294128E-7</v>
      </c>
      <c r="E68" s="13">
        <f t="shared" si="21"/>
        <v>6.1579705986106788E-7</v>
      </c>
      <c r="F68" s="14">
        <f t="shared" si="21"/>
        <v>3.8940255845103E-4</v>
      </c>
      <c r="G68" s="13">
        <f t="shared" si="21"/>
        <v>1.1643211920289622E-7</v>
      </c>
      <c r="H68" s="13">
        <f t="shared" si="21"/>
        <v>6.4248187329062689E-8</v>
      </c>
      <c r="I68" s="13">
        <f t="shared" si="21"/>
        <v>2.127918497285241E-8</v>
      </c>
      <c r="J68" s="13">
        <f t="shared" si="21"/>
        <v>1.7826772314203987E-7</v>
      </c>
      <c r="K68" s="13">
        <f t="shared" si="21"/>
        <v>6.3417976520992772E-8</v>
      </c>
      <c r="L68" s="13">
        <f t="shared" si="21"/>
        <v>1.5203816329175349E-8</v>
      </c>
      <c r="M68" s="13">
        <f t="shared" si="21"/>
        <v>3.1206247294261021E-7</v>
      </c>
      <c r="N68" s="13">
        <f t="shared" si="21"/>
        <v>3.0028394474011224E-7</v>
      </c>
      <c r="O68" s="13">
        <f t="shared" si="21"/>
        <v>3.5098463787737157E-7</v>
      </c>
      <c r="P68" s="13">
        <f t="shared" si="21"/>
        <v>4.833898346645395E-9</v>
      </c>
      <c r="Q68" s="13">
        <f t="shared" si="21"/>
        <v>5.7837205570303428E-7</v>
      </c>
      <c r="R68" s="13">
        <f t="shared" si="21"/>
        <v>2.4050689514405201E-9</v>
      </c>
      <c r="S68" s="13">
        <f t="shared" si="21"/>
        <v>2.0003543720290255E-9</v>
      </c>
      <c r="T68" s="13">
        <f t="shared" si="21"/>
        <v>1.8238340953586118E-7</v>
      </c>
      <c r="U68" s="13">
        <f t="shared" si="21"/>
        <v>1.846891735541526E-7</v>
      </c>
      <c r="V68" s="13">
        <f t="shared" si="21"/>
        <v>5.7428214683440515E-7</v>
      </c>
      <c r="W68" s="13">
        <f t="shared" si="21"/>
        <v>4.0120454142330398E-9</v>
      </c>
      <c r="X68" s="13">
        <f t="shared" si="21"/>
        <v>9.8365275141716804E-8</v>
      </c>
      <c r="Y68" s="13">
        <f t="shared" si="21"/>
        <v>1.901653376098568E-9</v>
      </c>
      <c r="Z68" s="13">
        <f t="shared" si="21"/>
        <v>2.2922798599841183E-7</v>
      </c>
      <c r="AA68" s="13">
        <f t="shared" si="21"/>
        <v>5.3442088885816605E-8</v>
      </c>
      <c r="AB68" s="13">
        <f t="shared" si="21"/>
        <v>2.8079638551287666E-9</v>
      </c>
      <c r="AC68" s="14">
        <f t="shared" si="21"/>
        <v>7.7074651618889073E-7</v>
      </c>
      <c r="AD68" s="13">
        <f t="shared" si="21"/>
        <v>9.2736542507388682E-9</v>
      </c>
      <c r="AE68" s="13">
        <f t="shared" si="21"/>
        <v>4.8189490670403913E-8</v>
      </c>
      <c r="AF68" s="13">
        <f t="shared" si="21"/>
        <v>3.0779032520071112E-7</v>
      </c>
      <c r="AG68" s="14">
        <f t="shared" si="21"/>
        <v>9.1725205232396937E-7</v>
      </c>
      <c r="AH68" s="13">
        <f t="shared" si="21"/>
        <v>7.3570408388417272E-9</v>
      </c>
      <c r="AI68" s="13">
        <f t="shared" si="21"/>
        <v>1.3225190971474863E-7</v>
      </c>
      <c r="AJ68" s="13">
        <f t="shared" si="21"/>
        <v>1.1022962461005423E-7</v>
      </c>
      <c r="AK68" s="13">
        <f t="shared" si="21"/>
        <v>5.5732133359210789E-9</v>
      </c>
      <c r="AL68" s="14">
        <f t="shared" si="21"/>
        <v>1.4332063317562019E-6</v>
      </c>
      <c r="AM68" s="15">
        <f t="shared" si="21"/>
        <v>7.3611069650478259E-7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8.3338810574852384E-8</v>
      </c>
      <c r="E69" s="13">
        <f t="shared" si="22"/>
        <v>2.9069248550726916E-7</v>
      </c>
      <c r="F69" s="13">
        <f t="shared" si="22"/>
        <v>4.7900965281681214E-7</v>
      </c>
      <c r="G69" s="13">
        <f t="shared" si="22"/>
        <v>6.3399622226981339E-7</v>
      </c>
      <c r="H69" s="13">
        <f t="shared" si="22"/>
        <v>5.8051148356414335E-7</v>
      </c>
      <c r="I69" s="13">
        <f t="shared" si="22"/>
        <v>2.4471532119272812E-8</v>
      </c>
      <c r="J69" s="13">
        <f t="shared" si="22"/>
        <v>4.6734232774665502E-7</v>
      </c>
      <c r="K69" s="14">
        <f t="shared" si="22"/>
        <v>1.247913573847845E-6</v>
      </c>
      <c r="L69" s="13">
        <f t="shared" si="22"/>
        <v>1.8643789756825318E-8</v>
      </c>
      <c r="M69" s="13">
        <f t="shared" si="22"/>
        <v>3.0643984742527688E-7</v>
      </c>
      <c r="N69" s="13">
        <f t="shared" si="22"/>
        <v>1.2458274040600156E-8</v>
      </c>
      <c r="O69" s="14">
        <f t="shared" si="22"/>
        <v>5.3085073512511847E-4</v>
      </c>
      <c r="P69" s="13">
        <f t="shared" si="22"/>
        <v>5.3287535200001024E-7</v>
      </c>
      <c r="Q69" s="13">
        <f t="shared" si="22"/>
        <v>4.1965819791705286E-9</v>
      </c>
      <c r="R69" s="13">
        <f t="shared" si="22"/>
        <v>5.0632750127422929E-7</v>
      </c>
      <c r="S69" s="13">
        <f t="shared" si="22"/>
        <v>1.8938236456130988E-7</v>
      </c>
      <c r="T69" s="13">
        <f t="shared" si="22"/>
        <v>6.9525640700920726E-9</v>
      </c>
      <c r="U69" s="13">
        <f t="shared" si="22"/>
        <v>4.747081305683637E-7</v>
      </c>
      <c r="V69" s="13">
        <f t="shared" si="22"/>
        <v>2.0210250410479949E-7</v>
      </c>
      <c r="W69" s="13">
        <f t="shared" si="22"/>
        <v>1.6968314715842552E-7</v>
      </c>
      <c r="X69" s="13">
        <f t="shared" si="22"/>
        <v>1.9309070818944127E-7</v>
      </c>
      <c r="Y69" s="13">
        <f t="shared" si="22"/>
        <v>7.2947560330102437E-7</v>
      </c>
      <c r="Z69" s="13">
        <f t="shared" si="22"/>
        <v>6.627501934978999E-8</v>
      </c>
      <c r="AA69" s="13">
        <f t="shared" si="22"/>
        <v>4.6585559515516847E-7</v>
      </c>
      <c r="AB69" s="14">
        <f t="shared" si="22"/>
        <v>9.5543382997725642E-7</v>
      </c>
      <c r="AC69" s="13">
        <f t="shared" si="22"/>
        <v>1.8007132282785146E-7</v>
      </c>
      <c r="AD69" s="13">
        <f t="shared" si="22"/>
        <v>6.6646266621887315E-10</v>
      </c>
      <c r="AE69" s="13">
        <f t="shared" si="22"/>
        <v>8.98476228457722E-7</v>
      </c>
      <c r="AF69" s="13">
        <f t="shared" si="22"/>
        <v>2.8868938585852302E-7</v>
      </c>
      <c r="AG69" s="13">
        <f t="shared" si="22"/>
        <v>4.8986502581871785E-8</v>
      </c>
      <c r="AH69" s="13">
        <f t="shared" si="22"/>
        <v>1.0125896235977211E-7</v>
      </c>
      <c r="AI69" s="13">
        <f t="shared" si="22"/>
        <v>2.8585106122604616E-8</v>
      </c>
      <c r="AJ69" s="13">
        <f t="shared" si="22"/>
        <v>5.5481956817830243E-9</v>
      </c>
      <c r="AK69" s="13">
        <f t="shared" si="22"/>
        <v>2.5727457173521145E-7</v>
      </c>
      <c r="AL69" s="13">
        <f t="shared" si="22"/>
        <v>3.4541643813189772E-7</v>
      </c>
      <c r="AM69" s="16">
        <f t="shared" si="22"/>
        <v>1.4977821162100989E-7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2.3988695418192047E-7</v>
      </c>
      <c r="E70" s="13">
        <f t="shared" si="23"/>
        <v>6.430430297797538E-7</v>
      </c>
      <c r="F70" s="13">
        <f t="shared" si="23"/>
        <v>6.1130438604567604E-7</v>
      </c>
      <c r="G70" s="13">
        <f t="shared" si="23"/>
        <v>9.5710405298915829E-7</v>
      </c>
      <c r="H70" s="13">
        <f t="shared" si="23"/>
        <v>1.6135831346939872E-7</v>
      </c>
      <c r="I70" s="13">
        <f t="shared" si="23"/>
        <v>5.1391285023999428E-7</v>
      </c>
      <c r="J70" s="14">
        <f t="shared" si="23"/>
        <v>2.3319275159596905E-6</v>
      </c>
      <c r="K70" s="13">
        <f t="shared" si="23"/>
        <v>4.8981140494058999E-7</v>
      </c>
      <c r="L70" s="13">
        <f t="shared" si="23"/>
        <v>1.1315851085024374E-6</v>
      </c>
      <c r="M70" s="13">
        <f t="shared" si="23"/>
        <v>1.1147198056107959E-6</v>
      </c>
      <c r="N70" s="13">
        <f t="shared" si="23"/>
        <v>7.7053374644682522E-8</v>
      </c>
      <c r="O70" s="13">
        <f t="shared" si="23"/>
        <v>1.294622843717E-7</v>
      </c>
      <c r="P70" s="14">
        <f t="shared" si="23"/>
        <v>2.2337522063244477E-6</v>
      </c>
      <c r="Q70" s="13">
        <f t="shared" si="23"/>
        <v>1.330730182752329E-7</v>
      </c>
      <c r="R70" s="14">
        <f t="shared" si="23"/>
        <v>2.3319275159596905E-6</v>
      </c>
      <c r="S70" s="13">
        <f t="shared" si="23"/>
        <v>1.7769662643394054E-7</v>
      </c>
      <c r="T70" s="13">
        <f t="shared" si="23"/>
        <v>1.3641340196300435E-6</v>
      </c>
      <c r="U70" s="13">
        <f t="shared" si="23"/>
        <v>3.2578861371036625E-7</v>
      </c>
      <c r="V70" s="13">
        <f t="shared" si="23"/>
        <v>8.5078678644254071E-11</v>
      </c>
      <c r="W70" s="13">
        <f t="shared" si="23"/>
        <v>2.4064032160906917E-7</v>
      </c>
      <c r="X70" s="13">
        <f t="shared" si="23"/>
        <v>7.4578575720764213E-8</v>
      </c>
      <c r="Y70" s="13">
        <f t="shared" si="23"/>
        <v>1.4849461565962721E-7</v>
      </c>
      <c r="Z70" s="14">
        <f t="shared" si="23"/>
        <v>1.0346410857365743E-3</v>
      </c>
      <c r="AA70" s="13">
        <f t="shared" si="23"/>
        <v>4.0301227757953054E-8</v>
      </c>
      <c r="AB70" s="13">
        <f t="shared" si="23"/>
        <v>2.2406012073155705E-7</v>
      </c>
      <c r="AC70" s="13">
        <f t="shared" si="23"/>
        <v>6.5913901181122529E-7</v>
      </c>
      <c r="AD70" s="13">
        <f t="shared" si="23"/>
        <v>9.7181649784466165E-7</v>
      </c>
      <c r="AE70" s="13">
        <f t="shared" si="23"/>
        <v>1.4050022113854535E-6</v>
      </c>
      <c r="AF70" s="13">
        <f t="shared" si="23"/>
        <v>1.1686305852656794E-7</v>
      </c>
      <c r="AG70" s="13">
        <f t="shared" si="23"/>
        <v>2.3271890660712655E-7</v>
      </c>
      <c r="AH70" s="13">
        <f t="shared" si="23"/>
        <v>1.1074603697550909E-7</v>
      </c>
      <c r="AI70" s="13">
        <f t="shared" si="23"/>
        <v>3.2671397335274968E-7</v>
      </c>
      <c r="AJ70" s="13">
        <f t="shared" si="23"/>
        <v>6.5058453209087983E-7</v>
      </c>
      <c r="AK70" s="13">
        <f t="shared" si="23"/>
        <v>1.062521607579965E-7</v>
      </c>
      <c r="AL70" s="13">
        <f t="shared" si="23"/>
        <v>1.3660288930514483E-7</v>
      </c>
      <c r="AM70" s="16">
        <f t="shared" si="23"/>
        <v>1.8036784823436957E-8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1.1244898291539879E-6</v>
      </c>
      <c r="E71" s="13">
        <f t="shared" si="24"/>
        <v>1.11279141605531E-9</v>
      </c>
      <c r="F71" s="13">
        <f t="shared" si="24"/>
        <v>1.4038567760195076E-7</v>
      </c>
      <c r="G71" s="13">
        <f t="shared" si="24"/>
        <v>8.3119014810834994E-7</v>
      </c>
      <c r="H71" s="14">
        <f t="shared" si="24"/>
        <v>8.6500198343998234E-4</v>
      </c>
      <c r="I71" s="13">
        <f t="shared" si="24"/>
        <v>2.1648615925289557E-8</v>
      </c>
      <c r="J71" s="13">
        <f t="shared" si="24"/>
        <v>2.3064349882319415E-7</v>
      </c>
      <c r="K71" s="13">
        <f t="shared" si="24"/>
        <v>8.4390902150978223E-9</v>
      </c>
      <c r="L71" s="13">
        <f t="shared" si="24"/>
        <v>1.2591348262958275E-7</v>
      </c>
      <c r="M71" s="13">
        <f t="shared" si="24"/>
        <v>4.7006443728679886E-7</v>
      </c>
      <c r="N71" s="13">
        <f t="shared" si="24"/>
        <v>1.4539508431438072E-6</v>
      </c>
      <c r="O71" s="13">
        <f t="shared" si="24"/>
        <v>9.2494922241765285E-7</v>
      </c>
      <c r="P71" s="13">
        <f t="shared" si="24"/>
        <v>4.1777032236824318E-8</v>
      </c>
      <c r="Q71" s="13">
        <f t="shared" si="24"/>
        <v>6.2694350442665349E-7</v>
      </c>
      <c r="R71" s="13">
        <f t="shared" si="24"/>
        <v>5.4558423646822955E-7</v>
      </c>
      <c r="S71" s="14">
        <f t="shared" si="24"/>
        <v>2.1406063152767638E-6</v>
      </c>
      <c r="T71" s="13">
        <f t="shared" si="24"/>
        <v>6.1780161631800367E-7</v>
      </c>
      <c r="U71" s="13">
        <f t="shared" si="24"/>
        <v>3.9569704607607366E-8</v>
      </c>
      <c r="V71" s="13">
        <f t="shared" si="24"/>
        <v>1.3827556543725647E-6</v>
      </c>
      <c r="W71" s="13">
        <f t="shared" si="24"/>
        <v>1.7138496742923861E-7</v>
      </c>
      <c r="X71" s="14">
        <f t="shared" si="24"/>
        <v>8.3885734362511743E-6</v>
      </c>
      <c r="Y71" s="13">
        <f t="shared" si="24"/>
        <v>3.5126308246396663E-7</v>
      </c>
      <c r="Z71" s="13">
        <f t="shared" si="24"/>
        <v>1.3155577059912676E-7</v>
      </c>
      <c r="AA71" s="13">
        <f t="shared" si="24"/>
        <v>2.9354597204417073E-7</v>
      </c>
      <c r="AB71" s="13">
        <f t="shared" si="24"/>
        <v>8.3260863317350528E-8</v>
      </c>
      <c r="AC71" s="13">
        <f t="shared" si="24"/>
        <v>7.1128643043674075E-7</v>
      </c>
      <c r="AD71" s="13">
        <f t="shared" si="24"/>
        <v>6.5569683624780567E-8</v>
      </c>
      <c r="AE71" s="13">
        <f t="shared" si="24"/>
        <v>1.6603075157579019E-7</v>
      </c>
      <c r="AF71" s="13">
        <f t="shared" si="24"/>
        <v>1.9969591320549848E-11</v>
      </c>
      <c r="AG71" s="13">
        <f t="shared" si="24"/>
        <v>5.6117150290266207E-8</v>
      </c>
      <c r="AH71" s="13">
        <f t="shared" si="24"/>
        <v>1.3526073276850073E-7</v>
      </c>
      <c r="AI71" s="13">
        <f t="shared" si="24"/>
        <v>2.1494406743328967E-7</v>
      </c>
      <c r="AJ71" s="13">
        <f t="shared" si="24"/>
        <v>1.4706989286446963E-7</v>
      </c>
      <c r="AK71" s="13">
        <f t="shared" si="24"/>
        <v>4.408595992196827E-8</v>
      </c>
      <c r="AL71" s="14">
        <f t="shared" si="24"/>
        <v>5.0149564862273193E-6</v>
      </c>
      <c r="AM71" s="16">
        <f t="shared" si="24"/>
        <v>5.6846041278302289E-7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2.3882416210450102E-8</v>
      </c>
      <c r="E72" s="13">
        <f t="shared" si="25"/>
        <v>2.7217431893490761E-7</v>
      </c>
      <c r="F72" s="14">
        <f t="shared" si="25"/>
        <v>3.8549423729841305E-7</v>
      </c>
      <c r="G72" s="13">
        <f t="shared" si="25"/>
        <v>1.604251630609236E-7</v>
      </c>
      <c r="H72" s="13">
        <f t="shared" si="25"/>
        <v>1.3679813829459727E-7</v>
      </c>
      <c r="I72" s="13">
        <f t="shared" si="25"/>
        <v>8.3867074516361842E-8</v>
      </c>
      <c r="J72" s="14">
        <f t="shared" si="25"/>
        <v>5.6375144275549435E-7</v>
      </c>
      <c r="K72" s="13">
        <f t="shared" si="25"/>
        <v>9.3495882940745914E-9</v>
      </c>
      <c r="L72" s="13">
        <f t="shared" si="25"/>
        <v>3.2697300781811813E-7</v>
      </c>
      <c r="M72" s="13">
        <f t="shared" si="25"/>
        <v>4.3286387272184339E-8</v>
      </c>
      <c r="N72" s="13">
        <f t="shared" si="25"/>
        <v>1.3657496004657495E-8</v>
      </c>
      <c r="O72" s="13">
        <f t="shared" si="25"/>
        <v>5.7345135876699219E-8</v>
      </c>
      <c r="P72" s="13">
        <f t="shared" si="25"/>
        <v>7.2576079213722807E-8</v>
      </c>
      <c r="Q72" s="13">
        <f t="shared" si="25"/>
        <v>3.4116760746740292E-9</v>
      </c>
      <c r="R72" s="13">
        <f t="shared" si="25"/>
        <v>2.4995976026850079E-7</v>
      </c>
      <c r="S72" s="13">
        <f t="shared" si="25"/>
        <v>1.8335562145358039E-7</v>
      </c>
      <c r="T72" s="13">
        <f t="shared" si="25"/>
        <v>6.9339195879730828E-9</v>
      </c>
      <c r="U72" s="13">
        <f t="shared" si="25"/>
        <v>2.3436583285111686E-7</v>
      </c>
      <c r="V72" s="13">
        <f t="shared" si="25"/>
        <v>9.847861955521469E-8</v>
      </c>
      <c r="W72" s="13">
        <f t="shared" si="25"/>
        <v>5.211204295664969E-9</v>
      </c>
      <c r="X72" s="13">
        <f t="shared" si="25"/>
        <v>9.4077379189838282E-8</v>
      </c>
      <c r="Y72" s="13">
        <f t="shared" si="25"/>
        <v>1.5126762008138303E-8</v>
      </c>
      <c r="Z72" s="13">
        <f t="shared" si="25"/>
        <v>3.5449441848777852E-9</v>
      </c>
      <c r="AA72" s="13">
        <f t="shared" si="25"/>
        <v>8.7135780828985007E-8</v>
      </c>
      <c r="AB72" s="13">
        <f t="shared" si="25"/>
        <v>1.4005703537605194E-7</v>
      </c>
      <c r="AC72" s="14">
        <f t="shared" si="25"/>
        <v>3.8549423729841305E-7</v>
      </c>
      <c r="AD72" s="14">
        <f t="shared" si="25"/>
        <v>3.6777276073250448E-7</v>
      </c>
      <c r="AE72" s="13">
        <f t="shared" si="25"/>
        <v>1.3372851633988664E-7</v>
      </c>
      <c r="AF72" s="13">
        <f t="shared" si="25"/>
        <v>1.1253958491452965E-8</v>
      </c>
      <c r="AG72" s="13">
        <f t="shared" si="25"/>
        <v>9.2680102229768996E-8</v>
      </c>
      <c r="AH72" s="13">
        <f t="shared" si="25"/>
        <v>1.4546539628623442E-7</v>
      </c>
      <c r="AI72" s="13">
        <f t="shared" si="25"/>
        <v>1.4973193254949687E-8</v>
      </c>
      <c r="AJ72" s="13">
        <f t="shared" si="25"/>
        <v>7.8215175182322335E-8</v>
      </c>
      <c r="AK72" s="13">
        <f t="shared" si="25"/>
        <v>1.1320976986400052E-8</v>
      </c>
      <c r="AL72" s="13">
        <f t="shared" si="25"/>
        <v>4.8761982965903047E-8</v>
      </c>
      <c r="AM72" s="15">
        <f t="shared" si="25"/>
        <v>2.0392645153086055E-4</v>
      </c>
    </row>
    <row r="73" spans="1:39" ht="24">
      <c r="A73" s="10" t="s">
        <v>66</v>
      </c>
      <c r="B73" s="11" t="s">
        <v>40</v>
      </c>
      <c r="C73" s="17"/>
      <c r="D73" s="13">
        <f t="shared" ref="D73:AM73" si="26">$C31^2*D31^2</f>
        <v>2.5525712815391223E-6</v>
      </c>
      <c r="E73" s="13">
        <f t="shared" si="26"/>
        <v>9.9999836472907763E-7</v>
      </c>
      <c r="F73" s="14">
        <f t="shared" si="26"/>
        <v>3.9203999999999998E-6</v>
      </c>
      <c r="G73" s="13">
        <f t="shared" si="26"/>
        <v>1.1602799418280612E-6</v>
      </c>
      <c r="H73" s="13">
        <f t="shared" si="26"/>
        <v>1.6548451443542193E-6</v>
      </c>
      <c r="I73" s="13">
        <f t="shared" si="26"/>
        <v>1.4081215756362265E-7</v>
      </c>
      <c r="J73" s="13">
        <f t="shared" si="26"/>
        <v>2.7073814899607617E-6</v>
      </c>
      <c r="K73" s="14">
        <f t="shared" si="26"/>
        <v>3.5721000000000001E-6</v>
      </c>
      <c r="L73" s="13">
        <f t="shared" si="26"/>
        <v>7.4399109137445428E-7</v>
      </c>
      <c r="M73" s="13">
        <f t="shared" si="26"/>
        <v>2.4892668055625762E-7</v>
      </c>
      <c r="N73" s="13">
        <f t="shared" si="26"/>
        <v>1.1811922138994573E-7</v>
      </c>
      <c r="O73" s="13">
        <f t="shared" si="26"/>
        <v>6.6704098344685407E-7</v>
      </c>
      <c r="P73" s="13">
        <f t="shared" si="26"/>
        <v>2.2853609092557575E-6</v>
      </c>
      <c r="Q73" s="13">
        <f t="shared" si="26"/>
        <v>4.7957010335510184E-7</v>
      </c>
      <c r="R73" s="14">
        <f t="shared" si="26"/>
        <v>4.1006249999999994E-6</v>
      </c>
      <c r="S73" s="13">
        <f t="shared" si="26"/>
        <v>2.2266160189758126E-9</v>
      </c>
      <c r="T73" s="13">
        <f t="shared" si="26"/>
        <v>8.1675611533702968E-8</v>
      </c>
      <c r="U73" s="14">
        <f t="shared" si="26"/>
        <v>4.6655999999999998E-6</v>
      </c>
      <c r="V73" s="13">
        <f t="shared" si="26"/>
        <v>5.4883213124831991E-7</v>
      </c>
      <c r="W73" s="13">
        <f t="shared" si="26"/>
        <v>1.3881502569830286E-6</v>
      </c>
      <c r="X73" s="13">
        <f t="shared" si="26"/>
        <v>7.5329395695117644E-7</v>
      </c>
      <c r="Y73" s="13">
        <f t="shared" si="26"/>
        <v>1.5688754760402638E-6</v>
      </c>
      <c r="Z73" s="13">
        <f t="shared" si="26"/>
        <v>1.2493316174781733E-6</v>
      </c>
      <c r="AA73" s="13">
        <f t="shared" si="26"/>
        <v>1.2473543759660859E-6</v>
      </c>
      <c r="AB73" s="13">
        <f t="shared" si="26"/>
        <v>1.2408390096810153E-6</v>
      </c>
      <c r="AC73" s="14">
        <f t="shared" si="26"/>
        <v>1.9766915999999998E-3</v>
      </c>
      <c r="AD73" s="13">
        <f t="shared" si="26"/>
        <v>6.2553675611825839E-8</v>
      </c>
      <c r="AE73" s="13">
        <f t="shared" si="26"/>
        <v>2.2824638281003393E-6</v>
      </c>
      <c r="AF73" s="13">
        <f t="shared" si="26"/>
        <v>2.9100246251756845E-7</v>
      </c>
      <c r="AG73" s="13">
        <f t="shared" si="26"/>
        <v>2.6017316251912565E-7</v>
      </c>
      <c r="AH73" s="13">
        <f t="shared" si="26"/>
        <v>8.7884854506232201E-8</v>
      </c>
      <c r="AI73" s="13">
        <f t="shared" si="26"/>
        <v>3.9293106010391037E-8</v>
      </c>
      <c r="AJ73" s="13">
        <f t="shared" si="26"/>
        <v>8.3422286528107606E-7</v>
      </c>
      <c r="AK73" s="13">
        <f t="shared" si="26"/>
        <v>1.2233965860778831E-6</v>
      </c>
      <c r="AL73" s="13">
        <f t="shared" si="26"/>
        <v>7.1946029351512097E-9</v>
      </c>
      <c r="AM73" s="15">
        <f t="shared" si="26"/>
        <v>3.7442249999999993E-6</v>
      </c>
    </row>
    <row r="74" spans="1:39" ht="24">
      <c r="A74" s="10" t="s">
        <v>67</v>
      </c>
      <c r="B74" s="11" t="s">
        <v>40</v>
      </c>
      <c r="C74" s="12"/>
      <c r="D74" s="14">
        <f t="shared" ref="D74:AM74" si="27">$C32^2*D32^2</f>
        <v>1.7861101554401965E-6</v>
      </c>
      <c r="E74" s="13">
        <f t="shared" si="27"/>
        <v>1.789361206938447E-7</v>
      </c>
      <c r="F74" s="14">
        <f t="shared" si="27"/>
        <v>1.94480047170804E-6</v>
      </c>
      <c r="G74" s="14">
        <f t="shared" si="27"/>
        <v>2.0266779221228318E-6</v>
      </c>
      <c r="H74" s="13">
        <f t="shared" si="27"/>
        <v>5.4681847351486433E-8</v>
      </c>
      <c r="I74" s="14">
        <f t="shared" si="27"/>
        <v>2.3710696723211302E-6</v>
      </c>
      <c r="J74" s="14">
        <f t="shared" si="27"/>
        <v>1.94480047170804E-6</v>
      </c>
      <c r="K74" s="13">
        <f t="shared" si="27"/>
        <v>1.7890540899578816E-7</v>
      </c>
      <c r="L74" s="13">
        <f t="shared" si="27"/>
        <v>7.0174617403393414E-7</v>
      </c>
      <c r="M74" s="13">
        <f t="shared" si="27"/>
        <v>8.9038136243168998E-10</v>
      </c>
      <c r="N74" s="13">
        <f t="shared" si="27"/>
        <v>2.8536852367448476E-8</v>
      </c>
      <c r="O74" s="13">
        <f t="shared" si="27"/>
        <v>7.5650241228962409E-8</v>
      </c>
      <c r="P74" s="14">
        <f t="shared" si="27"/>
        <v>1.4889878611514683E-6</v>
      </c>
      <c r="Q74" s="13">
        <f t="shared" si="27"/>
        <v>1.2592743180349761E-7</v>
      </c>
      <c r="R74" s="13">
        <f t="shared" si="27"/>
        <v>9.4296656673377815E-7</v>
      </c>
      <c r="S74" s="13">
        <f t="shared" si="27"/>
        <v>4.9958536426798238E-7</v>
      </c>
      <c r="T74" s="13">
        <f t="shared" si="27"/>
        <v>9.9034447246480873E-7</v>
      </c>
      <c r="U74" s="13">
        <f t="shared" si="27"/>
        <v>1.992520517831301E-7</v>
      </c>
      <c r="V74" s="13">
        <f t="shared" si="27"/>
        <v>1.6530599869598593E-7</v>
      </c>
      <c r="W74" s="13">
        <f t="shared" si="27"/>
        <v>4.4294996723766161E-8</v>
      </c>
      <c r="X74" s="13">
        <f t="shared" si="27"/>
        <v>7.5587302133864568E-7</v>
      </c>
      <c r="Y74" s="13">
        <f t="shared" si="27"/>
        <v>1.5730757144967547E-7</v>
      </c>
      <c r="Z74" s="13">
        <f t="shared" si="27"/>
        <v>1.838416071849445E-7</v>
      </c>
      <c r="AA74" s="13">
        <f t="shared" si="27"/>
        <v>2.7497066641019674E-7</v>
      </c>
      <c r="AB74" s="13">
        <f t="shared" si="27"/>
        <v>7.2066017687612069E-7</v>
      </c>
      <c r="AC74" s="13">
        <f t="shared" si="27"/>
        <v>1.0840027348310573E-7</v>
      </c>
      <c r="AD74" s="13">
        <f t="shared" si="27"/>
        <v>3.2346142735784458E-7</v>
      </c>
      <c r="AE74" s="13">
        <f t="shared" si="27"/>
        <v>3.4659295868127132E-7</v>
      </c>
      <c r="AF74" s="13">
        <f t="shared" si="27"/>
        <v>1.5877290252399788E-8</v>
      </c>
      <c r="AG74" s="14">
        <f t="shared" si="27"/>
        <v>8.2396063873913764E-4</v>
      </c>
      <c r="AH74" s="13">
        <f t="shared" si="27"/>
        <v>3.2622471814662313E-8</v>
      </c>
      <c r="AI74" s="13">
        <f t="shared" si="27"/>
        <v>3.4499106244312461E-7</v>
      </c>
      <c r="AJ74" s="13">
        <f t="shared" si="27"/>
        <v>1.9705202276271225E-10</v>
      </c>
      <c r="AK74" s="13">
        <f t="shared" si="27"/>
        <v>1.2809832356074322E-7</v>
      </c>
      <c r="AL74" s="13">
        <f t="shared" si="27"/>
        <v>8.5046084371485605E-9</v>
      </c>
      <c r="AM74" s="16">
        <f t="shared" si="27"/>
        <v>3.7355533787378801E-7</v>
      </c>
    </row>
    <row r="75" spans="1:39" ht="24">
      <c r="A75" s="10" t="s">
        <v>68</v>
      </c>
      <c r="B75" s="11" t="s">
        <v>40</v>
      </c>
      <c r="C75" s="17"/>
      <c r="D75" s="13">
        <f t="shared" ref="D75:AM75" si="28">$C33^2*D33^2</f>
        <v>7.9492974691606202E-7</v>
      </c>
      <c r="E75" s="13">
        <f t="shared" si="28"/>
        <v>3.5419715193668964E-6</v>
      </c>
      <c r="F75" s="13">
        <f t="shared" si="28"/>
        <v>1.0208815189463661E-6</v>
      </c>
      <c r="G75" s="13">
        <f t="shared" si="28"/>
        <v>1.4781909487649911E-6</v>
      </c>
      <c r="H75" s="13">
        <f t="shared" si="28"/>
        <v>6.0930571395745053E-8</v>
      </c>
      <c r="I75" s="13">
        <f t="shared" si="28"/>
        <v>7.924497270427493E-6</v>
      </c>
      <c r="J75" s="13">
        <f t="shared" si="28"/>
        <v>6.40116979291783E-6</v>
      </c>
      <c r="K75" s="14">
        <f t="shared" si="28"/>
        <v>6.3785779559999995E-3</v>
      </c>
      <c r="L75" s="14">
        <f t="shared" si="28"/>
        <v>1.2131288999999998E-5</v>
      </c>
      <c r="M75" s="13">
        <f t="shared" si="28"/>
        <v>5.3349479439143377E-6</v>
      </c>
      <c r="N75" s="13">
        <f t="shared" si="28"/>
        <v>8.3710694708038874E-6</v>
      </c>
      <c r="O75" s="14">
        <f t="shared" si="28"/>
        <v>1.5116544E-5</v>
      </c>
      <c r="P75" s="13">
        <f t="shared" si="28"/>
        <v>3.6507989458766628E-8</v>
      </c>
      <c r="Q75" s="13">
        <f t="shared" si="28"/>
        <v>4.4720936072553195E-7</v>
      </c>
      <c r="R75" s="13">
        <f t="shared" si="28"/>
        <v>3.0658796950473077E-7</v>
      </c>
      <c r="S75" s="14">
        <f t="shared" si="28"/>
        <v>1.4493248999999999E-5</v>
      </c>
      <c r="T75" s="14">
        <f t="shared" si="28"/>
        <v>2.1316689000000002E-5</v>
      </c>
      <c r="U75" s="13">
        <f t="shared" si="28"/>
        <v>6.4716477369063086E-8</v>
      </c>
      <c r="V75" s="13">
        <f t="shared" si="28"/>
        <v>6.7322315992415853E-6</v>
      </c>
      <c r="W75" s="13">
        <f t="shared" si="28"/>
        <v>3.8160386815732411E-10</v>
      </c>
      <c r="X75" s="14">
        <f t="shared" si="28"/>
        <v>1.7740943999999999E-5</v>
      </c>
      <c r="Y75" s="13">
        <f t="shared" si="28"/>
        <v>1.0889714658220566E-7</v>
      </c>
      <c r="Z75" s="13">
        <f t="shared" si="28"/>
        <v>2.9565669931414729E-6</v>
      </c>
      <c r="AA75" s="13">
        <f t="shared" si="28"/>
        <v>3.2750838264352777E-9</v>
      </c>
      <c r="AB75" s="13">
        <f t="shared" si="28"/>
        <v>3.9950587905557492E-6</v>
      </c>
      <c r="AC75" s="14">
        <f t="shared" si="28"/>
        <v>1.1573604000000001E-5</v>
      </c>
      <c r="AD75" s="13">
        <f t="shared" si="28"/>
        <v>3.765286810869963E-6</v>
      </c>
      <c r="AE75" s="13">
        <f t="shared" si="28"/>
        <v>3.3169574865258131E-7</v>
      </c>
      <c r="AF75" s="13">
        <f t="shared" si="28"/>
        <v>2.2875304993441533E-7</v>
      </c>
      <c r="AG75" s="13">
        <f t="shared" si="28"/>
        <v>1.3669550331777084E-6</v>
      </c>
      <c r="AH75" s="13">
        <f t="shared" si="28"/>
        <v>2.9872111186746261E-7</v>
      </c>
      <c r="AI75" s="13">
        <f t="shared" si="28"/>
        <v>1.1869249017101575E-6</v>
      </c>
      <c r="AJ75" s="13">
        <f t="shared" si="28"/>
        <v>9.2715628580155448E-6</v>
      </c>
      <c r="AK75" s="13">
        <f t="shared" si="28"/>
        <v>2.5025608966726174E-6</v>
      </c>
      <c r="AL75" s="14">
        <f t="shared" si="28"/>
        <v>2.5220484E-5</v>
      </c>
      <c r="AM75" s="16">
        <f t="shared" si="28"/>
        <v>2.8796604592590569E-7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2.9515205747743708E-8</v>
      </c>
      <c r="E76" s="13">
        <f t="shared" si="29"/>
        <v>1.6158930081767992E-8</v>
      </c>
      <c r="F76" s="13">
        <f t="shared" si="29"/>
        <v>1.3630813388973815E-9</v>
      </c>
      <c r="G76" s="13">
        <f t="shared" si="29"/>
        <v>7.4738345525443202E-8</v>
      </c>
      <c r="H76" s="14">
        <f t="shared" si="29"/>
        <v>6.5979031713929663E-7</v>
      </c>
      <c r="I76" s="13">
        <f t="shared" si="29"/>
        <v>1.9556936716939043E-8</v>
      </c>
      <c r="J76" s="13">
        <f t="shared" si="29"/>
        <v>4.0032919016180956E-7</v>
      </c>
      <c r="K76" s="14">
        <f t="shared" si="29"/>
        <v>6.3313489824612214E-7</v>
      </c>
      <c r="L76" s="13">
        <f t="shared" si="29"/>
        <v>3.2642852663396617E-8</v>
      </c>
      <c r="M76" s="13">
        <f t="shared" si="29"/>
        <v>1.042861184944136E-7</v>
      </c>
      <c r="N76" s="13">
        <f t="shared" si="29"/>
        <v>8.104651533239524E-10</v>
      </c>
      <c r="O76" s="13">
        <f t="shared" si="29"/>
        <v>9.467135619345082E-8</v>
      </c>
      <c r="P76" s="14">
        <f t="shared" si="29"/>
        <v>5.8147284925728927E-7</v>
      </c>
      <c r="Q76" s="13">
        <f t="shared" si="29"/>
        <v>2.2956909950764921E-7</v>
      </c>
      <c r="R76" s="13">
        <f t="shared" si="29"/>
        <v>1.8050400005566633E-7</v>
      </c>
      <c r="S76" s="14">
        <f t="shared" si="29"/>
        <v>2.6769982234788482E-4</v>
      </c>
      <c r="T76" s="13">
        <f t="shared" si="29"/>
        <v>6.1748100684358281E-9</v>
      </c>
      <c r="U76" s="13">
        <f t="shared" si="29"/>
        <v>6.618380440707654E-10</v>
      </c>
      <c r="V76" s="13">
        <f t="shared" si="29"/>
        <v>4.9286059124376086E-8</v>
      </c>
      <c r="W76" s="13">
        <f t="shared" si="29"/>
        <v>1.5572804114374297E-7</v>
      </c>
      <c r="X76" s="13">
        <f t="shared" si="29"/>
        <v>3.6914414017357818E-8</v>
      </c>
      <c r="Y76" s="14">
        <f t="shared" si="29"/>
        <v>8.0131135559274832E-7</v>
      </c>
      <c r="Z76" s="13">
        <f t="shared" si="29"/>
        <v>4.5338698216365847E-8</v>
      </c>
      <c r="AA76" s="13">
        <f t="shared" si="29"/>
        <v>1.3927739378173664E-7</v>
      </c>
      <c r="AB76" s="14">
        <f t="shared" si="29"/>
        <v>4.8474390646968731E-7</v>
      </c>
      <c r="AC76" s="13">
        <f t="shared" si="29"/>
        <v>3.0866918042879916E-10</v>
      </c>
      <c r="AD76" s="13">
        <f t="shared" si="29"/>
        <v>1.0847689861259681E-7</v>
      </c>
      <c r="AE76" s="13">
        <f t="shared" si="29"/>
        <v>3.5287868472085736E-8</v>
      </c>
      <c r="AF76" s="13">
        <f t="shared" si="29"/>
        <v>2.1382262887167906E-7</v>
      </c>
      <c r="AG76" s="13">
        <f t="shared" si="29"/>
        <v>1.6144736945167578E-7</v>
      </c>
      <c r="AH76" s="13">
        <f t="shared" si="29"/>
        <v>4.331021007591009E-8</v>
      </c>
      <c r="AI76" s="13">
        <f t="shared" si="29"/>
        <v>1.4824745816763945E-7</v>
      </c>
      <c r="AJ76" s="13">
        <f t="shared" si="29"/>
        <v>1.560927873382568E-7</v>
      </c>
      <c r="AK76" s="14">
        <f t="shared" si="29"/>
        <v>9.8927327850956575E-7</v>
      </c>
      <c r="AL76" s="13">
        <f t="shared" si="29"/>
        <v>5.7611803488474626E-9</v>
      </c>
      <c r="AM76" s="16">
        <f t="shared" si="29"/>
        <v>2.3898530139089819E-7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2.7362762500520582E-7</v>
      </c>
      <c r="E77" s="13">
        <f t="shared" si="30"/>
        <v>9.1475150676267391E-8</v>
      </c>
      <c r="F77" s="13">
        <f t="shared" si="30"/>
        <v>4.6856034056112555E-8</v>
      </c>
      <c r="G77" s="14">
        <f t="shared" si="30"/>
        <v>1.5809266162952095E-4</v>
      </c>
      <c r="H77" s="13">
        <f t="shared" si="30"/>
        <v>1.5384390938011712E-7</v>
      </c>
      <c r="I77" s="13">
        <f t="shared" si="30"/>
        <v>4.1001928587438547E-8</v>
      </c>
      <c r="J77" s="13">
        <f t="shared" si="30"/>
        <v>2.1498195037564645E-8</v>
      </c>
      <c r="K77" s="13">
        <f t="shared" si="30"/>
        <v>3.6914696029346164E-8</v>
      </c>
      <c r="L77" s="13">
        <f t="shared" si="30"/>
        <v>1.1598137921518475E-8</v>
      </c>
      <c r="M77" s="13">
        <f t="shared" si="30"/>
        <v>4.9208136378036042E-8</v>
      </c>
      <c r="N77" s="13">
        <f t="shared" si="30"/>
        <v>1.4743553932258874E-8</v>
      </c>
      <c r="O77" s="13">
        <f t="shared" si="30"/>
        <v>1.8701751679827167E-7</v>
      </c>
      <c r="P77" s="13">
        <f t="shared" si="30"/>
        <v>1.5852671258933928E-7</v>
      </c>
      <c r="Q77" s="13">
        <f t="shared" si="30"/>
        <v>5.3899093167031004E-8</v>
      </c>
      <c r="R77" s="13">
        <f t="shared" si="30"/>
        <v>1.6918402174158233E-7</v>
      </c>
      <c r="S77" s="13">
        <f t="shared" si="30"/>
        <v>4.4110791383853951E-8</v>
      </c>
      <c r="T77" s="13">
        <f t="shared" si="30"/>
        <v>7.0483700493334655E-11</v>
      </c>
      <c r="U77" s="14">
        <f t="shared" si="30"/>
        <v>3.8885705446376749E-7</v>
      </c>
      <c r="V77" s="13">
        <f t="shared" si="30"/>
        <v>8.8515478821388359E-8</v>
      </c>
      <c r="W77" s="13">
        <f t="shared" si="30"/>
        <v>1.3541555240590297E-7</v>
      </c>
      <c r="X77" s="13">
        <f t="shared" si="30"/>
        <v>4.9091323995318293E-9</v>
      </c>
      <c r="Y77" s="14">
        <f t="shared" si="30"/>
        <v>2.9945718188400911E-7</v>
      </c>
      <c r="Z77" s="13">
        <f t="shared" si="30"/>
        <v>1.4439596968263562E-7</v>
      </c>
      <c r="AA77" s="13">
        <f t="shared" si="30"/>
        <v>2.7679984724084076E-7</v>
      </c>
      <c r="AB77" s="13">
        <f t="shared" si="30"/>
        <v>1.1251077627052696E-7</v>
      </c>
      <c r="AC77" s="13">
        <f t="shared" si="30"/>
        <v>9.2353981811265398E-8</v>
      </c>
      <c r="AD77" s="13">
        <f t="shared" si="30"/>
        <v>7.0349235826363964E-9</v>
      </c>
      <c r="AE77" s="13">
        <f t="shared" si="30"/>
        <v>1.7167629390016727E-8</v>
      </c>
      <c r="AF77" s="13">
        <f t="shared" si="30"/>
        <v>2.5392430253231746E-7</v>
      </c>
      <c r="AG77" s="14">
        <f t="shared" si="30"/>
        <v>3.8885705446376749E-7</v>
      </c>
      <c r="AH77" s="13">
        <f t="shared" si="30"/>
        <v>1.6535260923671908E-7</v>
      </c>
      <c r="AI77" s="13">
        <f t="shared" si="30"/>
        <v>6.9124320270821064E-8</v>
      </c>
      <c r="AJ77" s="13">
        <f t="shared" si="30"/>
        <v>1.2476019049959315E-8</v>
      </c>
      <c r="AK77" s="13">
        <f t="shared" si="30"/>
        <v>2.6210377894076305E-9</v>
      </c>
      <c r="AL77" s="13">
        <f t="shared" si="30"/>
        <v>1.4231123455474535E-11</v>
      </c>
      <c r="AM77" s="16">
        <f t="shared" si="30"/>
        <v>1.2341899790370259E-7</v>
      </c>
    </row>
    <row r="78" spans="1:39" ht="24">
      <c r="A78" s="10" t="s">
        <v>71</v>
      </c>
      <c r="B78" s="11" t="s">
        <v>40</v>
      </c>
      <c r="C78" s="12"/>
      <c r="D78" s="14">
        <f t="shared" ref="D78:AM78" si="31">$C36^2*D36^2</f>
        <v>8.1712843415670318E-4</v>
      </c>
      <c r="E78" s="13">
        <f t="shared" si="31"/>
        <v>7.4901190946559045E-8</v>
      </c>
      <c r="F78" s="13">
        <f t="shared" si="31"/>
        <v>2.1544678642108732E-7</v>
      </c>
      <c r="G78" s="13">
        <f t="shared" si="31"/>
        <v>1.4129171273262159E-6</v>
      </c>
      <c r="H78" s="13">
        <f t="shared" si="31"/>
        <v>1.0767300839200785E-6</v>
      </c>
      <c r="I78" s="13">
        <f t="shared" si="31"/>
        <v>3.0881627325115534E-7</v>
      </c>
      <c r="J78" s="13">
        <f t="shared" si="31"/>
        <v>5.662574797155072E-9</v>
      </c>
      <c r="K78" s="13">
        <f t="shared" si="31"/>
        <v>1.0276206886055307E-7</v>
      </c>
      <c r="L78" s="13">
        <f t="shared" si="31"/>
        <v>9.8320982584889444E-8</v>
      </c>
      <c r="M78" s="13">
        <f t="shared" si="31"/>
        <v>5.8543176489025565E-8</v>
      </c>
      <c r="N78" s="13">
        <f t="shared" si="31"/>
        <v>1.3691018851901033E-6</v>
      </c>
      <c r="O78" s="13">
        <f t="shared" si="31"/>
        <v>1.270778749740221E-7</v>
      </c>
      <c r="P78" s="13">
        <f t="shared" si="31"/>
        <v>2.1806887796361967E-7</v>
      </c>
      <c r="Q78" s="13">
        <f t="shared" si="31"/>
        <v>9.1302692618741863E-9</v>
      </c>
      <c r="R78" s="13">
        <f t="shared" si="31"/>
        <v>9.1497863846366789E-7</v>
      </c>
      <c r="S78" s="13">
        <f t="shared" si="31"/>
        <v>9.0163778352677363E-8</v>
      </c>
      <c r="T78" s="13">
        <f t="shared" si="31"/>
        <v>5.1728016472118529E-7</v>
      </c>
      <c r="U78" s="13">
        <f t="shared" si="31"/>
        <v>7.241441824588144E-7</v>
      </c>
      <c r="V78" s="13">
        <f t="shared" si="31"/>
        <v>5.0541136838367947E-7</v>
      </c>
      <c r="W78" s="13">
        <f t="shared" si="31"/>
        <v>2.2577827758183445E-7</v>
      </c>
      <c r="X78" s="13">
        <f t="shared" si="31"/>
        <v>4.1300835109727577E-7</v>
      </c>
      <c r="Y78" s="13">
        <f t="shared" si="31"/>
        <v>9.3094174690835419E-7</v>
      </c>
      <c r="Z78" s="13">
        <f t="shared" si="31"/>
        <v>1.8772314236668721E-7</v>
      </c>
      <c r="AA78" s="14">
        <f t="shared" si="31"/>
        <v>4.8448819821705662E-6</v>
      </c>
      <c r="AB78" s="13">
        <f t="shared" si="31"/>
        <v>8.6389164032444174E-8</v>
      </c>
      <c r="AC78" s="13">
        <f t="shared" si="31"/>
        <v>1.0515045844271203E-6</v>
      </c>
      <c r="AD78" s="13">
        <f t="shared" si="31"/>
        <v>9.4098897232440331E-8</v>
      </c>
      <c r="AE78" s="13">
        <f t="shared" si="31"/>
        <v>4.6687200260633938E-7</v>
      </c>
      <c r="AF78" s="13">
        <f t="shared" si="31"/>
        <v>1.3073310823951617E-6</v>
      </c>
      <c r="AG78" s="14">
        <f t="shared" si="31"/>
        <v>1.7748909754627626E-6</v>
      </c>
      <c r="AH78" s="13">
        <f t="shared" si="31"/>
        <v>1.0967751718633297E-6</v>
      </c>
      <c r="AI78" s="13">
        <f t="shared" si="31"/>
        <v>7.0174941641031784E-8</v>
      </c>
      <c r="AJ78" s="13">
        <f t="shared" si="31"/>
        <v>2.2156163236422612E-7</v>
      </c>
      <c r="AK78" s="13">
        <f t="shared" si="31"/>
        <v>2.3792670220790663E-7</v>
      </c>
      <c r="AL78" s="13">
        <f t="shared" si="31"/>
        <v>3.9833414016602511E-8</v>
      </c>
      <c r="AM78" s="16">
        <f t="shared" si="31"/>
        <v>9.5536359134048358E-8</v>
      </c>
    </row>
    <row r="79" spans="1:39" ht="24">
      <c r="A79" s="10" t="s">
        <v>72</v>
      </c>
      <c r="B79" s="11" t="s">
        <v>40</v>
      </c>
      <c r="C79" s="17"/>
      <c r="D79" s="13">
        <f t="shared" ref="D79:AM79" si="32">$C37^2*D37^2</f>
        <v>5.1398923259288168E-8</v>
      </c>
      <c r="E79" s="13">
        <f t="shared" si="32"/>
        <v>8.1446870912360306E-7</v>
      </c>
      <c r="F79" s="13">
        <f t="shared" si="32"/>
        <v>3.3146984421214318E-6</v>
      </c>
      <c r="G79" s="13">
        <f t="shared" si="32"/>
        <v>9.8966098451212073E-7</v>
      </c>
      <c r="H79" s="13">
        <f t="shared" si="32"/>
        <v>1.9803439313277773E-6</v>
      </c>
      <c r="I79" s="13">
        <f t="shared" si="32"/>
        <v>7.6518587039233424E-8</v>
      </c>
      <c r="J79" s="14">
        <f t="shared" si="32"/>
        <v>7.3436330249999991E-3</v>
      </c>
      <c r="K79" s="13">
        <f t="shared" si="32"/>
        <v>7.3752278595589389E-6</v>
      </c>
      <c r="L79" s="13">
        <f t="shared" si="32"/>
        <v>1.9774932264581718E-7</v>
      </c>
      <c r="M79" s="13">
        <f t="shared" si="32"/>
        <v>6.6269374578746833E-6</v>
      </c>
      <c r="N79" s="13">
        <f t="shared" si="32"/>
        <v>9.2795739446448169E-6</v>
      </c>
      <c r="O79" s="13">
        <f t="shared" si="32"/>
        <v>6.3550596133294131E-6</v>
      </c>
      <c r="P79" s="13">
        <f t="shared" si="32"/>
        <v>7.5855674878202184E-7</v>
      </c>
      <c r="Q79" s="13">
        <f t="shared" si="32"/>
        <v>1.1860582254016026E-6</v>
      </c>
      <c r="R79" s="13">
        <f t="shared" si="32"/>
        <v>2.5633132569128473E-6</v>
      </c>
      <c r="S79" s="13">
        <f t="shared" si="32"/>
        <v>1.0910509535386078E-5</v>
      </c>
      <c r="T79" s="13">
        <f t="shared" si="32"/>
        <v>3.2944179447796502E-6</v>
      </c>
      <c r="U79" s="13">
        <f t="shared" si="32"/>
        <v>1.0120486328381649E-5</v>
      </c>
      <c r="V79" s="14">
        <f t="shared" si="32"/>
        <v>1.8173169000000003E-5</v>
      </c>
      <c r="W79" s="13">
        <f t="shared" si="32"/>
        <v>7.6604573316096292E-6</v>
      </c>
      <c r="X79" s="13">
        <f t="shared" si="32"/>
        <v>7.3014106348562549E-6</v>
      </c>
      <c r="Y79" s="13">
        <f t="shared" si="32"/>
        <v>3.0811814903950547E-6</v>
      </c>
      <c r="Z79" s="14">
        <f t="shared" si="32"/>
        <v>1.6016003999999998E-5</v>
      </c>
      <c r="AA79" s="14">
        <f t="shared" si="32"/>
        <v>1.7438975999999998E-5</v>
      </c>
      <c r="AB79" s="13">
        <f t="shared" si="32"/>
        <v>9.0154313224631172E-7</v>
      </c>
      <c r="AC79" s="13">
        <f t="shared" si="32"/>
        <v>9.9448077099242281E-6</v>
      </c>
      <c r="AD79" s="13">
        <f t="shared" si="32"/>
        <v>2.3640586653505787E-6</v>
      </c>
      <c r="AE79" s="13">
        <f t="shared" si="32"/>
        <v>6.5311871731946342E-7</v>
      </c>
      <c r="AF79" s="13">
        <f t="shared" si="32"/>
        <v>1.8426524238669804E-6</v>
      </c>
      <c r="AG79" s="14">
        <f t="shared" si="32"/>
        <v>1.6719921E-5</v>
      </c>
      <c r="AH79" s="13">
        <f t="shared" si="32"/>
        <v>3.6375129251701587E-7</v>
      </c>
      <c r="AI79" s="13">
        <f t="shared" si="32"/>
        <v>2.9678906530910974E-6</v>
      </c>
      <c r="AJ79" s="13">
        <f t="shared" si="32"/>
        <v>3.7753986619166146E-6</v>
      </c>
      <c r="AK79" s="13">
        <f t="shared" si="32"/>
        <v>3.2005500214911565E-6</v>
      </c>
      <c r="AL79" s="14">
        <f t="shared" si="32"/>
        <v>1.5327224999999996E-5</v>
      </c>
      <c r="AM79" s="15">
        <f t="shared" si="32"/>
        <v>2.0466575999999996E-5</v>
      </c>
    </row>
    <row r="80" spans="1:39" ht="24">
      <c r="A80" s="10" t="s">
        <v>73</v>
      </c>
      <c r="B80" s="11" t="s">
        <v>40</v>
      </c>
      <c r="C80" s="17"/>
      <c r="D80" s="13">
        <f t="shared" ref="D80:AM80" si="33">$C38^2*D38^2</f>
        <v>4.7691896462895586E-7</v>
      </c>
      <c r="E80" s="13">
        <f t="shared" si="33"/>
        <v>3.1562734034835816E-9</v>
      </c>
      <c r="F80" s="13">
        <f t="shared" si="33"/>
        <v>4.9536967198867014E-7</v>
      </c>
      <c r="G80" s="13">
        <f t="shared" si="33"/>
        <v>1.3952807949250095E-7</v>
      </c>
      <c r="H80" s="13">
        <f t="shared" si="33"/>
        <v>3.0657148809071439E-7</v>
      </c>
      <c r="I80" s="13">
        <f t="shared" si="33"/>
        <v>1.0599508065562508E-6</v>
      </c>
      <c r="J80" s="13">
        <f t="shared" si="33"/>
        <v>9.1401156924245481E-7</v>
      </c>
      <c r="K80" s="13">
        <f t="shared" si="33"/>
        <v>2.5928438352398783E-6</v>
      </c>
      <c r="L80" s="13">
        <f t="shared" si="33"/>
        <v>8.7253647736936172E-8</v>
      </c>
      <c r="M80" s="13">
        <f t="shared" si="33"/>
        <v>3.9226391448166889E-7</v>
      </c>
      <c r="N80" s="13">
        <f t="shared" si="33"/>
        <v>9.6581553460957504E-7</v>
      </c>
      <c r="O80" s="13">
        <f t="shared" si="33"/>
        <v>1.8505569222149E-8</v>
      </c>
      <c r="P80" s="13">
        <f t="shared" si="33"/>
        <v>1.3663140680319867E-7</v>
      </c>
      <c r="Q80" s="13">
        <f t="shared" si="33"/>
        <v>8.7241401275790727E-9</v>
      </c>
      <c r="R80" s="14">
        <f t="shared" si="33"/>
        <v>4.0844409999999999E-6</v>
      </c>
      <c r="S80" s="13">
        <f t="shared" si="33"/>
        <v>1.0331160178878431E-6</v>
      </c>
      <c r="T80" s="13">
        <f t="shared" si="33"/>
        <v>1.3406852004582632E-7</v>
      </c>
      <c r="U80" s="14">
        <f t="shared" si="33"/>
        <v>5.7984639999999995E-6</v>
      </c>
      <c r="V80" s="14">
        <f t="shared" si="33"/>
        <v>4.0844409999999999E-6</v>
      </c>
      <c r="W80" s="14">
        <f t="shared" si="33"/>
        <v>4.9996959999999988E-6</v>
      </c>
      <c r="X80" s="14">
        <f t="shared" si="33"/>
        <v>4.2600959999999991E-6</v>
      </c>
      <c r="Y80" s="14">
        <f t="shared" si="33"/>
        <v>3.7442249999999993E-6</v>
      </c>
      <c r="Z80" s="13">
        <f t="shared" si="33"/>
        <v>1.0984999575780404E-6</v>
      </c>
      <c r="AA80" s="13">
        <f t="shared" si="33"/>
        <v>2.9146170682519915E-6</v>
      </c>
      <c r="AB80" s="13">
        <f t="shared" si="33"/>
        <v>1.7153573977922825E-6</v>
      </c>
      <c r="AC80" s="13">
        <f t="shared" si="33"/>
        <v>7.4513984115294129E-7</v>
      </c>
      <c r="AD80" s="14">
        <f t="shared" si="33"/>
        <v>5.5932249999999993E-6</v>
      </c>
      <c r="AE80" s="14">
        <f t="shared" si="33"/>
        <v>4.6225000000000002E-6</v>
      </c>
      <c r="AF80" s="13">
        <f t="shared" si="33"/>
        <v>1.012536446191583E-7</v>
      </c>
      <c r="AG80" s="13">
        <f t="shared" si="33"/>
        <v>3.9316554696490318E-10</v>
      </c>
      <c r="AH80" s="13">
        <f t="shared" si="33"/>
        <v>4.6492983999055005E-7</v>
      </c>
      <c r="AI80" s="13">
        <f t="shared" si="33"/>
        <v>1.9645212339220638E-6</v>
      </c>
      <c r="AJ80" s="14">
        <f t="shared" si="33"/>
        <v>1.7903053439999998E-3</v>
      </c>
      <c r="AK80" s="13">
        <f t="shared" si="33"/>
        <v>9.9083472115838178E-10</v>
      </c>
      <c r="AL80" s="13">
        <f t="shared" si="33"/>
        <v>4.8910773126785682E-8</v>
      </c>
      <c r="AM80" s="16">
        <f t="shared" si="33"/>
        <v>6.7253203669116435E-7</v>
      </c>
    </row>
    <row r="81" spans="1:39" ht="24">
      <c r="A81" s="10" t="s">
        <v>74</v>
      </c>
      <c r="B81" s="11" t="s">
        <v>40</v>
      </c>
      <c r="C81" s="17"/>
      <c r="D81" s="13">
        <f t="shared" ref="D81:AM81" si="34">$C39^2*D39^2</f>
        <v>1.080528012378253E-6</v>
      </c>
      <c r="E81" s="14">
        <f t="shared" si="34"/>
        <v>6.2300160000000001E-6</v>
      </c>
      <c r="F81" s="13">
        <f t="shared" si="34"/>
        <v>5.3789104630792527E-7</v>
      </c>
      <c r="G81" s="13">
        <f t="shared" si="34"/>
        <v>6.5721214575366259E-8</v>
      </c>
      <c r="H81" s="14">
        <f t="shared" si="34"/>
        <v>2.07936E-5</v>
      </c>
      <c r="I81" s="13">
        <f t="shared" si="34"/>
        <v>3.0497616630172112E-6</v>
      </c>
      <c r="J81" s="13">
        <f t="shared" si="34"/>
        <v>2.1445738907219987E-6</v>
      </c>
      <c r="K81" s="14">
        <f t="shared" si="34"/>
        <v>5.9927039999999995E-6</v>
      </c>
      <c r="L81" s="13">
        <f t="shared" si="34"/>
        <v>4.5370605433939723E-8</v>
      </c>
      <c r="M81" s="13">
        <f t="shared" si="34"/>
        <v>7.3776815867892225E-10</v>
      </c>
      <c r="N81" s="13">
        <f t="shared" si="34"/>
        <v>1.6852320953963455E-7</v>
      </c>
      <c r="O81" s="13">
        <f t="shared" si="34"/>
        <v>7.7025148734233308E-7</v>
      </c>
      <c r="P81" s="13">
        <f t="shared" si="34"/>
        <v>3.5303878202435232E-6</v>
      </c>
      <c r="Q81" s="13">
        <f t="shared" si="34"/>
        <v>8.0089125374828485E-7</v>
      </c>
      <c r="R81" s="13">
        <f t="shared" si="34"/>
        <v>7.5499205950878481E-7</v>
      </c>
      <c r="S81" s="13">
        <f t="shared" si="34"/>
        <v>2.9808761300345342E-7</v>
      </c>
      <c r="T81" s="13">
        <f t="shared" si="34"/>
        <v>1.0867440896057711E-8</v>
      </c>
      <c r="U81" s="13">
        <f t="shared" si="34"/>
        <v>3.1198032089544222E-7</v>
      </c>
      <c r="V81" s="13">
        <f t="shared" si="34"/>
        <v>1.3467897549641568E-7</v>
      </c>
      <c r="W81" s="13">
        <f t="shared" si="34"/>
        <v>2.9725859681447626E-6</v>
      </c>
      <c r="X81" s="14">
        <f t="shared" si="34"/>
        <v>2.2127615999999999E-3</v>
      </c>
      <c r="Y81" s="13">
        <f t="shared" si="34"/>
        <v>1.2240602150516934E-6</v>
      </c>
      <c r="Z81" s="13">
        <f t="shared" si="34"/>
        <v>1.5410486604254194E-7</v>
      </c>
      <c r="AA81" s="13">
        <f t="shared" si="34"/>
        <v>4.8460360789870179E-7</v>
      </c>
      <c r="AB81" s="14">
        <f t="shared" si="34"/>
        <v>5.3084160000000003E-6</v>
      </c>
      <c r="AC81" s="13">
        <f t="shared" si="34"/>
        <v>8.1170114318054858E-7</v>
      </c>
      <c r="AD81" s="14">
        <f t="shared" si="34"/>
        <v>8.8565760000000002E-6</v>
      </c>
      <c r="AE81" s="13">
        <f t="shared" si="34"/>
        <v>2.8332453508713209E-8</v>
      </c>
      <c r="AF81" s="13">
        <f t="shared" si="34"/>
        <v>3.2362810478539191E-6</v>
      </c>
      <c r="AG81" s="13">
        <f t="shared" si="34"/>
        <v>1.9599503123783993E-6</v>
      </c>
      <c r="AH81" s="14">
        <f t="shared" si="34"/>
        <v>4.2600959999999991E-6</v>
      </c>
      <c r="AI81" s="13">
        <f t="shared" si="34"/>
        <v>2.9818174010137315E-8</v>
      </c>
      <c r="AJ81" s="14">
        <f t="shared" si="34"/>
        <v>5.0895360000000003E-6</v>
      </c>
      <c r="AK81" s="13">
        <f t="shared" si="34"/>
        <v>1.9900456356006379E-6</v>
      </c>
      <c r="AL81" s="13">
        <f t="shared" si="34"/>
        <v>2.8964580737260872E-6</v>
      </c>
      <c r="AM81" s="16">
        <f t="shared" si="34"/>
        <v>9.7965516562005481E-7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7.3598871443604804E-8</v>
      </c>
      <c r="E82" s="13">
        <f t="shared" si="35"/>
        <v>3.3918876017289749E-7</v>
      </c>
      <c r="F82" s="14">
        <f t="shared" si="35"/>
        <v>5.6730742407170757E-6</v>
      </c>
      <c r="G82" s="13">
        <f t="shared" si="35"/>
        <v>1.3127219366508231E-10</v>
      </c>
      <c r="H82" s="14">
        <f t="shared" si="35"/>
        <v>8.9868646340015726E-6</v>
      </c>
      <c r="I82" s="13">
        <f t="shared" si="35"/>
        <v>2.7644998624925235E-6</v>
      </c>
      <c r="J82" s="14">
        <f t="shared" si="35"/>
        <v>3.2648845808645232E-6</v>
      </c>
      <c r="K82" s="14">
        <f t="shared" si="35"/>
        <v>6.0710663693761805E-6</v>
      </c>
      <c r="L82" s="13">
        <f t="shared" si="35"/>
        <v>5.8827186753604235E-8</v>
      </c>
      <c r="M82" s="13">
        <f t="shared" si="35"/>
        <v>9.562100595802805E-8</v>
      </c>
      <c r="N82" s="13">
        <f t="shared" si="35"/>
        <v>8.2203997866501393E-8</v>
      </c>
      <c r="O82" s="13">
        <f t="shared" si="35"/>
        <v>9.9487941622956379E-7</v>
      </c>
      <c r="P82" s="13">
        <f t="shared" si="35"/>
        <v>2.0778414169792888E-6</v>
      </c>
      <c r="Q82" s="13">
        <f t="shared" si="35"/>
        <v>5.6856665811244442E-8</v>
      </c>
      <c r="R82" s="13">
        <f t="shared" si="35"/>
        <v>2.2080273671604091E-6</v>
      </c>
      <c r="S82" s="13">
        <f t="shared" si="35"/>
        <v>3.3259636177951866E-8</v>
      </c>
      <c r="T82" s="13">
        <f t="shared" si="35"/>
        <v>1.2251632284750463E-7</v>
      </c>
      <c r="U82" s="13">
        <f t="shared" si="35"/>
        <v>2.1469630829678724E-6</v>
      </c>
      <c r="V82" s="13">
        <f t="shared" si="35"/>
        <v>2.0046599250536712E-6</v>
      </c>
      <c r="W82" s="13">
        <f t="shared" si="35"/>
        <v>7.7451061860865398E-7</v>
      </c>
      <c r="X82" s="13">
        <f t="shared" si="35"/>
        <v>2.074527580775661E-6</v>
      </c>
      <c r="Y82" s="14">
        <f t="shared" si="35"/>
        <v>3.7252737805422175E-6</v>
      </c>
      <c r="Z82" s="13">
        <f t="shared" si="35"/>
        <v>1.9990579390945269E-7</v>
      </c>
      <c r="AA82" s="13">
        <f t="shared" si="35"/>
        <v>1.3917602339345012E-6</v>
      </c>
      <c r="AB82" s="13">
        <f t="shared" si="35"/>
        <v>2.394888041907176E-6</v>
      </c>
      <c r="AC82" s="13">
        <f t="shared" si="35"/>
        <v>5.7823309517430827E-9</v>
      </c>
      <c r="AD82" s="14">
        <f t="shared" si="35"/>
        <v>9.2347665107510996E-6</v>
      </c>
      <c r="AE82" s="14">
        <f t="shared" si="35"/>
        <v>3.7252737805422175E-6</v>
      </c>
      <c r="AF82" s="13">
        <f t="shared" si="35"/>
        <v>7.2728379784835537E-7</v>
      </c>
      <c r="AG82" s="13">
        <f t="shared" si="35"/>
        <v>1.554507115276408E-8</v>
      </c>
      <c r="AH82" s="14">
        <f t="shared" si="35"/>
        <v>4.0490639869089472E-6</v>
      </c>
      <c r="AI82" s="14">
        <f t="shared" si="35"/>
        <v>4.0490639869089472E-6</v>
      </c>
      <c r="AJ82" s="13">
        <f t="shared" si="35"/>
        <v>4.2302620898456552E-8</v>
      </c>
      <c r="AK82" s="13">
        <f t="shared" si="35"/>
        <v>2.3222770726467029E-6</v>
      </c>
      <c r="AL82" s="14">
        <f t="shared" si="35"/>
        <v>1.6097246973595211E-3</v>
      </c>
      <c r="AM82" s="16">
        <f t="shared" si="35"/>
        <v>3.6836655377965375E-7</v>
      </c>
    </row>
    <row r="83" spans="1:39">
      <c r="A83" t="s">
        <v>142</v>
      </c>
      <c r="D83" s="18">
        <f>SUM($D$47:$D$82)</f>
        <v>8.4904529644058908E-4</v>
      </c>
      <c r="E83" s="18">
        <f>SUM($E$47:$E$82)</f>
        <v>6.1218160772572006E-4</v>
      </c>
      <c r="F83" s="18">
        <f>SUM($F$47:$F$82)</f>
        <v>4.1399992786020313E-4</v>
      </c>
      <c r="G83" s="18">
        <f>SUM($G$47:$G$82)</f>
        <v>1.8466391459474833E-4</v>
      </c>
      <c r="H83" s="18">
        <f>SUM($H$47:$H$82)</f>
        <v>9.0935912055641695E-4</v>
      </c>
      <c r="I83" s="18">
        <f>SUM($I$47:$I$82)</f>
        <v>1.4451300007127066E-3</v>
      </c>
      <c r="J83" s="18">
        <f>SUM($J$47:$J$82)</f>
        <v>7.3813997287695129E-3</v>
      </c>
      <c r="K83" s="18">
        <f>SUM($K$47:$K$82)</f>
        <v>6.4186901266379444E-3</v>
      </c>
      <c r="L83" s="18">
        <f>SUM($L$47:$L$82)</f>
        <v>3.0680416164008195E-4</v>
      </c>
      <c r="M83" s="18">
        <f>SUM($M$47:$M$82)</f>
        <v>7.2047273800561495E-4</v>
      </c>
      <c r="N83" s="18">
        <f>SUM($N$47:$N$82)</f>
        <v>1.947656100525213E-3</v>
      </c>
      <c r="O83" s="18">
        <f>SUM($O$47:$O$82)</f>
        <v>5.7547042824248381E-4</v>
      </c>
      <c r="P83" s="18">
        <f>SUM($P$47:$P$82)</f>
        <v>4.2959959972926455E-3</v>
      </c>
      <c r="Q83" s="18">
        <f>SUM($Q$47:$Q$82)</f>
        <v>4.5472372439288859E-4</v>
      </c>
      <c r="R83" s="18">
        <f>SUM($R$47:$R$82)</f>
        <v>9.5071025702430604E-4</v>
      </c>
      <c r="S83" s="18">
        <f>SUM($S$47:$S$82)</f>
        <v>3.4426426009247961E-4</v>
      </c>
      <c r="T83" s="18">
        <f>SUM($T$47:$T$82)</f>
        <v>2.4333764582955985E-4</v>
      </c>
      <c r="U83" s="18">
        <f>SUM($U$47:$U$82)</f>
        <v>1.3491667505307614E-3</v>
      </c>
      <c r="V83" s="18">
        <f>SUM($V$47:$V$82)</f>
        <v>5.4895749617815031E-4</v>
      </c>
      <c r="W83">
        <f>SUM($W$47:$W$82)</f>
        <v>2.4778876240275191E-4</v>
      </c>
      <c r="X83" s="18">
        <f>SUM($X$47:$X$82)</f>
        <v>2.2811650739237863E-3</v>
      </c>
      <c r="Y83" s="18">
        <f>SUM($Y$47:$Y$82)</f>
        <v>4.5430528468992545E-4</v>
      </c>
      <c r="Z83" s="18">
        <f>SUM($Z$47:$Z$82)</f>
        <v>1.0746805428660468E-3</v>
      </c>
      <c r="AA83" s="18">
        <f>SUM($AA$47:$AA$82)</f>
        <v>1.9292311006954179E-3</v>
      </c>
      <c r="AB83" s="18">
        <f>SUM($AB$47:$AB$82)</f>
        <v>1.9255662172672778E-3</v>
      </c>
      <c r="AC83" s="18">
        <f>SUM($AC$47:$AC$82)</f>
        <v>2.0236955527854947E-3</v>
      </c>
      <c r="AD83" s="18">
        <f>SUM($AD$47:$AD$82)</f>
        <v>2.573388752430946E-4</v>
      </c>
      <c r="AE83" s="18">
        <f>SUM($AE$47:$AE$82)</f>
        <v>1.0530628475719556E-3</v>
      </c>
      <c r="AF83" s="18">
        <f>SUM($AF$47:$AF$82)</f>
        <v>3.2593147173837493E-5</v>
      </c>
      <c r="AG83" s="18">
        <f>SUM($AG$47:$AG$82)</f>
        <v>8.6628342267808657E-4</v>
      </c>
      <c r="AH83" s="18">
        <f>SUM($AH$47:$AH$82)</f>
        <v>1.96265609782129E-4</v>
      </c>
      <c r="AI83" s="18">
        <f>SUM($AI$47:$AI$82)</f>
        <v>9.2682102975955025E-5</v>
      </c>
      <c r="AJ83">
        <f>SUM($AJ$47:$AJ$82)</f>
        <v>1.8310362930734161E-3</v>
      </c>
      <c r="AK83" s="18">
        <f>SUM($AK$47:$AK$82)</f>
        <v>7.8001003112954477E-3</v>
      </c>
      <c r="AL83" s="18">
        <f>SUM($AL$47:$AL$82)</f>
        <v>1.6950886097203985E-3</v>
      </c>
      <c r="AM83" s="18">
        <f>SUM($AM$47:$AM$82)</f>
        <v>2.4313233191971485E-4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143</v>
      </c>
      <c r="C85">
        <f>SUM($D$83:$AM$83)</f>
        <v>5.3956045369116766E-2</v>
      </c>
      <c r="D85" s="19">
        <f>$D$83/$C$85</f>
        <v>1.5735869644118945E-2</v>
      </c>
      <c r="E85" s="19">
        <f>$E$83/$C$85</f>
        <v>1.1345931740136744E-2</v>
      </c>
      <c r="F85" s="19">
        <f>$F$83/$C$85</f>
        <v>7.672910885666343E-3</v>
      </c>
      <c r="G85" s="19">
        <f>$G$83/$C$85</f>
        <v>3.4224879405347565E-3</v>
      </c>
      <c r="H85" s="19">
        <f>$H$83/$C$85</f>
        <v>1.6853702200289752E-2</v>
      </c>
      <c r="I85" s="19">
        <f>$I$83/$C$85</f>
        <v>2.6783467743539756E-2</v>
      </c>
      <c r="J85" s="19">
        <f>$J$83/$C$85</f>
        <v>0.13680394251048023</v>
      </c>
      <c r="K85" s="19">
        <f>$K$83/$C$85</f>
        <v>0.11896146358998837</v>
      </c>
      <c r="L85" s="19">
        <f>$L$83/$C$85</f>
        <v>5.6861869609089212E-3</v>
      </c>
      <c r="M85" s="19">
        <f>$M$83/$C$85</f>
        <v>1.3352956709054838E-2</v>
      </c>
      <c r="N85" s="19">
        <f>$N$83/$C$85</f>
        <v>3.6097087679446721E-2</v>
      </c>
      <c r="O85" s="19">
        <f>$O$83/$C$85</f>
        <v>1.0665541262441562E-2</v>
      </c>
      <c r="P85" s="19">
        <f>$P$83/$C$85</f>
        <v>7.9620290328979104E-2</v>
      </c>
      <c r="Q85" s="19">
        <f>$Q$83/$C$85</f>
        <v>8.4276696203751493E-3</v>
      </c>
      <c r="R85" s="19">
        <f>$R$83/$C$85</f>
        <v>1.7620087805183576E-2</v>
      </c>
      <c r="S85" s="19">
        <f>$S$83/$C$85</f>
        <v>6.3804576065081449E-3</v>
      </c>
      <c r="T85" s="19">
        <f>$T$83/$C$85</f>
        <v>4.5099236640652853E-3</v>
      </c>
      <c r="U85" s="19">
        <f>$U$83/$C$85</f>
        <v>2.5004922827479761E-2</v>
      </c>
      <c r="V85" s="19">
        <f>$V$83/$C$85</f>
        <v>1.017416106800817E-2</v>
      </c>
      <c r="W85" s="19">
        <f>$W$83/$C$85</f>
        <v>4.5924188977826876E-3</v>
      </c>
      <c r="X85" s="19">
        <f>$X$83/$C$85</f>
        <v>4.2278211057133447E-2</v>
      </c>
      <c r="Y85" s="19">
        <f>$Y$83/$C$85</f>
        <v>8.4199144244540888E-3</v>
      </c>
      <c r="Z85" s="19">
        <f>$Z$83/$C$85</f>
        <v>1.9917704040651761E-2</v>
      </c>
      <c r="AA85" s="19">
        <f>$AA$83/$C$85</f>
        <v>3.5755606021483304E-2</v>
      </c>
      <c r="AB85" s="19">
        <f>$AB$83/$C$85</f>
        <v>3.568768252184451E-2</v>
      </c>
      <c r="AC85" s="19">
        <f>$AC$83/$C$85</f>
        <v>3.7506372806629246E-2</v>
      </c>
      <c r="AD85" s="19">
        <f>$AD$83/$C$85</f>
        <v>4.7694169111657993E-3</v>
      </c>
      <c r="AE85" s="19">
        <f>$AE$83/$C$85</f>
        <v>1.9517050227975105E-2</v>
      </c>
      <c r="AF85" s="19">
        <f>$AF$83/$C$85</f>
        <v>6.0406849595565581E-4</v>
      </c>
      <c r="AG85" s="19">
        <f>$AG$83/$C$85</f>
        <v>1.6055354256446819E-2</v>
      </c>
      <c r="AH85" s="19">
        <f>$AH$83/$C$85</f>
        <v>3.6375091695372294E-3</v>
      </c>
      <c r="AI85" s="19">
        <f>$AI$83/$C$85</f>
        <v>1.7177334317574763E-3</v>
      </c>
      <c r="AJ85" s="19">
        <f>$AJ$83/$C$85</f>
        <v>3.3935702302627616E-2</v>
      </c>
      <c r="AK85" s="19">
        <f>$AK$83/$C$85</f>
        <v>0.14456397347015448</v>
      </c>
      <c r="AL85" s="19">
        <f>$AL$83/$C$85</f>
        <v>3.1416101719912728E-2</v>
      </c>
      <c r="AM85" s="19">
        <f>$AM$83/$C$85</f>
        <v>4.5061184572818668E-3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4B76A-A05B-4256-A2E7-B724BEC00CE6}">
  <dimension ref="A1:AM85"/>
  <sheetViews>
    <sheetView topLeftCell="A73" workbookViewId="0">
      <selection activeCell="C84" sqref="C84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-3.2113448406039712E-2</v>
      </c>
      <c r="D5" s="7">
        <v>9.383592070569876E-3</v>
      </c>
      <c r="E5" s="7">
        <v>-1.5656365819648254E-2</v>
      </c>
      <c r="F5" s="7">
        <v>-1.934620329552109E-2</v>
      </c>
      <c r="G5" s="7">
        <v>8.6423903267255058E-3</v>
      </c>
      <c r="H5" s="7">
        <v>-1.7365471969594631E-2</v>
      </c>
      <c r="I5" s="7">
        <v>-1.4472827741824803E-3</v>
      </c>
      <c r="J5" s="7">
        <v>1.2319817548503979E-2</v>
      </c>
      <c r="K5" s="7">
        <v>-3.7307598282043802E-2</v>
      </c>
      <c r="L5" s="7">
        <v>-8.1530414834497227E-3</v>
      </c>
      <c r="M5" s="7">
        <v>1.0059009023824518E-2</v>
      </c>
      <c r="N5" s="7">
        <v>-2.1132346133950815E-3</v>
      </c>
      <c r="O5" s="8" t="s">
        <v>76</v>
      </c>
      <c r="P5" s="7">
        <v>-1.5762718968666201E-2</v>
      </c>
      <c r="Q5" s="7">
        <v>-1.0344823261059151E-2</v>
      </c>
      <c r="R5" s="7">
        <v>-1.1830497020623871E-2</v>
      </c>
      <c r="S5" s="7">
        <v>1.8991190705438275E-2</v>
      </c>
      <c r="T5" s="7">
        <v>9.3481586243314065E-3</v>
      </c>
      <c r="U5" s="7">
        <v>-2.5062975800233027E-2</v>
      </c>
      <c r="V5" s="7">
        <v>-6.3256223442512624E-3</v>
      </c>
      <c r="W5" s="7">
        <v>-2.0546806590795674E-2</v>
      </c>
      <c r="X5" s="7">
        <v>2.768186875175966E-2</v>
      </c>
      <c r="Y5" s="8" t="s">
        <v>77</v>
      </c>
      <c r="Z5" s="7">
        <v>2.6639316767264092E-2</v>
      </c>
      <c r="AA5" s="8" t="s">
        <v>78</v>
      </c>
      <c r="AB5" s="7">
        <v>1.713602550436125E-2</v>
      </c>
      <c r="AC5" s="7">
        <v>-3.2692793646523204E-3</v>
      </c>
      <c r="AD5" s="7">
        <v>-4.3286370881119984E-3</v>
      </c>
      <c r="AE5" s="7">
        <v>7.315208524781432E-3</v>
      </c>
      <c r="AF5" s="7">
        <v>2.1098533680712343E-2</v>
      </c>
      <c r="AG5" s="7">
        <v>6.7209909636082145E-3</v>
      </c>
      <c r="AH5" s="7">
        <v>1.1983359534612915E-2</v>
      </c>
      <c r="AI5" s="7">
        <v>1.0048146947085725E-2</v>
      </c>
      <c r="AJ5" s="7">
        <v>-7.4321282764935057E-3</v>
      </c>
      <c r="AK5" s="7">
        <v>3.6844884880605868E-3</v>
      </c>
      <c r="AL5" s="7">
        <v>1.1212228041794748E-2</v>
      </c>
      <c r="AM5" s="9" t="s">
        <v>79</v>
      </c>
    </row>
    <row r="6" spans="1:39" ht="24">
      <c r="A6" s="10" t="s">
        <v>41</v>
      </c>
      <c r="B6" s="11" t="s">
        <v>40</v>
      </c>
      <c r="C6" s="12">
        <v>-3.7695245902615764E-3</v>
      </c>
      <c r="D6" s="13">
        <v>-8.5187686293086637E-3</v>
      </c>
      <c r="E6" s="13">
        <v>-4.807372321676699E-3</v>
      </c>
      <c r="F6" s="13">
        <v>-2.7553423104191262E-3</v>
      </c>
      <c r="G6" s="13">
        <v>-9.2982798836141502E-3</v>
      </c>
      <c r="H6" s="13">
        <v>-1.9317713865989832E-2</v>
      </c>
      <c r="I6" s="13">
        <v>-2.2544285938745995E-2</v>
      </c>
      <c r="J6" s="13">
        <v>-3.9413797275788514E-3</v>
      </c>
      <c r="K6" s="13">
        <v>-6.8818023380953237E-3</v>
      </c>
      <c r="L6" s="14" t="s">
        <v>80</v>
      </c>
      <c r="M6" s="13">
        <v>-6.616690442799166E-3</v>
      </c>
      <c r="N6" s="13">
        <v>-1.8515652821290467E-2</v>
      </c>
      <c r="O6" s="13">
        <v>-8.213588302239996E-3</v>
      </c>
      <c r="P6" s="13">
        <v>-5.9948746234067853E-3</v>
      </c>
      <c r="Q6" s="13">
        <v>-2.5216581568070436E-2</v>
      </c>
      <c r="R6" s="13">
        <v>-3.1504415957541777E-3</v>
      </c>
      <c r="S6" s="13">
        <v>1.2005337328254187E-2</v>
      </c>
      <c r="T6" s="13">
        <v>-2.9448709730004876E-2</v>
      </c>
      <c r="U6" s="13">
        <v>-1.2938927534601704E-2</v>
      </c>
      <c r="V6" s="13">
        <v>-7.2072831798055351E-3</v>
      </c>
      <c r="W6" s="13">
        <v>-1.4184664915506181E-2</v>
      </c>
      <c r="X6" s="13">
        <v>2.7691168530671505E-2</v>
      </c>
      <c r="Y6" s="14" t="s">
        <v>81</v>
      </c>
      <c r="Z6" s="13">
        <v>3.6793792008023109E-2</v>
      </c>
      <c r="AA6" s="13">
        <v>3.6875536141797553E-2</v>
      </c>
      <c r="AB6" s="13">
        <v>2.8575978271890321E-5</v>
      </c>
      <c r="AC6" s="13">
        <v>3.7847894700633065E-2</v>
      </c>
      <c r="AD6" s="13">
        <v>-1.6551136198948322E-4</v>
      </c>
      <c r="AE6" s="13">
        <v>4.6201530097336732E-3</v>
      </c>
      <c r="AF6" s="13">
        <v>2.2791421880731466E-2</v>
      </c>
      <c r="AG6" s="13">
        <v>2.3865801009068689E-2</v>
      </c>
      <c r="AH6" s="13">
        <v>-7.1841198687737915E-4</v>
      </c>
      <c r="AI6" s="13">
        <v>-1.5092104234276817E-2</v>
      </c>
      <c r="AJ6" s="13">
        <v>7.4290278578449621E-3</v>
      </c>
      <c r="AK6" s="13">
        <v>-1.7126469615152589E-3</v>
      </c>
      <c r="AL6" s="13">
        <v>2.9744791305172505E-2</v>
      </c>
      <c r="AM6" s="15" t="s">
        <v>82</v>
      </c>
    </row>
    <row r="7" spans="1:39" ht="24">
      <c r="A7" s="10" t="s">
        <v>42</v>
      </c>
      <c r="B7" s="11" t="s">
        <v>40</v>
      </c>
      <c r="C7" s="12">
        <v>-9.7516564613831184E-3</v>
      </c>
      <c r="D7" s="13">
        <v>1.7756549075623729E-2</v>
      </c>
      <c r="E7" s="13">
        <v>1.5986955935347089E-2</v>
      </c>
      <c r="F7" s="13">
        <v>2.8677200040079367E-2</v>
      </c>
      <c r="G7" s="13">
        <v>9.7771235676814925E-3</v>
      </c>
      <c r="H7" s="13">
        <v>6.5643562309981353E-4</v>
      </c>
      <c r="I7" s="13">
        <v>3.1790267560627541E-2</v>
      </c>
      <c r="J7" s="13">
        <v>2.5838390240368384E-2</v>
      </c>
      <c r="K7" s="13">
        <v>4.136933327780818E-2</v>
      </c>
      <c r="L7" s="13">
        <v>4.6110013469168138E-3</v>
      </c>
      <c r="M7" s="13">
        <v>1.0353673038923343E-2</v>
      </c>
      <c r="N7" s="13">
        <v>2.8655189693729651E-2</v>
      </c>
      <c r="O7" s="13">
        <v>7.3511018098298166E-3</v>
      </c>
      <c r="P7" s="13">
        <v>-2.7564545484296616E-2</v>
      </c>
      <c r="Q7" s="13">
        <v>1.2482482012767086E-2</v>
      </c>
      <c r="R7" s="13">
        <v>1.0404296616206203E-2</v>
      </c>
      <c r="S7" s="13">
        <v>1.6934141039722114E-2</v>
      </c>
      <c r="T7" s="13">
        <v>7.5709091492563666E-3</v>
      </c>
      <c r="U7" s="13">
        <v>4.2225403317318125E-3</v>
      </c>
      <c r="V7" s="13">
        <v>1.9963306020596507E-2</v>
      </c>
      <c r="W7" s="13">
        <v>5.2226166032270805E-3</v>
      </c>
      <c r="X7" s="13">
        <v>-3.5753016270562432E-2</v>
      </c>
      <c r="Y7" s="13">
        <v>2.8759543112989623E-2</v>
      </c>
      <c r="Z7" s="13">
        <v>-5.6582534698635598E-3</v>
      </c>
      <c r="AA7" s="13">
        <v>-1.0188140385695443E-2</v>
      </c>
      <c r="AB7" s="13">
        <v>-5.4471429785054215E-4</v>
      </c>
      <c r="AC7" s="13">
        <v>-2.9036567248565178E-2</v>
      </c>
      <c r="AD7" s="13">
        <v>-3.0197634278190484E-3</v>
      </c>
      <c r="AE7" s="14" t="s">
        <v>80</v>
      </c>
      <c r="AF7" s="13">
        <v>-7.4989431536816482E-3</v>
      </c>
      <c r="AG7" s="13">
        <v>-1.4309721262138482E-3</v>
      </c>
      <c r="AH7" s="13">
        <v>-2.2439590511082359E-2</v>
      </c>
      <c r="AI7" s="13">
        <v>5.1929328001023411E-3</v>
      </c>
      <c r="AJ7" s="13">
        <v>-4.0604756473160107E-2</v>
      </c>
      <c r="AK7" s="13">
        <v>9.4409902100321729E-4</v>
      </c>
      <c r="AL7" s="14" t="s">
        <v>83</v>
      </c>
      <c r="AM7" s="16">
        <v>-1.3893699258144208E-2</v>
      </c>
    </row>
    <row r="8" spans="1:39" ht="24">
      <c r="A8" s="10" t="s">
        <v>43</v>
      </c>
      <c r="B8" s="11" t="s">
        <v>40</v>
      </c>
      <c r="C8" s="12">
        <v>1.9314430358641593E-2</v>
      </c>
      <c r="D8" s="13">
        <v>9.0721423890765391E-4</v>
      </c>
      <c r="E8" s="13">
        <v>-3.3600854836559675E-2</v>
      </c>
      <c r="F8" s="13">
        <v>-4.1155408269834305E-3</v>
      </c>
      <c r="G8" s="13">
        <v>1.0196159327857751E-2</v>
      </c>
      <c r="H8" s="13">
        <v>-3.184569602055818E-2</v>
      </c>
      <c r="I8" s="13">
        <v>-1.3016821107950099E-3</v>
      </c>
      <c r="J8" s="13">
        <v>-2.5663219522405606E-2</v>
      </c>
      <c r="K8" s="14" t="s">
        <v>84</v>
      </c>
      <c r="L8" s="13">
        <v>1.1921998829729049E-2</v>
      </c>
      <c r="M8" s="13">
        <v>1.445831352329242E-2</v>
      </c>
      <c r="N8" s="13">
        <v>-9.4057374756253542E-3</v>
      </c>
      <c r="O8" s="13">
        <v>1.8933980234904078E-2</v>
      </c>
      <c r="P8" s="13">
        <v>-2.3157845228792898E-2</v>
      </c>
      <c r="Q8" s="13">
        <v>-8.0396730314789191E-3</v>
      </c>
      <c r="R8" s="13">
        <v>-2.5048776520544089E-2</v>
      </c>
      <c r="S8" s="14" t="s">
        <v>76</v>
      </c>
      <c r="T8" s="13">
        <v>1.5432100514847346E-2</v>
      </c>
      <c r="U8" s="13">
        <v>-2.1367796338420415E-2</v>
      </c>
      <c r="V8" s="13">
        <v>-1.1481443787815115E-4</v>
      </c>
      <c r="W8" s="13">
        <v>-1.1578286672604996E-2</v>
      </c>
      <c r="X8" s="13">
        <v>-1.4800999128017041E-3</v>
      </c>
      <c r="Y8" s="13">
        <v>3.6475355923665478E-2</v>
      </c>
      <c r="Z8" s="13">
        <v>3.0031607433064066E-2</v>
      </c>
      <c r="AA8" s="14" t="s">
        <v>85</v>
      </c>
      <c r="AB8" s="13">
        <v>1.6866654464556187E-2</v>
      </c>
      <c r="AC8" s="13">
        <v>1.6017014234623397E-2</v>
      </c>
      <c r="AD8" s="13">
        <v>9.4173256661222796E-3</v>
      </c>
      <c r="AE8" s="13">
        <v>1.6817450965354232E-2</v>
      </c>
      <c r="AF8" s="13">
        <v>2.0858698381111863E-2</v>
      </c>
      <c r="AG8" s="13">
        <v>2.5660275689112812E-2</v>
      </c>
      <c r="AH8" s="13">
        <v>4.2294593658890392E-3</v>
      </c>
      <c r="AI8" s="13">
        <v>1.7629783221727844E-2</v>
      </c>
      <c r="AJ8" s="13">
        <v>-1.9735647858316736E-2</v>
      </c>
      <c r="AK8" s="13">
        <v>2.0093882209114958E-2</v>
      </c>
      <c r="AL8" s="13">
        <v>2.2931050899371547E-2</v>
      </c>
      <c r="AM8" s="16">
        <v>4.0634663958031322E-2</v>
      </c>
    </row>
    <row r="9" spans="1:39" ht="24">
      <c r="A9" s="10" t="s">
        <v>44</v>
      </c>
      <c r="B9" s="11" t="s">
        <v>40</v>
      </c>
      <c r="C9" s="12">
        <v>-4.1039340268354652E-2</v>
      </c>
      <c r="D9" s="13">
        <v>-2.0553102511845101E-2</v>
      </c>
      <c r="E9" s="13">
        <v>-9.3041593050593487E-3</v>
      </c>
      <c r="F9" s="13">
        <v>-1.2933213389724637E-2</v>
      </c>
      <c r="G9" s="13">
        <v>-4.0604889073576046E-2</v>
      </c>
      <c r="H9" s="13">
        <v>-2.1567131488831305E-2</v>
      </c>
      <c r="I9" s="13">
        <v>3.8411758143193716E-4</v>
      </c>
      <c r="J9" s="13">
        <v>-2.5419301910904669E-2</v>
      </c>
      <c r="K9" s="13">
        <v>-4.1001223585289119E-2</v>
      </c>
      <c r="L9" s="13">
        <v>-6.6272150417839883E-3</v>
      </c>
      <c r="M9" s="14" t="s">
        <v>86</v>
      </c>
      <c r="N9" s="13">
        <v>-6.0030546597200527E-3</v>
      </c>
      <c r="O9" s="13">
        <v>1.0104750036086924E-2</v>
      </c>
      <c r="P9" s="13">
        <v>-2.2800436673621874E-2</v>
      </c>
      <c r="Q9" s="13">
        <v>4.4168393415643737E-3</v>
      </c>
      <c r="R9" s="13">
        <v>-1.4240321064911132E-2</v>
      </c>
      <c r="S9" s="13">
        <v>1.4571765831967381E-2</v>
      </c>
      <c r="T9" s="13">
        <v>8.4838767221966545E-3</v>
      </c>
      <c r="U9" s="13">
        <v>2.2357348524302567E-3</v>
      </c>
      <c r="V9" s="13">
        <v>-2.7431879327699062E-3</v>
      </c>
      <c r="W9" s="13">
        <v>-6.8596463356511856E-5</v>
      </c>
      <c r="X9" s="13">
        <v>1.6298682377555499E-2</v>
      </c>
      <c r="Y9" s="13">
        <v>2.9909257162847199E-2</v>
      </c>
      <c r="Z9" s="13">
        <v>8.9668203942268251E-3</v>
      </c>
      <c r="AA9" s="13">
        <v>2.9968692743336859E-2</v>
      </c>
      <c r="AB9" s="13">
        <v>3.4112941111341805E-2</v>
      </c>
      <c r="AC9" s="13">
        <v>2.1428596958530378E-2</v>
      </c>
      <c r="AD9" s="13">
        <v>1.011236255801653E-2</v>
      </c>
      <c r="AE9" s="13">
        <v>1.0378962511080433E-2</v>
      </c>
      <c r="AF9" s="14" t="s">
        <v>79</v>
      </c>
      <c r="AG9" s="13">
        <v>1.939443347072365E-2</v>
      </c>
      <c r="AH9" s="13">
        <v>2.3210568520713782E-2</v>
      </c>
      <c r="AI9" s="13">
        <v>1.3043539590714829E-2</v>
      </c>
      <c r="AJ9" s="13">
        <v>2.0920722804022331E-2</v>
      </c>
      <c r="AK9" s="13">
        <v>1.7991567732964637E-2</v>
      </c>
      <c r="AL9" s="13">
        <v>1.9456231249128157E-2</v>
      </c>
      <c r="AM9" s="16">
        <v>1.8977905559878949E-2</v>
      </c>
    </row>
    <row r="10" spans="1:39" ht="24">
      <c r="A10" s="10" t="s">
        <v>45</v>
      </c>
      <c r="B10" s="11" t="s">
        <v>40</v>
      </c>
      <c r="C10" s="12">
        <v>-1.9713221508689576E-2</v>
      </c>
      <c r="D10" s="13">
        <v>-4.0076060973425261E-2</v>
      </c>
      <c r="E10" s="13">
        <v>-3.0814599487135365E-2</v>
      </c>
      <c r="F10" s="13">
        <v>-9.6293049839862709E-3</v>
      </c>
      <c r="G10" s="13">
        <v>-2.5909784712592285E-2</v>
      </c>
      <c r="H10" s="13">
        <v>-5.935377835714674E-3</v>
      </c>
      <c r="I10" s="13">
        <v>-8.8768165204673732E-3</v>
      </c>
      <c r="J10" s="14" t="s">
        <v>87</v>
      </c>
      <c r="K10" s="13">
        <v>-4.1112475130586157E-3</v>
      </c>
      <c r="L10" s="13">
        <v>-7.2019672859538059E-3</v>
      </c>
      <c r="M10" s="13">
        <v>-2.7367002032953921E-3</v>
      </c>
      <c r="N10" s="13">
        <v>2.7584271552307058E-3</v>
      </c>
      <c r="O10" s="13">
        <v>-6.3632722708351552E-3</v>
      </c>
      <c r="P10" s="13">
        <v>-8.6606559472375173E-3</v>
      </c>
      <c r="Q10" s="13">
        <v>6.8974872006195773E-3</v>
      </c>
      <c r="R10" s="13">
        <v>-2.414681456985272E-2</v>
      </c>
      <c r="S10" s="13">
        <v>-1.2284033244229254E-4</v>
      </c>
      <c r="T10" s="13">
        <v>1.1667153278399902E-2</v>
      </c>
      <c r="U10" s="13">
        <v>-6.0851180155128614E-3</v>
      </c>
      <c r="V10" s="14" t="s">
        <v>80</v>
      </c>
      <c r="W10" s="13">
        <v>3.4600573059637707E-2</v>
      </c>
      <c r="X10" s="13">
        <v>1.6366383196512731E-2</v>
      </c>
      <c r="Y10" s="13">
        <v>4.7919611737505191E-3</v>
      </c>
      <c r="Z10" s="13">
        <v>-1.6014079416178293E-3</v>
      </c>
      <c r="AA10" s="13">
        <v>9.0357254330460674E-3</v>
      </c>
      <c r="AB10" s="13">
        <v>6.1734703795601302E-3</v>
      </c>
      <c r="AC10" s="13">
        <v>3.2962504692294357E-2</v>
      </c>
      <c r="AD10" s="13">
        <v>3.7645446350885313E-2</v>
      </c>
      <c r="AE10" s="13">
        <v>1.9968574101376219E-2</v>
      </c>
      <c r="AF10" s="13">
        <v>2.0390572050066707E-2</v>
      </c>
      <c r="AG10" s="13">
        <v>1.6745228683225259E-2</v>
      </c>
      <c r="AH10" s="13">
        <v>2.2913036584963471E-2</v>
      </c>
      <c r="AI10" s="13">
        <v>3.1818191104483473E-2</v>
      </c>
      <c r="AJ10" s="14" t="s">
        <v>88</v>
      </c>
      <c r="AK10" s="13">
        <v>2.4259725146484702E-2</v>
      </c>
      <c r="AL10" s="13">
        <v>1.4763657996905391E-2</v>
      </c>
      <c r="AM10" s="16">
        <v>-7.2952923580581284E-3</v>
      </c>
    </row>
    <row r="11" spans="1:39" ht="24">
      <c r="A11" s="10" t="s">
        <v>46</v>
      </c>
      <c r="B11" s="11" t="s">
        <v>40</v>
      </c>
      <c r="C11" s="17" t="s">
        <v>79</v>
      </c>
      <c r="D11" s="13">
        <v>-1.3718617945569505E-2</v>
      </c>
      <c r="E11" s="13">
        <v>-1.8076520334785958E-2</v>
      </c>
      <c r="F11" s="13">
        <v>8.0756290239723909E-3</v>
      </c>
      <c r="G11" s="13">
        <v>-2.5453251083018172E-2</v>
      </c>
      <c r="H11" s="13">
        <v>-2.3505816536637209E-2</v>
      </c>
      <c r="I11" s="13">
        <v>-1.1862293689873344E-2</v>
      </c>
      <c r="J11" s="13">
        <v>-7.0148897146986716E-3</v>
      </c>
      <c r="K11" s="13">
        <v>-8.9756816552271374E-3</v>
      </c>
      <c r="L11" s="13">
        <v>-6.0105277964750481E-3</v>
      </c>
      <c r="M11" s="13">
        <v>-2.2823282335560465E-2</v>
      </c>
      <c r="N11" s="13">
        <v>-1.6349070347972675E-2</v>
      </c>
      <c r="O11" s="13">
        <v>-1.5891874930050665E-2</v>
      </c>
      <c r="P11" s="14" t="s">
        <v>86</v>
      </c>
      <c r="Q11" s="13">
        <v>-2.5341178111386413E-2</v>
      </c>
      <c r="R11" s="13">
        <v>-1.1150408700384714E-2</v>
      </c>
      <c r="S11" s="13">
        <v>-2.3396312241894174E-2</v>
      </c>
      <c r="T11" s="13">
        <v>-5.8228068601655636E-3</v>
      </c>
      <c r="U11" s="13">
        <v>-2.6604250178377301E-3</v>
      </c>
      <c r="V11" s="13">
        <v>-8.6853322047204407E-3</v>
      </c>
      <c r="W11" s="13">
        <v>-4.3598454143433307E-3</v>
      </c>
      <c r="X11" s="13">
        <v>1.3329452674517177E-2</v>
      </c>
      <c r="Y11" s="13">
        <v>7.3439026883406616E-3</v>
      </c>
      <c r="Z11" s="13">
        <v>3.2465570048816152E-2</v>
      </c>
      <c r="AA11" s="13">
        <v>1.8853623778423104E-2</v>
      </c>
      <c r="AB11" s="13">
        <v>2.9593462758553672E-2</v>
      </c>
      <c r="AC11" s="13">
        <v>3.1992970527092116E-2</v>
      </c>
      <c r="AD11" s="13">
        <v>-1.1317853028256816E-3</v>
      </c>
      <c r="AE11" s="13">
        <v>-2.7651291081400395E-2</v>
      </c>
      <c r="AF11" s="13">
        <v>3.0998598057028464E-2</v>
      </c>
      <c r="AG11" s="13">
        <v>2.6832833766955989E-2</v>
      </c>
      <c r="AH11" s="13">
        <v>2.1761667805727976E-2</v>
      </c>
      <c r="AI11" s="13">
        <v>6.4125691269830681E-3</v>
      </c>
      <c r="AJ11" s="14" t="s">
        <v>88</v>
      </c>
      <c r="AK11" s="13">
        <v>4.9631318694075919E-3</v>
      </c>
      <c r="AL11" s="13">
        <v>2.7089599701860641E-2</v>
      </c>
      <c r="AM11" s="16">
        <v>1.7125884335304604E-2</v>
      </c>
    </row>
    <row r="12" spans="1:39" ht="24">
      <c r="A12" s="10" t="s">
        <v>47</v>
      </c>
      <c r="B12" s="11" t="s">
        <v>40</v>
      </c>
      <c r="C12" s="12">
        <v>-1.8937527920597785E-2</v>
      </c>
      <c r="D12" s="13">
        <v>1.6190320739163065E-2</v>
      </c>
      <c r="E12" s="13">
        <v>1.1904851458105088E-2</v>
      </c>
      <c r="F12" s="13">
        <v>8.7293302200900525E-3</v>
      </c>
      <c r="G12" s="13">
        <v>1.3539352580269772E-2</v>
      </c>
      <c r="H12" s="13">
        <v>1.9671226534463754E-2</v>
      </c>
      <c r="I12" s="13">
        <v>4.1114885788781754E-3</v>
      </c>
      <c r="J12" s="13">
        <v>1.6729031873291212E-2</v>
      </c>
      <c r="K12" s="13">
        <v>-2.2433711418287997E-3</v>
      </c>
      <c r="L12" s="13">
        <v>2.7295871142779788E-5</v>
      </c>
      <c r="M12" s="13">
        <v>3.4190634570760388E-2</v>
      </c>
      <c r="N12" s="13">
        <v>4.0934752278838304E-2</v>
      </c>
      <c r="O12" s="13">
        <v>1.7286986013915345E-2</v>
      </c>
      <c r="P12" s="13">
        <v>2.9636102860954538E-2</v>
      </c>
      <c r="Q12" s="13">
        <v>2.4233885218048583E-2</v>
      </c>
      <c r="R12" s="13">
        <v>1.02124365514536E-2</v>
      </c>
      <c r="S12" s="13">
        <v>1.706034083762829E-2</v>
      </c>
      <c r="T12" s="13">
        <v>2.9887753174936499E-2</v>
      </c>
      <c r="U12" s="13">
        <v>4.0010242290802935E-3</v>
      </c>
      <c r="V12" s="13">
        <v>6.2031811142893535E-3</v>
      </c>
      <c r="W12" s="13">
        <v>-7.6381947494211641E-3</v>
      </c>
      <c r="X12" s="13">
        <v>-3.9969523991226441E-2</v>
      </c>
      <c r="Y12" s="13">
        <v>8.7722659136410929E-3</v>
      </c>
      <c r="Z12" s="13">
        <v>-7.8458051973823977E-3</v>
      </c>
      <c r="AA12" s="13">
        <v>-4.1456937073131601E-3</v>
      </c>
      <c r="AB12" s="14" t="s">
        <v>86</v>
      </c>
      <c r="AC12" s="13">
        <v>-2.940683936184901E-2</v>
      </c>
      <c r="AD12" s="13">
        <v>-1.7188211827601687E-2</v>
      </c>
      <c r="AE12" s="13">
        <v>-5.4755509302074424E-4</v>
      </c>
      <c r="AF12" s="13">
        <v>2.012179438379644E-3</v>
      </c>
      <c r="AG12" s="13">
        <v>-1.713987788251221E-2</v>
      </c>
      <c r="AH12" s="13">
        <v>1.8939104153715333E-3</v>
      </c>
      <c r="AI12" s="13">
        <v>-9.948825530421139E-3</v>
      </c>
      <c r="AJ12" s="13">
        <v>-4.1041939556727622E-2</v>
      </c>
      <c r="AK12" s="13">
        <v>2.3166267062725971E-2</v>
      </c>
      <c r="AL12" s="13">
        <v>-2.6913176696687188E-2</v>
      </c>
      <c r="AM12" s="16">
        <v>-1.332190172793705E-2</v>
      </c>
    </row>
    <row r="13" spans="1:39" ht="24">
      <c r="A13" s="10" t="s">
        <v>48</v>
      </c>
      <c r="B13" s="11" t="s">
        <v>40</v>
      </c>
      <c r="C13" s="12">
        <v>-1.780046942224504E-2</v>
      </c>
      <c r="D13" s="13">
        <v>-2.3356459156434892E-2</v>
      </c>
      <c r="E13" s="13">
        <v>-1.9346064692100665E-2</v>
      </c>
      <c r="F13" s="13">
        <v>4.2291951762465163E-3</v>
      </c>
      <c r="G13" s="13">
        <v>-2.6079118935290045E-2</v>
      </c>
      <c r="H13" s="13">
        <v>-2.6038536843991621E-2</v>
      </c>
      <c r="I13" s="13">
        <v>-2.7969549443420352E-2</v>
      </c>
      <c r="J13" s="13">
        <v>-1.9092236835240719E-2</v>
      </c>
      <c r="K13" s="13">
        <v>-7.8982384959975036E-3</v>
      </c>
      <c r="L13" s="13">
        <v>-3.1802928335533179E-3</v>
      </c>
      <c r="M13" s="13">
        <v>-1.434231046150276E-2</v>
      </c>
      <c r="N13" s="13">
        <v>-7.5895959540715928E-3</v>
      </c>
      <c r="O13" s="13">
        <v>-1.1993099035926795E-2</v>
      </c>
      <c r="P13" s="13">
        <v>-1.1221562795478096E-2</v>
      </c>
      <c r="Q13" s="13">
        <v>-2.5993081419623563E-2</v>
      </c>
      <c r="R13" s="14" t="s">
        <v>89</v>
      </c>
      <c r="S13" s="13">
        <v>-2.5454403952466918E-2</v>
      </c>
      <c r="T13" s="13">
        <v>-2.079109197423383E-2</v>
      </c>
      <c r="U13" s="13">
        <v>-6.7678681461260043E-3</v>
      </c>
      <c r="V13" s="13">
        <v>-2.4368392563869325E-2</v>
      </c>
      <c r="W13" s="13">
        <v>7.247789195703176E-4</v>
      </c>
      <c r="X13" s="13">
        <v>-9.1170021086274056E-4</v>
      </c>
      <c r="Y13" s="13">
        <v>1.1701656948626166E-4</v>
      </c>
      <c r="Z13" s="13">
        <v>2.1448272430076954E-2</v>
      </c>
      <c r="AA13" s="13">
        <v>2.3052549982549046E-3</v>
      </c>
      <c r="AB13" s="13">
        <v>1.0262159620146391E-2</v>
      </c>
      <c r="AC13" s="13">
        <v>1.6783431539919624E-2</v>
      </c>
      <c r="AD13" s="13">
        <v>8.6898679923915305E-3</v>
      </c>
      <c r="AE13" s="13">
        <v>1.0504742344583269E-2</v>
      </c>
      <c r="AF13" s="13">
        <v>1.2465395456323457E-4</v>
      </c>
      <c r="AG13" s="13">
        <v>2.7726639868726616E-2</v>
      </c>
      <c r="AH13" s="13">
        <v>-2.6629837219519707E-3</v>
      </c>
      <c r="AI13" s="13">
        <v>-3.6915799430176726E-3</v>
      </c>
      <c r="AJ13" s="13">
        <v>2.329833189615459E-2</v>
      </c>
      <c r="AK13" s="13">
        <v>1.2478864348377925E-2</v>
      </c>
      <c r="AL13" s="13">
        <v>2.5710155828816288E-2</v>
      </c>
      <c r="AM13" s="16">
        <v>3.2159853268967212E-2</v>
      </c>
    </row>
    <row r="14" spans="1:39" ht="24">
      <c r="A14" s="10" t="s">
        <v>49</v>
      </c>
      <c r="B14" s="11" t="s">
        <v>40</v>
      </c>
      <c r="C14" s="12">
        <v>-1.3761301422246647E-2</v>
      </c>
      <c r="D14" s="13">
        <v>-1.4768002173370392E-2</v>
      </c>
      <c r="E14" s="13">
        <v>-1.5642222426424424E-2</v>
      </c>
      <c r="F14" s="13">
        <v>-5.4384604093223364E-3</v>
      </c>
      <c r="G14" s="13">
        <v>-1.9832105194475411E-2</v>
      </c>
      <c r="H14" s="13">
        <v>-7.6389861917677764E-5</v>
      </c>
      <c r="I14" s="14" t="s">
        <v>90</v>
      </c>
      <c r="J14" s="13">
        <v>-1.1609312285381677E-2</v>
      </c>
      <c r="K14" s="13">
        <v>-2.1441651016376951E-2</v>
      </c>
      <c r="L14" s="13">
        <v>-2.2658340480258676E-2</v>
      </c>
      <c r="M14" s="13">
        <v>3.8493242192271486E-4</v>
      </c>
      <c r="N14" s="13">
        <v>-1.3016451110240778E-2</v>
      </c>
      <c r="O14" s="13">
        <v>-1.476895891450003E-3</v>
      </c>
      <c r="P14" s="13">
        <v>-1.1896109302142216E-2</v>
      </c>
      <c r="Q14" s="13">
        <v>-1.972471099237795E-2</v>
      </c>
      <c r="R14" s="13">
        <v>-2.7876801048173475E-2</v>
      </c>
      <c r="S14" s="13">
        <v>-1.3312371494812964E-3</v>
      </c>
      <c r="T14" s="13">
        <v>-1.1388746724677955E-2</v>
      </c>
      <c r="U14" s="13">
        <v>-4.6037941103440581E-3</v>
      </c>
      <c r="V14" s="13">
        <v>-8.9288090266855785E-3</v>
      </c>
      <c r="W14" s="13">
        <v>2.0637655041959783E-3</v>
      </c>
      <c r="X14" s="14" t="s">
        <v>77</v>
      </c>
      <c r="Y14" s="13">
        <v>1.8458536643432433E-2</v>
      </c>
      <c r="Z14" s="13">
        <v>7.540828609558149E-3</v>
      </c>
      <c r="AA14" s="13">
        <v>2.0077591445289571E-2</v>
      </c>
      <c r="AB14" s="13">
        <v>4.1190457113244689E-3</v>
      </c>
      <c r="AC14" s="13">
        <v>9.2905787820779032E-3</v>
      </c>
      <c r="AD14" s="13">
        <v>5.3944536533708284E-3</v>
      </c>
      <c r="AE14" s="13">
        <v>3.1981365516529685E-2</v>
      </c>
      <c r="AF14" s="13">
        <v>-5.0559734833387009E-4</v>
      </c>
      <c r="AG14" s="13">
        <v>3.5159467071091959E-2</v>
      </c>
      <c r="AH14" s="13">
        <v>3.6136206722397216E-2</v>
      </c>
      <c r="AI14" s="13">
        <v>2.912192858706706E-2</v>
      </c>
      <c r="AJ14" s="13">
        <v>2.0828076722373464E-2</v>
      </c>
      <c r="AK14" s="13">
        <v>2.1011443271250017E-2</v>
      </c>
      <c r="AL14" s="13">
        <v>1.0526807425784646E-2</v>
      </c>
      <c r="AM14" s="16">
        <v>2.4688546114137549E-2</v>
      </c>
    </row>
    <row r="15" spans="1:39" ht="24">
      <c r="A15" s="10" t="s">
        <v>50</v>
      </c>
      <c r="B15" s="11" t="s">
        <v>40</v>
      </c>
      <c r="C15" s="12">
        <v>-2.2651740330616042E-2</v>
      </c>
      <c r="D15" s="13">
        <v>5.7193920383597418E-3</v>
      </c>
      <c r="E15" s="13">
        <v>2.3557755705352068E-2</v>
      </c>
      <c r="F15" s="13">
        <v>-1.7456034831791125E-3</v>
      </c>
      <c r="G15" s="13">
        <v>2.3494725844397615E-2</v>
      </c>
      <c r="H15" s="13">
        <v>1.1890145356828507E-2</v>
      </c>
      <c r="I15" s="13">
        <v>3.5927570900195063E-2</v>
      </c>
      <c r="J15" s="13">
        <v>1.1323170930493871E-3</v>
      </c>
      <c r="K15" s="13">
        <v>2.4815936483169206E-2</v>
      </c>
      <c r="L15" s="13">
        <v>-7.1632966357123087E-4</v>
      </c>
      <c r="M15" s="13">
        <v>2.3165387122533257E-2</v>
      </c>
      <c r="N15" s="13">
        <v>1.3524011738755696E-2</v>
      </c>
      <c r="O15" s="13">
        <v>1.2056526657285687E-2</v>
      </c>
      <c r="P15" s="13">
        <v>2.1694674496036223E-2</v>
      </c>
      <c r="Q15" s="14" t="s">
        <v>82</v>
      </c>
      <c r="R15" s="13">
        <v>-2.6437061159987336E-3</v>
      </c>
      <c r="S15" s="13">
        <v>4.2721871215740609E-3</v>
      </c>
      <c r="T15" s="13">
        <v>6.0119027252444933E-3</v>
      </c>
      <c r="U15" s="13">
        <v>1.3160527130288261E-2</v>
      </c>
      <c r="V15" s="13">
        <v>2.2912273191618648E-2</v>
      </c>
      <c r="W15" s="13">
        <v>2.9850530505343843E-2</v>
      </c>
      <c r="X15" s="13">
        <v>-7.979661355980161E-3</v>
      </c>
      <c r="Y15" s="13">
        <v>-2.4854139799245542E-2</v>
      </c>
      <c r="Z15" s="13">
        <v>-2.6060825332659382E-2</v>
      </c>
      <c r="AA15" s="13">
        <v>-3.155106350749326E-2</v>
      </c>
      <c r="AB15" s="13">
        <v>1.8864239612103205E-3</v>
      </c>
      <c r="AC15" s="13">
        <v>-1.0119220992921804E-2</v>
      </c>
      <c r="AD15" s="13">
        <v>1.5504877493889188E-2</v>
      </c>
      <c r="AE15" s="13">
        <v>-2.2448048828335881E-2</v>
      </c>
      <c r="AF15" s="13">
        <v>8.9410167439681262E-3</v>
      </c>
      <c r="AG15" s="13">
        <v>-8.599783859130088E-3</v>
      </c>
      <c r="AH15" s="14" t="s">
        <v>80</v>
      </c>
      <c r="AI15" s="13">
        <v>8.0907933358033823E-3</v>
      </c>
      <c r="AJ15" s="13">
        <v>-1.4745162822243248E-2</v>
      </c>
      <c r="AK15" s="13">
        <v>-3.1596438058799532E-3</v>
      </c>
      <c r="AL15" s="14" t="s">
        <v>91</v>
      </c>
      <c r="AM15" s="16">
        <v>-4.1248008740382647E-2</v>
      </c>
    </row>
    <row r="16" spans="1:39" ht="24">
      <c r="A16" s="10" t="s">
        <v>51</v>
      </c>
      <c r="B16" s="11" t="s">
        <v>40</v>
      </c>
      <c r="C16" s="12">
        <v>9.6653576552459559E-3</v>
      </c>
      <c r="D16" s="13">
        <v>-2.7696503019318613E-2</v>
      </c>
      <c r="E16" s="13">
        <v>-1.7878329967284962E-2</v>
      </c>
      <c r="F16" s="13">
        <v>-1.6051251187734678E-2</v>
      </c>
      <c r="G16" s="13">
        <v>-3.6484670397488567E-2</v>
      </c>
      <c r="H16" s="13">
        <v>-3.2974780887263966E-2</v>
      </c>
      <c r="I16" s="13">
        <v>-4.5543717423293792E-3</v>
      </c>
      <c r="J16" s="13">
        <v>-1.7514323353029448E-2</v>
      </c>
      <c r="K16" s="13">
        <v>-1.5046696219758755E-2</v>
      </c>
      <c r="L16" s="13">
        <v>-1.287410085109225E-2</v>
      </c>
      <c r="M16" s="13">
        <v>2.2239185387216069E-3</v>
      </c>
      <c r="N16" s="13">
        <v>3.5260343485694685E-2</v>
      </c>
      <c r="O16" s="13">
        <v>-2.5063159848243099E-2</v>
      </c>
      <c r="P16" s="13">
        <v>-2.6381489701127032E-3</v>
      </c>
      <c r="Q16" s="13">
        <v>-2.2049034167931764E-2</v>
      </c>
      <c r="R16" s="13">
        <v>-6.6734825287406568E-3</v>
      </c>
      <c r="S16" s="13">
        <v>-2.1423600449939156E-2</v>
      </c>
      <c r="T16" s="13">
        <v>-1.2837441497437533E-3</v>
      </c>
      <c r="U16" s="14" t="s">
        <v>76</v>
      </c>
      <c r="V16" s="13">
        <v>-6.0563010089518593E-3</v>
      </c>
      <c r="W16" s="13">
        <v>1.5100324466922716E-3</v>
      </c>
      <c r="X16" s="13">
        <v>1.6005598347194674E-4</v>
      </c>
      <c r="Y16" s="13">
        <v>9.0134265407626341E-3</v>
      </c>
      <c r="Z16" s="13">
        <v>1.7285550164321054E-2</v>
      </c>
      <c r="AA16" s="13">
        <v>-8.6093904051103946E-3</v>
      </c>
      <c r="AB16" s="13">
        <v>3.9601819189826592E-3</v>
      </c>
      <c r="AC16" s="13">
        <v>3.5254664907758644E-2</v>
      </c>
      <c r="AD16" s="14" t="s">
        <v>92</v>
      </c>
      <c r="AE16" s="13">
        <v>4.2048607209301094E-3</v>
      </c>
      <c r="AF16" s="14" t="s">
        <v>92</v>
      </c>
      <c r="AG16" s="13">
        <v>3.6221823527886436E-2</v>
      </c>
      <c r="AH16" s="13">
        <v>1.3107675804918407E-2</v>
      </c>
      <c r="AI16" s="13">
        <v>1.0911619601716958E-2</v>
      </c>
      <c r="AJ16" s="14" t="s">
        <v>93</v>
      </c>
      <c r="AK16" s="13">
        <v>2.6694539561367508E-2</v>
      </c>
      <c r="AL16" s="13">
        <v>1.8448083564823931E-2</v>
      </c>
      <c r="AM16" s="16">
        <v>2.7697117601374735E-2</v>
      </c>
    </row>
    <row r="17" spans="1:39" ht="24">
      <c r="A17" s="10" t="s">
        <v>52</v>
      </c>
      <c r="B17" s="11" t="s">
        <v>40</v>
      </c>
      <c r="C17" s="17" t="s">
        <v>94</v>
      </c>
      <c r="D17" s="13">
        <v>-3.4696316810954947E-2</v>
      </c>
      <c r="E17" s="13">
        <v>-9.2449088259041832E-3</v>
      </c>
      <c r="F17" s="13">
        <v>-1.842138870326876E-2</v>
      </c>
      <c r="G17" s="13">
        <v>-3.0126571980064749E-2</v>
      </c>
      <c r="H17" s="13">
        <v>-9.9251950007989784E-3</v>
      </c>
      <c r="I17" s="13">
        <v>2.0537966852330882E-3</v>
      </c>
      <c r="J17" s="14" t="s">
        <v>84</v>
      </c>
      <c r="K17" s="13">
        <v>-2.2771881431384304E-2</v>
      </c>
      <c r="L17" s="13">
        <v>-1.416333822157461E-2</v>
      </c>
      <c r="M17" s="13">
        <v>-6.7432730628086787E-5</v>
      </c>
      <c r="N17" s="13">
        <v>1.0571575057816762E-2</v>
      </c>
      <c r="O17" s="13">
        <v>-2.0627609706486003E-2</v>
      </c>
      <c r="P17" s="13">
        <v>-4.3461517682203583E-3</v>
      </c>
      <c r="Q17" s="13">
        <v>3.4897184653478817E-2</v>
      </c>
      <c r="R17" s="13">
        <v>7.2106272274550219E-4</v>
      </c>
      <c r="S17" s="13">
        <v>-1.1650810431216638E-2</v>
      </c>
      <c r="T17" s="13">
        <v>-1.4736944420796297E-2</v>
      </c>
      <c r="U17" s="13">
        <v>1.5112006931124588E-3</v>
      </c>
      <c r="V17" s="13">
        <v>3.4580609810432615E-2</v>
      </c>
      <c r="W17" s="14" t="s">
        <v>80</v>
      </c>
      <c r="X17" s="13">
        <v>-5.0476185148320566E-3</v>
      </c>
      <c r="Y17" s="13">
        <v>2.0079618101893331E-3</v>
      </c>
      <c r="Z17" s="13">
        <v>-1.2330370924792996E-2</v>
      </c>
      <c r="AA17" s="13">
        <v>8.4438467536618062E-4</v>
      </c>
      <c r="AB17" s="13">
        <v>-7.6031268388318234E-3</v>
      </c>
      <c r="AC17" s="13">
        <v>2.6633868556315811E-2</v>
      </c>
      <c r="AD17" s="13">
        <v>3.8913937097613621E-2</v>
      </c>
      <c r="AE17" s="13">
        <v>5.2231479124156734E-3</v>
      </c>
      <c r="AF17" s="13">
        <v>3.0399159248203359E-2</v>
      </c>
      <c r="AG17" s="13">
        <v>3.1363455137390223E-2</v>
      </c>
      <c r="AH17" s="13">
        <v>2.9832653713999176E-2</v>
      </c>
      <c r="AI17" s="13">
        <v>1.4726945428590496E-2</v>
      </c>
      <c r="AJ17" s="13">
        <v>2.3710927956588471E-2</v>
      </c>
      <c r="AK17" s="13">
        <v>3.4989169135722663E-2</v>
      </c>
      <c r="AL17" s="13">
        <v>1.9254111574254343E-2</v>
      </c>
      <c r="AM17" s="16">
        <v>-1.2351581583720251E-2</v>
      </c>
    </row>
    <row r="18" spans="1:39" ht="24">
      <c r="A18" s="10" t="s">
        <v>53</v>
      </c>
      <c r="B18" s="11" t="s">
        <v>40</v>
      </c>
      <c r="C18" s="12">
        <v>-3.5765379079415877E-2</v>
      </c>
      <c r="D18" s="13">
        <v>7.8432400120609126E-3</v>
      </c>
      <c r="E18" s="14" t="s">
        <v>92</v>
      </c>
      <c r="F18" s="13">
        <v>-9.9242589042682194E-3</v>
      </c>
      <c r="G18" s="13">
        <v>2.0415135805127056E-2</v>
      </c>
      <c r="H18" s="13">
        <v>1.3658055628956479E-2</v>
      </c>
      <c r="I18" s="13">
        <v>2.8974077543443662E-2</v>
      </c>
      <c r="J18" s="13">
        <v>7.9107059849995078E-3</v>
      </c>
      <c r="K18" s="13">
        <v>1.4931942726332236E-2</v>
      </c>
      <c r="L18" s="13">
        <v>-1.5089266598985778E-2</v>
      </c>
      <c r="M18" s="13">
        <v>1.303126637053789E-2</v>
      </c>
      <c r="N18" s="13">
        <v>4.7056021564286822E-3</v>
      </c>
      <c r="O18" s="13">
        <v>1.0117566452154583E-2</v>
      </c>
      <c r="P18" s="13">
        <v>6.3997794076340094E-3</v>
      </c>
      <c r="Q18" s="13">
        <v>3.78807775972878E-2</v>
      </c>
      <c r="R18" s="13">
        <v>-3.6629936876968255E-3</v>
      </c>
      <c r="S18" s="13">
        <v>1.7776661753454506E-2</v>
      </c>
      <c r="T18" s="13">
        <v>3.1747904461689486E-2</v>
      </c>
      <c r="U18" s="13">
        <v>1.096941855171768E-2</v>
      </c>
      <c r="V18" s="13">
        <v>3.1839220615465846E-2</v>
      </c>
      <c r="W18" s="13">
        <v>1.474459868002739E-2</v>
      </c>
      <c r="X18" s="13">
        <v>-2.2433001236676253E-3</v>
      </c>
      <c r="Y18" s="13">
        <v>1.3927995802800202E-2</v>
      </c>
      <c r="Z18" s="13">
        <v>-1.6636839214416884E-2</v>
      </c>
      <c r="AA18" s="13">
        <v>-2.9517051589571491E-2</v>
      </c>
      <c r="AB18" s="13">
        <v>-9.9139820446852538E-3</v>
      </c>
      <c r="AC18" s="13">
        <v>-1.8561301464236488E-2</v>
      </c>
      <c r="AD18" s="13">
        <v>1.2650402427346916E-2</v>
      </c>
      <c r="AE18" s="13">
        <v>5.1949691531137593E-3</v>
      </c>
      <c r="AF18" s="13">
        <v>-2.9504887446263388E-2</v>
      </c>
      <c r="AG18" s="13">
        <v>-3.5935012237194842E-2</v>
      </c>
      <c r="AH18" s="13">
        <v>8.092867193169484E-3</v>
      </c>
      <c r="AI18" s="14" t="s">
        <v>80</v>
      </c>
      <c r="AJ18" s="13">
        <v>-2.7671067961952369E-2</v>
      </c>
      <c r="AK18" s="13">
        <v>1.8181667744804467E-2</v>
      </c>
      <c r="AL18" s="13">
        <v>-3.7086380290396327E-2</v>
      </c>
      <c r="AM18" s="16">
        <v>-3.0067376881603658E-2</v>
      </c>
    </row>
    <row r="19" spans="1:39" ht="24">
      <c r="A19" s="10" t="s">
        <v>54</v>
      </c>
      <c r="B19" s="11" t="s">
        <v>40</v>
      </c>
      <c r="C19" s="12">
        <v>-4.0835261115167033E-2</v>
      </c>
      <c r="D19" s="13">
        <v>-3.0313906855672635E-2</v>
      </c>
      <c r="E19" s="13">
        <v>1.0783636804192132E-2</v>
      </c>
      <c r="F19" s="13">
        <v>-1.6588152557790586E-2</v>
      </c>
      <c r="G19" s="13">
        <v>-6.0225869461715533E-3</v>
      </c>
      <c r="H19" s="13">
        <v>-3.4212833217112285E-2</v>
      </c>
      <c r="I19" s="13">
        <v>-1.1305933736319027E-2</v>
      </c>
      <c r="J19" s="14" t="s">
        <v>95</v>
      </c>
      <c r="K19" s="14" t="s">
        <v>91</v>
      </c>
      <c r="L19" s="13">
        <v>-2.938363429402753E-2</v>
      </c>
      <c r="M19" s="13">
        <v>8.4602757512656085E-3</v>
      </c>
      <c r="N19" s="13">
        <v>2.7917534150463056E-2</v>
      </c>
      <c r="O19" s="13">
        <v>9.3739805551958533E-3</v>
      </c>
      <c r="P19" s="13">
        <v>-5.7972569897332083E-3</v>
      </c>
      <c r="Q19" s="13">
        <v>1.7665237586840566E-3</v>
      </c>
      <c r="R19" s="13">
        <v>-2.057222216101505E-2</v>
      </c>
      <c r="S19" s="13">
        <v>1.5517400256426658E-2</v>
      </c>
      <c r="T19" s="14" t="s">
        <v>96</v>
      </c>
      <c r="U19" s="13">
        <v>-1.28664996340597E-3</v>
      </c>
      <c r="V19" s="13">
        <v>1.1653974700150744E-2</v>
      </c>
      <c r="W19" s="13">
        <v>-1.4723577382583232E-2</v>
      </c>
      <c r="X19" s="13">
        <v>1.564585864272211E-2</v>
      </c>
      <c r="Y19" s="13">
        <v>1.3558847078896319E-2</v>
      </c>
      <c r="Z19" s="13">
        <v>-1.3911086825209241E-2</v>
      </c>
      <c r="AA19" s="13">
        <v>1.1333533467376969E-2</v>
      </c>
      <c r="AB19" s="13">
        <v>2.9719717255691686E-2</v>
      </c>
      <c r="AC19" s="13">
        <v>1.1220169278280488E-3</v>
      </c>
      <c r="AD19" s="13">
        <v>3.2791346169860035E-2</v>
      </c>
      <c r="AE19" s="13">
        <v>7.5611692051311902E-3</v>
      </c>
      <c r="AF19" s="13">
        <v>1.6756564937858563E-2</v>
      </c>
      <c r="AG19" s="13">
        <v>2.1757689094503475E-2</v>
      </c>
      <c r="AH19" s="13">
        <v>6.0008023373307601E-3</v>
      </c>
      <c r="AI19" s="13">
        <v>3.1681664485434913E-2</v>
      </c>
      <c r="AJ19" s="13">
        <v>1.4968860652380324E-2</v>
      </c>
      <c r="AK19" s="14" t="s">
        <v>77</v>
      </c>
      <c r="AL19" s="13">
        <v>1.067988807491756E-2</v>
      </c>
      <c r="AM19" s="16">
        <v>-1.7850901597994833E-2</v>
      </c>
    </row>
    <row r="20" spans="1:39" ht="24">
      <c r="A20" s="10" t="s">
        <v>55</v>
      </c>
      <c r="B20" s="11" t="s">
        <v>40</v>
      </c>
      <c r="C20" s="12">
        <v>-2.4884815913610945E-2</v>
      </c>
      <c r="D20" s="13">
        <v>-7.1162901133185255E-3</v>
      </c>
      <c r="E20" s="13">
        <v>1.2103129376365493E-2</v>
      </c>
      <c r="F20" s="13">
        <v>1.4417945135503091E-2</v>
      </c>
      <c r="G20" s="13">
        <v>-2.905453088009061E-2</v>
      </c>
      <c r="H20" s="13">
        <v>-1.2158921439497632E-2</v>
      </c>
      <c r="I20" s="13">
        <v>5.2936919716936306E-3</v>
      </c>
      <c r="J20" s="13">
        <v>1.8392797680172587E-2</v>
      </c>
      <c r="K20" s="13">
        <v>1.4092184747711952E-2</v>
      </c>
      <c r="L20" s="13">
        <v>-1.7213969017563824E-4</v>
      </c>
      <c r="M20" s="13">
        <v>9.9661838041025849E-3</v>
      </c>
      <c r="N20" s="13">
        <v>2.6589798892740001E-2</v>
      </c>
      <c r="O20" s="13">
        <v>-4.2805933119436984E-3</v>
      </c>
      <c r="P20" s="13">
        <v>-1.1269451646044256E-3</v>
      </c>
      <c r="Q20" s="14" t="s">
        <v>97</v>
      </c>
      <c r="R20" s="13">
        <v>8.5067459190893042E-3</v>
      </c>
      <c r="S20" s="13">
        <v>9.373588088995544E-3</v>
      </c>
      <c r="T20" s="13">
        <v>3.2446611235085888E-2</v>
      </c>
      <c r="U20" s="14" t="s">
        <v>92</v>
      </c>
      <c r="V20" s="13">
        <v>3.719315573394355E-2</v>
      </c>
      <c r="W20" s="13">
        <v>3.847810317430915E-2</v>
      </c>
      <c r="X20" s="13">
        <v>-3.9214396030355543E-2</v>
      </c>
      <c r="Y20" s="13">
        <v>-3.3769559087134082E-2</v>
      </c>
      <c r="Z20" s="13">
        <v>-6.1755351051604353E-3</v>
      </c>
      <c r="AA20" s="14" t="s">
        <v>98</v>
      </c>
      <c r="AB20" s="13">
        <v>-1.6910283618892453E-2</v>
      </c>
      <c r="AC20" s="13">
        <v>1.3300412355353831E-2</v>
      </c>
      <c r="AD20" s="14" t="s">
        <v>99</v>
      </c>
      <c r="AE20" s="13">
        <v>-2.9833135500372753E-3</v>
      </c>
      <c r="AF20" s="13">
        <v>-2.9395320852359966E-3</v>
      </c>
      <c r="AG20" s="13">
        <v>-1.6388750711012062E-2</v>
      </c>
      <c r="AH20" s="13">
        <v>1.5330372122525027E-2</v>
      </c>
      <c r="AI20" s="13">
        <v>1.250220466570192E-2</v>
      </c>
      <c r="AJ20" s="14" t="s">
        <v>100</v>
      </c>
      <c r="AK20" s="13">
        <v>-2.0134756034538436E-3</v>
      </c>
      <c r="AL20" s="14" t="s">
        <v>84</v>
      </c>
      <c r="AM20" s="16">
        <v>-3.1514104849130899E-2</v>
      </c>
    </row>
    <row r="21" spans="1:39" ht="24">
      <c r="A21" s="10" t="s">
        <v>56</v>
      </c>
      <c r="B21" s="11" t="s">
        <v>40</v>
      </c>
      <c r="C21" s="17" t="s">
        <v>101</v>
      </c>
      <c r="D21" s="13">
        <v>-2.3584392976356214E-2</v>
      </c>
      <c r="E21" s="14" t="s">
        <v>102</v>
      </c>
      <c r="F21" s="14" t="s">
        <v>76</v>
      </c>
      <c r="G21" s="13">
        <v>-1.9149950937808885E-2</v>
      </c>
      <c r="H21" s="13">
        <v>-6.4071741373444751E-3</v>
      </c>
      <c r="I21" s="13">
        <v>-5.3673261112601742E-3</v>
      </c>
      <c r="J21" s="13">
        <v>-7.4504642445191969E-3</v>
      </c>
      <c r="K21" s="13">
        <v>-2.9501484308691148E-3</v>
      </c>
      <c r="L21" s="13">
        <v>-2.7298887597668907E-3</v>
      </c>
      <c r="M21" s="13">
        <v>-1.2825184095092472E-2</v>
      </c>
      <c r="N21" s="13">
        <v>-3.4324299167406515E-2</v>
      </c>
      <c r="O21" s="13">
        <v>-1.9328607878914803E-2</v>
      </c>
      <c r="P21" s="13">
        <v>8.0170693782314791E-3</v>
      </c>
      <c r="Q21" s="13">
        <v>-2.7247440786162376E-2</v>
      </c>
      <c r="R21" s="13">
        <v>4.1784588730368203E-3</v>
      </c>
      <c r="S21" s="13">
        <v>-4.1155583152613579E-3</v>
      </c>
      <c r="T21" s="13">
        <v>-1.6514423538972044E-2</v>
      </c>
      <c r="U21" s="13">
        <v>-1.6020576516467291E-2</v>
      </c>
      <c r="V21" s="13">
        <v>-9.5650491766196711E-3</v>
      </c>
      <c r="W21" s="13">
        <v>-1.8315610236097624E-2</v>
      </c>
      <c r="X21" s="13">
        <v>-2.9506037036832172E-3</v>
      </c>
      <c r="Y21" s="13">
        <v>1.5728285911661196E-2</v>
      </c>
      <c r="Z21" s="13">
        <v>1.7917867032748846E-2</v>
      </c>
      <c r="AA21" s="13">
        <v>1.2470631727975424E-2</v>
      </c>
      <c r="AB21" s="13">
        <v>8.6310181809224149E-3</v>
      </c>
      <c r="AC21" s="14" t="s">
        <v>103</v>
      </c>
      <c r="AD21" s="13">
        <v>1.4509738714826467E-2</v>
      </c>
      <c r="AE21" s="13">
        <v>2.8514142367613141E-2</v>
      </c>
      <c r="AF21" s="13">
        <v>9.2845678453884872E-3</v>
      </c>
      <c r="AG21" s="14" t="s">
        <v>77</v>
      </c>
      <c r="AH21" s="13">
        <v>-1.7391555630033072E-3</v>
      </c>
      <c r="AI21" s="13">
        <v>-9.869043520283758E-3</v>
      </c>
      <c r="AJ21" s="13">
        <v>2.5537763314327552E-2</v>
      </c>
      <c r="AK21" s="13">
        <v>-8.6120529460865256E-5</v>
      </c>
      <c r="AL21" s="14" t="s">
        <v>93</v>
      </c>
      <c r="AM21" s="16">
        <v>3.5806927793385186E-2</v>
      </c>
    </row>
    <row r="22" spans="1:39" ht="24">
      <c r="A22" s="10" t="s">
        <v>57</v>
      </c>
      <c r="B22" s="11" t="s">
        <v>40</v>
      </c>
      <c r="C22" s="12">
        <v>3.3181240465505572E-2</v>
      </c>
      <c r="D22" s="13">
        <v>-9.5168127783470946E-3</v>
      </c>
      <c r="E22" s="13">
        <v>-1.9784438678279153E-3</v>
      </c>
      <c r="F22" s="13">
        <v>-6.3908786103758662E-3</v>
      </c>
      <c r="G22" s="13">
        <v>-2.6039090053113147E-2</v>
      </c>
      <c r="H22" s="14" t="s">
        <v>104</v>
      </c>
      <c r="I22" s="13">
        <v>-5.5747934149037854E-5</v>
      </c>
      <c r="J22" s="13">
        <v>-8.2191020696605003E-3</v>
      </c>
      <c r="K22" s="13">
        <v>-5.5419088007373062E-3</v>
      </c>
      <c r="L22" s="13">
        <v>-1.9100414493970694E-2</v>
      </c>
      <c r="M22" s="13">
        <v>-2.1306038710325995E-2</v>
      </c>
      <c r="N22" s="13">
        <v>-2.4547041860993525E-2</v>
      </c>
      <c r="O22" s="13">
        <v>-1.7264909326971386E-2</v>
      </c>
      <c r="P22" s="13">
        <v>-2.3199385823959112E-2</v>
      </c>
      <c r="Q22" s="13">
        <v>-1.7419787970545393E-2</v>
      </c>
      <c r="R22" s="13">
        <v>-2.5547395274190143E-2</v>
      </c>
      <c r="S22" s="13">
        <v>-3.1752733036714435E-2</v>
      </c>
      <c r="T22" s="13">
        <v>-3.3917047311444598E-2</v>
      </c>
      <c r="U22" s="13">
        <v>-3.2792204416659282E-2</v>
      </c>
      <c r="V22" s="13">
        <v>-5.8677743928617675E-3</v>
      </c>
      <c r="W22" s="13">
        <v>-9.8333195681539389E-3</v>
      </c>
      <c r="X22" s="14" t="s">
        <v>105</v>
      </c>
      <c r="Y22" s="13">
        <v>5.8869376695482823E-3</v>
      </c>
      <c r="Z22" s="13">
        <v>2.6204560267304965E-2</v>
      </c>
      <c r="AA22" s="13">
        <v>7.5745159321681348E-3</v>
      </c>
      <c r="AB22" s="13">
        <v>1.9376491054581699E-2</v>
      </c>
      <c r="AC22" s="14" t="s">
        <v>101</v>
      </c>
      <c r="AD22" s="13">
        <v>-1.2196331983865608E-2</v>
      </c>
      <c r="AE22" s="13">
        <v>6.348336950913339E-4</v>
      </c>
      <c r="AF22" s="13">
        <v>1.1224530228323426E-2</v>
      </c>
      <c r="AG22" s="13">
        <v>1.4807274670722931E-2</v>
      </c>
      <c r="AH22" s="13">
        <v>1.1769748839823119E-2</v>
      </c>
      <c r="AI22" s="13">
        <v>1.350908833996735E-2</v>
      </c>
      <c r="AJ22" s="13">
        <v>1.43076310223299E-2</v>
      </c>
      <c r="AK22" s="13">
        <v>-8.0078622589978849E-3</v>
      </c>
      <c r="AL22" s="14" t="s">
        <v>88</v>
      </c>
      <c r="AM22" s="15" t="s">
        <v>97</v>
      </c>
    </row>
    <row r="23" spans="1:39" ht="24">
      <c r="A23" s="10" t="s">
        <v>58</v>
      </c>
      <c r="B23" s="11" t="s">
        <v>40</v>
      </c>
      <c r="C23" s="17" t="s">
        <v>81</v>
      </c>
      <c r="D23" s="13">
        <v>7.6721330298925939E-3</v>
      </c>
      <c r="E23" s="14" t="s">
        <v>80</v>
      </c>
      <c r="F23" s="14" t="s">
        <v>102</v>
      </c>
      <c r="G23" s="13">
        <v>-4.4746353546704122E-3</v>
      </c>
      <c r="H23" s="13">
        <v>-2.0140727250832825E-3</v>
      </c>
      <c r="I23" s="13">
        <v>-1.5538063364455157E-2</v>
      </c>
      <c r="J23" s="13">
        <v>5.3913449063017734E-3</v>
      </c>
      <c r="K23" s="13">
        <v>-1.7325417182987286E-3</v>
      </c>
      <c r="L23" s="13">
        <v>-4.8025927526649959E-3</v>
      </c>
      <c r="M23" s="13">
        <v>-9.2755769155133394E-3</v>
      </c>
      <c r="N23" s="13">
        <v>-2.3673256439166231E-2</v>
      </c>
      <c r="O23" s="13">
        <v>-1.5715031766339881E-2</v>
      </c>
      <c r="P23" s="13">
        <v>-1.8004400296164305E-2</v>
      </c>
      <c r="Q23" s="13">
        <v>-1.1803991632699861E-2</v>
      </c>
      <c r="R23" s="13">
        <v>-1.9153233001737265E-2</v>
      </c>
      <c r="S23" s="13">
        <v>-3.3800620983589179E-2</v>
      </c>
      <c r="T23" s="13">
        <v>1.07892675981136E-2</v>
      </c>
      <c r="U23" s="13">
        <v>-1.793533113996116E-2</v>
      </c>
      <c r="V23" s="13">
        <v>-3.0775467115496641E-2</v>
      </c>
      <c r="W23" s="13">
        <v>-9.2355876312366688E-3</v>
      </c>
      <c r="X23" s="13">
        <v>4.0085882144289445E-2</v>
      </c>
      <c r="Y23" s="13">
        <v>1.2295943128628563E-2</v>
      </c>
      <c r="Z23" s="13">
        <v>2.7847886304393783E-2</v>
      </c>
      <c r="AA23" s="13">
        <v>9.9374337217734438E-3</v>
      </c>
      <c r="AB23" s="13">
        <v>1.1840896869479207E-2</v>
      </c>
      <c r="AC23" s="14" t="s">
        <v>106</v>
      </c>
      <c r="AD23" s="13">
        <v>1.2242795938621818E-2</v>
      </c>
      <c r="AE23" s="13">
        <v>1.5974031237140293E-2</v>
      </c>
      <c r="AF23" s="14" t="s">
        <v>106</v>
      </c>
      <c r="AG23" s="13">
        <v>6.0996415010013873E-3</v>
      </c>
      <c r="AH23" s="13">
        <v>2.3539576560516477E-2</v>
      </c>
      <c r="AI23" s="14" t="s">
        <v>97</v>
      </c>
      <c r="AJ23" s="13">
        <v>4.3259206623129558E-3</v>
      </c>
      <c r="AK23" s="13">
        <v>1.5740669974122457E-3</v>
      </c>
      <c r="AL23" s="13">
        <v>2.0013161800611808E-2</v>
      </c>
      <c r="AM23" s="16">
        <v>2.1766735159003518E-2</v>
      </c>
    </row>
    <row r="24" spans="1:39" ht="24">
      <c r="A24" s="10" t="s">
        <v>59</v>
      </c>
      <c r="B24" s="11" t="s">
        <v>40</v>
      </c>
      <c r="C24" s="17" t="s">
        <v>107</v>
      </c>
      <c r="D24" s="13">
        <v>7.6291832946518466E-3</v>
      </c>
      <c r="E24" s="13">
        <v>1.5647369466956422E-3</v>
      </c>
      <c r="F24" s="13">
        <v>-8.4788117448289933E-5</v>
      </c>
      <c r="G24" s="13">
        <v>-1.471188472940717E-2</v>
      </c>
      <c r="H24" s="13">
        <v>-8.0515584982820774E-3</v>
      </c>
      <c r="I24" s="13">
        <v>2.0813110305851232E-2</v>
      </c>
      <c r="J24" s="13">
        <v>-1.7410661101528953E-2</v>
      </c>
      <c r="K24" s="13">
        <v>-7.4728466527762671E-3</v>
      </c>
      <c r="L24" s="13">
        <v>-1.7083324377589737E-3</v>
      </c>
      <c r="M24" s="13">
        <v>1.7886524971442535E-2</v>
      </c>
      <c r="N24" s="14" t="s">
        <v>108</v>
      </c>
      <c r="O24" s="13">
        <v>3.6944896166690609E-3</v>
      </c>
      <c r="P24" s="13">
        <v>4.9214262116787531E-3</v>
      </c>
      <c r="Q24" s="13">
        <v>2.358870413084075E-2</v>
      </c>
      <c r="R24" s="13">
        <v>1.2315425523774468E-2</v>
      </c>
      <c r="S24" s="13">
        <v>2.0158043676480643E-2</v>
      </c>
      <c r="T24" s="14" t="s">
        <v>77</v>
      </c>
      <c r="U24" s="13">
        <v>2.6712406748666609E-2</v>
      </c>
      <c r="V24" s="13">
        <v>2.4167374088359499E-2</v>
      </c>
      <c r="W24" s="13">
        <v>3.4876953611733007E-2</v>
      </c>
      <c r="X24" s="13">
        <v>-1.7114966783530892E-2</v>
      </c>
      <c r="Y24" s="13">
        <v>-3.9069517655053133E-3</v>
      </c>
      <c r="Z24" s="13">
        <v>-3.8643581551323442E-2</v>
      </c>
      <c r="AA24" s="13">
        <v>-1.059541381972815E-2</v>
      </c>
      <c r="AB24" s="13">
        <v>2.2991214963787546E-2</v>
      </c>
      <c r="AC24" s="13">
        <v>-2.6359071078300413E-2</v>
      </c>
      <c r="AD24" s="13">
        <v>-2.0326450812710307E-3</v>
      </c>
      <c r="AE24" s="13">
        <v>9.4470155515848336E-4</v>
      </c>
      <c r="AF24" s="13">
        <v>-3.2652650310619718E-3</v>
      </c>
      <c r="AG24" s="13">
        <v>-1.9388315973797535E-2</v>
      </c>
      <c r="AH24" s="13">
        <v>-3.1471993712641651E-3</v>
      </c>
      <c r="AI24" s="13">
        <v>1.8106817711312961E-2</v>
      </c>
      <c r="AJ24" s="13">
        <v>1.8579577705041646E-2</v>
      </c>
      <c r="AK24" s="14" t="s">
        <v>96</v>
      </c>
      <c r="AL24" s="14" t="s">
        <v>102</v>
      </c>
      <c r="AM24" s="16">
        <v>-3.6732786215987627E-2</v>
      </c>
    </row>
    <row r="25" spans="1:39" ht="24">
      <c r="A25" s="10" t="s">
        <v>60</v>
      </c>
      <c r="B25" s="11" t="s">
        <v>40</v>
      </c>
      <c r="C25" s="12">
        <v>6.9441070312519799E-3</v>
      </c>
      <c r="D25" s="13">
        <v>2.4974418248138029E-2</v>
      </c>
      <c r="E25" s="13">
        <v>6.1054751476091271E-3</v>
      </c>
      <c r="F25" s="14" t="s">
        <v>101</v>
      </c>
      <c r="G25" s="13">
        <v>2.9014300274400703E-2</v>
      </c>
      <c r="H25" s="13">
        <v>1.495436181829264E-2</v>
      </c>
      <c r="I25" s="13">
        <v>3.494988637169779E-2</v>
      </c>
      <c r="J25" s="13">
        <v>3.0404454010550763E-2</v>
      </c>
      <c r="K25" s="13">
        <v>1.7560001873558433E-2</v>
      </c>
      <c r="L25" s="13">
        <v>2.3843847014308861E-2</v>
      </c>
      <c r="M25" s="13">
        <v>1.9352797986465664E-2</v>
      </c>
      <c r="N25" s="13">
        <v>1.5912252953126385E-2</v>
      </c>
      <c r="O25" s="13">
        <v>6.7564360172847259E-3</v>
      </c>
      <c r="P25" s="13">
        <v>2.6748966472273372E-2</v>
      </c>
      <c r="Q25" s="13">
        <v>3.8192729419651863E-3</v>
      </c>
      <c r="R25" s="13">
        <v>2.7471120996163879E-2</v>
      </c>
      <c r="S25" s="13">
        <v>2.5837500838712626E-2</v>
      </c>
      <c r="T25" s="13">
        <v>2.1785835521933299E-2</v>
      </c>
      <c r="U25" s="13">
        <v>3.6367631555809826E-2</v>
      </c>
      <c r="V25" s="13">
        <v>1.6740687465190866E-2</v>
      </c>
      <c r="W25" s="13">
        <v>3.1372757713555681E-2</v>
      </c>
      <c r="X25" s="13">
        <v>-6.0587537272140191E-3</v>
      </c>
      <c r="Y25" s="13">
        <v>-1.5062179009255357E-2</v>
      </c>
      <c r="Z25" s="13">
        <v>-2.2956878234863594E-2</v>
      </c>
      <c r="AA25" s="13">
        <v>-8.9544321571234011E-3</v>
      </c>
      <c r="AB25" s="13">
        <v>-1.7063985529054925E-2</v>
      </c>
      <c r="AC25" s="13">
        <v>-1.0016079903452435E-2</v>
      </c>
      <c r="AD25" s="13">
        <v>-1.6587282951197952E-2</v>
      </c>
      <c r="AE25" s="13">
        <v>-1.4318650371870471E-3</v>
      </c>
      <c r="AF25" s="13">
        <v>7.3258628940641671E-3</v>
      </c>
      <c r="AG25" s="14" t="s">
        <v>80</v>
      </c>
      <c r="AH25" s="13">
        <v>-8.6004846468515517E-3</v>
      </c>
      <c r="AI25" s="13">
        <v>-3.5900861172585549E-2</v>
      </c>
      <c r="AJ25" s="13">
        <v>-7.3002241242303234E-4</v>
      </c>
      <c r="AK25" s="13">
        <v>-1.9461195087145465E-2</v>
      </c>
      <c r="AL25" s="13">
        <v>-1.6247365426082211E-2</v>
      </c>
      <c r="AM25" s="16">
        <v>-7.4721893355421815E-3</v>
      </c>
    </row>
    <row r="26" spans="1:39" ht="24">
      <c r="A26" s="10" t="s">
        <v>61</v>
      </c>
      <c r="B26" s="11" t="s">
        <v>40</v>
      </c>
      <c r="C26" s="12">
        <v>8.70646425065995E-3</v>
      </c>
      <c r="D26" s="13">
        <v>-3.2374159725024616E-2</v>
      </c>
      <c r="E26" s="13">
        <v>-2.350157977555058E-2</v>
      </c>
      <c r="F26" s="13">
        <v>-3.4230600009392445E-2</v>
      </c>
      <c r="G26" s="13">
        <v>-2.3822579564427095E-2</v>
      </c>
      <c r="H26" s="13">
        <v>-2.4580216027127375E-2</v>
      </c>
      <c r="I26" s="13">
        <v>-1.2826656028474184E-2</v>
      </c>
      <c r="J26" s="14" t="s">
        <v>109</v>
      </c>
      <c r="K26" s="13">
        <v>-5.2287808441643241E-3</v>
      </c>
      <c r="L26" s="13">
        <v>-1.8343941828851552E-2</v>
      </c>
      <c r="M26" s="13">
        <v>-5.9328840311330903E-3</v>
      </c>
      <c r="N26" s="14" t="s">
        <v>104</v>
      </c>
      <c r="O26" s="13">
        <v>-2.0937166146367259E-3</v>
      </c>
      <c r="P26" s="13">
        <v>-1.6162374771800377E-2</v>
      </c>
      <c r="Q26" s="13">
        <v>1.0189035877317199E-2</v>
      </c>
      <c r="R26" s="13">
        <v>-7.4503693566369891E-3</v>
      </c>
      <c r="S26" s="13">
        <v>-9.3782084441695508E-3</v>
      </c>
      <c r="T26" s="13">
        <v>2.7723696253379369E-2</v>
      </c>
      <c r="U26" s="13">
        <v>3.5114912258997981E-2</v>
      </c>
      <c r="V26" s="13">
        <v>2.741381272913871E-3</v>
      </c>
      <c r="W26" s="13">
        <v>1.0494805507373105E-2</v>
      </c>
      <c r="X26" s="13">
        <v>8.2794430684129394E-3</v>
      </c>
      <c r="Y26" s="13">
        <v>6.62280141661023E-3</v>
      </c>
      <c r="Z26" s="13">
        <v>-3.3469318382736398E-3</v>
      </c>
      <c r="AA26" s="13">
        <v>-2.5408784022966247E-2</v>
      </c>
      <c r="AB26" s="13">
        <v>4.0411890362265487E-2</v>
      </c>
      <c r="AC26" s="13">
        <v>1.2132248829634521E-2</v>
      </c>
      <c r="AD26" s="13">
        <v>2.6665064432140513E-2</v>
      </c>
      <c r="AE26" s="13">
        <v>2.8411584775128517E-2</v>
      </c>
      <c r="AF26" s="13">
        <v>1.928931760718075E-2</v>
      </c>
      <c r="AG26" s="13">
        <v>1.5774312255144193E-2</v>
      </c>
      <c r="AH26" s="13">
        <v>1.340589993495442E-2</v>
      </c>
      <c r="AI26" s="13">
        <v>4.6639036975406759E-3</v>
      </c>
      <c r="AJ26" s="14" t="s">
        <v>79</v>
      </c>
      <c r="AK26" s="14" t="s">
        <v>110</v>
      </c>
      <c r="AL26" s="13">
        <v>-7.1216811809788061E-3</v>
      </c>
      <c r="AM26" s="16">
        <v>3.8303262220381468E-3</v>
      </c>
    </row>
    <row r="27" spans="1:39" ht="24">
      <c r="A27" s="10" t="s">
        <v>62</v>
      </c>
      <c r="B27" s="11" t="s">
        <v>40</v>
      </c>
      <c r="C27" s="12">
        <v>3.2290828844605268E-2</v>
      </c>
      <c r="D27" s="14" t="s">
        <v>88</v>
      </c>
      <c r="E27" s="13">
        <v>2.7649529039397304E-2</v>
      </c>
      <c r="F27" s="13">
        <v>1.7875041174461679E-2</v>
      </c>
      <c r="G27" s="13">
        <v>3.9265226338395839E-2</v>
      </c>
      <c r="H27" s="13">
        <v>2.6237382319399209E-2</v>
      </c>
      <c r="I27" s="13">
        <v>7.4282914132144696E-3</v>
      </c>
      <c r="J27" s="14" t="s">
        <v>103</v>
      </c>
      <c r="K27" s="13">
        <v>3.7737776959114906E-2</v>
      </c>
      <c r="L27" s="13">
        <v>3.6456234927384049E-2</v>
      </c>
      <c r="M27" s="13">
        <v>8.8703752717816473E-3</v>
      </c>
      <c r="N27" s="13">
        <v>-3.3469208958781509E-3</v>
      </c>
      <c r="O27" s="13">
        <v>2.6537002416883799E-2</v>
      </c>
      <c r="P27" s="13">
        <v>3.2099495540106542E-2</v>
      </c>
      <c r="Q27" s="13">
        <v>2.1039087996440782E-2</v>
      </c>
      <c r="R27" s="13">
        <v>2.1071107618943336E-2</v>
      </c>
      <c r="S27" s="13">
        <v>2.9985247901502716E-2</v>
      </c>
      <c r="T27" s="13">
        <v>-1.3814165769254327E-2</v>
      </c>
      <c r="U27" s="13">
        <v>1.7211977359523348E-2</v>
      </c>
      <c r="V27" s="13">
        <v>-1.5942273864466324E-3</v>
      </c>
      <c r="W27" s="13">
        <v>-1.2242337538268606E-2</v>
      </c>
      <c r="X27" s="13">
        <v>2.8939672754401072E-3</v>
      </c>
      <c r="Y27" s="13">
        <v>-2.0282095430009452E-2</v>
      </c>
      <c r="Z27" s="14" t="s">
        <v>104</v>
      </c>
      <c r="AA27" s="13">
        <v>4.7019585569443526E-3</v>
      </c>
      <c r="AB27" s="13">
        <v>-7.7446475980653033E-3</v>
      </c>
      <c r="AC27" s="13">
        <v>-1.7711904056729316E-2</v>
      </c>
      <c r="AD27" s="13">
        <v>-6.1953713208318184E-3</v>
      </c>
      <c r="AE27" s="13">
        <v>-5.6057812501137862E-3</v>
      </c>
      <c r="AF27" s="13">
        <v>-1.6276511117419516E-2</v>
      </c>
      <c r="AG27" s="13">
        <v>-2.276124749968492E-2</v>
      </c>
      <c r="AH27" s="13">
        <v>-2.5843000945499846E-2</v>
      </c>
      <c r="AI27" s="13">
        <v>-1.6486362276941974E-2</v>
      </c>
      <c r="AJ27" s="13">
        <v>-2.2925365305066513E-2</v>
      </c>
      <c r="AK27" s="13">
        <v>-3.8462411169335707E-2</v>
      </c>
      <c r="AL27" s="13">
        <v>-8.3121404476676087E-3</v>
      </c>
      <c r="AM27" s="16">
        <v>3.0984494914148013E-4</v>
      </c>
    </row>
    <row r="28" spans="1:39" ht="24">
      <c r="A28" s="10" t="s">
        <v>63</v>
      </c>
      <c r="B28" s="11" t="s">
        <v>40</v>
      </c>
      <c r="C28" s="12">
        <v>4.2961768063393309E-3</v>
      </c>
      <c r="D28" s="13">
        <v>-2.792232741204153E-2</v>
      </c>
      <c r="E28" s="13">
        <v>-1.180949338008723E-2</v>
      </c>
      <c r="F28" s="13">
        <v>-2.7386576473910546E-2</v>
      </c>
      <c r="G28" s="13">
        <v>-1.3742308469193441E-2</v>
      </c>
      <c r="H28" s="13">
        <v>-1.7587259409957361E-2</v>
      </c>
      <c r="I28" s="13">
        <v>-1.9599506671949613E-2</v>
      </c>
      <c r="J28" s="13">
        <v>-2.0632998877861308E-2</v>
      </c>
      <c r="K28" s="13">
        <v>-2.6736433026230643E-2</v>
      </c>
      <c r="L28" s="13">
        <v>-2.5182323043807263E-2</v>
      </c>
      <c r="M28" s="13">
        <v>4.4057715228808022E-3</v>
      </c>
      <c r="N28" s="13">
        <v>1.0264367311273616E-2</v>
      </c>
      <c r="O28" s="13">
        <v>-1.0385736088452877E-2</v>
      </c>
      <c r="P28" s="13">
        <v>-2.5249642496694116E-2</v>
      </c>
      <c r="Q28" s="14" t="s">
        <v>80</v>
      </c>
      <c r="R28" s="13">
        <v>-2.574402993791591E-2</v>
      </c>
      <c r="S28" s="13">
        <v>-8.0932692350826462E-3</v>
      </c>
      <c r="T28" s="13">
        <v>1.7630099994792299E-3</v>
      </c>
      <c r="U28" s="13">
        <v>-2.2130490375662105E-2</v>
      </c>
      <c r="V28" s="13">
        <v>6.895445200088275E-3</v>
      </c>
      <c r="W28" s="13">
        <v>3.4894703841409164E-2</v>
      </c>
      <c r="X28" s="13">
        <v>2.1685174036191284E-2</v>
      </c>
      <c r="Y28" s="13">
        <v>1.124490018643525E-2</v>
      </c>
      <c r="Z28" s="13">
        <v>2.1211087015720616E-2</v>
      </c>
      <c r="AA28" s="13">
        <v>2.9272288350158117E-3</v>
      </c>
      <c r="AB28" s="13">
        <v>2.4113254248068178E-2</v>
      </c>
      <c r="AC28" s="13">
        <v>-1.1202849320055304E-2</v>
      </c>
      <c r="AD28" s="14" t="s">
        <v>97</v>
      </c>
      <c r="AE28" s="13">
        <v>1.2476047400914354E-2</v>
      </c>
      <c r="AF28" s="13">
        <v>1.8478806722008499E-2</v>
      </c>
      <c r="AG28" s="13">
        <v>3.8196143414858446E-3</v>
      </c>
      <c r="AH28" s="14" t="s">
        <v>111</v>
      </c>
      <c r="AI28" s="13">
        <v>3.7834702999558739E-2</v>
      </c>
      <c r="AJ28" s="13">
        <v>-2.2918920728298973E-3</v>
      </c>
      <c r="AK28" s="13">
        <v>2.3658479150696375E-2</v>
      </c>
      <c r="AL28" s="13">
        <v>-4.4175275648889612E-3</v>
      </c>
      <c r="AM28" s="16">
        <v>-7.4113374411495158E-3</v>
      </c>
    </row>
    <row r="29" spans="1:39" ht="24">
      <c r="A29" s="10" t="s">
        <v>64</v>
      </c>
      <c r="B29" s="11" t="s">
        <v>40</v>
      </c>
      <c r="C29" s="12">
        <v>1.94927064694E-2</v>
      </c>
      <c r="D29" s="14" t="s">
        <v>77</v>
      </c>
      <c r="E29" s="14" t="s">
        <v>112</v>
      </c>
      <c r="F29" s="13">
        <v>9.2537003406523103E-3</v>
      </c>
      <c r="G29" s="14" t="s">
        <v>97</v>
      </c>
      <c r="H29" s="13">
        <v>1.1251640343855005E-2</v>
      </c>
      <c r="I29" s="13">
        <v>-5.042257209689284E-4</v>
      </c>
      <c r="J29" s="13">
        <v>5.7048802661047674E-3</v>
      </c>
      <c r="K29" s="13">
        <v>2.6081094012620858E-2</v>
      </c>
      <c r="L29" s="13">
        <v>2.258187052544202E-2</v>
      </c>
      <c r="M29" s="14" t="s">
        <v>81</v>
      </c>
      <c r="N29" s="13">
        <v>1.9286672746388827E-2</v>
      </c>
      <c r="O29" s="13">
        <v>2.1028061232495471E-2</v>
      </c>
      <c r="P29" s="13">
        <v>3.0640424763655E-2</v>
      </c>
      <c r="Q29" s="13">
        <v>1.8328169729504414E-2</v>
      </c>
      <c r="R29" s="13">
        <v>1.1573005427798179E-4</v>
      </c>
      <c r="S29" s="13">
        <v>2.0837370071923995E-2</v>
      </c>
      <c r="T29" s="13">
        <v>1.6639006758950952E-2</v>
      </c>
      <c r="U29" s="14" t="s">
        <v>97</v>
      </c>
      <c r="V29" s="13">
        <v>2.0210368577661279E-2</v>
      </c>
      <c r="W29" s="13">
        <v>3.0154851513452451E-2</v>
      </c>
      <c r="X29" s="14" t="s">
        <v>113</v>
      </c>
      <c r="Y29" s="13">
        <v>-2.1507450196266976E-2</v>
      </c>
      <c r="Z29" s="13">
        <v>-1.6274570396761428E-2</v>
      </c>
      <c r="AA29" s="13">
        <v>-2.0353086012884738E-2</v>
      </c>
      <c r="AB29" s="13">
        <v>1.9928964534592932E-3</v>
      </c>
      <c r="AC29" s="13">
        <v>2.1250267040234295E-2</v>
      </c>
      <c r="AD29" s="13">
        <v>-2.9605157442203745E-3</v>
      </c>
      <c r="AE29" s="13">
        <v>-7.4357424021381843E-3</v>
      </c>
      <c r="AF29" s="14" t="s">
        <v>104</v>
      </c>
      <c r="AG29" s="13">
        <v>7.2745058851738124E-3</v>
      </c>
      <c r="AH29" s="13">
        <v>8.8689337147254063E-3</v>
      </c>
      <c r="AI29" s="13">
        <v>-2.9231776210134959E-2</v>
      </c>
      <c r="AJ29" s="13">
        <v>3.2413263810275369E-3</v>
      </c>
      <c r="AK29" s="13">
        <v>-3.2544442889195597E-3</v>
      </c>
      <c r="AL29" s="13">
        <v>-2.5930235933360201E-2</v>
      </c>
      <c r="AM29" s="16">
        <v>-3.0969421004615361E-2</v>
      </c>
    </row>
    <row r="30" spans="1:39" ht="24">
      <c r="A30" s="10" t="s">
        <v>65</v>
      </c>
      <c r="B30" s="11" t="s">
        <v>40</v>
      </c>
      <c r="C30" s="12">
        <v>-8.3461022876847157E-3</v>
      </c>
      <c r="D30" s="13">
        <v>2.882214011007804E-2</v>
      </c>
      <c r="E30" s="13">
        <v>1.2117657043937375E-2</v>
      </c>
      <c r="F30" s="13">
        <v>1.5575838194882887E-2</v>
      </c>
      <c r="G30" s="14" t="s">
        <v>114</v>
      </c>
      <c r="H30" s="13">
        <v>5.8484082295203648E-3</v>
      </c>
      <c r="I30" s="13">
        <v>1.8060856488136129E-2</v>
      </c>
      <c r="J30" s="13">
        <v>3.6310478441515658E-2</v>
      </c>
      <c r="K30" s="13">
        <v>-2.0581746790865256E-3</v>
      </c>
      <c r="L30" s="14" t="s">
        <v>101</v>
      </c>
      <c r="M30" s="13">
        <v>2.9380523146981159E-2</v>
      </c>
      <c r="N30" s="13">
        <v>6.5694192431860971E-3</v>
      </c>
      <c r="O30" s="14" t="s">
        <v>100</v>
      </c>
      <c r="P30" s="13">
        <v>7.1969921575043005E-3</v>
      </c>
      <c r="Q30" s="13">
        <v>1.1076369350866151E-2</v>
      </c>
      <c r="R30" s="13">
        <v>1.006672008982354E-4</v>
      </c>
      <c r="S30" s="13">
        <v>3.6156837837274275E-2</v>
      </c>
      <c r="T30" s="13">
        <v>1.3362976754372521E-2</v>
      </c>
      <c r="U30" s="13">
        <v>8.9009884456435016E-3</v>
      </c>
      <c r="V30" s="13">
        <v>4.7085875187683462E-3</v>
      </c>
      <c r="W30" s="13">
        <v>1.9657559346748375E-3</v>
      </c>
      <c r="X30" s="13">
        <v>-4.4550664054197973E-3</v>
      </c>
      <c r="Y30" s="14" t="s">
        <v>115</v>
      </c>
      <c r="Z30" s="13">
        <v>-2.0132365095339961E-2</v>
      </c>
      <c r="AA30" s="13">
        <v>3.9255854087260969E-2</v>
      </c>
      <c r="AB30" s="13">
        <v>8.6120924560046906E-3</v>
      </c>
      <c r="AC30" s="13">
        <v>-2.9565806305166149E-2</v>
      </c>
      <c r="AD30" s="13">
        <v>-3.3651915947501304E-2</v>
      </c>
      <c r="AE30" s="13">
        <v>2.8329543077118841E-2</v>
      </c>
      <c r="AF30" s="13">
        <v>-2.1352423950543497E-2</v>
      </c>
      <c r="AG30" s="13">
        <v>-1.4826252297469039E-2</v>
      </c>
      <c r="AH30" s="13">
        <v>-2.4466542997677265E-2</v>
      </c>
      <c r="AI30" s="13">
        <v>1.3710702335109052E-2</v>
      </c>
      <c r="AJ30" s="14" t="s">
        <v>94</v>
      </c>
      <c r="AK30" s="13">
        <v>-3.8742988659276664E-3</v>
      </c>
      <c r="AL30" s="14" t="s">
        <v>113</v>
      </c>
      <c r="AM30" s="16">
        <v>-1.454179663475408E-2</v>
      </c>
    </row>
    <row r="31" spans="1:39" ht="24">
      <c r="A31" s="10" t="s">
        <v>66</v>
      </c>
      <c r="B31" s="11" t="s">
        <v>40</v>
      </c>
      <c r="C31" s="17" t="s">
        <v>116</v>
      </c>
      <c r="D31" s="14" t="s">
        <v>117</v>
      </c>
      <c r="E31" s="13">
        <v>7.5486153219784212E-3</v>
      </c>
      <c r="F31" s="13">
        <v>-2.327626947147635E-2</v>
      </c>
      <c r="G31" s="13">
        <v>1.6660097306691834E-2</v>
      </c>
      <c r="H31" s="13">
        <v>-9.4400621956527361E-3</v>
      </c>
      <c r="I31" s="13">
        <v>-1.4396243113283427E-2</v>
      </c>
      <c r="J31" s="13">
        <v>2.7117933452854511E-2</v>
      </c>
      <c r="K31" s="13">
        <v>3.7118763960844198E-3</v>
      </c>
      <c r="L31" s="13">
        <v>-8.3381778666244532E-3</v>
      </c>
      <c r="M31" s="13">
        <v>-2.0114603481642238E-2</v>
      </c>
      <c r="N31" s="13">
        <v>-3.2036672687781056E-2</v>
      </c>
      <c r="O31" s="13">
        <v>9.2401716092904602E-3</v>
      </c>
      <c r="P31" s="13">
        <v>-1.3405315729463718E-2</v>
      </c>
      <c r="Q31" s="13">
        <v>-2.7408049386584074E-2</v>
      </c>
      <c r="R31" s="13">
        <v>-2.2707128038998981E-2</v>
      </c>
      <c r="S31" s="13">
        <v>8.9683878403080497E-4</v>
      </c>
      <c r="T31" s="13">
        <v>-2.9778783938757901E-2</v>
      </c>
      <c r="U31" s="13">
        <v>-2.7288466864727037E-2</v>
      </c>
      <c r="V31" s="13">
        <v>-3.9307840254444705E-2</v>
      </c>
      <c r="W31" s="13">
        <v>-3.4062101820883317E-2</v>
      </c>
      <c r="X31" s="14" t="s">
        <v>114</v>
      </c>
      <c r="Y31" s="13">
        <v>2.8716036314683686E-2</v>
      </c>
      <c r="Z31" s="14" t="s">
        <v>79</v>
      </c>
      <c r="AA31" s="14" t="s">
        <v>118</v>
      </c>
      <c r="AB31" s="13">
        <v>1.5811034996939841E-2</v>
      </c>
      <c r="AC31" s="13">
        <v>2.0515409353669082E-2</v>
      </c>
      <c r="AD31" s="13">
        <v>-7.0684884235244537E-3</v>
      </c>
      <c r="AE31" s="13">
        <v>1.74179039865833E-2</v>
      </c>
      <c r="AF31" s="14" t="s">
        <v>77</v>
      </c>
      <c r="AG31" s="13">
        <v>2.4507125700199632E-2</v>
      </c>
      <c r="AH31" s="13">
        <v>5.6027169868275162E-3</v>
      </c>
      <c r="AI31" s="13">
        <v>7.6769492049874061E-3</v>
      </c>
      <c r="AJ31" s="13">
        <v>-2.5282433204658863E-2</v>
      </c>
      <c r="AK31" s="13">
        <v>7.5096105824441536E-3</v>
      </c>
      <c r="AL31" s="13">
        <v>2.254883891239149E-2</v>
      </c>
      <c r="AM31" s="15" t="s">
        <v>101</v>
      </c>
    </row>
    <row r="32" spans="1:39" ht="24">
      <c r="A32" s="10" t="s">
        <v>67</v>
      </c>
      <c r="B32" s="11" t="s">
        <v>40</v>
      </c>
      <c r="C32" s="12">
        <v>3.7619672177187494E-2</v>
      </c>
      <c r="D32" s="13">
        <v>1.6647814829755796E-2</v>
      </c>
      <c r="E32" s="13">
        <v>-4.3840558174510274E-3</v>
      </c>
      <c r="F32" s="13">
        <v>-1.8877078486541087E-2</v>
      </c>
      <c r="G32" s="14" t="s">
        <v>119</v>
      </c>
      <c r="H32" s="13">
        <v>-2.5780718810253511E-2</v>
      </c>
      <c r="I32" s="13">
        <v>-1.9318820792589907E-2</v>
      </c>
      <c r="J32" s="13">
        <v>1.5845323630784475E-2</v>
      </c>
      <c r="K32" s="13">
        <v>-3.1483198953560811E-2</v>
      </c>
      <c r="L32" s="13">
        <v>-9.0881771189568177E-3</v>
      </c>
      <c r="M32" s="13">
        <v>-3.9703309799468789E-2</v>
      </c>
      <c r="N32" s="13">
        <v>-2.3551832310889018E-2</v>
      </c>
      <c r="O32" s="13">
        <v>8.5062505122202852E-3</v>
      </c>
      <c r="P32" s="13">
        <v>-2.4862165652501454E-2</v>
      </c>
      <c r="Q32" s="13">
        <v>-1.3474711950559274E-2</v>
      </c>
      <c r="R32" s="13">
        <v>-2.5329223023213287E-2</v>
      </c>
      <c r="S32" s="13">
        <v>1.0073202883497581E-2</v>
      </c>
      <c r="T32" s="13">
        <v>-5.9018810172127099E-3</v>
      </c>
      <c r="U32" s="13">
        <v>-3.5915437595733866E-2</v>
      </c>
      <c r="V32" s="13">
        <v>-2.5383512016881594E-2</v>
      </c>
      <c r="W32" s="13">
        <v>-2.9539548892940515E-2</v>
      </c>
      <c r="X32" s="13">
        <v>2.8452137836241356E-2</v>
      </c>
      <c r="Y32" s="14" t="s">
        <v>114</v>
      </c>
      <c r="Z32" s="13">
        <v>3.8799950187329742E-2</v>
      </c>
      <c r="AA32" s="14" t="s">
        <v>120</v>
      </c>
      <c r="AB32" s="13">
        <v>1.3214543783436863E-2</v>
      </c>
      <c r="AC32" s="13">
        <v>3.455951430519303E-2</v>
      </c>
      <c r="AD32" s="13">
        <v>-2.8831843404303954E-2</v>
      </c>
      <c r="AE32" s="13">
        <v>9.5830607899891861E-3</v>
      </c>
      <c r="AF32" s="14" t="s">
        <v>106</v>
      </c>
      <c r="AG32" s="13">
        <v>2.8439694214143926E-2</v>
      </c>
      <c r="AH32" s="13">
        <v>2.3011057512088099E-2</v>
      </c>
      <c r="AI32" s="13">
        <v>1.9983384524295853E-2</v>
      </c>
      <c r="AJ32" s="13">
        <v>-2.0693297299998951E-3</v>
      </c>
      <c r="AK32" s="13">
        <v>-1.4478137363163947E-2</v>
      </c>
      <c r="AL32" s="13">
        <v>-6.0604561277371807E-3</v>
      </c>
      <c r="AM32" s="16">
        <v>3.3569246997017299E-2</v>
      </c>
    </row>
    <row r="33" spans="1:39" ht="24">
      <c r="A33" s="10" t="s">
        <v>68</v>
      </c>
      <c r="B33" s="11" t="s">
        <v>40</v>
      </c>
      <c r="C33" s="17" t="s">
        <v>121</v>
      </c>
      <c r="D33" s="13">
        <v>3.7157143732595402E-3</v>
      </c>
      <c r="E33" s="13">
        <v>-1.6962144363276807E-3</v>
      </c>
      <c r="F33" s="13">
        <v>-2.9140902266628667E-3</v>
      </c>
      <c r="G33" s="13">
        <v>-3.1554745997832451E-2</v>
      </c>
      <c r="H33" s="13">
        <v>-5.5032843790263908E-3</v>
      </c>
      <c r="I33" s="13">
        <v>-2.0942853728922205E-2</v>
      </c>
      <c r="J33" s="13">
        <v>3.1999666603372272E-2</v>
      </c>
      <c r="K33" s="14" t="s">
        <v>117</v>
      </c>
      <c r="L33" s="13">
        <v>-6.7487903031015501E-3</v>
      </c>
      <c r="M33" s="13">
        <v>-4.0202703270046054E-2</v>
      </c>
      <c r="N33" s="13">
        <v>-5.1721101094227891E-3</v>
      </c>
      <c r="O33" s="13">
        <v>-3.6813010422890931E-2</v>
      </c>
      <c r="P33" s="13">
        <v>-8.7849531532356046E-3</v>
      </c>
      <c r="Q33" s="13">
        <v>-2.6290288099619114E-2</v>
      </c>
      <c r="R33" s="13">
        <v>-7.6765009371754242E-3</v>
      </c>
      <c r="S33" s="14" t="s">
        <v>84</v>
      </c>
      <c r="T33" s="14" t="s">
        <v>91</v>
      </c>
      <c r="U33" s="13">
        <v>-1.4843805624622695E-2</v>
      </c>
      <c r="V33" s="13">
        <v>-4.0354057271300295E-3</v>
      </c>
      <c r="W33" s="13">
        <v>-2.2378399010557361E-2</v>
      </c>
      <c r="X33" s="13">
        <v>3.1620958975025891E-2</v>
      </c>
      <c r="Y33" s="13">
        <v>-2.0506548094277812E-3</v>
      </c>
      <c r="Z33" s="13">
        <v>3.7377191245514904E-2</v>
      </c>
      <c r="AA33" s="13">
        <v>-5.952464168986391E-3</v>
      </c>
      <c r="AB33" s="13">
        <v>-2.2053002276503251E-3</v>
      </c>
      <c r="AC33" s="14" t="s">
        <v>122</v>
      </c>
      <c r="AD33" s="13">
        <v>1.4007685963252386E-2</v>
      </c>
      <c r="AE33" s="13">
        <v>4.065179258763528E-2</v>
      </c>
      <c r="AF33" s="13">
        <v>2.5840026950024304E-2</v>
      </c>
      <c r="AG33" s="13">
        <v>1.7249654981308836E-2</v>
      </c>
      <c r="AH33" s="13">
        <v>2.4375504908262145E-2</v>
      </c>
      <c r="AI33" s="13">
        <v>1.4647913841372633E-2</v>
      </c>
      <c r="AJ33" s="14" t="s">
        <v>97</v>
      </c>
      <c r="AK33" s="13">
        <v>-7.3763139624488331E-3</v>
      </c>
      <c r="AL33" s="14" t="s">
        <v>111</v>
      </c>
      <c r="AM33" s="15" t="s">
        <v>111</v>
      </c>
    </row>
    <row r="34" spans="1:39" ht="24">
      <c r="A34" s="10" t="s">
        <v>69</v>
      </c>
      <c r="B34" s="11" t="s">
        <v>40</v>
      </c>
      <c r="C34" s="12">
        <v>3.5907923463302252E-2</v>
      </c>
      <c r="D34" s="13">
        <v>2.0527044248315716E-2</v>
      </c>
      <c r="E34" s="14" t="s">
        <v>112</v>
      </c>
      <c r="F34" s="14" t="s">
        <v>123</v>
      </c>
      <c r="G34" s="13">
        <v>3.4608881517753244E-2</v>
      </c>
      <c r="H34" s="14" t="s">
        <v>101</v>
      </c>
      <c r="I34" s="13">
        <v>9.0616426327985913E-3</v>
      </c>
      <c r="J34" s="13">
        <v>2.5861522595252286E-2</v>
      </c>
      <c r="K34" s="14" t="s">
        <v>122</v>
      </c>
      <c r="L34" s="13">
        <v>3.711378603141318E-2</v>
      </c>
      <c r="M34" s="13">
        <v>2.0982152880166111E-2</v>
      </c>
      <c r="N34" s="13">
        <v>1.2004658673863218E-2</v>
      </c>
      <c r="O34" s="13">
        <v>-3.2116454531633328E-3</v>
      </c>
      <c r="P34" s="13">
        <v>3.1300382375448285E-2</v>
      </c>
      <c r="Q34" s="13">
        <v>-1.1012249563186952E-2</v>
      </c>
      <c r="R34" s="13">
        <v>1.6321036341974494E-2</v>
      </c>
      <c r="S34" s="13">
        <v>1.5837976841670959E-2</v>
      </c>
      <c r="T34" s="13">
        <v>1.1070575591071187E-3</v>
      </c>
      <c r="U34" s="13">
        <v>3.4730680850359311E-2</v>
      </c>
      <c r="V34" s="13">
        <v>3.2340192076313612E-2</v>
      </c>
      <c r="W34" s="13">
        <v>2.6148856264325743E-2</v>
      </c>
      <c r="X34" s="13">
        <v>-3.0006723649376097E-2</v>
      </c>
      <c r="Y34" s="13">
        <v>-2.9463101182711997E-2</v>
      </c>
      <c r="Z34" s="13">
        <v>-1.753124652902464E-2</v>
      </c>
      <c r="AA34" s="13">
        <v>-2.3932979790698493E-2</v>
      </c>
      <c r="AB34" s="13">
        <v>-2.8733552765274794E-2</v>
      </c>
      <c r="AC34" s="14" t="s">
        <v>117</v>
      </c>
      <c r="AD34" s="13">
        <v>1.3199324516593983E-2</v>
      </c>
      <c r="AE34" s="13">
        <v>-2.8493312272542575E-2</v>
      </c>
      <c r="AF34" s="13">
        <v>2.1028544341656887E-2</v>
      </c>
      <c r="AG34" s="13">
        <v>-9.8231571390766503E-3</v>
      </c>
      <c r="AH34" s="13">
        <v>-9.9251178178347658E-3</v>
      </c>
      <c r="AI34" s="13">
        <v>-1.8202841049268868E-2</v>
      </c>
      <c r="AJ34" s="13">
        <v>2.5653585293145948E-2</v>
      </c>
      <c r="AK34" s="13">
        <v>-2.5965367612432264E-2</v>
      </c>
      <c r="AL34" s="13">
        <v>-1.811928515512595E-3</v>
      </c>
      <c r="AM34" s="15" t="s">
        <v>91</v>
      </c>
    </row>
    <row r="35" spans="1:39" ht="24">
      <c r="A35" s="10" t="s">
        <v>70</v>
      </c>
      <c r="B35" s="11" t="s">
        <v>40</v>
      </c>
      <c r="C35" s="12">
        <v>3.9453866890366528E-2</v>
      </c>
      <c r="D35" s="14" t="s">
        <v>114</v>
      </c>
      <c r="E35" s="13">
        <v>3.9167489924972661E-2</v>
      </c>
      <c r="F35" s="13">
        <v>-2.9077534525359609E-3</v>
      </c>
      <c r="G35" s="13">
        <v>2.8328180886342511E-2</v>
      </c>
      <c r="H35" s="14" t="s">
        <v>120</v>
      </c>
      <c r="I35" s="14" t="s">
        <v>100</v>
      </c>
      <c r="J35" s="14" t="s">
        <v>92</v>
      </c>
      <c r="K35" s="13">
        <v>3.1411090438052666E-2</v>
      </c>
      <c r="L35" s="13">
        <v>2.6993254009000437E-2</v>
      </c>
      <c r="M35" s="13">
        <v>1.5863172075261046E-2</v>
      </c>
      <c r="N35" s="13">
        <v>8.1329984791715937E-3</v>
      </c>
      <c r="O35" s="13">
        <v>2.7129170615796214E-2</v>
      </c>
      <c r="P35" s="13">
        <v>1.2957501492450622E-2</v>
      </c>
      <c r="Q35" s="13">
        <v>2.1163943554575515E-2</v>
      </c>
      <c r="R35" s="13">
        <v>-9.0689668945874197E-4</v>
      </c>
      <c r="S35" s="13">
        <v>-1.4674312822243051E-3</v>
      </c>
      <c r="T35" s="13">
        <v>1.5275561970317739E-2</v>
      </c>
      <c r="U35" s="13">
        <v>1.356139451231066E-4</v>
      </c>
      <c r="V35" s="13">
        <v>1.5960882397386869E-2</v>
      </c>
      <c r="W35" s="13">
        <v>-4.9443825232443643E-3</v>
      </c>
      <c r="X35" s="14" t="s">
        <v>124</v>
      </c>
      <c r="Y35" s="13">
        <v>-4.4165123968201523E-3</v>
      </c>
      <c r="Z35" s="13">
        <v>2.8679041592958809E-3</v>
      </c>
      <c r="AA35" s="13">
        <v>6.8702154769906803E-3</v>
      </c>
      <c r="AB35" s="13">
        <v>-3.8832207418664312E-2</v>
      </c>
      <c r="AC35" s="13">
        <v>-2.982471922967999E-2</v>
      </c>
      <c r="AD35" s="13">
        <v>-3.8741842760148776E-2</v>
      </c>
      <c r="AE35" s="13">
        <v>-3.4890448292359273E-2</v>
      </c>
      <c r="AF35" s="14" t="s">
        <v>125</v>
      </c>
      <c r="AG35" s="13">
        <v>-5.8947995535293422E-3</v>
      </c>
      <c r="AH35" s="13">
        <v>-7.7763101742493743E-3</v>
      </c>
      <c r="AI35" s="13">
        <v>-2.171117127534726E-3</v>
      </c>
      <c r="AJ35" s="14" t="s">
        <v>126</v>
      </c>
      <c r="AK35" s="13">
        <v>-1.6775070375206095E-2</v>
      </c>
      <c r="AL35" s="13">
        <v>2.2841061877089893E-2</v>
      </c>
      <c r="AM35" s="16">
        <v>5.3467793930375646E-3</v>
      </c>
    </row>
    <row r="36" spans="1:39" ht="24">
      <c r="A36" s="10" t="s">
        <v>71</v>
      </c>
      <c r="B36" s="11" t="s">
        <v>40</v>
      </c>
      <c r="C36" s="17" t="s">
        <v>127</v>
      </c>
      <c r="D36" s="13">
        <v>2.6905252398736881E-2</v>
      </c>
      <c r="E36" s="13">
        <v>5.2698471592670651E-3</v>
      </c>
      <c r="F36" s="13">
        <v>-7.282916960890908E-3</v>
      </c>
      <c r="G36" s="13">
        <v>1.5731906784134893E-2</v>
      </c>
      <c r="H36" s="13">
        <v>-8.079840104563054E-3</v>
      </c>
      <c r="I36" s="13">
        <v>-1.12208158640242E-2</v>
      </c>
      <c r="J36" s="14" t="s">
        <v>128</v>
      </c>
      <c r="K36" s="13">
        <v>3.169749695678821E-2</v>
      </c>
      <c r="L36" s="13">
        <v>-3.8126038597240705E-3</v>
      </c>
      <c r="M36" s="13">
        <v>-2.4674633041634697E-2</v>
      </c>
      <c r="N36" s="14" t="s">
        <v>83</v>
      </c>
      <c r="O36" s="13">
        <v>1.2035245844069137E-2</v>
      </c>
      <c r="P36" s="13">
        <v>-6.7891053480686496E-3</v>
      </c>
      <c r="Q36" s="13">
        <v>-2.0093381250727269E-2</v>
      </c>
      <c r="R36" s="13">
        <v>-1.8398991054604366E-2</v>
      </c>
      <c r="S36" s="13">
        <v>-2.5139891236736406E-2</v>
      </c>
      <c r="T36" s="14" t="s">
        <v>129</v>
      </c>
      <c r="U36" s="13">
        <v>-1.7119390283323783E-2</v>
      </c>
      <c r="V36" s="14" t="s">
        <v>113</v>
      </c>
      <c r="W36" s="14" t="s">
        <v>102</v>
      </c>
      <c r="X36" s="14" t="s">
        <v>92</v>
      </c>
      <c r="Y36" s="13">
        <v>3.5883546763305317E-2</v>
      </c>
      <c r="Z36" s="14" t="s">
        <v>123</v>
      </c>
      <c r="AA36" s="14" t="s">
        <v>110</v>
      </c>
      <c r="AB36" s="13">
        <v>1.61991604653638E-2</v>
      </c>
      <c r="AC36" s="13">
        <v>2.5622616928145447E-2</v>
      </c>
      <c r="AD36" s="13">
        <v>1.810353789077471E-2</v>
      </c>
      <c r="AE36" s="13">
        <v>2.5141121271950159E-2</v>
      </c>
      <c r="AF36" s="13">
        <v>5.5775382249934561E-3</v>
      </c>
      <c r="AG36" s="13">
        <v>2.9579516554019206E-2</v>
      </c>
      <c r="AH36" s="13">
        <v>1.0818541016382036E-3</v>
      </c>
      <c r="AI36" s="13">
        <v>7.6749160591789043E-3</v>
      </c>
      <c r="AJ36" s="13">
        <v>6.9075438991422888E-3</v>
      </c>
      <c r="AK36" s="13">
        <v>-1.7023264882511921E-2</v>
      </c>
      <c r="AL36" s="13">
        <v>3.4497281865915302E-2</v>
      </c>
      <c r="AM36" s="15" t="s">
        <v>130</v>
      </c>
    </row>
    <row r="37" spans="1:39" ht="24">
      <c r="A37" s="10" t="s">
        <v>72</v>
      </c>
      <c r="B37" s="11" t="s">
        <v>40</v>
      </c>
      <c r="C37" s="17" t="s">
        <v>81</v>
      </c>
      <c r="D37" s="13">
        <v>2.2400364823648676E-2</v>
      </c>
      <c r="E37" s="13">
        <v>1.952385882375841E-2</v>
      </c>
      <c r="F37" s="14" t="s">
        <v>82</v>
      </c>
      <c r="G37" s="13">
        <v>-6.0152771762061142E-3</v>
      </c>
      <c r="H37" s="14" t="s">
        <v>79</v>
      </c>
      <c r="I37" s="13">
        <v>1.0188127196691951E-2</v>
      </c>
      <c r="J37" s="13">
        <v>3.4558594760463232E-2</v>
      </c>
      <c r="K37" s="14" t="s">
        <v>131</v>
      </c>
      <c r="L37" s="13">
        <v>2.8970031720756292E-2</v>
      </c>
      <c r="M37" s="13">
        <v>1.8917713654088907E-2</v>
      </c>
      <c r="N37" s="13">
        <v>-7.0117937215957221E-3</v>
      </c>
      <c r="O37" s="13">
        <v>1.0983828897276898E-2</v>
      </c>
      <c r="P37" s="13">
        <v>2.6333450053808244E-2</v>
      </c>
      <c r="Q37" s="13">
        <v>-4.3243977090243876E-3</v>
      </c>
      <c r="R37" s="13">
        <v>2.4832870548902368E-2</v>
      </c>
      <c r="S37" s="13">
        <v>2.2507422040838238E-2</v>
      </c>
      <c r="T37" s="13">
        <v>1.0415578559430273E-2</v>
      </c>
      <c r="U37" s="13">
        <v>1.8051613978579826E-2</v>
      </c>
      <c r="V37" s="13">
        <v>1.4379140930157769E-2</v>
      </c>
      <c r="W37" s="13">
        <v>1.8770451667512521E-2</v>
      </c>
      <c r="X37" s="13">
        <v>2.2803051888157497E-2</v>
      </c>
      <c r="Y37" s="14" t="s">
        <v>113</v>
      </c>
      <c r="Z37" s="13">
        <v>-8.1643644411534318E-3</v>
      </c>
      <c r="AA37" s="13">
        <v>-3.1604663429155994E-2</v>
      </c>
      <c r="AB37" s="13">
        <v>-2.6121515656033677E-2</v>
      </c>
      <c r="AC37" s="13">
        <v>-1.7889683779572731E-3</v>
      </c>
      <c r="AD37" s="14" t="s">
        <v>102</v>
      </c>
      <c r="AE37" s="14" t="s">
        <v>132</v>
      </c>
      <c r="AF37" s="13">
        <v>-2.5489925679883358E-2</v>
      </c>
      <c r="AG37" s="13">
        <v>-1.5833086465430021E-2</v>
      </c>
      <c r="AH37" s="14" t="s">
        <v>129</v>
      </c>
      <c r="AI37" s="13">
        <v>-3.613423162848544E-2</v>
      </c>
      <c r="AJ37" s="13">
        <v>4.7781750224192799E-3</v>
      </c>
      <c r="AK37" s="14" t="s">
        <v>91</v>
      </c>
      <c r="AL37" s="14" t="s">
        <v>124</v>
      </c>
      <c r="AM37" s="16">
        <v>2.3451162623649224E-2</v>
      </c>
    </row>
    <row r="38" spans="1:39" ht="24">
      <c r="A38" s="10" t="s">
        <v>73</v>
      </c>
      <c r="B38" s="11" t="s">
        <v>40</v>
      </c>
      <c r="C38" s="17" t="s">
        <v>133</v>
      </c>
      <c r="D38" s="14" t="s">
        <v>77</v>
      </c>
      <c r="E38" s="13">
        <v>2.1180882222240613E-2</v>
      </c>
      <c r="F38" s="13">
        <v>3.5006732657595893E-2</v>
      </c>
      <c r="G38" s="13">
        <v>3.3294706449965891E-2</v>
      </c>
      <c r="H38" s="14" t="s">
        <v>106</v>
      </c>
      <c r="I38" s="13">
        <v>2.3852367066398712E-2</v>
      </c>
      <c r="J38" s="14" t="s">
        <v>130</v>
      </c>
      <c r="K38" s="14" t="s">
        <v>111</v>
      </c>
      <c r="L38" s="14" t="s">
        <v>131</v>
      </c>
      <c r="M38" s="13">
        <v>1.8403718655511377E-2</v>
      </c>
      <c r="N38" s="13">
        <v>3.7539761665350371E-3</v>
      </c>
      <c r="O38" s="14" t="s">
        <v>101</v>
      </c>
      <c r="P38" s="13">
        <v>1.6590981683193558E-2</v>
      </c>
      <c r="Q38" s="13">
        <v>-7.220148288138644E-3</v>
      </c>
      <c r="R38" s="13">
        <v>3.0968558690017373E-2</v>
      </c>
      <c r="S38" s="13">
        <v>3.9768033820522568E-2</v>
      </c>
      <c r="T38" s="13">
        <v>-1.7384661010336276E-2</v>
      </c>
      <c r="U38" s="13">
        <v>2.7030738461222004E-2</v>
      </c>
      <c r="V38" s="13">
        <v>-7.1008099470372555E-3</v>
      </c>
      <c r="W38" s="13">
        <v>-1.202941739517605E-2</v>
      </c>
      <c r="X38" s="13">
        <v>5.3095594867108922E-3</v>
      </c>
      <c r="Y38" s="13">
        <v>-1.4356540656295732E-2</v>
      </c>
      <c r="Z38" s="13">
        <v>3.1392796644882953E-4</v>
      </c>
      <c r="AA38" s="13">
        <v>4.5636195342607406E-4</v>
      </c>
      <c r="AB38" s="13">
        <v>-1.2886112578971006E-2</v>
      </c>
      <c r="AC38" s="14" t="s">
        <v>95</v>
      </c>
      <c r="AD38" s="13">
        <v>-3.099468346842138E-2</v>
      </c>
      <c r="AE38" s="13">
        <v>-1.3491211205597138E-2</v>
      </c>
      <c r="AF38" s="13">
        <v>-3.0357260736312976E-2</v>
      </c>
      <c r="AG38" s="13">
        <v>-7.2526354447246585E-3</v>
      </c>
      <c r="AH38" s="13">
        <v>-4.0086147557753575E-2</v>
      </c>
      <c r="AI38" s="13">
        <v>-2.9201784768784014E-2</v>
      </c>
      <c r="AJ38" s="13">
        <v>-3.7950233444735845E-2</v>
      </c>
      <c r="AK38" s="13">
        <v>-3.5836274242084264E-2</v>
      </c>
      <c r="AL38" s="13">
        <v>2.3379358155661185E-2</v>
      </c>
      <c r="AM38" s="15" t="s">
        <v>128</v>
      </c>
    </row>
    <row r="39" spans="1:39" ht="24">
      <c r="A39" s="10" t="s">
        <v>74</v>
      </c>
      <c r="B39" s="11" t="s">
        <v>40</v>
      </c>
      <c r="C39" s="12">
        <v>4.7695600637114709E-3</v>
      </c>
      <c r="D39" s="13">
        <v>-2.5018403024448247E-2</v>
      </c>
      <c r="E39" s="13">
        <v>4.1881147272555827E-3</v>
      </c>
      <c r="F39" s="13">
        <v>2.4922089387661637E-2</v>
      </c>
      <c r="G39" s="13">
        <v>-2.0530075789196179E-3</v>
      </c>
      <c r="H39" s="13">
        <v>1.4027462495878525E-2</v>
      </c>
      <c r="I39" s="13">
        <v>2.0094262217167549E-2</v>
      </c>
      <c r="J39" s="13">
        <v>6.898771514708588E-3</v>
      </c>
      <c r="K39" s="14" t="s">
        <v>97</v>
      </c>
      <c r="L39" s="13">
        <v>7.1940644178672096E-3</v>
      </c>
      <c r="M39" s="13">
        <v>2.0257339590663167E-2</v>
      </c>
      <c r="N39" s="14" t="s">
        <v>81</v>
      </c>
      <c r="O39" s="13">
        <v>-7.2423826753077085E-3</v>
      </c>
      <c r="P39" s="14" t="s">
        <v>81</v>
      </c>
      <c r="Q39" s="13">
        <v>-2.2360495259068774E-3</v>
      </c>
      <c r="R39" s="13">
        <v>2.2410762902668444E-2</v>
      </c>
      <c r="S39" s="13">
        <v>-1.9292458905101367E-2</v>
      </c>
      <c r="T39" s="13">
        <v>1.4550139247574818E-2</v>
      </c>
      <c r="U39" s="14" t="s">
        <v>111</v>
      </c>
      <c r="V39" s="14" t="s">
        <v>79</v>
      </c>
      <c r="W39" s="13">
        <v>2.303671152345612E-2</v>
      </c>
      <c r="X39" s="14" t="s">
        <v>126</v>
      </c>
      <c r="Y39" s="14" t="s">
        <v>134</v>
      </c>
      <c r="Z39" s="13">
        <v>-2.2435414616459082E-2</v>
      </c>
      <c r="AA39" s="14" t="s">
        <v>95</v>
      </c>
      <c r="AB39" s="13">
        <v>-3.9667607561975217E-2</v>
      </c>
      <c r="AC39" s="13">
        <v>2.5395625841561E-2</v>
      </c>
      <c r="AD39" s="14" t="s">
        <v>122</v>
      </c>
      <c r="AE39" s="13">
        <v>-3.9428913716399908E-2</v>
      </c>
      <c r="AF39" s="13">
        <v>3.1936275523820842E-3</v>
      </c>
      <c r="AG39" s="13">
        <v>-6.9670804438182014E-4</v>
      </c>
      <c r="AH39" s="13">
        <v>-1.4297490359292661E-2</v>
      </c>
      <c r="AI39" s="13">
        <v>-2.6839583401762606E-2</v>
      </c>
      <c r="AJ39" s="14" t="s">
        <v>135</v>
      </c>
      <c r="AK39" s="13">
        <v>1.8108592661316425E-2</v>
      </c>
      <c r="AL39" s="13">
        <v>4.7569113078191573E-3</v>
      </c>
      <c r="AM39" s="16">
        <v>-3.7895630220950716E-2</v>
      </c>
    </row>
    <row r="40" spans="1:39" ht="24">
      <c r="A40" s="10" t="s">
        <v>75</v>
      </c>
      <c r="B40" s="11" t="s">
        <v>40</v>
      </c>
      <c r="C40" s="17" t="s">
        <v>108</v>
      </c>
      <c r="D40" s="14" t="s">
        <v>136</v>
      </c>
      <c r="E40" s="13">
        <v>9.5198871230545972E-3</v>
      </c>
      <c r="F40" s="13">
        <v>1.2002938608812425E-2</v>
      </c>
      <c r="G40" s="14" t="s">
        <v>137</v>
      </c>
      <c r="H40" s="13">
        <v>7.3005491141729991E-3</v>
      </c>
      <c r="I40" s="13">
        <v>1.9121495950736259E-2</v>
      </c>
      <c r="J40" s="14" t="s">
        <v>138</v>
      </c>
      <c r="K40" s="13">
        <v>-5.8416502371763154E-3</v>
      </c>
      <c r="L40" s="13">
        <v>3.5311276675437805E-2</v>
      </c>
      <c r="M40" s="13">
        <v>2.8658980429970331E-2</v>
      </c>
      <c r="N40" s="13">
        <v>-2.4594104582553278E-2</v>
      </c>
      <c r="O40" s="14" t="s">
        <v>139</v>
      </c>
      <c r="P40" s="13">
        <v>1.7992194790044873E-2</v>
      </c>
      <c r="Q40" s="13">
        <v>2.7804167421224294E-3</v>
      </c>
      <c r="R40" s="13">
        <v>2.1503900766144056E-3</v>
      </c>
      <c r="S40" s="14" t="s">
        <v>140</v>
      </c>
      <c r="T40" s="13">
        <v>1.0870607495121004E-2</v>
      </c>
      <c r="U40" s="13">
        <v>-8.3372593923202645E-3</v>
      </c>
      <c r="V40" s="13">
        <v>8.6298035256956295E-3</v>
      </c>
      <c r="W40" s="13">
        <v>7.6213470585423512E-4</v>
      </c>
      <c r="X40" s="13">
        <v>6.7797555009532027E-3</v>
      </c>
      <c r="Y40" s="13">
        <v>3.8273726698308391E-2</v>
      </c>
      <c r="Z40" s="13">
        <v>4.5923169211513565E-3</v>
      </c>
      <c r="AA40" s="14" t="s">
        <v>141</v>
      </c>
      <c r="AB40" s="13">
        <v>-3.9208502979007735E-3</v>
      </c>
      <c r="AC40" s="13">
        <v>-2.3361336605659481E-2</v>
      </c>
      <c r="AD40" s="14" t="s">
        <v>134</v>
      </c>
      <c r="AE40" s="13">
        <v>-9.7471962216949641E-3</v>
      </c>
      <c r="AF40" s="13">
        <v>-1.9639343795830655E-2</v>
      </c>
      <c r="AG40" s="13">
        <v>-8.5488253135942143E-3</v>
      </c>
      <c r="AH40" s="13">
        <v>-3.0232937357239635E-2</v>
      </c>
      <c r="AI40" s="13">
        <v>-2.8255384181108685E-2</v>
      </c>
      <c r="AJ40" s="14" t="s">
        <v>129</v>
      </c>
      <c r="AK40" s="13">
        <v>-1.0194124057291264E-2</v>
      </c>
      <c r="AL40" s="13">
        <v>-3.1055972106006503E-2</v>
      </c>
      <c r="AM40" s="16">
        <v>5.01561263873588E-4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9.0805494152713426E-8</v>
      </c>
      <c r="E47" s="7">
        <f t="shared" ref="E47:AM47" si="0">$C5^2*E5^2</f>
        <v>2.5278762379699171E-7</v>
      </c>
      <c r="F47" s="7">
        <f t="shared" si="0"/>
        <v>3.8598051501191842E-7</v>
      </c>
      <c r="G47" s="7">
        <f t="shared" si="0"/>
        <v>7.7026761869232462E-8</v>
      </c>
      <c r="H47" s="7">
        <f t="shared" si="0"/>
        <v>3.109904620655705E-7</v>
      </c>
      <c r="I47" s="7">
        <f t="shared" si="0"/>
        <v>2.1601339028681397E-9</v>
      </c>
      <c r="J47" s="7">
        <f t="shared" si="0"/>
        <v>1.565245411235103E-7</v>
      </c>
      <c r="K47" s="7">
        <f t="shared" si="0"/>
        <v>1.4353852213907597E-6</v>
      </c>
      <c r="L47" s="7">
        <f t="shared" si="0"/>
        <v>6.8550904749731307E-8</v>
      </c>
      <c r="M47" s="7">
        <f t="shared" si="0"/>
        <v>1.0434803674572177E-7</v>
      </c>
      <c r="N47" s="7">
        <f t="shared" si="0"/>
        <v>4.6054207992519837E-9</v>
      </c>
      <c r="O47" s="8">
        <f t="shared" si="0"/>
        <v>1.0107512245136798E-3</v>
      </c>
      <c r="P47" s="7">
        <f t="shared" si="0"/>
        <v>2.5623364361461668E-7</v>
      </c>
      <c r="Q47" s="7">
        <f t="shared" si="0"/>
        <v>1.1036212075664253E-7</v>
      </c>
      <c r="R47" s="7">
        <f t="shared" si="0"/>
        <v>1.4433772903897453E-7</v>
      </c>
      <c r="S47" s="7">
        <f t="shared" si="0"/>
        <v>3.7194461614871924E-7</v>
      </c>
      <c r="T47" s="7">
        <f t="shared" si="0"/>
        <v>9.0121006450825701E-8</v>
      </c>
      <c r="U47" s="7">
        <f t="shared" si="0"/>
        <v>6.4779733422233644E-7</v>
      </c>
      <c r="V47" s="7">
        <f t="shared" si="0"/>
        <v>4.126486291513013E-8</v>
      </c>
      <c r="W47" s="7">
        <f t="shared" si="0"/>
        <v>4.3537406294322442E-7</v>
      </c>
      <c r="X47" s="7">
        <f t="shared" si="0"/>
        <v>7.902503508685357E-7</v>
      </c>
      <c r="Y47" s="8">
        <f t="shared" si="0"/>
        <v>2.2780833128769703E-6</v>
      </c>
      <c r="Z47" s="7">
        <f t="shared" si="0"/>
        <v>7.3184658573953963E-7</v>
      </c>
      <c r="AA47" s="8">
        <f t="shared" si="0"/>
        <v>7.8057096401836968E-6</v>
      </c>
      <c r="AB47" s="7">
        <f t="shared" si="0"/>
        <v>3.0282664614311667E-7</v>
      </c>
      <c r="AC47" s="7">
        <f t="shared" si="0"/>
        <v>1.102244533036209E-8</v>
      </c>
      <c r="AD47" s="7">
        <f t="shared" si="0"/>
        <v>1.9323074991428464E-8</v>
      </c>
      <c r="AE47" s="7">
        <f t="shared" si="0"/>
        <v>5.5185795584103425E-8</v>
      </c>
      <c r="AF47" s="7">
        <f t="shared" si="0"/>
        <v>4.5906949382051685E-7</v>
      </c>
      <c r="AG47" s="7">
        <f t="shared" si="0"/>
        <v>4.6584400399214871E-8</v>
      </c>
      <c r="AH47" s="7">
        <f t="shared" si="0"/>
        <v>1.480918185019198E-7</v>
      </c>
      <c r="AI47" s="7">
        <f t="shared" si="0"/>
        <v>1.0412280095609794E-7</v>
      </c>
      <c r="AJ47" s="7">
        <f t="shared" si="0"/>
        <v>5.6963974146886086E-8</v>
      </c>
      <c r="AK47" s="7">
        <f t="shared" si="0"/>
        <v>1.4000008353976489E-8</v>
      </c>
      <c r="AL47" s="7">
        <f t="shared" si="0"/>
        <v>1.2964558485833061E-7</v>
      </c>
      <c r="AM47" s="9">
        <f t="shared" si="0"/>
        <v>2.5781839213184371E-6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1.0311617795619833E-9</v>
      </c>
      <c r="E48" s="13">
        <f t="shared" si="1"/>
        <v>3.2838905875779029E-10</v>
      </c>
      <c r="F48" s="13">
        <f t="shared" si="1"/>
        <v>1.0787586320189951E-10</v>
      </c>
      <c r="G48" s="13">
        <f t="shared" si="1"/>
        <v>1.2285091362650701E-9</v>
      </c>
      <c r="H48" s="13">
        <f t="shared" si="1"/>
        <v>5.3025481339276957E-9</v>
      </c>
      <c r="I48" s="13">
        <f t="shared" si="1"/>
        <v>7.2218111886480201E-9</v>
      </c>
      <c r="J48" s="13">
        <f t="shared" si="1"/>
        <v>2.2073424654477937E-10</v>
      </c>
      <c r="K48" s="13">
        <f t="shared" si="1"/>
        <v>6.7294186970082481E-10</v>
      </c>
      <c r="L48" s="14">
        <f t="shared" si="1"/>
        <v>1.3982875982602059E-5</v>
      </c>
      <c r="M48" s="13">
        <f t="shared" si="1"/>
        <v>6.2209225639328005E-10</v>
      </c>
      <c r="N48" s="13">
        <f t="shared" si="1"/>
        <v>4.8713711455556101E-9</v>
      </c>
      <c r="O48" s="13">
        <f t="shared" si="1"/>
        <v>9.5860352683804006E-10</v>
      </c>
      <c r="P48" s="13">
        <f t="shared" si="1"/>
        <v>5.1066179906329626E-10</v>
      </c>
      <c r="Q48" s="13">
        <f t="shared" si="1"/>
        <v>9.0353625905035192E-9</v>
      </c>
      <c r="R48" s="13">
        <f t="shared" si="1"/>
        <v>1.4103146824771068E-10</v>
      </c>
      <c r="S48" s="13">
        <f t="shared" si="1"/>
        <v>2.0479620112139716E-9</v>
      </c>
      <c r="T48" s="13">
        <f t="shared" si="1"/>
        <v>1.2322695134578313E-8</v>
      </c>
      <c r="U48" s="13">
        <f t="shared" si="1"/>
        <v>2.3788645947663956E-9</v>
      </c>
      <c r="V48" s="13">
        <f t="shared" si="1"/>
        <v>7.3810191793966084E-10</v>
      </c>
      <c r="W48" s="13">
        <f t="shared" si="1"/>
        <v>2.858981356505273E-9</v>
      </c>
      <c r="X48" s="13">
        <f t="shared" si="1"/>
        <v>1.0895714804958685E-8</v>
      </c>
      <c r="Y48" s="14">
        <f t="shared" si="1"/>
        <v>3.4116566843444685E-8</v>
      </c>
      <c r="Z48" s="13">
        <f t="shared" si="1"/>
        <v>1.9236331802340608E-8</v>
      </c>
      <c r="AA48" s="13">
        <f t="shared" si="1"/>
        <v>1.9321900804332055E-8</v>
      </c>
      <c r="AB48" s="13">
        <f t="shared" si="1"/>
        <v>1.1603135808970941E-14</v>
      </c>
      <c r="AC48" s="13">
        <f t="shared" si="1"/>
        <v>2.0354320798410359E-8</v>
      </c>
      <c r="AD48" s="13">
        <f t="shared" si="1"/>
        <v>3.892501481067555E-13</v>
      </c>
      <c r="AE48" s="13">
        <f t="shared" si="1"/>
        <v>3.0330940627790486E-10</v>
      </c>
      <c r="AF48" s="13">
        <f t="shared" si="1"/>
        <v>7.3810135383893416E-9</v>
      </c>
      <c r="AG48" s="13">
        <f t="shared" si="1"/>
        <v>8.0932916681126394E-9</v>
      </c>
      <c r="AH48" s="13">
        <f t="shared" si="1"/>
        <v>7.3336520640953292E-12</v>
      </c>
      <c r="AI48" s="13">
        <f t="shared" si="1"/>
        <v>3.2364787026450849E-9</v>
      </c>
      <c r="AJ48" s="13">
        <f t="shared" si="1"/>
        <v>7.8421859398045942E-10</v>
      </c>
      <c r="AK48" s="13">
        <f t="shared" si="1"/>
        <v>4.1678190779003928E-11</v>
      </c>
      <c r="AL48" s="13">
        <f t="shared" si="1"/>
        <v>1.2571729092775302E-8</v>
      </c>
      <c r="AM48" s="15">
        <f t="shared" si="1"/>
        <v>4.1434364396286829E-8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2.9982919480920077E-8</v>
      </c>
      <c r="E49" s="13">
        <f t="shared" si="2"/>
        <v>2.4304592409227733E-8</v>
      </c>
      <c r="F49" s="13">
        <f t="shared" si="2"/>
        <v>7.8204236074416648E-8</v>
      </c>
      <c r="G49" s="13">
        <f t="shared" si="2"/>
        <v>9.0903162924476083E-9</v>
      </c>
      <c r="H49" s="13">
        <f t="shared" si="2"/>
        <v>4.0977085755572221E-11</v>
      </c>
      <c r="I49" s="13">
        <f t="shared" si="2"/>
        <v>9.6104816261691736E-8</v>
      </c>
      <c r="J49" s="13">
        <f t="shared" si="2"/>
        <v>6.3487422072242209E-8</v>
      </c>
      <c r="K49" s="13">
        <f t="shared" si="2"/>
        <v>1.6274731408849006E-7</v>
      </c>
      <c r="L49" s="13">
        <f t="shared" si="2"/>
        <v>2.021842328964003E-9</v>
      </c>
      <c r="M49" s="13">
        <f t="shared" si="2"/>
        <v>1.0194024635823885E-8</v>
      </c>
      <c r="N49" s="13">
        <f t="shared" si="2"/>
        <v>7.8084235394296171E-8</v>
      </c>
      <c r="O49" s="13">
        <f t="shared" si="2"/>
        <v>5.1387993634589559E-9</v>
      </c>
      <c r="P49" s="13">
        <f t="shared" si="2"/>
        <v>7.2253428214211783E-8</v>
      </c>
      <c r="Q49" s="13">
        <f t="shared" si="2"/>
        <v>1.4816945528240923E-8</v>
      </c>
      <c r="R49" s="13">
        <f t="shared" si="2"/>
        <v>1.0293954314342893E-8</v>
      </c>
      <c r="S49" s="13">
        <f t="shared" si="2"/>
        <v>2.7269874018880157E-8</v>
      </c>
      <c r="T49" s="13">
        <f t="shared" si="2"/>
        <v>5.4507072317924127E-9</v>
      </c>
      <c r="U49" s="13">
        <f t="shared" si="2"/>
        <v>1.6955257872248629E-9</v>
      </c>
      <c r="V49" s="13">
        <f t="shared" si="2"/>
        <v>3.7898473265760374E-8</v>
      </c>
      <c r="W49" s="13">
        <f t="shared" si="2"/>
        <v>2.5937796381954602E-9</v>
      </c>
      <c r="X49" s="13">
        <f t="shared" si="2"/>
        <v>1.2155761193467018E-7</v>
      </c>
      <c r="Y49" s="13">
        <f t="shared" si="2"/>
        <v>7.8653988653680862E-8</v>
      </c>
      <c r="Z49" s="13">
        <f t="shared" si="2"/>
        <v>3.0445392919469464E-9</v>
      </c>
      <c r="AA49" s="13">
        <f t="shared" si="2"/>
        <v>9.8706698873509925E-9</v>
      </c>
      <c r="AB49" s="13">
        <f t="shared" si="2"/>
        <v>2.8215927862387382E-11</v>
      </c>
      <c r="AC49" s="13">
        <f t="shared" si="2"/>
        <v>8.0176543712246461E-8</v>
      </c>
      <c r="AD49" s="13">
        <f t="shared" si="2"/>
        <v>8.6716677277791269E-10</v>
      </c>
      <c r="AE49" s="14">
        <f t="shared" si="2"/>
        <v>9.3579372948421176E-5</v>
      </c>
      <c r="AF49" s="13">
        <f t="shared" si="2"/>
        <v>5.3475753077372394E-9</v>
      </c>
      <c r="AG49" s="13">
        <f t="shared" si="2"/>
        <v>1.9472384431035599E-10</v>
      </c>
      <c r="AH49" s="13">
        <f t="shared" si="2"/>
        <v>4.788358314169722E-8</v>
      </c>
      <c r="AI49" s="13">
        <f t="shared" si="2"/>
        <v>2.5643788812244942E-9</v>
      </c>
      <c r="AJ49" s="13">
        <f t="shared" si="2"/>
        <v>1.5678720089526205E-7</v>
      </c>
      <c r="AK49" s="13">
        <f t="shared" si="2"/>
        <v>8.4760182089665747E-11</v>
      </c>
      <c r="AL49" s="14">
        <f t="shared" si="2"/>
        <v>3.538477647196475E-7</v>
      </c>
      <c r="AM49" s="16">
        <f t="shared" si="2"/>
        <v>1.8356613940844946E-8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3.0703191678213915E-10</v>
      </c>
      <c r="E50" s="13">
        <f t="shared" si="3"/>
        <v>4.2117681955661115E-7</v>
      </c>
      <c r="F50" s="13">
        <f t="shared" si="3"/>
        <v>6.3185530577754407E-9</v>
      </c>
      <c r="G50" s="13">
        <f t="shared" si="3"/>
        <v>3.8782610137586598E-8</v>
      </c>
      <c r="H50" s="13">
        <f t="shared" si="3"/>
        <v>3.7832522459286135E-7</v>
      </c>
      <c r="I50" s="13">
        <f t="shared" si="3"/>
        <v>6.3208237503453891E-10</v>
      </c>
      <c r="J50" s="13">
        <f t="shared" si="3"/>
        <v>2.4568921110657847E-7</v>
      </c>
      <c r="K50" s="14">
        <f t="shared" si="3"/>
        <v>8.9568637540923738E-7</v>
      </c>
      <c r="L50" s="13">
        <f t="shared" si="3"/>
        <v>5.3022714505161985E-8</v>
      </c>
      <c r="M50" s="13">
        <f t="shared" si="3"/>
        <v>7.7982846585712617E-8</v>
      </c>
      <c r="N50" s="13">
        <f t="shared" si="3"/>
        <v>3.3002703213813704E-8</v>
      </c>
      <c r="O50" s="13">
        <f t="shared" si="3"/>
        <v>1.3373578980167341E-7</v>
      </c>
      <c r="P50" s="13">
        <f t="shared" si="3"/>
        <v>2.0005992523152886E-7</v>
      </c>
      <c r="Q50" s="13">
        <f t="shared" si="3"/>
        <v>2.4112407868187369E-8</v>
      </c>
      <c r="R50" s="13">
        <f t="shared" si="3"/>
        <v>2.3406519735386882E-7</v>
      </c>
      <c r="S50" s="14">
        <f t="shared" si="3"/>
        <v>3.6562358039924758E-4</v>
      </c>
      <c r="T50" s="13">
        <f t="shared" si="3"/>
        <v>8.8841093358877114E-8</v>
      </c>
      <c r="U50" s="13">
        <f t="shared" si="3"/>
        <v>1.7032691456640084E-7</v>
      </c>
      <c r="V50" s="13">
        <f t="shared" si="3"/>
        <v>4.9176409410368254E-12</v>
      </c>
      <c r="W50" s="13">
        <f t="shared" si="3"/>
        <v>5.0009487576828929E-8</v>
      </c>
      <c r="X50" s="13">
        <f t="shared" si="3"/>
        <v>8.1723296027566883E-10</v>
      </c>
      <c r="Y50" s="13">
        <f t="shared" si="3"/>
        <v>4.9632126700869244E-7</v>
      </c>
      <c r="Z50" s="13">
        <f t="shared" si="3"/>
        <v>3.36450334658536E-7</v>
      </c>
      <c r="AA50" s="14">
        <f t="shared" si="3"/>
        <v>1.9879686358000104E-6</v>
      </c>
      <c r="AB50" s="13">
        <f t="shared" si="3"/>
        <v>1.0612597760282344E-7</v>
      </c>
      <c r="AC50" s="13">
        <f t="shared" si="3"/>
        <v>9.5703303945142306E-8</v>
      </c>
      <c r="AD50" s="13">
        <f t="shared" si="3"/>
        <v>3.3084074228755287E-8</v>
      </c>
      <c r="AE50" s="13">
        <f t="shared" si="3"/>
        <v>1.0550769814762455E-7</v>
      </c>
      <c r="AF50" s="13">
        <f t="shared" si="3"/>
        <v>1.6230736097358661E-7</v>
      </c>
      <c r="AG50" s="13">
        <f t="shared" si="3"/>
        <v>2.45632848217613E-7</v>
      </c>
      <c r="AH50" s="13">
        <f t="shared" si="3"/>
        <v>6.6731904830230542E-9</v>
      </c>
      <c r="AI50" s="13">
        <f t="shared" si="3"/>
        <v>1.1594652909161458E-7</v>
      </c>
      <c r="AJ50" s="13">
        <f t="shared" si="3"/>
        <v>1.4530032407473469E-7</v>
      </c>
      <c r="AK50" s="13">
        <f t="shared" si="3"/>
        <v>1.5062307590593296E-7</v>
      </c>
      <c r="AL50" s="13">
        <f t="shared" si="3"/>
        <v>1.961605744455956E-7</v>
      </c>
      <c r="AM50" s="16">
        <f t="shared" si="3"/>
        <v>6.1596658494517889E-7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7.1146824006613652E-7</v>
      </c>
      <c r="E51" s="13">
        <f t="shared" si="4"/>
        <v>1.4579915827107401E-7</v>
      </c>
      <c r="F51" s="13">
        <f t="shared" si="4"/>
        <v>2.8171737150769472E-7</v>
      </c>
      <c r="G51" s="13">
        <f t="shared" si="4"/>
        <v>2.7768818253105939E-6</v>
      </c>
      <c r="H51" s="13">
        <f t="shared" si="4"/>
        <v>7.834035107452899E-7</v>
      </c>
      <c r="I51" s="13">
        <f t="shared" si="4"/>
        <v>2.4850155611861999E-10</v>
      </c>
      <c r="J51" s="13">
        <f t="shared" si="4"/>
        <v>1.088248256361293E-6</v>
      </c>
      <c r="K51" s="13">
        <f t="shared" si="4"/>
        <v>2.8313553306693746E-6</v>
      </c>
      <c r="L51" s="13">
        <f t="shared" si="4"/>
        <v>7.3971234574138145E-8</v>
      </c>
      <c r="M51" s="14">
        <f t="shared" si="4"/>
        <v>1.6607307925115638E-3</v>
      </c>
      <c r="N51" s="13">
        <f t="shared" si="4"/>
        <v>6.0693940804258705E-8</v>
      </c>
      <c r="O51" s="13">
        <f t="shared" si="4"/>
        <v>1.7196968299248154E-7</v>
      </c>
      <c r="P51" s="13">
        <f t="shared" si="4"/>
        <v>8.7556233462448582E-7</v>
      </c>
      <c r="Q51" s="13">
        <f t="shared" si="4"/>
        <v>3.2856700286168471E-8</v>
      </c>
      <c r="R51" s="13">
        <f t="shared" si="4"/>
        <v>3.4153900072581655E-7</v>
      </c>
      <c r="S51" s="13">
        <f t="shared" si="4"/>
        <v>3.5762272516663582E-7</v>
      </c>
      <c r="T51" s="13">
        <f t="shared" si="4"/>
        <v>1.2122423153004568E-7</v>
      </c>
      <c r="U51" s="13">
        <f t="shared" si="4"/>
        <v>8.4186283058294642E-9</v>
      </c>
      <c r="V51" s="13">
        <f t="shared" si="4"/>
        <v>1.2673946354997453E-8</v>
      </c>
      <c r="W51" s="13">
        <f t="shared" si="4"/>
        <v>7.9250897966242658E-12</v>
      </c>
      <c r="X51" s="13">
        <f t="shared" si="4"/>
        <v>4.4741004889068661E-7</v>
      </c>
      <c r="Y51" s="13">
        <f t="shared" si="4"/>
        <v>1.5066486784349608E-6</v>
      </c>
      <c r="Z51" s="13">
        <f t="shared" si="4"/>
        <v>1.3541840151481008E-7</v>
      </c>
      <c r="AA51" s="13">
        <f t="shared" si="4"/>
        <v>1.5126426430188439E-6</v>
      </c>
      <c r="AB51" s="13">
        <f t="shared" si="4"/>
        <v>1.959923274654441E-6</v>
      </c>
      <c r="AC51" s="13">
        <f t="shared" si="4"/>
        <v>7.7337159007725019E-7</v>
      </c>
      <c r="AD51" s="13">
        <f t="shared" si="4"/>
        <v>1.7222889100836675E-7</v>
      </c>
      <c r="AE51" s="13">
        <f t="shared" si="4"/>
        <v>1.8142980249471256E-7</v>
      </c>
      <c r="AF51" s="14">
        <f t="shared" si="4"/>
        <v>4.21056862415449E-6</v>
      </c>
      <c r="AG51" s="13">
        <f t="shared" si="4"/>
        <v>6.3351213344802804E-7</v>
      </c>
      <c r="AH51" s="13">
        <f t="shared" si="4"/>
        <v>9.0734468100418758E-7</v>
      </c>
      <c r="AI51" s="13">
        <f t="shared" si="4"/>
        <v>2.8654422669556768E-7</v>
      </c>
      <c r="AJ51" s="13">
        <f t="shared" si="4"/>
        <v>7.371470156147191E-7</v>
      </c>
      <c r="AK51" s="13">
        <f t="shared" si="4"/>
        <v>5.4517854664252244E-7</v>
      </c>
      <c r="AL51" s="13">
        <f t="shared" si="4"/>
        <v>6.3755576947983199E-7</v>
      </c>
      <c r="AM51" s="16">
        <f t="shared" si="4"/>
        <v>6.0659287313119791E-7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6.2414466291954574E-7</v>
      </c>
      <c r="E52" s="13">
        <f t="shared" si="5"/>
        <v>3.6900160787332918E-7</v>
      </c>
      <c r="F52" s="13">
        <f t="shared" si="5"/>
        <v>3.6033387164538331E-8</v>
      </c>
      <c r="G52" s="13">
        <f t="shared" si="5"/>
        <v>2.6088121751021332E-7</v>
      </c>
      <c r="H52" s="13">
        <f t="shared" si="5"/>
        <v>1.3690267844445982E-8</v>
      </c>
      <c r="I52" s="13">
        <f t="shared" si="5"/>
        <v>3.0621727713404702E-8</v>
      </c>
      <c r="J52" s="14">
        <f t="shared" si="5"/>
        <v>7.5235109395728025E-7</v>
      </c>
      <c r="K52" s="13">
        <f t="shared" si="5"/>
        <v>6.5684432399512109E-9</v>
      </c>
      <c r="L52" s="13">
        <f t="shared" si="5"/>
        <v>2.015660997662891E-8</v>
      </c>
      <c r="M52" s="13">
        <f t="shared" si="5"/>
        <v>2.9105137324730628E-9</v>
      </c>
      <c r="N52" s="13">
        <f t="shared" si="5"/>
        <v>2.9569109322007418E-9</v>
      </c>
      <c r="O52" s="13">
        <f t="shared" si="5"/>
        <v>1.5735343073423524E-8</v>
      </c>
      <c r="P52" s="13">
        <f t="shared" si="5"/>
        <v>2.914853796028025E-8</v>
      </c>
      <c r="Q52" s="13">
        <f t="shared" si="5"/>
        <v>1.8488301307936882E-8</v>
      </c>
      <c r="R52" s="13">
        <f t="shared" si="5"/>
        <v>2.2658695226856096E-7</v>
      </c>
      <c r="S52" s="13">
        <f t="shared" si="5"/>
        <v>5.8640433210401612E-12</v>
      </c>
      <c r="T52" s="13">
        <f t="shared" si="5"/>
        <v>5.289870140631787E-8</v>
      </c>
      <c r="U52" s="13">
        <f t="shared" si="5"/>
        <v>1.4389748868171668E-8</v>
      </c>
      <c r="V52" s="14">
        <f t="shared" si="5"/>
        <v>3.8241819572519472E-4</v>
      </c>
      <c r="W52" s="13">
        <f t="shared" si="5"/>
        <v>4.6524507795377312E-7</v>
      </c>
      <c r="X52" s="13">
        <f t="shared" si="5"/>
        <v>1.0409278651837458E-7</v>
      </c>
      <c r="Y52" s="13">
        <f t="shared" si="5"/>
        <v>8.9236347285203111E-9</v>
      </c>
      <c r="Z52" s="13">
        <f t="shared" si="5"/>
        <v>9.9659604568615471E-10</v>
      </c>
      <c r="AA52" s="13">
        <f t="shared" si="5"/>
        <v>3.1727894667664573E-8</v>
      </c>
      <c r="AB52" s="13">
        <f t="shared" si="5"/>
        <v>1.481064394056329E-8</v>
      </c>
      <c r="AC52" s="13">
        <f t="shared" si="5"/>
        <v>4.2223634457003705E-7</v>
      </c>
      <c r="AD52" s="13">
        <f t="shared" si="5"/>
        <v>5.5073173847353452E-7</v>
      </c>
      <c r="AE52" s="13">
        <f t="shared" si="5"/>
        <v>1.5495632656344149E-7</v>
      </c>
      <c r="AF52" s="13">
        <f t="shared" si="5"/>
        <v>1.615749475693808E-7</v>
      </c>
      <c r="AG52" s="13">
        <f t="shared" si="5"/>
        <v>1.0896759596863398E-7</v>
      </c>
      <c r="AH52" s="13">
        <f t="shared" si="5"/>
        <v>2.0402364438038866E-7</v>
      </c>
      <c r="AI52" s="13">
        <f t="shared" si="5"/>
        <v>3.9342882490216089E-7</v>
      </c>
      <c r="AJ52" s="14">
        <f t="shared" si="5"/>
        <v>1.01077747695397E-6</v>
      </c>
      <c r="AK52" s="13">
        <f t="shared" si="5"/>
        <v>2.287109491164306E-7</v>
      </c>
      <c r="AL52" s="13">
        <f t="shared" si="5"/>
        <v>8.4703851077608524E-8</v>
      </c>
      <c r="AM52" s="16">
        <f t="shared" si="5"/>
        <v>2.0682384399204401E-8</v>
      </c>
    </row>
    <row r="53" spans="1:39" ht="24">
      <c r="A53" s="10" t="s">
        <v>46</v>
      </c>
      <c r="B53" s="11" t="s">
        <v>40</v>
      </c>
      <c r="C53" s="17"/>
      <c r="D53" s="13">
        <f t="shared" ref="D53:AM53" si="6">$C11^2*D11^2</f>
        <v>4.7050119584125426E-7</v>
      </c>
      <c r="E53" s="13">
        <f t="shared" si="6"/>
        <v>8.1690146853482581E-7</v>
      </c>
      <c r="F53" s="13">
        <f t="shared" si="6"/>
        <v>1.6303946033206321E-7</v>
      </c>
      <c r="G53" s="13">
        <f t="shared" si="6"/>
        <v>1.6196699767379146E-6</v>
      </c>
      <c r="H53" s="13">
        <f t="shared" si="6"/>
        <v>1.3813085276351186E-6</v>
      </c>
      <c r="I53" s="13">
        <f t="shared" si="6"/>
        <v>3.517850289620224E-7</v>
      </c>
      <c r="J53" s="13">
        <f t="shared" si="6"/>
        <v>1.2302169427346305E-7</v>
      </c>
      <c r="K53" s="13">
        <f t="shared" si="6"/>
        <v>2.0140715293995246E-7</v>
      </c>
      <c r="L53" s="13">
        <f t="shared" si="6"/>
        <v>9.0316110980498011E-8</v>
      </c>
      <c r="M53" s="13">
        <f t="shared" si="6"/>
        <v>1.3022555414217663E-6</v>
      </c>
      <c r="N53" s="13">
        <f t="shared" si="6"/>
        <v>6.6823025310739855E-7</v>
      </c>
      <c r="O53" s="13">
        <f t="shared" si="6"/>
        <v>6.3137922198093225E-7</v>
      </c>
      <c r="P53" s="14">
        <f t="shared" si="6"/>
        <v>2.4651225000000003E-3</v>
      </c>
      <c r="Q53" s="13">
        <f t="shared" si="6"/>
        <v>1.6054382701825248E-6</v>
      </c>
      <c r="R53" s="13">
        <f t="shared" si="6"/>
        <v>3.1082903546403793E-7</v>
      </c>
      <c r="S53" s="13">
        <f t="shared" si="6"/>
        <v>1.3684685663005182E-6</v>
      </c>
      <c r="T53" s="13">
        <f t="shared" si="6"/>
        <v>8.4762699326977888E-8</v>
      </c>
      <c r="U53" s="13">
        <f t="shared" si="6"/>
        <v>1.769465318884222E-8</v>
      </c>
      <c r="V53" s="13">
        <f t="shared" si="6"/>
        <v>1.8858748876588514E-7</v>
      </c>
      <c r="W53" s="13">
        <f t="shared" si="6"/>
        <v>4.7520630092426436E-8</v>
      </c>
      <c r="X53" s="13">
        <f t="shared" si="6"/>
        <v>4.4418577150548292E-7</v>
      </c>
      <c r="Y53" s="13">
        <f t="shared" si="6"/>
        <v>1.3483226673954302E-7</v>
      </c>
      <c r="Z53" s="13">
        <f t="shared" si="6"/>
        <v>2.6350330964864717E-6</v>
      </c>
      <c r="AA53" s="13">
        <f t="shared" si="6"/>
        <v>8.8864782394580292E-7</v>
      </c>
      <c r="AB53" s="13">
        <f t="shared" si="6"/>
        <v>2.1894325951047584E-6</v>
      </c>
      <c r="AC53" s="13">
        <f t="shared" si="6"/>
        <v>2.5588754078684625E-6</v>
      </c>
      <c r="AD53" s="13">
        <f t="shared" si="6"/>
        <v>3.2023449292305501E-9</v>
      </c>
      <c r="AE53" s="13">
        <f t="shared" si="6"/>
        <v>1.9114847461708328E-6</v>
      </c>
      <c r="AF53" s="13">
        <f t="shared" si="6"/>
        <v>2.4022827037530228E-6</v>
      </c>
      <c r="AG53" s="13">
        <f t="shared" si="6"/>
        <v>1.8000024199127342E-6</v>
      </c>
      <c r="AH53" s="13">
        <f t="shared" si="6"/>
        <v>1.1839254642171439E-6</v>
      </c>
      <c r="AI53" s="13">
        <f t="shared" si="6"/>
        <v>1.0280260702084098E-7</v>
      </c>
      <c r="AJ53" s="14">
        <f t="shared" si="6"/>
        <v>6.5025E-6</v>
      </c>
      <c r="AK53" s="13">
        <f t="shared" si="6"/>
        <v>6.1581694882823256E-8</v>
      </c>
      <c r="AL53" s="13">
        <f t="shared" si="6"/>
        <v>1.8346160300176207E-6</v>
      </c>
      <c r="AM53" s="16">
        <f t="shared" si="6"/>
        <v>7.3323978566557925E-7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9.4006412040178135E-8</v>
      </c>
      <c r="E54" s="13">
        <f t="shared" si="7"/>
        <v>5.0827006708867273E-8</v>
      </c>
      <c r="F54" s="13">
        <f t="shared" si="7"/>
        <v>2.7328035777755614E-8</v>
      </c>
      <c r="G54" s="13">
        <f t="shared" si="7"/>
        <v>6.5741917665526503E-8</v>
      </c>
      <c r="H54" s="13">
        <f t="shared" si="7"/>
        <v>1.3877442988340882E-7</v>
      </c>
      <c r="I54" s="13">
        <f t="shared" si="7"/>
        <v>6.0624022439170436E-9</v>
      </c>
      <c r="J54" s="13">
        <f t="shared" si="7"/>
        <v>1.0036636362838678E-7</v>
      </c>
      <c r="K54" s="13">
        <f t="shared" si="7"/>
        <v>1.8048820680379069E-9</v>
      </c>
      <c r="L54" s="13">
        <f t="shared" si="7"/>
        <v>2.6720248382949547E-13</v>
      </c>
      <c r="M54" s="13">
        <f t="shared" si="7"/>
        <v>4.1923824555801501E-7</v>
      </c>
      <c r="N54" s="13">
        <f t="shared" si="7"/>
        <v>6.0093971322981062E-7</v>
      </c>
      <c r="O54" s="13">
        <f t="shared" si="7"/>
        <v>1.0717293728233763E-7</v>
      </c>
      <c r="P54" s="13">
        <f t="shared" si="7"/>
        <v>3.1498419248640983E-7</v>
      </c>
      <c r="Q54" s="13">
        <f t="shared" si="7"/>
        <v>2.106166328672688E-7</v>
      </c>
      <c r="R54" s="13">
        <f t="shared" si="7"/>
        <v>3.7402903344314029E-8</v>
      </c>
      <c r="S54" s="13">
        <f t="shared" si="7"/>
        <v>1.0438112640150049E-7</v>
      </c>
      <c r="T54" s="13">
        <f t="shared" si="7"/>
        <v>3.2035618138524764E-7</v>
      </c>
      <c r="U54" s="13">
        <f t="shared" si="7"/>
        <v>5.7410183500172202E-9</v>
      </c>
      <c r="V54" s="13">
        <f t="shared" si="7"/>
        <v>1.3799885887436703E-8</v>
      </c>
      <c r="W54" s="13">
        <f t="shared" si="7"/>
        <v>2.0923196169477354E-8</v>
      </c>
      <c r="X54" s="13">
        <f t="shared" si="7"/>
        <v>5.7293390628664041E-7</v>
      </c>
      <c r="Y54" s="13">
        <f t="shared" si="7"/>
        <v>2.7597525813941055E-8</v>
      </c>
      <c r="Z54" s="13">
        <f t="shared" si="7"/>
        <v>2.2076062455366731E-8</v>
      </c>
      <c r="AA54" s="13">
        <f t="shared" si="7"/>
        <v>6.1636929666630641E-9</v>
      </c>
      <c r="AB54" s="14">
        <f t="shared" si="7"/>
        <v>3.5362671711923618E-4</v>
      </c>
      <c r="AC54" s="13">
        <f t="shared" si="7"/>
        <v>3.1012963688225643E-7</v>
      </c>
      <c r="AD54" s="13">
        <f t="shared" si="7"/>
        <v>1.059517091501456E-7</v>
      </c>
      <c r="AE54" s="13">
        <f t="shared" si="7"/>
        <v>1.0752320917668714E-10</v>
      </c>
      <c r="AF54" s="13">
        <f t="shared" si="7"/>
        <v>1.4520446998612143E-9</v>
      </c>
      <c r="AG54" s="13">
        <f t="shared" si="7"/>
        <v>1.0535666600964007E-7</v>
      </c>
      <c r="AH54" s="13">
        <f t="shared" si="7"/>
        <v>1.2863686196482049E-9</v>
      </c>
      <c r="AI54" s="13">
        <f t="shared" si="7"/>
        <v>3.5496881600543126E-8</v>
      </c>
      <c r="AJ54" s="13">
        <f t="shared" si="7"/>
        <v>6.0409094395651644E-7</v>
      </c>
      <c r="AK54" s="13">
        <f t="shared" si="7"/>
        <v>1.9246806918214023E-7</v>
      </c>
      <c r="AL54" s="13">
        <f t="shared" si="7"/>
        <v>2.5976252536575332E-7</v>
      </c>
      <c r="AM54" s="16">
        <f t="shared" si="7"/>
        <v>6.3647159099067222E-8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1.7285299917239597E-7</v>
      </c>
      <c r="E55" s="13">
        <f t="shared" si="8"/>
        <v>1.1859003088419803E-7</v>
      </c>
      <c r="F55" s="13">
        <f t="shared" si="8"/>
        <v>5.6673282443486813E-9</v>
      </c>
      <c r="G55" s="13">
        <f t="shared" si="8"/>
        <v>2.1550072755306411E-7</v>
      </c>
      <c r="H55" s="13">
        <f t="shared" si="8"/>
        <v>2.1483056183571259E-7</v>
      </c>
      <c r="I55" s="13">
        <f t="shared" si="8"/>
        <v>2.4787564179581814E-7</v>
      </c>
      <c r="J55" s="13">
        <f t="shared" si="8"/>
        <v>1.1549855129902361E-7</v>
      </c>
      <c r="K55" s="13">
        <f t="shared" si="8"/>
        <v>1.9766209676412838E-8</v>
      </c>
      <c r="L55" s="13">
        <f t="shared" si="8"/>
        <v>3.2047719588036883E-9</v>
      </c>
      <c r="M55" s="13">
        <f t="shared" si="8"/>
        <v>6.5178017910614296E-8</v>
      </c>
      <c r="N55" s="13">
        <f t="shared" si="8"/>
        <v>1.8251569767860561E-8</v>
      </c>
      <c r="O55" s="13">
        <f t="shared" si="8"/>
        <v>4.5574902764889093E-8</v>
      </c>
      <c r="P55" s="13">
        <f t="shared" si="8"/>
        <v>3.9899697122415285E-8</v>
      </c>
      <c r="Q55" s="13">
        <f t="shared" si="8"/>
        <v>2.1408115791522041E-7</v>
      </c>
      <c r="R55" s="14">
        <f t="shared" si="8"/>
        <v>3.1369606595354918E-4</v>
      </c>
      <c r="S55" s="13">
        <f t="shared" si="8"/>
        <v>2.0529991739888733E-7</v>
      </c>
      <c r="T55" s="13">
        <f t="shared" si="8"/>
        <v>1.3696749405428314E-7</v>
      </c>
      <c r="U55" s="13">
        <f t="shared" si="8"/>
        <v>1.4513317255038963E-8</v>
      </c>
      <c r="V55" s="13">
        <f t="shared" si="8"/>
        <v>1.8815539501879353E-7</v>
      </c>
      <c r="W55" s="13">
        <f t="shared" si="8"/>
        <v>1.6644625086305318E-10</v>
      </c>
      <c r="X55" s="13">
        <f t="shared" si="8"/>
        <v>2.6337043512834143E-10</v>
      </c>
      <c r="Y55" s="13">
        <f t="shared" si="8"/>
        <v>4.3386801485861766E-12</v>
      </c>
      <c r="Z55" s="13">
        <f t="shared" si="8"/>
        <v>1.4576308299649063E-7</v>
      </c>
      <c r="AA55" s="13">
        <f t="shared" si="8"/>
        <v>1.6838401293879898E-9</v>
      </c>
      <c r="AB55" s="13">
        <f t="shared" si="8"/>
        <v>3.3368788690966218E-8</v>
      </c>
      <c r="AC55" s="13">
        <f t="shared" si="8"/>
        <v>8.925333106495383E-8</v>
      </c>
      <c r="AD55" s="13">
        <f t="shared" si="8"/>
        <v>2.3927056166433128E-8</v>
      </c>
      <c r="AE55" s="13">
        <f t="shared" si="8"/>
        <v>3.4965015103631917E-8</v>
      </c>
      <c r="AF55" s="13">
        <f t="shared" si="8"/>
        <v>4.9235123575543748E-12</v>
      </c>
      <c r="AG55" s="13">
        <f t="shared" si="8"/>
        <v>2.4358884372605267E-7</v>
      </c>
      <c r="AH55" s="13">
        <f t="shared" si="8"/>
        <v>2.2469837633896991E-9</v>
      </c>
      <c r="AI55" s="13">
        <f t="shared" si="8"/>
        <v>4.3180480052255917E-9</v>
      </c>
      <c r="AJ55" s="13">
        <f t="shared" si="8"/>
        <v>1.7199371064528233E-7</v>
      </c>
      <c r="AK55" s="13">
        <f t="shared" si="8"/>
        <v>4.9341578413768644E-8</v>
      </c>
      <c r="AL55" s="13">
        <f t="shared" si="8"/>
        <v>2.0944612440576185E-7</v>
      </c>
      <c r="AM55" s="16">
        <f t="shared" si="8"/>
        <v>3.2771100658662401E-7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4.1301184797642992E-8</v>
      </c>
      <c r="E56" s="13">
        <f t="shared" si="9"/>
        <v>4.6335721443960837E-8</v>
      </c>
      <c r="F56" s="13">
        <f t="shared" si="9"/>
        <v>5.6010694511827564E-9</v>
      </c>
      <c r="G56" s="13">
        <f t="shared" si="9"/>
        <v>7.4482912397880457E-8</v>
      </c>
      <c r="H56" s="13">
        <f t="shared" si="9"/>
        <v>1.1050717204202605E-12</v>
      </c>
      <c r="I56" s="14">
        <f t="shared" si="9"/>
        <v>1.8710775327492648E-4</v>
      </c>
      <c r="J56" s="13">
        <f t="shared" si="9"/>
        <v>2.5523016575171312E-8</v>
      </c>
      <c r="K56" s="13">
        <f t="shared" si="9"/>
        <v>8.7063367577862815E-8</v>
      </c>
      <c r="L56" s="13">
        <f t="shared" si="9"/>
        <v>9.7224386686763654E-8</v>
      </c>
      <c r="M56" s="13">
        <f t="shared" si="9"/>
        <v>2.8060021506661894E-11</v>
      </c>
      <c r="N56" s="13">
        <f t="shared" si="9"/>
        <v>3.2085159173653454E-8</v>
      </c>
      <c r="O56" s="13">
        <f t="shared" si="9"/>
        <v>4.1306536343736285E-10</v>
      </c>
      <c r="P56" s="13">
        <f t="shared" si="9"/>
        <v>2.6799636709514943E-8</v>
      </c>
      <c r="Q56" s="13">
        <f t="shared" si="9"/>
        <v>7.3678421416126731E-8</v>
      </c>
      <c r="R56" s="13">
        <f t="shared" si="9"/>
        <v>1.4716511914242644E-7</v>
      </c>
      <c r="S56" s="13">
        <f t="shared" si="9"/>
        <v>3.3560612025782778E-10</v>
      </c>
      <c r="T56" s="13">
        <f t="shared" si="9"/>
        <v>2.456240480994672E-8</v>
      </c>
      <c r="U56" s="13">
        <f t="shared" si="9"/>
        <v>4.0137544597732323E-9</v>
      </c>
      <c r="V56" s="13">
        <f t="shared" si="9"/>
        <v>1.5097536335760077E-8</v>
      </c>
      <c r="W56" s="13">
        <f t="shared" si="9"/>
        <v>8.0656563275653318E-10</v>
      </c>
      <c r="X56" s="14">
        <f t="shared" si="9"/>
        <v>4.1832587778614604E-7</v>
      </c>
      <c r="Y56" s="13">
        <f t="shared" si="9"/>
        <v>6.4522851356327574E-8</v>
      </c>
      <c r="Z56" s="13">
        <f t="shared" si="9"/>
        <v>1.0768548177176911E-8</v>
      </c>
      <c r="AA56" s="13">
        <f t="shared" si="9"/>
        <v>7.6338257127884807E-8</v>
      </c>
      <c r="AB56" s="13">
        <f t="shared" si="9"/>
        <v>3.2130111918471572E-9</v>
      </c>
      <c r="AC56" s="13">
        <f t="shared" si="9"/>
        <v>1.6345738845574451E-8</v>
      </c>
      <c r="AD56" s="13">
        <f t="shared" si="9"/>
        <v>5.5107910897641735E-9</v>
      </c>
      <c r="AE56" s="13">
        <f t="shared" si="9"/>
        <v>1.9369259654515435E-7</v>
      </c>
      <c r="AF56" s="13">
        <f t="shared" si="9"/>
        <v>4.8409276315223183E-11</v>
      </c>
      <c r="AG56" s="13">
        <f t="shared" si="9"/>
        <v>2.3410116902835778E-7</v>
      </c>
      <c r="AH56" s="13">
        <f t="shared" si="9"/>
        <v>2.4728862465772227E-7</v>
      </c>
      <c r="AI56" s="13">
        <f t="shared" si="9"/>
        <v>1.6060508081472161E-7</v>
      </c>
      <c r="AJ56" s="13">
        <f t="shared" si="9"/>
        <v>8.2151850912271311E-8</v>
      </c>
      <c r="AK56" s="13">
        <f t="shared" si="9"/>
        <v>8.3604717779726458E-8</v>
      </c>
      <c r="AL56" s="13">
        <f t="shared" si="9"/>
        <v>2.0985164187053232E-8</v>
      </c>
      <c r="AM56" s="16">
        <f t="shared" si="9"/>
        <v>1.1542770108220494E-7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1.6784286411026882E-8</v>
      </c>
      <c r="E57" s="13">
        <f t="shared" si="10"/>
        <v>2.8475474948232478E-7</v>
      </c>
      <c r="F57" s="13">
        <f t="shared" si="10"/>
        <v>1.5634872663353816E-9</v>
      </c>
      <c r="G57" s="13">
        <f t="shared" si="10"/>
        <v>2.8323303900449106E-7</v>
      </c>
      <c r="H57" s="13">
        <f t="shared" si="10"/>
        <v>7.2539987538846209E-8</v>
      </c>
      <c r="I57" s="13">
        <f t="shared" si="10"/>
        <v>6.6230625865597401E-7</v>
      </c>
      <c r="J57" s="13">
        <f t="shared" si="10"/>
        <v>6.578687778731144E-10</v>
      </c>
      <c r="K57" s="13">
        <f t="shared" si="10"/>
        <v>3.1598355920130161E-7</v>
      </c>
      <c r="L57" s="13">
        <f t="shared" si="10"/>
        <v>2.6328676029925794E-10</v>
      </c>
      <c r="M57" s="13">
        <f t="shared" si="10"/>
        <v>2.7534821996559838E-7</v>
      </c>
      <c r="N57" s="13">
        <f t="shared" si="10"/>
        <v>9.384566734553399E-8</v>
      </c>
      <c r="O57" s="13">
        <f t="shared" si="10"/>
        <v>7.4584326140917211E-8</v>
      </c>
      <c r="P57" s="13">
        <f t="shared" si="10"/>
        <v>2.4149571303957841E-7</v>
      </c>
      <c r="Q57" s="14">
        <f t="shared" si="10"/>
        <v>1.4962035074564968E-6</v>
      </c>
      <c r="R57" s="13">
        <f t="shared" si="10"/>
        <v>3.5861586639917877E-9</v>
      </c>
      <c r="S57" s="13">
        <f t="shared" si="10"/>
        <v>9.3649115927986762E-9</v>
      </c>
      <c r="T57" s="13">
        <f t="shared" si="10"/>
        <v>1.8545008585040433E-8</v>
      </c>
      <c r="U57" s="13">
        <f t="shared" si="10"/>
        <v>8.8868882375748575E-8</v>
      </c>
      <c r="V57" s="13">
        <f t="shared" si="10"/>
        <v>2.6936397151226195E-7</v>
      </c>
      <c r="W57" s="13">
        <f t="shared" si="10"/>
        <v>4.5720108938886353E-7</v>
      </c>
      <c r="X57" s="13">
        <f t="shared" si="10"/>
        <v>3.2671725442080794E-8</v>
      </c>
      <c r="Y57" s="13">
        <f t="shared" si="10"/>
        <v>3.1695720061319246E-7</v>
      </c>
      <c r="Z57" s="13">
        <f t="shared" si="10"/>
        <v>3.4848130127975345E-7</v>
      </c>
      <c r="AA57" s="13">
        <f t="shared" si="10"/>
        <v>5.107767900325893E-7</v>
      </c>
      <c r="AB57" s="13">
        <f t="shared" si="10"/>
        <v>1.8259200484868475E-9</v>
      </c>
      <c r="AC57" s="13">
        <f t="shared" si="10"/>
        <v>5.2540876065439893E-8</v>
      </c>
      <c r="AD57" s="13">
        <f t="shared" si="10"/>
        <v>1.2335019125117545E-7</v>
      </c>
      <c r="AE57" s="13">
        <f t="shared" si="10"/>
        <v>2.5855940848869918E-7</v>
      </c>
      <c r="AF57" s="13">
        <f t="shared" si="10"/>
        <v>4.1018234653845748E-8</v>
      </c>
      <c r="AG57" s="13">
        <f t="shared" si="10"/>
        <v>3.7947067613465227E-8</v>
      </c>
      <c r="AH57" s="14">
        <f t="shared" si="10"/>
        <v>5.0492455705132718E-4</v>
      </c>
      <c r="AI57" s="13">
        <f t="shared" si="10"/>
        <v>3.3588094391480979E-8</v>
      </c>
      <c r="AJ57" s="13">
        <f t="shared" si="10"/>
        <v>1.1155840440020346E-7</v>
      </c>
      <c r="AK57" s="13">
        <f t="shared" si="10"/>
        <v>5.1224697394003566E-9</v>
      </c>
      <c r="AL57" s="14">
        <f t="shared" si="10"/>
        <v>1.1334408600724971E-6</v>
      </c>
      <c r="AM57" s="16">
        <f t="shared" si="10"/>
        <v>8.7298970915470018E-7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7.1661473657004643E-8</v>
      </c>
      <c r="E58" s="13">
        <f t="shared" si="11"/>
        <v>2.9859996699500225E-8</v>
      </c>
      <c r="F58" s="13">
        <f t="shared" si="11"/>
        <v>2.4068755803096888E-8</v>
      </c>
      <c r="G58" s="13">
        <f t="shared" si="11"/>
        <v>1.2435312764502357E-7</v>
      </c>
      <c r="H58" s="13">
        <f t="shared" si="11"/>
        <v>1.015780088004565E-7</v>
      </c>
      <c r="I58" s="13">
        <f t="shared" si="11"/>
        <v>1.9377279824481682E-9</v>
      </c>
      <c r="J58" s="13">
        <f t="shared" si="11"/>
        <v>2.8656462998712825E-8</v>
      </c>
      <c r="K58" s="13">
        <f t="shared" si="11"/>
        <v>2.1150379508519994E-8</v>
      </c>
      <c r="L58" s="13">
        <f t="shared" si="11"/>
        <v>1.5483519031952277E-8</v>
      </c>
      <c r="M58" s="13">
        <f t="shared" si="11"/>
        <v>4.6203365245397075E-10</v>
      </c>
      <c r="N58" s="13">
        <f t="shared" si="11"/>
        <v>1.1614725111253447E-7</v>
      </c>
      <c r="O58" s="13">
        <f t="shared" si="11"/>
        <v>5.8682351222741063E-8</v>
      </c>
      <c r="P58" s="13">
        <f t="shared" si="11"/>
        <v>6.5018132235534293E-10</v>
      </c>
      <c r="Q58" s="13">
        <f t="shared" si="11"/>
        <v>4.5416639804655488E-8</v>
      </c>
      <c r="R58" s="13">
        <f t="shared" si="11"/>
        <v>4.1604558151199097E-9</v>
      </c>
      <c r="S58" s="13">
        <f t="shared" si="11"/>
        <v>4.2876643350243832E-8</v>
      </c>
      <c r="T58" s="13">
        <f t="shared" si="11"/>
        <v>1.5395465092368579E-10</v>
      </c>
      <c r="U58" s="14">
        <f t="shared" si="11"/>
        <v>9.1560097745605539E-5</v>
      </c>
      <c r="V58" s="13">
        <f t="shared" si="11"/>
        <v>3.4265002111659781E-9</v>
      </c>
      <c r="W58" s="13">
        <f t="shared" si="11"/>
        <v>2.1301413207789268E-10</v>
      </c>
      <c r="X58" s="13">
        <f t="shared" si="11"/>
        <v>2.3932038179194464E-12</v>
      </c>
      <c r="Y58" s="13">
        <f t="shared" si="11"/>
        <v>7.5895443934687481E-9</v>
      </c>
      <c r="Z58" s="13">
        <f t="shared" si="11"/>
        <v>2.7912727262851369E-8</v>
      </c>
      <c r="AA58" s="13">
        <f t="shared" si="11"/>
        <v>6.9243763179837499E-9</v>
      </c>
      <c r="AB58" s="13">
        <f t="shared" si="11"/>
        <v>1.4650961651614233E-9</v>
      </c>
      <c r="AC58" s="13">
        <f t="shared" si="11"/>
        <v>1.1610984375668473E-7</v>
      </c>
      <c r="AD58" s="14">
        <f t="shared" si="11"/>
        <v>1.8085945233699859E-7</v>
      </c>
      <c r="AE58" s="13">
        <f t="shared" si="11"/>
        <v>1.6517301207919656E-9</v>
      </c>
      <c r="AF58" s="14">
        <f t="shared" si="11"/>
        <v>1.8085945233699859E-7</v>
      </c>
      <c r="AG58" s="13">
        <f t="shared" si="11"/>
        <v>1.2256782491116074E-7</v>
      </c>
      <c r="AH58" s="13">
        <f t="shared" si="11"/>
        <v>1.6050451037458367E-8</v>
      </c>
      <c r="AI58" s="13">
        <f t="shared" si="11"/>
        <v>1.1122804221914827E-8</v>
      </c>
      <c r="AJ58" s="14">
        <f t="shared" si="11"/>
        <v>2.8259289427656034E-7</v>
      </c>
      <c r="AK58" s="13">
        <f t="shared" si="11"/>
        <v>6.6570332658817812E-8</v>
      </c>
      <c r="AL58" s="13">
        <f t="shared" si="11"/>
        <v>3.1793502401098886E-8</v>
      </c>
      <c r="AM58" s="16">
        <f t="shared" si="11"/>
        <v>7.1664654011176854E-8</v>
      </c>
    </row>
    <row r="59" spans="1:39" ht="24">
      <c r="A59" s="10" t="s">
        <v>52</v>
      </c>
      <c r="B59" s="11" t="s">
        <v>40</v>
      </c>
      <c r="C59" s="17"/>
      <c r="D59" s="13">
        <f t="shared" ref="D59:AM59" si="12">$C17^2*D17^2</f>
        <v>4.9309057034082501E-6</v>
      </c>
      <c r="E59" s="13">
        <f t="shared" si="12"/>
        <v>3.5007831736025524E-7</v>
      </c>
      <c r="F59" s="13">
        <f t="shared" si="12"/>
        <v>1.3899676129563356E-6</v>
      </c>
      <c r="G59" s="13">
        <f t="shared" si="12"/>
        <v>3.7175719496500118E-6</v>
      </c>
      <c r="H59" s="13">
        <f t="shared" si="12"/>
        <v>4.0349489481271312E-7</v>
      </c>
      <c r="I59" s="13">
        <f t="shared" si="12"/>
        <v>1.7277259056228029E-8</v>
      </c>
      <c r="J59" s="14">
        <f t="shared" si="12"/>
        <v>9.8344960000000012E-6</v>
      </c>
      <c r="K59" s="13">
        <f t="shared" si="12"/>
        <v>2.124015959756903E-6</v>
      </c>
      <c r="L59" s="13">
        <f t="shared" si="12"/>
        <v>8.2165821267442175E-7</v>
      </c>
      <c r="M59" s="13">
        <f t="shared" si="12"/>
        <v>1.8625221263196627E-11</v>
      </c>
      <c r="N59" s="13">
        <f t="shared" si="12"/>
        <v>4.5776158393570699E-7</v>
      </c>
      <c r="O59" s="13">
        <f t="shared" si="12"/>
        <v>1.7428409639039613E-6</v>
      </c>
      <c r="P59" s="13">
        <f t="shared" si="12"/>
        <v>7.7369488148090667E-8</v>
      </c>
      <c r="Q59" s="13">
        <f t="shared" si="12"/>
        <v>4.9881640826429335E-6</v>
      </c>
      <c r="R59" s="13">
        <f t="shared" si="12"/>
        <v>2.1296392197454111E-9</v>
      </c>
      <c r="S59" s="13">
        <f t="shared" si="12"/>
        <v>5.5599670765218379E-7</v>
      </c>
      <c r="T59" s="13">
        <f t="shared" si="12"/>
        <v>8.8955916640927375E-7</v>
      </c>
      <c r="U59" s="13">
        <f t="shared" si="12"/>
        <v>9.3541479828012059E-9</v>
      </c>
      <c r="V59" s="13">
        <f t="shared" si="12"/>
        <v>4.8980728826322468E-6</v>
      </c>
      <c r="W59" s="14">
        <f t="shared" si="12"/>
        <v>4.0307261439999995E-3</v>
      </c>
      <c r="X59" s="13">
        <f t="shared" si="12"/>
        <v>1.0435974214154395E-7</v>
      </c>
      <c r="Y59" s="13">
        <f t="shared" si="12"/>
        <v>1.6514705945308461E-8</v>
      </c>
      <c r="Z59" s="13">
        <f t="shared" si="12"/>
        <v>6.2274784109764796E-7</v>
      </c>
      <c r="AA59" s="13">
        <f t="shared" si="12"/>
        <v>2.9203885260523529E-9</v>
      </c>
      <c r="AB59" s="13">
        <f t="shared" si="12"/>
        <v>2.3677967453128618E-7</v>
      </c>
      <c r="AC59" s="13">
        <f t="shared" si="12"/>
        <v>2.9055506607108427E-6</v>
      </c>
      <c r="AD59" s="13">
        <f t="shared" si="12"/>
        <v>6.2025502737900734E-6</v>
      </c>
      <c r="AE59" s="13">
        <f t="shared" si="12"/>
        <v>1.1174409877492615E-7</v>
      </c>
      <c r="AF59" s="13">
        <f t="shared" si="12"/>
        <v>3.7851499847582834E-6</v>
      </c>
      <c r="AG59" s="13">
        <f t="shared" si="12"/>
        <v>4.0290972391632444E-6</v>
      </c>
      <c r="AH59" s="13">
        <f t="shared" si="12"/>
        <v>3.6453876843290169E-6</v>
      </c>
      <c r="AI59" s="13">
        <f t="shared" si="12"/>
        <v>8.8835244710577146E-7</v>
      </c>
      <c r="AJ59" s="13">
        <f t="shared" si="12"/>
        <v>2.3028043962881175E-6</v>
      </c>
      <c r="AK59" s="13">
        <f t="shared" si="12"/>
        <v>5.0144950550864172E-6</v>
      </c>
      <c r="AL59" s="13">
        <f t="shared" si="12"/>
        <v>1.5184724480566681E-6</v>
      </c>
      <c r="AM59" s="16">
        <f t="shared" si="12"/>
        <v>6.2489218096864163E-7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7.868947997855096E-8</v>
      </c>
      <c r="E60" s="14">
        <f t="shared" si="13"/>
        <v>2.4764582915842011E-6</v>
      </c>
      <c r="F60" s="13">
        <f t="shared" si="13"/>
        <v>1.2598586911134582E-7</v>
      </c>
      <c r="G60" s="13">
        <f t="shared" si="13"/>
        <v>5.3312642774808655E-7</v>
      </c>
      <c r="H60" s="13">
        <f t="shared" si="13"/>
        <v>2.3861811991423533E-7</v>
      </c>
      <c r="I60" s="13">
        <f t="shared" si="13"/>
        <v>1.0738531643355434E-6</v>
      </c>
      <c r="J60" s="13">
        <f t="shared" si="13"/>
        <v>8.0049044444644723E-8</v>
      </c>
      <c r="K60" s="13">
        <f t="shared" si="13"/>
        <v>2.8520576242617253E-7</v>
      </c>
      <c r="L60" s="13">
        <f t="shared" si="13"/>
        <v>2.9124731384533508E-7</v>
      </c>
      <c r="M60" s="13">
        <f t="shared" si="13"/>
        <v>2.1721954992522085E-7</v>
      </c>
      <c r="N60" s="13">
        <f t="shared" si="13"/>
        <v>2.8324097286153125E-8</v>
      </c>
      <c r="O60" s="13">
        <f t="shared" si="13"/>
        <v>1.3094164604837738E-7</v>
      </c>
      <c r="P60" s="13">
        <f t="shared" si="13"/>
        <v>5.2390877716960192E-8</v>
      </c>
      <c r="Q60" s="13">
        <f t="shared" si="13"/>
        <v>1.8355382365657403E-6</v>
      </c>
      <c r="R60" s="13">
        <f t="shared" si="13"/>
        <v>1.7163189815020849E-8</v>
      </c>
      <c r="S60" s="13">
        <f t="shared" si="13"/>
        <v>4.0422771149533271E-7</v>
      </c>
      <c r="T60" s="13">
        <f t="shared" si="13"/>
        <v>1.2893053787939942E-6</v>
      </c>
      <c r="U60" s="13">
        <f t="shared" si="13"/>
        <v>1.5391922951531989E-7</v>
      </c>
      <c r="V60" s="13">
        <f t="shared" si="13"/>
        <v>1.2967328754641191E-6</v>
      </c>
      <c r="W60" s="13">
        <f t="shared" si="13"/>
        <v>2.7809397369549858E-7</v>
      </c>
      <c r="X60" s="13">
        <f t="shared" si="13"/>
        <v>6.4372507365301509E-9</v>
      </c>
      <c r="Y60" s="13">
        <f t="shared" si="13"/>
        <v>2.4814350911876727E-7</v>
      </c>
      <c r="Z60" s="13">
        <f t="shared" si="13"/>
        <v>3.5405220533505826E-7</v>
      </c>
      <c r="AA60" s="13">
        <f t="shared" si="13"/>
        <v>1.1144782922367615E-6</v>
      </c>
      <c r="AB60" s="13">
        <f t="shared" si="13"/>
        <v>1.2572508012372819E-7</v>
      </c>
      <c r="AC60" s="13">
        <f t="shared" si="13"/>
        <v>4.406994554335859E-7</v>
      </c>
      <c r="AD60" s="13">
        <f t="shared" si="13"/>
        <v>2.0470777954956226E-7</v>
      </c>
      <c r="AE60" s="13">
        <f t="shared" si="13"/>
        <v>3.4521655260493557E-8</v>
      </c>
      <c r="AF60" s="13">
        <f t="shared" si="13"/>
        <v>1.1135599159396846E-6</v>
      </c>
      <c r="AG60" s="13">
        <f t="shared" si="13"/>
        <v>1.6518144432533655E-6</v>
      </c>
      <c r="AH60" s="13">
        <f t="shared" si="13"/>
        <v>8.3778097163138419E-8</v>
      </c>
      <c r="AI60" s="14">
        <f t="shared" si="13"/>
        <v>1.258777609633014E-3</v>
      </c>
      <c r="AJ60" s="13">
        <f t="shared" si="13"/>
        <v>9.7943925707812957E-7</v>
      </c>
      <c r="AK60" s="13">
        <f t="shared" si="13"/>
        <v>4.228565861527289E-7</v>
      </c>
      <c r="AL60" s="13">
        <f t="shared" si="13"/>
        <v>1.7593593756196685E-6</v>
      </c>
      <c r="AM60" s="16">
        <f t="shared" si="13"/>
        <v>1.1564230717416044E-6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1.532337738736903E-6</v>
      </c>
      <c r="E61" s="13">
        <f t="shared" si="14"/>
        <v>1.9391043405403187E-7</v>
      </c>
      <c r="F61" s="13">
        <f t="shared" si="14"/>
        <v>4.5884575224415143E-7</v>
      </c>
      <c r="G61" s="13">
        <f t="shared" si="14"/>
        <v>6.0483488351387485E-8</v>
      </c>
      <c r="H61" s="13">
        <f t="shared" si="14"/>
        <v>1.9518604063777945E-6</v>
      </c>
      <c r="I61" s="13">
        <f t="shared" si="14"/>
        <v>2.1314912071314489E-7</v>
      </c>
      <c r="J61" s="14">
        <f t="shared" si="14"/>
        <v>3.5284692525276342E-6</v>
      </c>
      <c r="K61" s="14">
        <f t="shared" si="14"/>
        <v>3.6835484777096149E-6</v>
      </c>
      <c r="L61" s="13">
        <f t="shared" si="14"/>
        <v>1.4397321218413262E-6</v>
      </c>
      <c r="M61" s="13">
        <f t="shared" si="14"/>
        <v>1.1935475096492113E-7</v>
      </c>
      <c r="N61" s="13">
        <f t="shared" si="14"/>
        <v>1.2996451369266242E-6</v>
      </c>
      <c r="O61" s="13">
        <f t="shared" si="14"/>
        <v>1.4652737538827827E-7</v>
      </c>
      <c r="P61" s="13">
        <f t="shared" si="14"/>
        <v>5.604227794231064E-8</v>
      </c>
      <c r="Q61" s="13">
        <f t="shared" si="14"/>
        <v>5.2036687101349908E-9</v>
      </c>
      <c r="R61" s="13">
        <f t="shared" si="14"/>
        <v>7.0572107214915432E-7</v>
      </c>
      <c r="S61" s="13">
        <f t="shared" si="14"/>
        <v>4.0152130935445014E-7</v>
      </c>
      <c r="T61" s="14">
        <f t="shared" si="14"/>
        <v>1.6376382854402607E-3</v>
      </c>
      <c r="U61" s="13">
        <f t="shared" si="14"/>
        <v>2.7605238134976345E-9</v>
      </c>
      <c r="V61" s="13">
        <f t="shared" si="14"/>
        <v>2.2647424254214537E-7</v>
      </c>
      <c r="W61" s="13">
        <f t="shared" si="14"/>
        <v>3.6149089275673325E-7</v>
      </c>
      <c r="X61" s="13">
        <f t="shared" si="14"/>
        <v>4.0819668951629689E-7</v>
      </c>
      <c r="Y61" s="13">
        <f t="shared" si="14"/>
        <v>3.0656050246509889E-7</v>
      </c>
      <c r="Z61" s="13">
        <f t="shared" si="14"/>
        <v>3.2269541620975632E-7</v>
      </c>
      <c r="AA61" s="13">
        <f t="shared" si="14"/>
        <v>2.1419105835040145E-7</v>
      </c>
      <c r="AB61" s="13">
        <f t="shared" si="14"/>
        <v>1.4728550923981892E-6</v>
      </c>
      <c r="AC61" s="13">
        <f t="shared" si="14"/>
        <v>2.0992757656455204E-9</v>
      </c>
      <c r="AD61" s="13">
        <f t="shared" si="14"/>
        <v>1.7930366463781568E-6</v>
      </c>
      <c r="AE61" s="13">
        <f t="shared" si="14"/>
        <v>9.5334169527729891E-8</v>
      </c>
      <c r="AF61" s="13">
        <f t="shared" si="14"/>
        <v>4.6820997486289326E-7</v>
      </c>
      <c r="AG61" s="13">
        <f t="shared" si="14"/>
        <v>7.8939833709518587E-7</v>
      </c>
      <c r="AH61" s="13">
        <f t="shared" si="14"/>
        <v>6.0046723834428577E-8</v>
      </c>
      <c r="AI61" s="13">
        <f t="shared" si="14"/>
        <v>1.6737348336636287E-6</v>
      </c>
      <c r="AJ61" s="13">
        <f t="shared" si="14"/>
        <v>3.7363552755764915E-7</v>
      </c>
      <c r="AK61" s="14">
        <f t="shared" si="14"/>
        <v>3.6835484777096149E-6</v>
      </c>
      <c r="AL61" s="13">
        <f t="shared" si="14"/>
        <v>1.9019718134808233E-7</v>
      </c>
      <c r="AM61" s="16">
        <f t="shared" si="14"/>
        <v>5.3136260316274497E-7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3.136000725646444E-8</v>
      </c>
      <c r="E62" s="13">
        <f t="shared" si="15"/>
        <v>9.0711890108639185E-8</v>
      </c>
      <c r="F62" s="13">
        <f t="shared" si="15"/>
        <v>1.2872876475650247E-7</v>
      </c>
      <c r="G62" s="13">
        <f t="shared" si="15"/>
        <v>5.2275307965837334E-7</v>
      </c>
      <c r="H62" s="13">
        <f t="shared" si="15"/>
        <v>9.155013090602468E-8</v>
      </c>
      <c r="I62" s="13">
        <f t="shared" si="15"/>
        <v>1.7353464787189807E-8</v>
      </c>
      <c r="J62" s="13">
        <f t="shared" si="15"/>
        <v>2.0949055728843707E-7</v>
      </c>
      <c r="K62" s="13">
        <f t="shared" si="15"/>
        <v>1.2297746062485486E-7</v>
      </c>
      <c r="L62" s="13">
        <f t="shared" si="15"/>
        <v>1.8349781560955291E-11</v>
      </c>
      <c r="M62" s="13">
        <f t="shared" si="15"/>
        <v>6.1507298110060171E-8</v>
      </c>
      <c r="N62" s="13">
        <f t="shared" si="15"/>
        <v>4.3782340079318572E-7</v>
      </c>
      <c r="O62" s="13">
        <f t="shared" si="15"/>
        <v>1.1346888883363365E-8</v>
      </c>
      <c r="P62" s="13">
        <f t="shared" si="15"/>
        <v>7.8645600654358828E-10</v>
      </c>
      <c r="Q62" s="14">
        <f t="shared" si="15"/>
        <v>1.1450007625874089E-6</v>
      </c>
      <c r="R62" s="13">
        <f t="shared" si="15"/>
        <v>4.4812150679017417E-8</v>
      </c>
      <c r="S62" s="13">
        <f t="shared" si="15"/>
        <v>5.4410234152119802E-8</v>
      </c>
      <c r="T62" s="13">
        <f t="shared" si="15"/>
        <v>6.5193989057461256E-7</v>
      </c>
      <c r="U62" s="14">
        <f t="shared" si="15"/>
        <v>1.1988758660731334E-6</v>
      </c>
      <c r="V62" s="13">
        <f t="shared" si="15"/>
        <v>8.5663323916182486E-7</v>
      </c>
      <c r="W62" s="13">
        <f t="shared" si="15"/>
        <v>9.1684553510925958E-7</v>
      </c>
      <c r="X62" s="13">
        <f t="shared" si="15"/>
        <v>9.5226961213220073E-7</v>
      </c>
      <c r="Y62" s="13">
        <f t="shared" si="15"/>
        <v>7.0618688108029667E-7</v>
      </c>
      <c r="Z62" s="13">
        <f t="shared" si="15"/>
        <v>2.3616637006018519E-8</v>
      </c>
      <c r="AA62" s="14">
        <f t="shared" si="15"/>
        <v>2.6163484164044372E-6</v>
      </c>
      <c r="AB62" s="13">
        <f t="shared" si="15"/>
        <v>1.7708046267683529E-7</v>
      </c>
      <c r="AC62" s="13">
        <f t="shared" si="15"/>
        <v>1.0954664370154429E-7</v>
      </c>
      <c r="AD62" s="14">
        <f t="shared" si="15"/>
        <v>6.0448113812608113E-4</v>
      </c>
      <c r="AE62" s="13">
        <f t="shared" si="15"/>
        <v>5.5114600794872839E-9</v>
      </c>
      <c r="AF62" s="13">
        <f t="shared" si="15"/>
        <v>5.3508807772599078E-9</v>
      </c>
      <c r="AG62" s="13">
        <f t="shared" si="15"/>
        <v>1.6632616085599985E-7</v>
      </c>
      <c r="AH62" s="13">
        <f t="shared" si="15"/>
        <v>1.4553728150557586E-7</v>
      </c>
      <c r="AI62" s="13">
        <f t="shared" si="15"/>
        <v>9.6792581566990727E-8</v>
      </c>
      <c r="AJ62" s="14">
        <f t="shared" si="15"/>
        <v>1.3103415974229083E-6</v>
      </c>
      <c r="AK62" s="13">
        <f t="shared" si="15"/>
        <v>2.5105079924955607E-9</v>
      </c>
      <c r="AL62" s="14">
        <f t="shared" si="15"/>
        <v>1.4868290053933856E-6</v>
      </c>
      <c r="AM62" s="16">
        <f t="shared" si="15"/>
        <v>6.1500523982761259E-7</v>
      </c>
    </row>
    <row r="63" spans="1:39" ht="24">
      <c r="A63" s="10" t="s">
        <v>56</v>
      </c>
      <c r="B63" s="11" t="s">
        <v>40</v>
      </c>
      <c r="C63" s="17"/>
      <c r="D63" s="13">
        <f t="shared" ref="D63:AM63" si="16">$C21^2*D21^2</f>
        <v>1.2815391561136137E-6</v>
      </c>
      <c r="E63" s="14">
        <f t="shared" si="16"/>
        <v>5.3084160000000003E-6</v>
      </c>
      <c r="F63" s="14">
        <f t="shared" si="16"/>
        <v>2.2581504000000001E-3</v>
      </c>
      <c r="G63" s="13">
        <f t="shared" si="16"/>
        <v>8.4492431060080295E-7</v>
      </c>
      <c r="H63" s="13">
        <f t="shared" si="16"/>
        <v>9.4583532502093634E-8</v>
      </c>
      <c r="I63" s="13">
        <f t="shared" si="16"/>
        <v>6.6374068802953569E-8</v>
      </c>
      <c r="J63" s="13">
        <f t="shared" si="16"/>
        <v>1.2789369782521116E-7</v>
      </c>
      <c r="K63" s="13">
        <f t="shared" si="16"/>
        <v>2.0052577760623488E-8</v>
      </c>
      <c r="L63" s="13">
        <f t="shared" si="16"/>
        <v>1.7170082244176518E-8</v>
      </c>
      <c r="M63" s="13">
        <f t="shared" si="16"/>
        <v>3.7897423965622171E-7</v>
      </c>
      <c r="N63" s="13">
        <f t="shared" si="16"/>
        <v>2.714474910720669E-6</v>
      </c>
      <c r="O63" s="13">
        <f t="shared" si="16"/>
        <v>8.6076307016489652E-7</v>
      </c>
      <c r="P63" s="13">
        <f t="shared" si="16"/>
        <v>1.4808591686102832E-7</v>
      </c>
      <c r="Q63" s="13">
        <f t="shared" si="16"/>
        <v>1.7105426597270592E-6</v>
      </c>
      <c r="R63" s="13">
        <f t="shared" si="16"/>
        <v>4.0226730747632949E-8</v>
      </c>
      <c r="S63" s="13">
        <f t="shared" si="16"/>
        <v>3.9024737847514154E-8</v>
      </c>
      <c r="T63" s="13">
        <f t="shared" si="16"/>
        <v>6.283611298357723E-7</v>
      </c>
      <c r="U63" s="13">
        <f t="shared" si="16"/>
        <v>5.9134204090364142E-7</v>
      </c>
      <c r="V63" s="13">
        <f t="shared" si="16"/>
        <v>2.1079334189065572E-7</v>
      </c>
      <c r="W63" s="13">
        <f t="shared" si="16"/>
        <v>7.7290347645076388E-7</v>
      </c>
      <c r="X63" s="13">
        <f t="shared" si="16"/>
        <v>2.0058767346099727E-8</v>
      </c>
      <c r="Y63" s="13">
        <f t="shared" si="16"/>
        <v>5.69961164664484E-7</v>
      </c>
      <c r="Z63" s="13">
        <f t="shared" si="16"/>
        <v>7.3969910554352931E-7</v>
      </c>
      <c r="AA63" s="13">
        <f t="shared" si="16"/>
        <v>3.5831037472078996E-7</v>
      </c>
      <c r="AB63" s="13">
        <f t="shared" si="16"/>
        <v>1.7163527003000817E-7</v>
      </c>
      <c r="AC63" s="14">
        <f t="shared" si="16"/>
        <v>9.7344000000000012E-6</v>
      </c>
      <c r="AD63" s="13">
        <f t="shared" si="16"/>
        <v>4.8506692048711836E-7</v>
      </c>
      <c r="AE63" s="13">
        <f t="shared" si="16"/>
        <v>1.8732817496690168E-6</v>
      </c>
      <c r="AF63" s="13">
        <f t="shared" si="16"/>
        <v>1.9861217297423267E-7</v>
      </c>
      <c r="AG63" s="14">
        <f t="shared" si="16"/>
        <v>5.0895360000000003E-6</v>
      </c>
      <c r="AH63" s="13">
        <f t="shared" si="16"/>
        <v>6.9688214146376082E-9</v>
      </c>
      <c r="AI63" s="13">
        <f t="shared" si="16"/>
        <v>2.2440503809210714E-7</v>
      </c>
      <c r="AJ63" s="13">
        <f t="shared" si="16"/>
        <v>1.5026166261472069E-6</v>
      </c>
      <c r="AK63" s="13">
        <f t="shared" si="16"/>
        <v>1.7088181850003927E-11</v>
      </c>
      <c r="AL63" s="14">
        <f t="shared" si="16"/>
        <v>6.9696000000000002E-6</v>
      </c>
      <c r="AM63" s="16">
        <f t="shared" si="16"/>
        <v>2.9540415237136138E-6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9.971678941523594E-8</v>
      </c>
      <c r="E64" s="13">
        <f t="shared" si="17"/>
        <v>4.3095577203298684E-9</v>
      </c>
      <c r="F64" s="13">
        <f t="shared" si="17"/>
        <v>4.4968289982650233E-8</v>
      </c>
      <c r="G64" s="13">
        <f t="shared" si="17"/>
        <v>7.4651208527021036E-7</v>
      </c>
      <c r="H64" s="14">
        <f t="shared" si="17"/>
        <v>1.0769060553764294E-3</v>
      </c>
      <c r="I64" s="13">
        <f t="shared" si="17"/>
        <v>3.4217067972449955E-12</v>
      </c>
      <c r="J64" s="13">
        <f t="shared" si="17"/>
        <v>7.4376199591208004E-8</v>
      </c>
      <c r="K64" s="13">
        <f t="shared" si="17"/>
        <v>3.3814579025134601E-8</v>
      </c>
      <c r="L64" s="13">
        <f t="shared" si="17"/>
        <v>4.0167131635211909E-7</v>
      </c>
      <c r="M64" s="13">
        <f t="shared" si="17"/>
        <v>4.9979356399110659E-7</v>
      </c>
      <c r="N64" s="13">
        <f t="shared" si="17"/>
        <v>6.6341236559450599E-7</v>
      </c>
      <c r="O64" s="13">
        <f t="shared" si="17"/>
        <v>3.2818130637357143E-7</v>
      </c>
      <c r="P64" s="13">
        <f t="shared" si="17"/>
        <v>5.9256802198581515E-7</v>
      </c>
      <c r="Q64" s="13">
        <f t="shared" si="17"/>
        <v>3.3409576067965922E-7</v>
      </c>
      <c r="R64" s="13">
        <f t="shared" si="17"/>
        <v>7.1858556837230374E-7</v>
      </c>
      <c r="S64" s="13">
        <f t="shared" si="17"/>
        <v>1.1100625722199367E-6</v>
      </c>
      <c r="T64" s="13">
        <f t="shared" si="17"/>
        <v>1.2665469989785076E-6</v>
      </c>
      <c r="U64" s="13">
        <f t="shared" si="17"/>
        <v>1.1839311872310367E-6</v>
      </c>
      <c r="V64" s="13">
        <f t="shared" si="17"/>
        <v>3.7908102899609054E-8</v>
      </c>
      <c r="W64" s="13">
        <f t="shared" si="17"/>
        <v>1.0645977461771446E-7</v>
      </c>
      <c r="X64" s="14">
        <f t="shared" si="17"/>
        <v>7.0463662005101089E-6</v>
      </c>
      <c r="Y64" s="13">
        <f t="shared" si="17"/>
        <v>3.8156111648363097E-8</v>
      </c>
      <c r="Z64" s="13">
        <f t="shared" si="17"/>
        <v>7.5602992919327712E-7</v>
      </c>
      <c r="AA64" s="13">
        <f t="shared" si="17"/>
        <v>6.3167691060819074E-8</v>
      </c>
      <c r="AB64" s="13">
        <f t="shared" si="17"/>
        <v>4.1336671174573425E-7</v>
      </c>
      <c r="AC64" s="14">
        <f t="shared" si="17"/>
        <v>2.5366918321836391E-6</v>
      </c>
      <c r="AD64" s="13">
        <f t="shared" si="17"/>
        <v>1.6377353018379494E-7</v>
      </c>
      <c r="AE64" s="13">
        <f t="shared" si="17"/>
        <v>4.4371608790145452E-10</v>
      </c>
      <c r="AF64" s="13">
        <f t="shared" si="17"/>
        <v>1.3871441143498558E-7</v>
      </c>
      <c r="AG64" s="13">
        <f t="shared" si="17"/>
        <v>2.4139901894981363E-7</v>
      </c>
      <c r="AH64" s="13">
        <f t="shared" si="17"/>
        <v>1.5251748193090907E-7</v>
      </c>
      <c r="AI64" s="13">
        <f t="shared" si="17"/>
        <v>2.0092654623287954E-7</v>
      </c>
      <c r="AJ64" s="13">
        <f t="shared" si="17"/>
        <v>2.2538276322429963E-7</v>
      </c>
      <c r="AK64" s="13">
        <f t="shared" si="17"/>
        <v>7.0602230953373831E-8</v>
      </c>
      <c r="AL64" s="14">
        <f t="shared" si="17"/>
        <v>2.8636872636760609E-6</v>
      </c>
      <c r="AM64" s="15">
        <f t="shared" si="17"/>
        <v>2.0357392351161231E-6</v>
      </c>
    </row>
    <row r="65" spans="1:39" ht="24">
      <c r="A65" s="10" t="s">
        <v>58</v>
      </c>
      <c r="B65" s="11" t="s">
        <v>40</v>
      </c>
      <c r="C65" s="17"/>
      <c r="D65" s="13">
        <f t="shared" ref="D65:AM65" si="18">$C23^2*D23^2</f>
        <v>1.4132676217331378E-7</v>
      </c>
      <c r="E65" s="14">
        <f t="shared" si="18"/>
        <v>2.3627376640000001E-3</v>
      </c>
      <c r="F65" s="14">
        <f t="shared" si="18"/>
        <v>5.5319040000000013E-6</v>
      </c>
      <c r="G65" s="13">
        <f t="shared" si="18"/>
        <v>4.8073690098996643E-8</v>
      </c>
      <c r="H65" s="13">
        <f t="shared" si="18"/>
        <v>9.7396299495604844E-9</v>
      </c>
      <c r="I65" s="13">
        <f t="shared" si="18"/>
        <v>5.7967682289589428E-7</v>
      </c>
      <c r="J65" s="13">
        <f t="shared" si="18"/>
        <v>6.97889063567933E-8</v>
      </c>
      <c r="K65" s="13">
        <f t="shared" si="18"/>
        <v>7.2070836343548736E-9</v>
      </c>
      <c r="L65" s="13">
        <f t="shared" si="18"/>
        <v>5.5378818052228777E-8</v>
      </c>
      <c r="M65" s="13">
        <f t="shared" si="18"/>
        <v>2.0657322140456513E-7</v>
      </c>
      <c r="N65" s="13">
        <f t="shared" si="18"/>
        <v>1.3455757921132957E-6</v>
      </c>
      <c r="O65" s="13">
        <f t="shared" si="18"/>
        <v>5.9295629842438887E-7</v>
      </c>
      <c r="P65" s="13">
        <f t="shared" si="18"/>
        <v>7.7830439048887583E-7</v>
      </c>
      <c r="Q65" s="13">
        <f t="shared" si="18"/>
        <v>3.3454145853410088E-7</v>
      </c>
      <c r="R65" s="13">
        <f t="shared" si="18"/>
        <v>8.8079804893962901E-7</v>
      </c>
      <c r="S65" s="13">
        <f t="shared" si="18"/>
        <v>2.7430992312818743E-6</v>
      </c>
      <c r="T65" s="13">
        <f t="shared" si="18"/>
        <v>2.7949631702419339E-7</v>
      </c>
      <c r="U65" s="13">
        <f t="shared" si="18"/>
        <v>7.7234432354324527E-7</v>
      </c>
      <c r="V65" s="13">
        <f t="shared" si="18"/>
        <v>2.2740576322010136E-6</v>
      </c>
      <c r="W65" s="13">
        <f t="shared" si="18"/>
        <v>2.0479588542509848E-7</v>
      </c>
      <c r="X65" s="13">
        <f t="shared" si="18"/>
        <v>3.858113951433358E-6</v>
      </c>
      <c r="Y65" s="13">
        <f t="shared" si="18"/>
        <v>3.6300771203134565E-7</v>
      </c>
      <c r="Z65" s="13">
        <f t="shared" si="18"/>
        <v>1.8619869566654854E-6</v>
      </c>
      <c r="AA65" s="13">
        <f t="shared" si="18"/>
        <v>2.3710496612811065E-7</v>
      </c>
      <c r="AB65" s="13">
        <f t="shared" si="18"/>
        <v>3.3663661965541572E-7</v>
      </c>
      <c r="AC65" s="14">
        <f t="shared" si="18"/>
        <v>4.2353640000000008E-6</v>
      </c>
      <c r="AD65" s="13">
        <f t="shared" si="18"/>
        <v>3.5987641179975852E-7</v>
      </c>
      <c r="AE65" s="13">
        <f t="shared" si="18"/>
        <v>6.1266238719028639E-7</v>
      </c>
      <c r="AF65" s="14">
        <f t="shared" si="18"/>
        <v>4.2353640000000008E-6</v>
      </c>
      <c r="AG65" s="13">
        <f t="shared" si="18"/>
        <v>8.9330709084213045E-8</v>
      </c>
      <c r="AH65" s="13">
        <f t="shared" si="18"/>
        <v>1.3304221068208488E-6</v>
      </c>
      <c r="AI65" s="14">
        <f t="shared" si="18"/>
        <v>4.4394490000000001E-6</v>
      </c>
      <c r="AJ65" s="13">
        <f t="shared" si="18"/>
        <v>4.4931328573479421E-8</v>
      </c>
      <c r="AK65" s="13">
        <f t="shared" si="18"/>
        <v>5.9489262765341099E-9</v>
      </c>
      <c r="AL65" s="13">
        <f t="shared" si="18"/>
        <v>9.6166447526317994E-7</v>
      </c>
      <c r="AM65" s="16">
        <f t="shared" si="18"/>
        <v>1.1375716135167621E-6</v>
      </c>
    </row>
    <row r="66" spans="1:39" ht="24">
      <c r="A66" s="10" t="s">
        <v>59</v>
      </c>
      <c r="B66" s="11" t="s">
        <v>40</v>
      </c>
      <c r="C66" s="17"/>
      <c r="D66" s="13">
        <f t="shared" ref="D66:AM66" si="19">$C24^2*D24^2</f>
        <v>2.8520174494263455E-7</v>
      </c>
      <c r="E66" s="13">
        <f t="shared" si="19"/>
        <v>1.1997168390536568E-8</v>
      </c>
      <c r="F66" s="13">
        <f t="shared" si="19"/>
        <v>3.5226221816082544E-11</v>
      </c>
      <c r="G66" s="13">
        <f t="shared" si="19"/>
        <v>1.0605538062276831E-6</v>
      </c>
      <c r="H66" s="13">
        <f t="shared" si="19"/>
        <v>3.1765521183116595E-7</v>
      </c>
      <c r="I66" s="13">
        <f t="shared" si="19"/>
        <v>2.1226092469573011E-6</v>
      </c>
      <c r="J66" s="13">
        <f t="shared" si="19"/>
        <v>1.4853424879622377E-6</v>
      </c>
      <c r="K66" s="13">
        <f t="shared" si="19"/>
        <v>2.7363284176995642E-7</v>
      </c>
      <c r="L66" s="13">
        <f t="shared" si="19"/>
        <v>1.4300158617707639E-8</v>
      </c>
      <c r="M66" s="13">
        <f t="shared" si="19"/>
        <v>1.5676461002147836E-6</v>
      </c>
      <c r="N66" s="14">
        <f t="shared" si="19"/>
        <v>1.7640000000000001E-5</v>
      </c>
      <c r="O66" s="13">
        <f t="shared" si="19"/>
        <v>6.6881342285609979E-8</v>
      </c>
      <c r="P66" s="13">
        <f t="shared" si="19"/>
        <v>1.1868013618929356E-7</v>
      </c>
      <c r="Q66" s="13">
        <f t="shared" si="19"/>
        <v>2.7264921166044836E-6</v>
      </c>
      <c r="R66" s="13">
        <f t="shared" si="19"/>
        <v>7.4318155857501472E-7</v>
      </c>
      <c r="S66" s="13">
        <f t="shared" si="19"/>
        <v>1.9910989518282165E-6</v>
      </c>
      <c r="T66" s="14">
        <f t="shared" si="19"/>
        <v>1.0824100000000002E-5</v>
      </c>
      <c r="U66" s="13">
        <f t="shared" si="19"/>
        <v>3.4964081041004266E-6</v>
      </c>
      <c r="V66" s="13">
        <f t="shared" si="19"/>
        <v>2.8619036546008801E-6</v>
      </c>
      <c r="W66" s="13">
        <f t="shared" si="19"/>
        <v>5.960369276851383E-6</v>
      </c>
      <c r="X66" s="13">
        <f t="shared" si="19"/>
        <v>1.4353182312066926E-6</v>
      </c>
      <c r="Y66" s="13">
        <f t="shared" si="19"/>
        <v>7.4794933280126935E-8</v>
      </c>
      <c r="Z66" s="13">
        <f t="shared" si="19"/>
        <v>7.3172993360575495E-6</v>
      </c>
      <c r="AA66" s="13">
        <f t="shared" si="19"/>
        <v>5.5008769065530276E-7</v>
      </c>
      <c r="AB66" s="13">
        <f t="shared" si="19"/>
        <v>2.5901202310043332E-6</v>
      </c>
      <c r="AC66" s="13">
        <f t="shared" si="19"/>
        <v>3.4045230777433772E-6</v>
      </c>
      <c r="AD66" s="13">
        <f t="shared" si="19"/>
        <v>2.0245065529435046E-8</v>
      </c>
      <c r="AE66" s="13">
        <f t="shared" si="19"/>
        <v>4.3730590387624001E-9</v>
      </c>
      <c r="AF66" s="13">
        <f t="shared" si="19"/>
        <v>5.2243583043073092E-8</v>
      </c>
      <c r="AG66" s="13">
        <f t="shared" si="19"/>
        <v>1.8419433018690824E-6</v>
      </c>
      <c r="AH66" s="13">
        <f t="shared" si="19"/>
        <v>4.8533833024179236E-8</v>
      </c>
      <c r="AI66" s="13">
        <f t="shared" si="19"/>
        <v>1.6064985533905122E-6</v>
      </c>
      <c r="AJ66" s="13">
        <f t="shared" si="19"/>
        <v>1.6914834677186353E-6</v>
      </c>
      <c r="AK66" s="14">
        <f t="shared" si="19"/>
        <v>4.8121969000000002E-3</v>
      </c>
      <c r="AL66" s="14">
        <f t="shared" si="19"/>
        <v>1.1289600000000001E-5</v>
      </c>
      <c r="AM66" s="16">
        <f t="shared" si="19"/>
        <v>6.6115581576283096E-6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3.0076242195335461E-8</v>
      </c>
      <c r="E67" s="13">
        <f t="shared" si="20"/>
        <v>1.7975117906275501E-9</v>
      </c>
      <c r="F67" s="14">
        <f t="shared" si="20"/>
        <v>1.1110031415125726E-7</v>
      </c>
      <c r="G67" s="13">
        <f t="shared" si="20"/>
        <v>4.0593548302833252E-8</v>
      </c>
      <c r="H67" s="13">
        <f t="shared" si="20"/>
        <v>1.0783719443951847E-8</v>
      </c>
      <c r="I67" s="13">
        <f t="shared" si="20"/>
        <v>5.890122789088088E-8</v>
      </c>
      <c r="J67" s="13">
        <f t="shared" si="20"/>
        <v>4.4576629740416566E-8</v>
      </c>
      <c r="K67" s="13">
        <f t="shared" si="20"/>
        <v>1.4869005703126054E-8</v>
      </c>
      <c r="L67" s="13">
        <f t="shared" si="20"/>
        <v>2.7414824217531684E-8</v>
      </c>
      <c r="M67" s="13">
        <f t="shared" si="20"/>
        <v>1.8060107820207647E-8</v>
      </c>
      <c r="N67" s="13">
        <f t="shared" si="20"/>
        <v>1.2209451675934492E-8</v>
      </c>
      <c r="O67" s="13">
        <f t="shared" si="20"/>
        <v>2.2012438165664806E-9</v>
      </c>
      <c r="P67" s="13">
        <f t="shared" si="20"/>
        <v>3.4502202913361806E-8</v>
      </c>
      <c r="Q67" s="13">
        <f t="shared" si="20"/>
        <v>7.0338678447774064E-10</v>
      </c>
      <c r="R67" s="13">
        <f t="shared" si="20"/>
        <v>3.6390294957587011E-8</v>
      </c>
      <c r="S67" s="13">
        <f t="shared" si="20"/>
        <v>3.2190951939879684E-8</v>
      </c>
      <c r="T67" s="13">
        <f t="shared" si="20"/>
        <v>2.2886598623430436E-8</v>
      </c>
      <c r="U67" s="13">
        <f t="shared" si="20"/>
        <v>6.3776818286930403E-8</v>
      </c>
      <c r="V67" s="13">
        <f t="shared" si="20"/>
        <v>1.3513859187657717E-8</v>
      </c>
      <c r="W67" s="13">
        <f t="shared" si="20"/>
        <v>4.7461144116077306E-8</v>
      </c>
      <c r="X67" s="13">
        <f t="shared" si="20"/>
        <v>1.7701065618026937E-9</v>
      </c>
      <c r="Y67" s="13">
        <f t="shared" si="20"/>
        <v>1.0939775801721881E-8</v>
      </c>
      <c r="Z67" s="13">
        <f t="shared" si="20"/>
        <v>2.5413148463327583E-8</v>
      </c>
      <c r="AA67" s="13">
        <f t="shared" si="20"/>
        <v>3.8664189705862144E-9</v>
      </c>
      <c r="AB67" s="13">
        <f t="shared" si="20"/>
        <v>1.4040861663075096E-8</v>
      </c>
      <c r="AC67" s="13">
        <f t="shared" si="20"/>
        <v>4.8375823733032909E-9</v>
      </c>
      <c r="AD67" s="13">
        <f t="shared" si="20"/>
        <v>1.3267323486783576E-8</v>
      </c>
      <c r="AE67" s="13">
        <f t="shared" si="20"/>
        <v>9.8863727706999588E-11</v>
      </c>
      <c r="AF67" s="13">
        <f t="shared" si="20"/>
        <v>2.5879172480466017E-9</v>
      </c>
      <c r="AG67" s="14">
        <f t="shared" si="20"/>
        <v>4.7452178621936983E-5</v>
      </c>
      <c r="AH67" s="13">
        <f t="shared" si="20"/>
        <v>3.5667992121106003E-9</v>
      </c>
      <c r="AI67" s="13">
        <f t="shared" si="20"/>
        <v>6.2150202057114587E-8</v>
      </c>
      <c r="AJ67" s="13">
        <f t="shared" si="20"/>
        <v>2.5698347615791067E-11</v>
      </c>
      <c r="AK67" s="13">
        <f t="shared" si="20"/>
        <v>1.826298761757357E-8</v>
      </c>
      <c r="AL67" s="13">
        <f t="shared" si="20"/>
        <v>1.2729129627621079E-8</v>
      </c>
      <c r="AM67" s="16">
        <f t="shared" si="20"/>
        <v>2.6923315956135465E-9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7.9447576230098613E-8</v>
      </c>
      <c r="E68" s="13">
        <f t="shared" si="21"/>
        <v>4.1867570015489946E-8</v>
      </c>
      <c r="F68" s="13">
        <f t="shared" si="21"/>
        <v>8.8820387931196958E-8</v>
      </c>
      <c r="G68" s="13">
        <f t="shared" si="21"/>
        <v>4.301908951598826E-8</v>
      </c>
      <c r="H68" s="13">
        <f t="shared" si="21"/>
        <v>4.5798898510517947E-8</v>
      </c>
      <c r="I68" s="13">
        <f t="shared" si="21"/>
        <v>1.247126590612542E-8</v>
      </c>
      <c r="J68" s="14">
        <f t="shared" si="21"/>
        <v>2.913848859113878E-7</v>
      </c>
      <c r="K68" s="13">
        <f t="shared" si="21"/>
        <v>2.0724521933021181E-9</v>
      </c>
      <c r="L68" s="13">
        <f t="shared" si="21"/>
        <v>2.5507563193695126E-8</v>
      </c>
      <c r="M68" s="13">
        <f t="shared" si="21"/>
        <v>2.6681814527521447E-9</v>
      </c>
      <c r="N68" s="14">
        <f t="shared" si="21"/>
        <v>7.4144036418452794E-5</v>
      </c>
      <c r="O68" s="13">
        <f t="shared" si="21"/>
        <v>3.3229165978191316E-10</v>
      </c>
      <c r="P68" s="13">
        <f t="shared" si="21"/>
        <v>1.980131297094094E-8</v>
      </c>
      <c r="Q68" s="13">
        <f t="shared" si="21"/>
        <v>7.8695486611813026E-9</v>
      </c>
      <c r="R68" s="13">
        <f t="shared" si="21"/>
        <v>4.2076465352959367E-9</v>
      </c>
      <c r="S68" s="13">
        <f t="shared" si="21"/>
        <v>6.6668917704078771E-9</v>
      </c>
      <c r="T68" s="13">
        <f t="shared" si="21"/>
        <v>5.8262069400111472E-8</v>
      </c>
      <c r="U68" s="13">
        <f t="shared" si="21"/>
        <v>9.3468832365242791E-8</v>
      </c>
      <c r="V68" s="13">
        <f t="shared" si="21"/>
        <v>5.6966891962596134E-10</v>
      </c>
      <c r="W68" s="13">
        <f t="shared" si="21"/>
        <v>8.3489609793513352E-9</v>
      </c>
      <c r="X68" s="13">
        <f t="shared" si="21"/>
        <v>5.1962003829046203E-9</v>
      </c>
      <c r="Y68" s="13">
        <f t="shared" si="21"/>
        <v>3.3248121140964179E-9</v>
      </c>
      <c r="Z68" s="13">
        <f t="shared" si="21"/>
        <v>8.4913624303598066E-10</v>
      </c>
      <c r="AA68" s="13">
        <f t="shared" si="21"/>
        <v>4.8938584724061325E-8</v>
      </c>
      <c r="AB68" s="13">
        <f t="shared" si="21"/>
        <v>1.237946779581139E-7</v>
      </c>
      <c r="AC68" s="13">
        <f t="shared" si="21"/>
        <v>1.1157483679537997E-8</v>
      </c>
      <c r="AD68" s="13">
        <f t="shared" si="21"/>
        <v>5.3897536722203248E-8</v>
      </c>
      <c r="AE68" s="13">
        <f t="shared" si="21"/>
        <v>6.1189169713454565E-8</v>
      </c>
      <c r="AF68" s="13">
        <f t="shared" si="21"/>
        <v>2.8204432792536142E-8</v>
      </c>
      <c r="AG68" s="13">
        <f t="shared" si="21"/>
        <v>1.8861859662104021E-8</v>
      </c>
      <c r="AH68" s="13">
        <f t="shared" si="21"/>
        <v>1.3623088846863923E-8</v>
      </c>
      <c r="AI68" s="13">
        <f t="shared" si="21"/>
        <v>1.6488562352080952E-9</v>
      </c>
      <c r="AJ68" s="14">
        <f t="shared" si="21"/>
        <v>1.8950629937004932E-7</v>
      </c>
      <c r="AK68" s="14">
        <f t="shared" si="21"/>
        <v>2.6386857124285663E-7</v>
      </c>
      <c r="AL68" s="13">
        <f t="shared" si="21"/>
        <v>3.8445781849818257E-9</v>
      </c>
      <c r="AM68" s="16">
        <f t="shared" si="21"/>
        <v>1.1121290099447573E-9</v>
      </c>
    </row>
    <row r="69" spans="1:39" ht="24">
      <c r="A69" s="10" t="s">
        <v>62</v>
      </c>
      <c r="B69" s="11" t="s">
        <v>40</v>
      </c>
      <c r="C69" s="12"/>
      <c r="D69" s="14">
        <f t="shared" ref="D69:AM69" si="22">$C27^2*D27^2</f>
        <v>2.7120565290536091E-6</v>
      </c>
      <c r="E69" s="13">
        <f t="shared" si="22"/>
        <v>7.9713864098640485E-7</v>
      </c>
      <c r="F69" s="13">
        <f t="shared" si="22"/>
        <v>3.3315971896672827E-7</v>
      </c>
      <c r="G69" s="13">
        <f t="shared" si="22"/>
        <v>1.6075874081154147E-6</v>
      </c>
      <c r="H69" s="13">
        <f t="shared" si="22"/>
        <v>7.1779328758782142E-7</v>
      </c>
      <c r="I69" s="13">
        <f t="shared" si="22"/>
        <v>5.7535547623421362E-8</v>
      </c>
      <c r="J69" s="14">
        <f t="shared" si="22"/>
        <v>4.4053974760674746E-6</v>
      </c>
      <c r="K69" s="13">
        <f t="shared" si="22"/>
        <v>1.4849472008828867E-6</v>
      </c>
      <c r="L69" s="13">
        <f t="shared" si="22"/>
        <v>1.3858046485339158E-6</v>
      </c>
      <c r="M69" s="13">
        <f t="shared" si="22"/>
        <v>8.2043158686897418E-8</v>
      </c>
      <c r="N69" s="13">
        <f t="shared" si="22"/>
        <v>1.1680173160423952E-8</v>
      </c>
      <c r="O69" s="13">
        <f t="shared" si="22"/>
        <v>7.3428070014312811E-7</v>
      </c>
      <c r="P69" s="13">
        <f t="shared" si="22"/>
        <v>1.0743722934439412E-6</v>
      </c>
      <c r="Q69" s="13">
        <f t="shared" si="22"/>
        <v>4.6154303919128402E-7</v>
      </c>
      <c r="R69" s="13">
        <f t="shared" si="22"/>
        <v>4.6294896321400827E-7</v>
      </c>
      <c r="S69" s="13">
        <f t="shared" si="22"/>
        <v>9.3750517295468781E-7</v>
      </c>
      <c r="T69" s="13">
        <f t="shared" si="22"/>
        <v>1.9897921435900065E-7</v>
      </c>
      <c r="U69" s="13">
        <f t="shared" si="22"/>
        <v>3.0890142918754428E-7</v>
      </c>
      <c r="V69" s="13">
        <f t="shared" si="22"/>
        <v>2.6500795827499208E-9</v>
      </c>
      <c r="W69" s="13">
        <f t="shared" si="22"/>
        <v>1.5627412799133099E-7</v>
      </c>
      <c r="X69" s="13">
        <f t="shared" si="22"/>
        <v>8.7326412107315676E-9</v>
      </c>
      <c r="Y69" s="13">
        <f t="shared" si="22"/>
        <v>4.2892763602853624E-7</v>
      </c>
      <c r="Z69" s="14">
        <f t="shared" si="22"/>
        <v>1.0198844460801407E-3</v>
      </c>
      <c r="AA69" s="13">
        <f t="shared" si="22"/>
        <v>2.3052391107762482E-8</v>
      </c>
      <c r="AB69" s="13">
        <f t="shared" si="22"/>
        <v>6.2540551601051353E-8</v>
      </c>
      <c r="AC69" s="13">
        <f t="shared" si="22"/>
        <v>3.2710628401017243E-7</v>
      </c>
      <c r="AD69" s="13">
        <f t="shared" si="22"/>
        <v>4.0021472860902764E-8</v>
      </c>
      <c r="AE69" s="13">
        <f t="shared" si="22"/>
        <v>3.2766547120146114E-8</v>
      </c>
      <c r="AF69" s="13">
        <f t="shared" si="22"/>
        <v>2.7623647517827245E-7</v>
      </c>
      <c r="AG69" s="13">
        <f t="shared" si="22"/>
        <v>5.401949349522901E-7</v>
      </c>
      <c r="AH69" s="13">
        <f t="shared" si="22"/>
        <v>6.9637676514963823E-7</v>
      </c>
      <c r="AI69" s="13">
        <f t="shared" si="22"/>
        <v>2.8340536229912384E-7</v>
      </c>
      <c r="AJ69" s="13">
        <f t="shared" si="22"/>
        <v>5.4801306782098939E-7</v>
      </c>
      <c r="AK69" s="13">
        <f t="shared" si="22"/>
        <v>1.5425221101577095E-6</v>
      </c>
      <c r="AL69" s="13">
        <f t="shared" si="22"/>
        <v>7.2041729585469888E-8</v>
      </c>
      <c r="AM69" s="16">
        <f t="shared" si="22"/>
        <v>1.0010303094663648E-10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1.4390222957712064E-8</v>
      </c>
      <c r="E70" s="13">
        <f t="shared" si="23"/>
        <v>2.5741083680504456E-9</v>
      </c>
      <c r="F70" s="13">
        <f t="shared" si="23"/>
        <v>1.3843304873050454E-8</v>
      </c>
      <c r="G70" s="13">
        <f t="shared" si="23"/>
        <v>3.4856492068160621E-9</v>
      </c>
      <c r="H70" s="13">
        <f t="shared" si="23"/>
        <v>5.709007731796343E-9</v>
      </c>
      <c r="I70" s="13">
        <f t="shared" si="23"/>
        <v>7.0901361116641322E-9</v>
      </c>
      <c r="J70" s="13">
        <f t="shared" si="23"/>
        <v>7.8575834389101685E-9</v>
      </c>
      <c r="K70" s="13">
        <f t="shared" si="23"/>
        <v>1.3193840369431335E-8</v>
      </c>
      <c r="L70" s="13">
        <f t="shared" si="23"/>
        <v>1.1704581069025112E-8</v>
      </c>
      <c r="M70" s="13">
        <f t="shared" si="23"/>
        <v>3.5826817819066603E-10</v>
      </c>
      <c r="N70" s="13">
        <f t="shared" si="23"/>
        <v>1.9445927495732036E-9</v>
      </c>
      <c r="O70" s="13">
        <f t="shared" si="23"/>
        <v>1.9908514576222783E-9</v>
      </c>
      <c r="P70" s="13">
        <f t="shared" si="23"/>
        <v>1.1767244008692441E-8</v>
      </c>
      <c r="Q70" s="14">
        <f t="shared" si="23"/>
        <v>1.8163002245556448E-5</v>
      </c>
      <c r="R70" s="13">
        <f t="shared" si="23"/>
        <v>1.2232560036618505E-8</v>
      </c>
      <c r="S70" s="13">
        <f t="shared" si="23"/>
        <v>1.208960937114276E-9</v>
      </c>
      <c r="T70" s="13">
        <f t="shared" si="23"/>
        <v>5.7368546072707352E-11</v>
      </c>
      <c r="U70" s="13">
        <f t="shared" si="23"/>
        <v>9.0395407504868308E-9</v>
      </c>
      <c r="V70" s="13">
        <f t="shared" si="23"/>
        <v>8.775844413758853E-10</v>
      </c>
      <c r="W70" s="13">
        <f t="shared" si="23"/>
        <v>2.2474152619719081E-8</v>
      </c>
      <c r="X70" s="13">
        <f t="shared" si="23"/>
        <v>8.67940824336596E-9</v>
      </c>
      <c r="Y70" s="13">
        <f t="shared" si="23"/>
        <v>2.3338637687901872E-9</v>
      </c>
      <c r="Z70" s="13">
        <f t="shared" si="23"/>
        <v>8.3040535960167118E-9</v>
      </c>
      <c r="AA70" s="13">
        <f t="shared" si="23"/>
        <v>1.5815307538702663E-10</v>
      </c>
      <c r="AB70" s="13">
        <f t="shared" si="23"/>
        <v>1.0731883338291654E-8</v>
      </c>
      <c r="AC70" s="13">
        <f t="shared" si="23"/>
        <v>2.3164412056209837E-9</v>
      </c>
      <c r="AD70" s="14">
        <f t="shared" si="23"/>
        <v>3.4127242894805489E-8</v>
      </c>
      <c r="AE70" s="13">
        <f t="shared" si="23"/>
        <v>2.8728855477881023E-9</v>
      </c>
      <c r="AF70" s="13">
        <f t="shared" si="23"/>
        <v>6.3024896093981553E-9</v>
      </c>
      <c r="AG70" s="13">
        <f t="shared" si="23"/>
        <v>2.6927951905134482E-10</v>
      </c>
      <c r="AH70" s="14">
        <f t="shared" si="23"/>
        <v>5.1846092640080381E-8</v>
      </c>
      <c r="AI70" s="13">
        <f t="shared" si="23"/>
        <v>2.6420738374765474E-8</v>
      </c>
      <c r="AJ70" s="13">
        <f t="shared" si="23"/>
        <v>9.6951072399742214E-11</v>
      </c>
      <c r="AK70" s="13">
        <f t="shared" si="23"/>
        <v>1.0330894791949358E-8</v>
      </c>
      <c r="AL70" s="13">
        <f t="shared" si="23"/>
        <v>3.6018268282774266E-10</v>
      </c>
      <c r="AM70" s="16">
        <f t="shared" si="23"/>
        <v>1.0138120922388463E-9</v>
      </c>
    </row>
    <row r="71" spans="1:39" ht="24">
      <c r="A71" s="10" t="s">
        <v>64</v>
      </c>
      <c r="B71" s="11" t="s">
        <v>40</v>
      </c>
      <c r="C71" s="12"/>
      <c r="D71" s="14">
        <f t="shared" ref="D71:AM71" si="24">$C29^2*D29^2</f>
        <v>8.3934402255433465E-7</v>
      </c>
      <c r="E71" s="14">
        <f t="shared" si="24"/>
        <v>6.3872218284917914E-7</v>
      </c>
      <c r="F71" s="13">
        <f t="shared" si="24"/>
        <v>3.2536823363733631E-8</v>
      </c>
      <c r="G71" s="14">
        <f t="shared" si="24"/>
        <v>7.0255640457354665E-7</v>
      </c>
      <c r="H71" s="13">
        <f t="shared" si="24"/>
        <v>4.8103421639292051E-8</v>
      </c>
      <c r="I71" s="13">
        <f t="shared" si="24"/>
        <v>9.6603814940745246E-11</v>
      </c>
      <c r="J71" s="13">
        <f t="shared" si="24"/>
        <v>1.2366230971632703E-8</v>
      </c>
      <c r="K71" s="13">
        <f t="shared" si="24"/>
        <v>2.5846152071568906E-7</v>
      </c>
      <c r="L71" s="13">
        <f t="shared" si="24"/>
        <v>1.9375999388221606E-7</v>
      </c>
      <c r="M71" s="14">
        <f t="shared" si="24"/>
        <v>9.1229741881075494E-7</v>
      </c>
      <c r="N71" s="13">
        <f t="shared" si="24"/>
        <v>1.4133798941902424E-7</v>
      </c>
      <c r="O71" s="13">
        <f t="shared" si="24"/>
        <v>1.6801294795807783E-7</v>
      </c>
      <c r="P71" s="13">
        <f t="shared" si="24"/>
        <v>3.5672524850492609E-7</v>
      </c>
      <c r="Q71" s="13">
        <f t="shared" si="24"/>
        <v>1.2763873227892965E-7</v>
      </c>
      <c r="R71" s="13">
        <f t="shared" si="24"/>
        <v>5.0890486151794812E-12</v>
      </c>
      <c r="S71" s="13">
        <f t="shared" si="24"/>
        <v>1.649795428223594E-7</v>
      </c>
      <c r="T71" s="13">
        <f t="shared" si="24"/>
        <v>1.0519596510941501E-7</v>
      </c>
      <c r="U71" s="14">
        <f t="shared" si="24"/>
        <v>7.0255640457354665E-7</v>
      </c>
      <c r="V71" s="13">
        <f t="shared" si="24"/>
        <v>1.5520037051495469E-7</v>
      </c>
      <c r="W71" s="13">
        <f t="shared" si="24"/>
        <v>3.4550845108820082E-7</v>
      </c>
      <c r="X71" s="14">
        <f t="shared" si="24"/>
        <v>7.0255640457354665E-7</v>
      </c>
      <c r="Y71" s="13">
        <f t="shared" si="24"/>
        <v>1.7576084742197361E-7</v>
      </c>
      <c r="Z71" s="13">
        <f t="shared" si="24"/>
        <v>1.0063831402452219E-7</v>
      </c>
      <c r="AA71" s="13">
        <f t="shared" si="24"/>
        <v>1.5740003403847476E-7</v>
      </c>
      <c r="AB71" s="13">
        <f t="shared" si="24"/>
        <v>1.5090851817648978E-9</v>
      </c>
      <c r="AC71" s="13">
        <f t="shared" si="24"/>
        <v>1.7158253107111106E-7</v>
      </c>
      <c r="AD71" s="13">
        <f t="shared" si="24"/>
        <v>3.3302668634205006E-9</v>
      </c>
      <c r="AE71" s="13">
        <f t="shared" si="24"/>
        <v>2.1008399046062204E-8</v>
      </c>
      <c r="AF71" s="14">
        <f t="shared" si="24"/>
        <v>3.7165233801940623E-4</v>
      </c>
      <c r="AG71" s="13">
        <f t="shared" si="24"/>
        <v>2.0107185528875972E-8</v>
      </c>
      <c r="AH71" s="13">
        <f t="shared" si="24"/>
        <v>2.9887328987852281E-8</v>
      </c>
      <c r="AI71" s="13">
        <f t="shared" si="24"/>
        <v>3.2467937136550913E-7</v>
      </c>
      <c r="AJ71" s="13">
        <f t="shared" si="24"/>
        <v>3.9919933938114357E-9</v>
      </c>
      <c r="AK71" s="13">
        <f t="shared" si="24"/>
        <v>4.0243706131322946E-9</v>
      </c>
      <c r="AL71" s="13">
        <f t="shared" si="24"/>
        <v>2.5548018543877793E-7</v>
      </c>
      <c r="AM71" s="16">
        <f t="shared" si="24"/>
        <v>3.644269262611138E-7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5.7865519453030006E-8</v>
      </c>
      <c r="E72" s="13">
        <f t="shared" si="25"/>
        <v>1.0228329725948035E-8</v>
      </c>
      <c r="F72" s="13">
        <f t="shared" si="25"/>
        <v>1.6899360091696502E-8</v>
      </c>
      <c r="G72" s="14">
        <f t="shared" si="25"/>
        <v>2.5919527245836176E-7</v>
      </c>
      <c r="H72" s="13">
        <f t="shared" si="25"/>
        <v>2.3825540687059917E-9</v>
      </c>
      <c r="I72" s="13">
        <f t="shared" si="25"/>
        <v>2.2721870979357279E-8</v>
      </c>
      <c r="J72" s="13">
        <f t="shared" si="25"/>
        <v>9.1839888713376414E-8</v>
      </c>
      <c r="K72" s="13">
        <f t="shared" si="25"/>
        <v>2.9507462774470368E-10</v>
      </c>
      <c r="L72" s="14">
        <f t="shared" si="25"/>
        <v>1.604907035055269E-7</v>
      </c>
      <c r="M72" s="13">
        <f t="shared" si="25"/>
        <v>6.0129342516432592E-8</v>
      </c>
      <c r="N72" s="13">
        <f t="shared" si="25"/>
        <v>3.0062241727955096E-9</v>
      </c>
      <c r="O72" s="14">
        <f t="shared" si="25"/>
        <v>1.4739510790698562E-7</v>
      </c>
      <c r="P72" s="13">
        <f t="shared" si="25"/>
        <v>3.6080243918346242E-9</v>
      </c>
      <c r="Q72" s="13">
        <f t="shared" si="25"/>
        <v>8.5459877209883187E-9</v>
      </c>
      <c r="R72" s="13">
        <f t="shared" si="25"/>
        <v>7.0590034154905773E-13</v>
      </c>
      <c r="S72" s="13">
        <f t="shared" si="25"/>
        <v>9.1064328376390485E-8</v>
      </c>
      <c r="T72" s="13">
        <f t="shared" si="25"/>
        <v>1.243866672953038E-8</v>
      </c>
      <c r="U72" s="13">
        <f t="shared" si="25"/>
        <v>5.5187901511586308E-9</v>
      </c>
      <c r="V72" s="13">
        <f t="shared" si="25"/>
        <v>1.5443605533978809E-9</v>
      </c>
      <c r="W72" s="13">
        <f t="shared" si="25"/>
        <v>2.6916996435348231E-10</v>
      </c>
      <c r="X72" s="13">
        <f t="shared" si="25"/>
        <v>1.3825338382602528E-9</v>
      </c>
      <c r="Y72" s="14">
        <f t="shared" si="25"/>
        <v>6.7858102492741155E-5</v>
      </c>
      <c r="Z72" s="13">
        <f t="shared" si="25"/>
        <v>2.8232998252331745E-8</v>
      </c>
      <c r="AA72" s="13">
        <f t="shared" si="25"/>
        <v>1.0734362749829045E-7</v>
      </c>
      <c r="AB72" s="13">
        <f t="shared" si="25"/>
        <v>5.1663612846737279E-9</v>
      </c>
      <c r="AC72" s="13">
        <f t="shared" si="25"/>
        <v>6.0890124322174948E-8</v>
      </c>
      <c r="AD72" s="13">
        <f t="shared" si="25"/>
        <v>7.8883649915313429E-8</v>
      </c>
      <c r="AE72" s="13">
        <f t="shared" si="25"/>
        <v>5.590447145669123E-8</v>
      </c>
      <c r="AF72" s="13">
        <f t="shared" si="25"/>
        <v>3.1758631015999167E-8</v>
      </c>
      <c r="AG72" s="13">
        <f t="shared" si="25"/>
        <v>1.5311938582527026E-8</v>
      </c>
      <c r="AH72" s="13">
        <f t="shared" si="25"/>
        <v>4.16977504660045E-8</v>
      </c>
      <c r="AI72" s="13">
        <f t="shared" si="25"/>
        <v>1.3094436396059814E-8</v>
      </c>
      <c r="AJ72" s="14">
        <f t="shared" si="25"/>
        <v>2.8531680623204777E-7</v>
      </c>
      <c r="AK72" s="13">
        <f t="shared" si="25"/>
        <v>1.0455712786855927E-9</v>
      </c>
      <c r="AL72" s="14">
        <f t="shared" si="25"/>
        <v>1.2879657586012117E-7</v>
      </c>
      <c r="AM72" s="16">
        <f t="shared" si="25"/>
        <v>1.4730026888378293E-8</v>
      </c>
    </row>
    <row r="73" spans="1:39" ht="24">
      <c r="A73" s="10" t="s">
        <v>66</v>
      </c>
      <c r="B73" s="11" t="s">
        <v>40</v>
      </c>
      <c r="C73" s="17"/>
      <c r="D73" s="14">
        <f t="shared" ref="D73:AM73" si="26">$C31^2*D31^2</f>
        <v>3.7371214239999995E-3</v>
      </c>
      <c r="E73" s="13">
        <f t="shared" si="26"/>
        <v>2.1903724456527317E-7</v>
      </c>
      <c r="F73" s="13">
        <f t="shared" si="26"/>
        <v>2.0826204656357573E-6</v>
      </c>
      <c r="G73" s="13">
        <f t="shared" si="26"/>
        <v>1.0669361896798852E-6</v>
      </c>
      <c r="H73" s="13">
        <f t="shared" si="26"/>
        <v>3.4255719224695224E-7</v>
      </c>
      <c r="I73" s="13">
        <f t="shared" si="26"/>
        <v>7.9667597984586736E-7</v>
      </c>
      <c r="J73" s="13">
        <f t="shared" si="26"/>
        <v>2.8268096179122454E-6</v>
      </c>
      <c r="K73" s="13">
        <f t="shared" si="26"/>
        <v>5.296273340398449E-8</v>
      </c>
      <c r="L73" s="13">
        <f t="shared" si="26"/>
        <v>2.6725490776073101E-7</v>
      </c>
      <c r="M73" s="13">
        <f t="shared" si="26"/>
        <v>1.5552719182718799E-6</v>
      </c>
      <c r="N73" s="13">
        <f t="shared" si="26"/>
        <v>3.9452832376990396E-6</v>
      </c>
      <c r="O73" s="13">
        <f t="shared" si="26"/>
        <v>3.2820368514296435E-7</v>
      </c>
      <c r="P73" s="13">
        <f t="shared" si="26"/>
        <v>6.9077637081659869E-7</v>
      </c>
      <c r="Q73" s="13">
        <f t="shared" si="26"/>
        <v>2.8876173020060469E-6</v>
      </c>
      <c r="R73" s="13">
        <f t="shared" si="26"/>
        <v>1.9820189235683735E-6</v>
      </c>
      <c r="S73" s="13">
        <f t="shared" si="26"/>
        <v>3.0918053286588821E-9</v>
      </c>
      <c r="T73" s="13">
        <f t="shared" si="26"/>
        <v>3.4087668397169909E-6</v>
      </c>
      <c r="U73" s="13">
        <f t="shared" si="26"/>
        <v>2.8624746691921622E-6</v>
      </c>
      <c r="V73" s="13">
        <f t="shared" si="26"/>
        <v>5.9393886382226188E-6</v>
      </c>
      <c r="W73" s="13">
        <f t="shared" si="26"/>
        <v>4.4599117440737195E-6</v>
      </c>
      <c r="X73" s="14">
        <f t="shared" si="26"/>
        <v>1.4303523999999998E-5</v>
      </c>
      <c r="Y73" s="13">
        <f t="shared" si="26"/>
        <v>3.1698036908112362E-6</v>
      </c>
      <c r="Z73" s="14">
        <f t="shared" si="26"/>
        <v>9.6100000000000012E-6</v>
      </c>
      <c r="AA73" s="14">
        <f t="shared" si="26"/>
        <v>1.7255716000000002E-5</v>
      </c>
      <c r="AB73" s="13">
        <f t="shared" si="26"/>
        <v>9.6095705358061054E-7</v>
      </c>
      <c r="AC73" s="13">
        <f t="shared" si="26"/>
        <v>1.6178704885264677E-6</v>
      </c>
      <c r="AD73" s="13">
        <f t="shared" si="26"/>
        <v>1.9205980391341096E-7</v>
      </c>
      <c r="AE73" s="13">
        <f t="shared" si="26"/>
        <v>1.1662057099747473E-6</v>
      </c>
      <c r="AF73" s="14">
        <f t="shared" si="26"/>
        <v>8.4913959999999988E-6</v>
      </c>
      <c r="AG73" s="13">
        <f t="shared" si="26"/>
        <v>2.3087033635682211E-6</v>
      </c>
      <c r="AH73" s="13">
        <f t="shared" si="26"/>
        <v>1.2066484226696264E-7</v>
      </c>
      <c r="AI73" s="13">
        <f t="shared" si="26"/>
        <v>2.2654825072485782E-7</v>
      </c>
      <c r="AJ73" s="13">
        <f t="shared" si="26"/>
        <v>2.4570902921074543E-6</v>
      </c>
      <c r="AK73" s="13">
        <f t="shared" si="26"/>
        <v>2.1677950122823554E-7</v>
      </c>
      <c r="AL73" s="13">
        <f t="shared" si="26"/>
        <v>1.9544823239255936E-6</v>
      </c>
      <c r="AM73" s="15">
        <f t="shared" si="26"/>
        <v>8.8565760000000002E-6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3.9223332254198016E-7</v>
      </c>
      <c r="E74" s="13">
        <f t="shared" si="27"/>
        <v>2.720083044410781E-8</v>
      </c>
      <c r="F74" s="13">
        <f t="shared" si="27"/>
        <v>5.0431231849547805E-7</v>
      </c>
      <c r="G74" s="14">
        <f t="shared" si="27"/>
        <v>1.373100971617795E-3</v>
      </c>
      <c r="H74" s="13">
        <f t="shared" si="27"/>
        <v>9.4063266785149645E-7</v>
      </c>
      <c r="I74" s="13">
        <f t="shared" si="27"/>
        <v>5.2819129712844954E-7</v>
      </c>
      <c r="J74" s="13">
        <f t="shared" si="27"/>
        <v>3.5533029878668901E-7</v>
      </c>
      <c r="K74" s="13">
        <f t="shared" si="27"/>
        <v>1.4027740432261541E-6</v>
      </c>
      <c r="L74" s="13">
        <f t="shared" si="27"/>
        <v>1.168916740142583E-7</v>
      </c>
      <c r="M74" s="13">
        <f t="shared" si="27"/>
        <v>2.2309171312789259E-6</v>
      </c>
      <c r="N74" s="13">
        <f t="shared" si="27"/>
        <v>7.8501763752321143E-7</v>
      </c>
      <c r="O74" s="13">
        <f t="shared" si="27"/>
        <v>1.0240150767067606E-7</v>
      </c>
      <c r="P74" s="13">
        <f t="shared" si="27"/>
        <v>8.7479828908941313E-7</v>
      </c>
      <c r="Q74" s="13">
        <f t="shared" si="27"/>
        <v>2.5696205306344311E-7</v>
      </c>
      <c r="R74" s="13">
        <f t="shared" si="27"/>
        <v>9.0797470412112112E-7</v>
      </c>
      <c r="S74" s="13">
        <f t="shared" si="27"/>
        <v>1.4360354985194415E-7</v>
      </c>
      <c r="T74" s="13">
        <f t="shared" si="27"/>
        <v>4.9295912838561167E-8</v>
      </c>
      <c r="U74" s="13">
        <f t="shared" si="27"/>
        <v>1.8255441389226765E-6</v>
      </c>
      <c r="V74" s="13">
        <f t="shared" si="27"/>
        <v>9.1187106198753344E-7</v>
      </c>
      <c r="W74" s="13">
        <f t="shared" si="27"/>
        <v>1.2349168914573205E-6</v>
      </c>
      <c r="X74" s="13">
        <f t="shared" si="27"/>
        <v>1.1456707396893126E-6</v>
      </c>
      <c r="Y74" s="14">
        <f t="shared" si="27"/>
        <v>5.2661070528896032E-6</v>
      </c>
      <c r="Z74" s="13">
        <f t="shared" si="27"/>
        <v>2.1305530356818348E-6</v>
      </c>
      <c r="AA74" s="14">
        <f t="shared" si="27"/>
        <v>8.61031854603073E-6</v>
      </c>
      <c r="AB74" s="13">
        <f t="shared" si="27"/>
        <v>2.4713506035289622E-7</v>
      </c>
      <c r="AC74" s="13">
        <f t="shared" si="27"/>
        <v>1.6903057706163464E-6</v>
      </c>
      <c r="AD74" s="13">
        <f t="shared" si="27"/>
        <v>1.1764536851628947E-6</v>
      </c>
      <c r="AE74" s="13">
        <f t="shared" si="27"/>
        <v>1.2996861760894401E-7</v>
      </c>
      <c r="AF74" s="14">
        <f t="shared" si="27"/>
        <v>2.4964828920444133E-6</v>
      </c>
      <c r="AG74" s="13">
        <f t="shared" si="27"/>
        <v>1.144668834222677E-6</v>
      </c>
      <c r="AH74" s="13">
        <f t="shared" si="27"/>
        <v>7.4938184810753759E-7</v>
      </c>
      <c r="AI74" s="13">
        <f t="shared" si="27"/>
        <v>5.6515568934145231E-7</v>
      </c>
      <c r="AJ74" s="13">
        <f t="shared" si="27"/>
        <v>6.0602342011791786E-9</v>
      </c>
      <c r="AK74" s="13">
        <f t="shared" si="27"/>
        <v>2.9665754537540966E-7</v>
      </c>
      <c r="AL74" s="13">
        <f t="shared" si="27"/>
        <v>5.1980522041157781E-8</v>
      </c>
      <c r="AM74" s="16">
        <f t="shared" si="27"/>
        <v>1.594825652383609E-6</v>
      </c>
    </row>
    <row r="75" spans="1:39" ht="24">
      <c r="A75" s="10" t="s">
        <v>68</v>
      </c>
      <c r="B75" s="11" t="s">
        <v>40</v>
      </c>
      <c r="C75" s="17"/>
      <c r="D75" s="13">
        <f t="shared" ref="D75:AM75" si="28">$C33^2*D33^2</f>
        <v>1.6103940445374488E-7</v>
      </c>
      <c r="E75" s="13">
        <f t="shared" si="28"/>
        <v>3.3559000780971018E-8</v>
      </c>
      <c r="F75" s="13">
        <f t="shared" si="28"/>
        <v>9.9049776448276079E-8</v>
      </c>
      <c r="G75" s="13">
        <f t="shared" si="28"/>
        <v>1.1613868069536802E-5</v>
      </c>
      <c r="H75" s="13">
        <f t="shared" si="28"/>
        <v>3.5325752478786817E-7</v>
      </c>
      <c r="I75" s="13">
        <f t="shared" si="28"/>
        <v>5.1158668186358618E-6</v>
      </c>
      <c r="J75" s="13">
        <f t="shared" si="28"/>
        <v>1.194368712204748E-5</v>
      </c>
      <c r="K75" s="14">
        <f t="shared" si="28"/>
        <v>1.1339694143999999E-2</v>
      </c>
      <c r="L75" s="13">
        <f t="shared" si="28"/>
        <v>5.3125053335629035E-7</v>
      </c>
      <c r="M75" s="13">
        <f t="shared" si="28"/>
        <v>1.8852025732958751E-5</v>
      </c>
      <c r="N75" s="13">
        <f t="shared" si="28"/>
        <v>3.1202043288529919E-7</v>
      </c>
      <c r="O75" s="13">
        <f t="shared" si="28"/>
        <v>1.5807026397321499E-5</v>
      </c>
      <c r="P75" s="13">
        <f t="shared" si="28"/>
        <v>9.0017388781460346E-7</v>
      </c>
      <c r="Q75" s="13">
        <f t="shared" si="28"/>
        <v>8.0619147528824042E-6</v>
      </c>
      <c r="R75" s="13">
        <f t="shared" si="28"/>
        <v>6.8734396767094105E-7</v>
      </c>
      <c r="S75" s="14">
        <f t="shared" si="28"/>
        <v>2.8005264000000003E-5</v>
      </c>
      <c r="T75" s="14">
        <f t="shared" si="28"/>
        <v>2.5765775999999998E-5</v>
      </c>
      <c r="U75" s="13">
        <f t="shared" si="28"/>
        <v>2.5700290270773133E-6</v>
      </c>
      <c r="V75" s="13">
        <f t="shared" si="28"/>
        <v>1.89942400798108E-7</v>
      </c>
      <c r="W75" s="13">
        <f t="shared" si="28"/>
        <v>5.8412465459039348E-6</v>
      </c>
      <c r="X75" s="13">
        <f t="shared" si="28"/>
        <v>1.1662659182379154E-5</v>
      </c>
      <c r="Y75" s="13">
        <f t="shared" si="28"/>
        <v>4.904927955961523E-8</v>
      </c>
      <c r="Z75" s="13">
        <f t="shared" si="28"/>
        <v>1.6295242817909875E-5</v>
      </c>
      <c r="AA75" s="13">
        <f t="shared" si="28"/>
        <v>4.1327686142329164E-7</v>
      </c>
      <c r="AB75" s="13">
        <f t="shared" si="28"/>
        <v>5.6726103833285845E-8</v>
      </c>
      <c r="AC75" s="14">
        <f t="shared" si="28"/>
        <v>2.3619599999999997E-5</v>
      </c>
      <c r="AD75" s="13">
        <f t="shared" si="28"/>
        <v>2.2886548631500223E-6</v>
      </c>
      <c r="AE75" s="13">
        <f t="shared" si="28"/>
        <v>1.9275555958219814E-5</v>
      </c>
      <c r="AF75" s="13">
        <f t="shared" si="28"/>
        <v>7.7881343637623858E-6</v>
      </c>
      <c r="AG75" s="13">
        <f t="shared" si="28"/>
        <v>3.4706301631069838E-6</v>
      </c>
      <c r="AH75" s="13">
        <f t="shared" si="28"/>
        <v>6.9303433539095512E-6</v>
      </c>
      <c r="AI75" s="13">
        <f t="shared" si="28"/>
        <v>2.5026439352034749E-6</v>
      </c>
      <c r="AJ75" s="14">
        <f t="shared" si="28"/>
        <v>2.1566735999999996E-5</v>
      </c>
      <c r="AK75" s="13">
        <f t="shared" si="28"/>
        <v>6.3463832949341167E-7</v>
      </c>
      <c r="AL75" s="14">
        <f t="shared" si="28"/>
        <v>3.2764175999999995E-5</v>
      </c>
      <c r="AM75" s="15">
        <f t="shared" si="28"/>
        <v>3.2764175999999995E-5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5.4329213579369952E-7</v>
      </c>
      <c r="E76" s="14">
        <f t="shared" si="29"/>
        <v>2.1674460442773524E-6</v>
      </c>
      <c r="F76" s="14">
        <f t="shared" si="29"/>
        <v>5.2812962506603413E-6</v>
      </c>
      <c r="G76" s="13">
        <f t="shared" si="29"/>
        <v>1.544385480015613E-6</v>
      </c>
      <c r="H76" s="14">
        <f t="shared" si="29"/>
        <v>2.9707291409964424E-6</v>
      </c>
      <c r="I76" s="13">
        <f t="shared" si="29"/>
        <v>1.0587524861975135E-7</v>
      </c>
      <c r="J76" s="13">
        <f t="shared" si="29"/>
        <v>8.6236031475032034E-7</v>
      </c>
      <c r="K76" s="14">
        <f t="shared" si="29"/>
        <v>2.610992409078904E-6</v>
      </c>
      <c r="L76" s="13">
        <f t="shared" si="29"/>
        <v>1.7760332857213398E-6</v>
      </c>
      <c r="M76" s="13">
        <f t="shared" si="29"/>
        <v>5.6765004389681554E-7</v>
      </c>
      <c r="N76" s="13">
        <f t="shared" si="29"/>
        <v>1.8581476240227181E-7</v>
      </c>
      <c r="O76" s="13">
        <f t="shared" si="29"/>
        <v>1.3299514063017113E-8</v>
      </c>
      <c r="P76" s="13">
        <f t="shared" si="29"/>
        <v>1.2632225442875371E-6</v>
      </c>
      <c r="Q76" s="13">
        <f t="shared" si="29"/>
        <v>1.5636252377558431E-7</v>
      </c>
      <c r="R76" s="13">
        <f t="shared" si="29"/>
        <v>3.4345990487745636E-7</v>
      </c>
      <c r="S76" s="13">
        <f t="shared" si="29"/>
        <v>3.2342976772034157E-7</v>
      </c>
      <c r="T76" s="13">
        <f t="shared" si="29"/>
        <v>1.5802324836716255E-9</v>
      </c>
      <c r="U76" s="13">
        <f t="shared" si="29"/>
        <v>1.5552749460987949E-6</v>
      </c>
      <c r="V76" s="13">
        <f t="shared" si="29"/>
        <v>1.3485460198473235E-6</v>
      </c>
      <c r="W76" s="13">
        <f t="shared" si="29"/>
        <v>8.8162922338707656E-7</v>
      </c>
      <c r="X76" s="13">
        <f t="shared" si="29"/>
        <v>1.1609612889166859E-6</v>
      </c>
      <c r="Y76" s="13">
        <f t="shared" si="29"/>
        <v>1.1192767849618079E-6</v>
      </c>
      <c r="Z76" s="13">
        <f t="shared" si="29"/>
        <v>3.9628366926645493E-7</v>
      </c>
      <c r="AA76" s="13">
        <f t="shared" si="29"/>
        <v>7.3854018324669366E-7</v>
      </c>
      <c r="AB76" s="13">
        <f t="shared" si="29"/>
        <v>1.0645332652564479E-6</v>
      </c>
      <c r="AC76" s="14">
        <f t="shared" si="29"/>
        <v>1.2535290746354935E-3</v>
      </c>
      <c r="AD76" s="13">
        <f t="shared" si="29"/>
        <v>2.2463839868802135E-7</v>
      </c>
      <c r="AE76" s="13">
        <f t="shared" si="29"/>
        <v>1.046806612114645E-6</v>
      </c>
      <c r="AF76" s="13">
        <f t="shared" si="29"/>
        <v>5.7016296310174779E-7</v>
      </c>
      <c r="AG76" s="13">
        <f t="shared" si="29"/>
        <v>1.2441787069720995E-7</v>
      </c>
      <c r="AH76" s="13">
        <f t="shared" si="29"/>
        <v>1.2701409651804451E-7</v>
      </c>
      <c r="AI76" s="13">
        <f t="shared" si="29"/>
        <v>4.2722723967012565E-7</v>
      </c>
      <c r="AJ76" s="13">
        <f t="shared" si="29"/>
        <v>8.4854860000460734E-7</v>
      </c>
      <c r="AK76" s="13">
        <f t="shared" si="29"/>
        <v>8.6929970632744745E-7</v>
      </c>
      <c r="AL76" s="13">
        <f t="shared" si="29"/>
        <v>4.2331406768453294E-9</v>
      </c>
      <c r="AM76" s="15">
        <f t="shared" si="29"/>
        <v>2.8482381390890368E-6</v>
      </c>
    </row>
    <row r="77" spans="1:39" ht="24">
      <c r="A77" s="10" t="s">
        <v>70</v>
      </c>
      <c r="B77" s="11" t="s">
        <v>40</v>
      </c>
      <c r="C77" s="12"/>
      <c r="D77" s="14">
        <f t="shared" ref="D77:AM77" si="30">$C35^2*D35^2</f>
        <v>5.7921369264948708E-6</v>
      </c>
      <c r="E77" s="13">
        <f t="shared" si="30"/>
        <v>2.3879797012827711E-6</v>
      </c>
      <c r="F77" s="13">
        <f t="shared" si="30"/>
        <v>1.3161164281853577E-8</v>
      </c>
      <c r="G77" s="13">
        <f t="shared" si="30"/>
        <v>1.2491555556097147E-6</v>
      </c>
      <c r="H77" s="14">
        <f t="shared" si="30"/>
        <v>9.4704007150751938E-6</v>
      </c>
      <c r="I77" s="14">
        <f t="shared" si="30"/>
        <v>3.2937817082674403E-6</v>
      </c>
      <c r="J77" s="14">
        <f t="shared" si="30"/>
        <v>3.0135923379989435E-6</v>
      </c>
      <c r="K77" s="13">
        <f t="shared" si="30"/>
        <v>1.5358371784879871E-6</v>
      </c>
      <c r="L77" s="13">
        <f t="shared" si="30"/>
        <v>1.1341999739351243E-6</v>
      </c>
      <c r="M77" s="13">
        <f t="shared" si="30"/>
        <v>3.9170509499228591E-7</v>
      </c>
      <c r="N77" s="13">
        <f t="shared" si="30"/>
        <v>1.0296284453121846E-7</v>
      </c>
      <c r="O77" s="13">
        <f t="shared" si="30"/>
        <v>1.145650591709263E-6</v>
      </c>
      <c r="P77" s="13">
        <f t="shared" si="30"/>
        <v>2.6134950694513551E-7</v>
      </c>
      <c r="Q77" s="13">
        <f t="shared" si="30"/>
        <v>6.972240178356924E-7</v>
      </c>
      <c r="R77" s="13">
        <f t="shared" si="30"/>
        <v>1.2802499959632052E-9</v>
      </c>
      <c r="S77" s="13">
        <f t="shared" si="30"/>
        <v>3.3519281132602866E-9</v>
      </c>
      <c r="T77" s="13">
        <f t="shared" si="30"/>
        <v>3.6322316872213068E-7</v>
      </c>
      <c r="U77" s="13">
        <f t="shared" si="30"/>
        <v>2.8627791815769533E-11</v>
      </c>
      <c r="V77" s="13">
        <f t="shared" si="30"/>
        <v>3.9654542647032163E-7</v>
      </c>
      <c r="W77" s="13">
        <f t="shared" si="30"/>
        <v>3.8054259498072887E-8</v>
      </c>
      <c r="X77" s="14">
        <f t="shared" si="30"/>
        <v>1.5071946605482982E-3</v>
      </c>
      <c r="Y77" s="13">
        <f t="shared" si="30"/>
        <v>3.0362537042266269E-8</v>
      </c>
      <c r="Z77" s="13">
        <f t="shared" si="30"/>
        <v>1.280290189656738E-8</v>
      </c>
      <c r="AA77" s="13">
        <f t="shared" si="30"/>
        <v>7.3471662479849249E-8</v>
      </c>
      <c r="AB77" s="13">
        <f t="shared" si="30"/>
        <v>2.3472714017081419E-6</v>
      </c>
      <c r="AC77" s="13">
        <f t="shared" si="30"/>
        <v>1.3846240726551765E-6</v>
      </c>
      <c r="AD77" s="13">
        <f t="shared" si="30"/>
        <v>2.3363596561984835E-6</v>
      </c>
      <c r="AE77" s="13">
        <f t="shared" si="30"/>
        <v>1.8949259756378501E-6</v>
      </c>
      <c r="AF77" s="14">
        <f t="shared" si="30"/>
        <v>2.7458558286312692E-6</v>
      </c>
      <c r="AG77" s="13">
        <f t="shared" si="30"/>
        <v>5.4090031448731152E-8</v>
      </c>
      <c r="AH77" s="13">
        <f t="shared" si="30"/>
        <v>9.4129618826721654E-8</v>
      </c>
      <c r="AI77" s="13">
        <f t="shared" si="30"/>
        <v>7.3374584824264986E-9</v>
      </c>
      <c r="AJ77" s="14">
        <f t="shared" si="30"/>
        <v>4.5390677983496482E-6</v>
      </c>
      <c r="AK77" s="13">
        <f t="shared" si="30"/>
        <v>4.3803403036169479E-7</v>
      </c>
      <c r="AL77" s="13">
        <f t="shared" si="30"/>
        <v>8.1210415160612454E-7</v>
      </c>
      <c r="AM77" s="16">
        <f t="shared" si="30"/>
        <v>4.4500376069268239E-8</v>
      </c>
    </row>
    <row r="78" spans="1:39" ht="24">
      <c r="A78" s="10" t="s">
        <v>71</v>
      </c>
      <c r="B78" s="11" t="s">
        <v>40</v>
      </c>
      <c r="C78" s="17"/>
      <c r="D78" s="13">
        <f t="shared" ref="D78:AM78" si="31">$C36^2*D36^2</f>
        <v>6.1270270225987303E-6</v>
      </c>
      <c r="E78" s="13">
        <f t="shared" si="31"/>
        <v>2.3505619079034552E-7</v>
      </c>
      <c r="F78" s="13">
        <f t="shared" si="31"/>
        <v>4.4893800374294351E-7</v>
      </c>
      <c r="G78" s="13">
        <f t="shared" si="31"/>
        <v>2.0947798299717008E-6</v>
      </c>
      <c r="H78" s="13">
        <f t="shared" si="31"/>
        <v>5.5256221959994578E-7</v>
      </c>
      <c r="I78" s="13">
        <f t="shared" si="31"/>
        <v>1.0656743820503096E-6</v>
      </c>
      <c r="J78" s="14">
        <f t="shared" si="31"/>
        <v>8.1786700959999986E-3</v>
      </c>
      <c r="K78" s="13">
        <f t="shared" si="31"/>
        <v>8.5040458359878595E-6</v>
      </c>
      <c r="L78" s="13">
        <f t="shared" si="31"/>
        <v>1.230322654901719E-7</v>
      </c>
      <c r="M78" s="13">
        <f t="shared" si="31"/>
        <v>5.1532007332176952E-6</v>
      </c>
      <c r="N78" s="14">
        <f t="shared" si="31"/>
        <v>3.1494543999999995E-5</v>
      </c>
      <c r="O78" s="13">
        <f t="shared" si="31"/>
        <v>1.2259862143500806E-6</v>
      </c>
      <c r="P78" s="13">
        <f t="shared" si="31"/>
        <v>3.9012227687960359E-7</v>
      </c>
      <c r="Q78" s="13">
        <f t="shared" si="31"/>
        <v>3.4172889628170296E-6</v>
      </c>
      <c r="R78" s="13">
        <f t="shared" si="31"/>
        <v>2.8652575871472104E-6</v>
      </c>
      <c r="S78" s="13">
        <f t="shared" si="31"/>
        <v>5.3493676081267375E-6</v>
      </c>
      <c r="T78" s="14">
        <f t="shared" si="31"/>
        <v>1.7139599999999998E-5</v>
      </c>
      <c r="U78" s="13">
        <f t="shared" si="31"/>
        <v>2.4805743043662464E-6</v>
      </c>
      <c r="V78" s="14">
        <f t="shared" si="31"/>
        <v>1.5649935999999996E-5</v>
      </c>
      <c r="W78" s="14">
        <f t="shared" si="31"/>
        <v>1.9501055999999998E-5</v>
      </c>
      <c r="X78" s="14">
        <f t="shared" si="31"/>
        <v>1.6386303999999997E-5</v>
      </c>
      <c r="Y78" s="13">
        <f t="shared" si="31"/>
        <v>1.08984912492524E-5</v>
      </c>
      <c r="Z78" s="14">
        <f t="shared" si="31"/>
        <v>3.4668543999999995E-5</v>
      </c>
      <c r="AA78" s="14">
        <f t="shared" si="31"/>
        <v>2.9463183999999996E-5</v>
      </c>
      <c r="AB78" s="13">
        <f t="shared" si="31"/>
        <v>2.221061937359973E-6</v>
      </c>
      <c r="AC78" s="13">
        <f t="shared" si="31"/>
        <v>5.5567725691582544E-6</v>
      </c>
      <c r="AD78" s="13">
        <f t="shared" si="31"/>
        <v>2.7739751443532251E-6</v>
      </c>
      <c r="AE78" s="13">
        <f t="shared" si="31"/>
        <v>5.3498910846554973E-6</v>
      </c>
      <c r="AF78" s="13">
        <f t="shared" si="31"/>
        <v>2.6330600596029132E-7</v>
      </c>
      <c r="AG78" s="13">
        <f t="shared" si="31"/>
        <v>7.4055581755562155E-6</v>
      </c>
      <c r="AH78" s="13">
        <f t="shared" si="31"/>
        <v>9.9063358277666092E-9</v>
      </c>
      <c r="AI78" s="13">
        <f t="shared" si="31"/>
        <v>4.9856630426670308E-7</v>
      </c>
      <c r="AJ78" s="13">
        <f t="shared" si="31"/>
        <v>4.0385267325004292E-7</v>
      </c>
      <c r="AK78" s="13">
        <f t="shared" si="31"/>
        <v>2.4527956560100242E-6</v>
      </c>
      <c r="AL78" s="13">
        <f t="shared" si="31"/>
        <v>1.0072688628738564E-5</v>
      </c>
      <c r="AM78" s="15">
        <f t="shared" si="31"/>
        <v>2.7499535999999998E-5</v>
      </c>
    </row>
    <row r="79" spans="1:39" ht="24">
      <c r="A79" s="10" t="s">
        <v>72</v>
      </c>
      <c r="B79" s="11" t="s">
        <v>40</v>
      </c>
      <c r="C79" s="17"/>
      <c r="D79" s="13">
        <f t="shared" ref="D79:AM79" si="32">$C37^2*D37^2</f>
        <v>1.2047650025023695E-6</v>
      </c>
      <c r="E79" s="13">
        <f t="shared" si="32"/>
        <v>9.1521573315148808E-7</v>
      </c>
      <c r="F79" s="14">
        <f t="shared" si="32"/>
        <v>7.0013160000000006E-6</v>
      </c>
      <c r="G79" s="13">
        <f t="shared" si="32"/>
        <v>8.6876726375313499E-8</v>
      </c>
      <c r="H79" s="14">
        <f t="shared" si="32"/>
        <v>6.0025000000000022E-6</v>
      </c>
      <c r="I79" s="13">
        <f t="shared" si="32"/>
        <v>2.4921884379811408E-7</v>
      </c>
      <c r="J79" s="13">
        <f t="shared" si="32"/>
        <v>2.8675058288348188E-6</v>
      </c>
      <c r="K79" s="14">
        <f t="shared" si="32"/>
        <v>6.4923040000000006E-6</v>
      </c>
      <c r="L79" s="13">
        <f t="shared" si="32"/>
        <v>2.0150698337018038E-6</v>
      </c>
      <c r="M79" s="13">
        <f t="shared" si="32"/>
        <v>8.5926961564534283E-7</v>
      </c>
      <c r="N79" s="13">
        <f t="shared" si="32"/>
        <v>1.1804576811729628E-7</v>
      </c>
      <c r="O79" s="13">
        <f t="shared" si="32"/>
        <v>2.8966743788441679E-7</v>
      </c>
      <c r="P79" s="13">
        <f t="shared" si="32"/>
        <v>1.6649748707591288E-6</v>
      </c>
      <c r="Q79" s="13">
        <f t="shared" si="32"/>
        <v>4.4899697725502716E-8</v>
      </c>
      <c r="R79" s="13">
        <f t="shared" si="32"/>
        <v>1.480628174736201E-6</v>
      </c>
      <c r="S79" s="13">
        <f t="shared" si="32"/>
        <v>1.2163082966655107E-6</v>
      </c>
      <c r="T79" s="13">
        <f t="shared" si="32"/>
        <v>2.6047074842312034E-7</v>
      </c>
      <c r="U79" s="13">
        <f t="shared" si="32"/>
        <v>7.8239170212321226E-7</v>
      </c>
      <c r="V79" s="13">
        <f t="shared" si="32"/>
        <v>4.9643002502830158E-7</v>
      </c>
      <c r="W79" s="13">
        <f t="shared" si="32"/>
        <v>8.4594398378161915E-7</v>
      </c>
      <c r="X79" s="13">
        <f t="shared" si="32"/>
        <v>1.2484700001690218E-6</v>
      </c>
      <c r="Y79" s="14">
        <f t="shared" si="32"/>
        <v>4.4394490000000001E-6</v>
      </c>
      <c r="Z79" s="13">
        <f t="shared" si="32"/>
        <v>1.6004308899385743E-7</v>
      </c>
      <c r="AA79" s="13">
        <f t="shared" si="32"/>
        <v>2.3982502558790229E-6</v>
      </c>
      <c r="AB79" s="13">
        <f t="shared" si="32"/>
        <v>1.6382829259843586E-6</v>
      </c>
      <c r="AC79" s="13">
        <f t="shared" si="32"/>
        <v>7.6841792654519171E-9</v>
      </c>
      <c r="AD79" s="14">
        <f t="shared" si="32"/>
        <v>5.5319040000000013E-6</v>
      </c>
      <c r="AE79" s="14">
        <f t="shared" si="32"/>
        <v>8.3578809999999997E-6</v>
      </c>
      <c r="AF79" s="13">
        <f t="shared" si="32"/>
        <v>1.560016883109511E-6</v>
      </c>
      <c r="AG79" s="13">
        <f t="shared" si="32"/>
        <v>6.0189859147930183E-7</v>
      </c>
      <c r="AH79" s="14">
        <f t="shared" si="32"/>
        <v>4.8620250000000003E-6</v>
      </c>
      <c r="AI79" s="13">
        <f t="shared" si="32"/>
        <v>3.1349441516098718E-6</v>
      </c>
      <c r="AJ79" s="13">
        <f t="shared" si="32"/>
        <v>5.4817126664236442E-8</v>
      </c>
      <c r="AK79" s="14">
        <f t="shared" si="32"/>
        <v>5.3038090000000012E-6</v>
      </c>
      <c r="AL79" s="14">
        <f t="shared" si="32"/>
        <v>2.3247826560000005E-3</v>
      </c>
      <c r="AM79" s="16">
        <f t="shared" si="32"/>
        <v>1.3204468251904226E-6</v>
      </c>
    </row>
    <row r="80" spans="1:39" ht="24">
      <c r="A80" s="10" t="s">
        <v>73</v>
      </c>
      <c r="B80" s="11" t="s">
        <v>40</v>
      </c>
      <c r="C80" s="17"/>
      <c r="D80" s="14">
        <f t="shared" ref="D80:AM80" si="33">$C38^2*D38^2</f>
        <v>1.7497489E-5</v>
      </c>
      <c r="E80" s="13">
        <f t="shared" si="33"/>
        <v>3.5535964217341453E-6</v>
      </c>
      <c r="F80" s="13">
        <f t="shared" si="33"/>
        <v>9.7069584157056547E-6</v>
      </c>
      <c r="G80" s="13">
        <f t="shared" si="33"/>
        <v>8.7807253599856387E-6</v>
      </c>
      <c r="H80" s="14">
        <f t="shared" si="33"/>
        <v>1.3972643999999999E-5</v>
      </c>
      <c r="I80" s="13">
        <f t="shared" si="33"/>
        <v>4.5065374196028269E-6</v>
      </c>
      <c r="J80" s="14">
        <f t="shared" si="33"/>
        <v>2.5735329E-5</v>
      </c>
      <c r="K80" s="14">
        <f t="shared" si="33"/>
        <v>2.2250088999999995E-5</v>
      </c>
      <c r="L80" s="14">
        <f t="shared" si="33"/>
        <v>2.1418383999999998E-5</v>
      </c>
      <c r="M80" s="13">
        <f t="shared" si="33"/>
        <v>2.6828178308419936E-6</v>
      </c>
      <c r="N80" s="13">
        <f t="shared" si="33"/>
        <v>1.1162540184365061E-7</v>
      </c>
      <c r="O80" s="14">
        <f t="shared" si="33"/>
        <v>1.8249983999999999E-5</v>
      </c>
      <c r="P80" s="13">
        <f t="shared" si="33"/>
        <v>2.1803397925127599E-6</v>
      </c>
      <c r="Q80" s="13">
        <f t="shared" si="33"/>
        <v>4.1292601765877689E-7</v>
      </c>
      <c r="R80" s="13">
        <f t="shared" si="33"/>
        <v>7.5966479401367764E-6</v>
      </c>
      <c r="S80" s="13">
        <f t="shared" si="33"/>
        <v>1.2527033886999745E-5</v>
      </c>
      <c r="T80" s="13">
        <f t="shared" si="33"/>
        <v>2.3939356189173501E-6</v>
      </c>
      <c r="U80" s="13">
        <f t="shared" si="33"/>
        <v>5.7875643691529319E-6</v>
      </c>
      <c r="V80" s="13">
        <f t="shared" si="33"/>
        <v>3.9938871658113425E-7</v>
      </c>
      <c r="W80" s="13">
        <f t="shared" si="33"/>
        <v>1.1462232191923914E-6</v>
      </c>
      <c r="X80" s="13">
        <f t="shared" si="33"/>
        <v>2.2330425320988223E-7</v>
      </c>
      <c r="Y80" s="13">
        <f t="shared" si="33"/>
        <v>1.6325993664173243E-6</v>
      </c>
      <c r="Z80" s="13">
        <f t="shared" si="33"/>
        <v>7.8062063426820238E-10</v>
      </c>
      <c r="AA80" s="13">
        <f t="shared" si="33"/>
        <v>1.6496768279086434E-9</v>
      </c>
      <c r="AB80" s="13">
        <f t="shared" si="33"/>
        <v>1.3152970792888832E-6</v>
      </c>
      <c r="AC80" s="14">
        <f t="shared" si="33"/>
        <v>1.6760835999999996E-5</v>
      </c>
      <c r="AD80" s="13">
        <f t="shared" si="33"/>
        <v>7.6094702645997648E-6</v>
      </c>
      <c r="AE80" s="13">
        <f t="shared" si="33"/>
        <v>1.4417232287485098E-6</v>
      </c>
      <c r="AF80" s="13">
        <f t="shared" si="33"/>
        <v>7.2997027362263284E-6</v>
      </c>
      <c r="AG80" s="13">
        <f t="shared" si="33"/>
        <v>4.1665031020197948E-7</v>
      </c>
      <c r="AH80" s="13">
        <f t="shared" si="33"/>
        <v>1.2728248769320204E-5</v>
      </c>
      <c r="AI80" s="13">
        <f t="shared" si="33"/>
        <v>6.7545870749981792E-6</v>
      </c>
      <c r="AJ80" s="13">
        <f t="shared" si="33"/>
        <v>1.140798435081729E-5</v>
      </c>
      <c r="AK80" s="13">
        <f t="shared" si="33"/>
        <v>1.0172453566858219E-5</v>
      </c>
      <c r="AL80" s="13">
        <f t="shared" si="33"/>
        <v>4.3295741455315654E-6</v>
      </c>
      <c r="AM80" s="15">
        <f t="shared" si="33"/>
        <v>7.6539751689999993E-3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1.4238879452236711E-8</v>
      </c>
      <c r="E81" s="13">
        <f t="shared" si="34"/>
        <v>3.9901919179312371E-10</v>
      </c>
      <c r="F81" s="13">
        <f t="shared" si="34"/>
        <v>1.4129459317101873E-8</v>
      </c>
      <c r="G81" s="13">
        <f t="shared" si="34"/>
        <v>9.5882146910586003E-11</v>
      </c>
      <c r="H81" s="13">
        <f t="shared" si="34"/>
        <v>4.4762555969807538E-9</v>
      </c>
      <c r="I81" s="13">
        <f t="shared" si="34"/>
        <v>9.1854571391429204E-9</v>
      </c>
      <c r="J81" s="13">
        <f t="shared" si="34"/>
        <v>1.0826801327756527E-9</v>
      </c>
      <c r="K81" s="14">
        <f t="shared" si="34"/>
        <v>4.2062352219298672E-8</v>
      </c>
      <c r="L81" s="13">
        <f t="shared" si="34"/>
        <v>1.1773491895544627E-9</v>
      </c>
      <c r="M81" s="13">
        <f t="shared" si="34"/>
        <v>9.3351534618369254E-9</v>
      </c>
      <c r="N81" s="14">
        <f t="shared" si="34"/>
        <v>5.4619636386444646E-8</v>
      </c>
      <c r="O81" s="13">
        <f t="shared" si="34"/>
        <v>1.193217410233601E-9</v>
      </c>
      <c r="P81" s="14">
        <f t="shared" si="34"/>
        <v>5.4619636386444646E-8</v>
      </c>
      <c r="Q81" s="13">
        <f t="shared" si="34"/>
        <v>1.1374163883628113E-10</v>
      </c>
      <c r="R81" s="13">
        <f t="shared" si="34"/>
        <v>1.142536087863337E-8</v>
      </c>
      <c r="S81" s="13">
        <f t="shared" si="34"/>
        <v>8.4670439141422173E-9</v>
      </c>
      <c r="T81" s="13">
        <f t="shared" si="34"/>
        <v>4.816049520046139E-9</v>
      </c>
      <c r="U81" s="14">
        <f t="shared" si="34"/>
        <v>6.3901107292595993E-8</v>
      </c>
      <c r="V81" s="14">
        <f t="shared" si="34"/>
        <v>5.6871758003378434E-8</v>
      </c>
      <c r="W81" s="13">
        <f t="shared" si="34"/>
        <v>1.2072511072114042E-8</v>
      </c>
      <c r="X81" s="14">
        <f t="shared" si="34"/>
        <v>6.6335218535140581E-8</v>
      </c>
      <c r="Y81" s="14">
        <f t="shared" si="34"/>
        <v>9.0289603006163593E-8</v>
      </c>
      <c r="Z81" s="13">
        <f t="shared" si="34"/>
        <v>1.1450510369248234E-8</v>
      </c>
      <c r="AA81" s="14">
        <f t="shared" si="34"/>
        <v>4.8136255974059494E-8</v>
      </c>
      <c r="AB81" s="13">
        <f t="shared" si="34"/>
        <v>3.5795518753038267E-8</v>
      </c>
      <c r="AC81" s="13">
        <f t="shared" si="34"/>
        <v>1.4671498865890856E-8</v>
      </c>
      <c r="AD81" s="14">
        <f t="shared" si="34"/>
        <v>4.6066123982736519E-8</v>
      </c>
      <c r="AE81" s="13">
        <f t="shared" si="34"/>
        <v>3.5366026584396812E-8</v>
      </c>
      <c r="AF81" s="13">
        <f t="shared" si="34"/>
        <v>2.3201986907822692E-10</v>
      </c>
      <c r="AG81" s="13">
        <f t="shared" si="34"/>
        <v>1.1042268285883078E-11</v>
      </c>
      <c r="AH81" s="13">
        <f t="shared" si="34"/>
        <v>4.6502496562748511E-9</v>
      </c>
      <c r="AI81" s="13">
        <f t="shared" si="34"/>
        <v>1.6387329479776388E-8</v>
      </c>
      <c r="AJ81" s="14">
        <f t="shared" si="34"/>
        <v>2.1937120465939958E-5</v>
      </c>
      <c r="AK81" s="13">
        <f t="shared" si="34"/>
        <v>7.4597804182708661E-9</v>
      </c>
      <c r="AL81" s="13">
        <f t="shared" si="34"/>
        <v>5.1476232385700225E-10</v>
      </c>
      <c r="AM81" s="16">
        <f t="shared" si="34"/>
        <v>3.2668930163895009E-8</v>
      </c>
    </row>
    <row r="82" spans="1:39" ht="24">
      <c r="A82" s="10" t="s">
        <v>75</v>
      </c>
      <c r="B82" s="11" t="s">
        <v>40</v>
      </c>
      <c r="C82" s="17"/>
      <c r="D82" s="14">
        <f t="shared" ref="D82:AM82" si="35">$C40^2*D40^2</f>
        <v>1.5681600000000002E-5</v>
      </c>
      <c r="E82" s="13">
        <f t="shared" si="35"/>
        <v>3.2626170300852263E-7</v>
      </c>
      <c r="F82" s="13">
        <f t="shared" si="35"/>
        <v>5.186539268889119E-7</v>
      </c>
      <c r="G82" s="14">
        <f t="shared" si="35"/>
        <v>2.07936E-5</v>
      </c>
      <c r="H82" s="13">
        <f t="shared" si="35"/>
        <v>1.9187286252642776E-7</v>
      </c>
      <c r="I82" s="13">
        <f t="shared" si="35"/>
        <v>1.3162737866184833E-6</v>
      </c>
      <c r="J82" s="14">
        <f t="shared" si="35"/>
        <v>1.21104E-5</v>
      </c>
      <c r="K82" s="13">
        <f t="shared" si="35"/>
        <v>1.2284955897660758E-7</v>
      </c>
      <c r="L82" s="13">
        <f t="shared" si="35"/>
        <v>4.4887905376175446E-6</v>
      </c>
      <c r="M82" s="13">
        <f t="shared" si="35"/>
        <v>2.9568137734275205E-6</v>
      </c>
      <c r="N82" s="13">
        <f t="shared" si="35"/>
        <v>2.1775319287832455E-6</v>
      </c>
      <c r="O82" s="14">
        <f t="shared" si="35"/>
        <v>2.5401600000000001E-5</v>
      </c>
      <c r="P82" s="13">
        <f t="shared" si="35"/>
        <v>1.1653886641065043E-6</v>
      </c>
      <c r="Q82" s="13">
        <f t="shared" si="35"/>
        <v>2.7830582135548934E-8</v>
      </c>
      <c r="R82" s="13">
        <f t="shared" si="35"/>
        <v>1.6647038933766152E-8</v>
      </c>
      <c r="S82" s="14">
        <f t="shared" si="35"/>
        <v>1.8147599999999999E-5</v>
      </c>
      <c r="T82" s="13">
        <f t="shared" si="35"/>
        <v>4.2541238632673139E-7</v>
      </c>
      <c r="U82" s="13">
        <f t="shared" si="35"/>
        <v>2.5023561902939685E-7</v>
      </c>
      <c r="V82" s="13">
        <f t="shared" si="35"/>
        <v>2.6810463201159137E-7</v>
      </c>
      <c r="W82" s="13">
        <f t="shared" si="35"/>
        <v>2.091057515523077E-9</v>
      </c>
      <c r="X82" s="13">
        <f t="shared" si="35"/>
        <v>1.6547430474973875E-7</v>
      </c>
      <c r="Y82" s="13">
        <f t="shared" si="35"/>
        <v>5.2735613593564957E-6</v>
      </c>
      <c r="Z82" s="13">
        <f t="shared" si="35"/>
        <v>7.5921748935455056E-8</v>
      </c>
      <c r="AA82" s="14">
        <f t="shared" si="35"/>
        <v>3.4433424E-3</v>
      </c>
      <c r="AB82" s="13">
        <f t="shared" si="35"/>
        <v>5.5343041410774899E-8</v>
      </c>
      <c r="AC82" s="13">
        <f t="shared" si="35"/>
        <v>1.9647073728105323E-6</v>
      </c>
      <c r="AD82" s="14">
        <f t="shared" si="35"/>
        <v>1.42884E-5</v>
      </c>
      <c r="AE82" s="13">
        <f t="shared" si="35"/>
        <v>3.4202820306320845E-7</v>
      </c>
      <c r="AF82" s="13">
        <f t="shared" si="35"/>
        <v>1.3885337690309952E-6</v>
      </c>
      <c r="AG82" s="13">
        <f t="shared" si="35"/>
        <v>2.6309669127245718E-7</v>
      </c>
      <c r="AH82" s="13">
        <f t="shared" si="35"/>
        <v>3.2905098044883929E-6</v>
      </c>
      <c r="AI82" s="13">
        <f t="shared" si="35"/>
        <v>2.8741202467993688E-6</v>
      </c>
      <c r="AJ82" s="14">
        <f t="shared" si="35"/>
        <v>7.2899999999999997E-6</v>
      </c>
      <c r="AK82" s="13">
        <f t="shared" si="35"/>
        <v>3.7411259506360021E-7</v>
      </c>
      <c r="AL82" s="13">
        <f t="shared" si="35"/>
        <v>3.4721042524165945E-6</v>
      </c>
      <c r="AM82" s="16">
        <f t="shared" si="35"/>
        <v>9.0562932510649536E-10</v>
      </c>
    </row>
    <row r="83" spans="1:39">
      <c r="A83" t="s">
        <v>142</v>
      </c>
      <c r="D83" s="18">
        <f>SUM($D$47:$D$82)</f>
        <v>3.7989743502505418E-3</v>
      </c>
      <c r="E83" s="18">
        <f>SUM($E$47:$E$82)</f>
        <v>2.3850922930568996E-3</v>
      </c>
      <c r="F83" s="18">
        <f>SUM($F$47:$F$82)</f>
        <v>2.2931132612813809E-3</v>
      </c>
      <c r="G83" s="18">
        <f>SUM($G$47:$G$82)</f>
        <v>1.4360687038621554E-3</v>
      </c>
      <c r="H83" s="18">
        <f>SUM($H$47:$H$82)</f>
        <v>1.1190465463816193E-3</v>
      </c>
      <c r="I83" s="18">
        <f>SUM($I$47:$I$82)</f>
        <v>2.0975110357085214E-4</v>
      </c>
      <c r="J83" s="18">
        <f>SUM($J$47:$J$82)</f>
        <v>8.2613497672577221E-3</v>
      </c>
      <c r="K83" s="18">
        <f>SUM($K$47:$K$82)</f>
        <v>1.1397011946126219E-2</v>
      </c>
      <c r="L83" s="18">
        <f>SUM($L$47:$L$82)</f>
        <v>5.1125034679955091E-5</v>
      </c>
      <c r="M83" s="18">
        <f>SUM($M$47:$M$82)</f>
        <v>1.7023750109989961E-3</v>
      </c>
      <c r="N83" s="18">
        <f>SUM($N$47:$N$82)</f>
        <v>1.3990241198319855E-4</v>
      </c>
      <c r="O83">
        <f>SUM($O$47:$O$82)</f>
        <v>1.0794962341371594E-3</v>
      </c>
      <c r="P83" s="18">
        <f>SUM($P$47:$P$82)</f>
        <v>2.4799508676832949E-3</v>
      </c>
      <c r="Q83" s="18">
        <f>SUM($Q$47:$Q$82)</f>
        <v>5.1667127805763658E-5</v>
      </c>
      <c r="R83" s="18">
        <f>SUM($R$47:$R$82)</f>
        <v>3.3471726056140514E-4</v>
      </c>
      <c r="S83" s="18">
        <f>SUM($S$47:$S$82)</f>
        <v>4.423737734031534E-4</v>
      </c>
      <c r="T83" s="18">
        <f>SUM($T$47:$T$82)</f>
        <v>1.7046344973395179E-3</v>
      </c>
      <c r="U83" s="18">
        <f>SUM($U$47:$U$82)</f>
        <v>1.1930615213710485E-4</v>
      </c>
      <c r="V83" s="18">
        <f>SUM($V$47:$V$82)</f>
        <v>4.2168316337856334E-4</v>
      </c>
      <c r="W83" s="18">
        <f>SUM($W$47:$W$82)</f>
        <v>4.0753535045137713E-3</v>
      </c>
      <c r="X83" s="18">
        <f>SUM($X$47:$X$82)</f>
        <v>1.5710602080664174E-3</v>
      </c>
      <c r="Y83">
        <f>SUM($Y$47:$Y$82)</f>
        <v>1.0772595604754986E-4</v>
      </c>
      <c r="Z83" s="18">
        <f>SUM($Z$47:$Z$82)</f>
        <v>1.0998246611592269E-3</v>
      </c>
      <c r="AA83">
        <f>SUM($AA$47:$AA$82)</f>
        <v>3.5207000876942411E-3</v>
      </c>
      <c r="AB83" s="18">
        <f>SUM($AB$47:$AB$82)</f>
        <v>3.7392412325103024E-4</v>
      </c>
      <c r="AC83" s="18">
        <f>SUM($AC$47:$AC$82)</f>
        <v>1.334639031362509E-3</v>
      </c>
      <c r="AD83" s="18">
        <f>SUM($AD$47:$AD$82)</f>
        <v>6.5162094106623991E-4</v>
      </c>
      <c r="AE83" s="18">
        <f>SUM($AE$47:$AE$82)</f>
        <v>1.3842928194910374E-4</v>
      </c>
      <c r="AF83" s="18">
        <f>SUM($AF$47:$AF$82)</f>
        <v>4.2223037113437351E-4</v>
      </c>
      <c r="AG83" s="18">
        <f>SUM($AG$47:$AG$82)</f>
        <v>8.1322043089022115E-5</v>
      </c>
      <c r="AH83" s="18">
        <f>SUM($AH$47:$AH$82)</f>
        <v>5.4291644296903293E-4</v>
      </c>
      <c r="AI83" s="18">
        <f>SUM($AI$47:$AI$82)</f>
        <v>1.2868804620356535E-3</v>
      </c>
      <c r="AJ83" s="18">
        <f>SUM($AJ$47:$AJ$82)</f>
        <v>8.9831511336052128E-5</v>
      </c>
      <c r="AK83" s="18">
        <f>SUM($AK$47:$AK$82)</f>
        <v>4.8454003009702389E-3</v>
      </c>
      <c r="AL83" s="18">
        <f>SUM($AL$47:$AL$82)</f>
        <v>2.4106617055381211E-3</v>
      </c>
      <c r="AM83">
        <f>SUM($AM$47:$AM$82)</f>
        <v>7.7510536082645038E-3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143</v>
      </c>
      <c r="C85">
        <f>SUM($D$83:$AM$83)</f>
        <v>6.9731213746342613E-2</v>
      </c>
      <c r="D85" s="19">
        <f>$D$83/$C$85</f>
        <v>5.4480255629421007E-2</v>
      </c>
      <c r="E85" s="19">
        <f>$E$83/$C$85</f>
        <v>3.4204084009393815E-2</v>
      </c>
      <c r="F85" s="19">
        <f>$F$83/$C$85</f>
        <v>3.2885032944111839E-2</v>
      </c>
      <c r="G85" s="19">
        <f>$G$83/$C$85</f>
        <v>2.0594345440279632E-2</v>
      </c>
      <c r="H85" s="19">
        <f>$H$83/$C$85</f>
        <v>1.6048000404127672E-2</v>
      </c>
      <c r="I85" s="19">
        <f>$I$83/$C$85</f>
        <v>3.0079944446951999E-3</v>
      </c>
      <c r="J85" s="19">
        <f>$J$83/$C$85</f>
        <v>0.11847420005206818</v>
      </c>
      <c r="K85" s="19">
        <f>$K$83/$C$85</f>
        <v>0.16344204171727889</v>
      </c>
      <c r="L85" s="19">
        <f>$L$83/$C$85</f>
        <v>7.3317287815941089E-4</v>
      </c>
      <c r="M85" s="19">
        <f>$M$83/$C$85</f>
        <v>2.4413385620844514E-2</v>
      </c>
      <c r="N85" s="19">
        <f>$N$83/$C$85</f>
        <v>2.0063097208104512E-3</v>
      </c>
      <c r="O85" s="19">
        <f>$O$83/$C$85</f>
        <v>1.5480818074728819E-2</v>
      </c>
      <c r="P85" s="19">
        <f>$P$83/$C$85</f>
        <v>3.5564429965387882E-2</v>
      </c>
      <c r="Q85" s="19">
        <f>$Q$83/$C$85</f>
        <v>7.4094691645136589E-4</v>
      </c>
      <c r="R85" s="19">
        <f>$R$83/$C$85</f>
        <v>4.8001066176617492E-3</v>
      </c>
      <c r="S85" s="19">
        <f>$S$83/$C$85</f>
        <v>6.343984990887324E-3</v>
      </c>
      <c r="T85" s="19">
        <f>$T$83/$C$85</f>
        <v>2.4445788417513752E-2</v>
      </c>
      <c r="U85" s="19">
        <f>$U$83/$C$85</f>
        <v>1.7109432881965635E-3</v>
      </c>
      <c r="V85" s="19">
        <f>$V$83/$C$85</f>
        <v>6.0472655031145297E-3</v>
      </c>
      <c r="W85" s="19">
        <f>$W$83/$C$85</f>
        <v>5.8443748295253541E-2</v>
      </c>
      <c r="X85" s="19">
        <f>$X$83/$C$85</f>
        <v>2.2530228912712984E-2</v>
      </c>
      <c r="Y85" s="19">
        <f>$Y$83/$C$85</f>
        <v>1.5448742429669822E-3</v>
      </c>
      <c r="Z85" s="19">
        <f>$Z$83/$C$85</f>
        <v>1.5772343575719164E-2</v>
      </c>
      <c r="AA85" s="19">
        <f>$AA$83/$C$85</f>
        <v>5.0489585632358239E-2</v>
      </c>
      <c r="AB85" s="19">
        <f>$AB$83/$C$85</f>
        <v>5.3623636125313028E-3</v>
      </c>
      <c r="AC85" s="19">
        <f>$AC$83/$C$85</f>
        <v>1.9139764814899849E-2</v>
      </c>
      <c r="AD85" s="19">
        <f>$AD$83/$C$85</f>
        <v>9.344752601562414E-3</v>
      </c>
      <c r="AE85" s="19">
        <f>$AE$83/$C$85</f>
        <v>1.9851838869843898E-3</v>
      </c>
      <c r="AF85" s="19">
        <f>$AF$83/$C$85</f>
        <v>6.055112889190451E-3</v>
      </c>
      <c r="AG85" s="19">
        <f>$AG$83/$C$85</f>
        <v>1.1662215343740154E-3</v>
      </c>
      <c r="AH85" s="19">
        <f>$AH$83/$C$85</f>
        <v>7.7858453022769704E-3</v>
      </c>
      <c r="AI85" s="19">
        <f>$AI$83/$C$85</f>
        <v>1.8454869675965595E-2</v>
      </c>
      <c r="AJ85" s="19">
        <f>$AJ$83/$C$85</f>
        <v>1.2882539469745537E-3</v>
      </c>
      <c r="AK85" s="19">
        <f>$AK$83/$C$85</f>
        <v>6.9486820042973643E-2</v>
      </c>
      <c r="AL85" s="19">
        <f>$AL$83/$C$85</f>
        <v>3.4570769330177616E-2</v>
      </c>
      <c r="AM85" s="19">
        <f>$AM$83/$C$85</f>
        <v>0.11115615506794538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F9C83-AD9B-4EE4-9496-C6DBE3A4A458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144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-6.1014512024235995E-3</v>
      </c>
      <c r="D5" s="7">
        <v>-2.2457721702405169E-2</v>
      </c>
      <c r="E5" s="7">
        <v>-1.2628572366295311E-2</v>
      </c>
      <c r="F5" s="8" t="s">
        <v>124</v>
      </c>
      <c r="G5" s="7">
        <v>-1.8318218323510386E-2</v>
      </c>
      <c r="H5" s="7">
        <v>-2.4710697167438896E-2</v>
      </c>
      <c r="I5" s="7">
        <v>-2.8806203755526734E-2</v>
      </c>
      <c r="J5" s="7">
        <v>2.5094089003760991E-3</v>
      </c>
      <c r="K5" s="7">
        <v>3.856789950453026E-3</v>
      </c>
      <c r="L5" s="7">
        <v>-3.1881097493051201E-2</v>
      </c>
      <c r="M5" s="7">
        <v>-2.1197065268713806E-3</v>
      </c>
      <c r="N5" s="7">
        <v>-7.4205764292155372E-3</v>
      </c>
      <c r="O5" s="7">
        <v>-2.661995523015577E-2</v>
      </c>
      <c r="P5" s="7">
        <v>6.2955178768791713E-3</v>
      </c>
      <c r="Q5" s="7">
        <v>-8.7263391446849494E-3</v>
      </c>
      <c r="R5" s="7">
        <v>7.4582761480541243E-3</v>
      </c>
      <c r="S5" s="7">
        <v>8.1133890042156976E-3</v>
      </c>
      <c r="T5" s="7">
        <v>8.9320774671647982E-3</v>
      </c>
      <c r="U5" s="7">
        <v>-2.7730686803778435E-3</v>
      </c>
      <c r="V5" s="7">
        <v>-3.0245492556307301E-2</v>
      </c>
      <c r="W5" s="7">
        <v>5.8820303054954821E-3</v>
      </c>
      <c r="X5" s="7">
        <v>2.3187045191859643E-2</v>
      </c>
      <c r="Y5" s="7">
        <v>1.8516810954019206E-2</v>
      </c>
      <c r="Z5" s="7">
        <v>2.1567988064492741E-2</v>
      </c>
      <c r="AA5" s="7">
        <v>-3.5725976955497019E-3</v>
      </c>
      <c r="AB5" s="7">
        <v>-3.5865719775749365E-2</v>
      </c>
      <c r="AC5" s="7">
        <v>3.7382797648116677E-3</v>
      </c>
      <c r="AD5" s="7">
        <v>1.3212082956371705E-3</v>
      </c>
      <c r="AE5" s="7">
        <v>-1.2908782055275066E-2</v>
      </c>
      <c r="AF5" s="7">
        <v>1.8420226916091888E-2</v>
      </c>
      <c r="AG5" s="7">
        <v>6.9287406873217924E-2</v>
      </c>
      <c r="AH5" s="7">
        <v>4.5817932819764991E-2</v>
      </c>
      <c r="AI5" s="7">
        <v>-5.499547762538028E-3</v>
      </c>
      <c r="AJ5" s="8" t="s">
        <v>120</v>
      </c>
      <c r="AK5" s="7">
        <v>-3.7686841055275005E-2</v>
      </c>
      <c r="AL5" s="8" t="s">
        <v>145</v>
      </c>
      <c r="AM5" s="22">
        <v>3.0031798527663824E-2</v>
      </c>
    </row>
    <row r="6" spans="1:39" ht="24">
      <c r="A6" s="10" t="s">
        <v>41</v>
      </c>
      <c r="B6" s="11" t="s">
        <v>40</v>
      </c>
      <c r="C6" s="17" t="s">
        <v>146</v>
      </c>
      <c r="D6" s="13">
        <v>-1.1656659837687166E-2</v>
      </c>
      <c r="E6" s="13">
        <v>4.9072917086265949E-4</v>
      </c>
      <c r="F6" s="13">
        <v>8.2614721941060669E-3</v>
      </c>
      <c r="G6" s="13">
        <v>2.4383209696272969E-2</v>
      </c>
      <c r="H6" s="13">
        <v>-1.6841446114427006E-2</v>
      </c>
      <c r="I6" s="13">
        <v>3.0536421943668074E-3</v>
      </c>
      <c r="J6" s="13">
        <v>-3.7795823892525712E-2</v>
      </c>
      <c r="K6" s="13">
        <v>-4.8273936730275961E-2</v>
      </c>
      <c r="L6" s="13">
        <v>1.5634240792606873E-2</v>
      </c>
      <c r="M6" s="13">
        <v>1.4374703801642864E-2</v>
      </c>
      <c r="N6" s="13">
        <v>-2.3594831208359701E-2</v>
      </c>
      <c r="O6" s="13">
        <v>3.272480253364751E-3</v>
      </c>
      <c r="P6" s="13">
        <v>-2.205150419692951E-2</v>
      </c>
      <c r="Q6" s="13">
        <v>-8.0987905276159802E-3</v>
      </c>
      <c r="R6" s="13">
        <v>1.0092625540799342E-2</v>
      </c>
      <c r="S6" s="14" t="s">
        <v>76</v>
      </c>
      <c r="T6" s="13">
        <v>-2.0406121155961389E-2</v>
      </c>
      <c r="U6" s="13">
        <v>-1.5445441660695287E-2</v>
      </c>
      <c r="V6" s="13">
        <v>3.355131258437693E-3</v>
      </c>
      <c r="W6" s="13">
        <v>-5.6215495750224054E-2</v>
      </c>
      <c r="X6" s="13">
        <v>6.0841375975327593E-3</v>
      </c>
      <c r="Y6" s="13">
        <v>3.5278795483658393E-2</v>
      </c>
      <c r="Z6" s="13">
        <v>9.3735070694667671E-3</v>
      </c>
      <c r="AA6" s="13">
        <v>4.5003786512821768E-3</v>
      </c>
      <c r="AB6" s="13">
        <v>3.08841703890459E-3</v>
      </c>
      <c r="AC6" s="13">
        <v>-6.0024955734654627E-3</v>
      </c>
      <c r="AD6" s="13">
        <v>-5.2350637593026354E-3</v>
      </c>
      <c r="AE6" s="13">
        <v>3.7119691768639114E-2</v>
      </c>
      <c r="AF6" s="13">
        <v>1.7681400091655804E-2</v>
      </c>
      <c r="AG6" s="13">
        <v>2.9301582851270384E-2</v>
      </c>
      <c r="AH6" s="13">
        <v>-9.0986770836341338E-3</v>
      </c>
      <c r="AI6" s="13">
        <v>6.8804917394157963E-2</v>
      </c>
      <c r="AJ6" s="13">
        <v>-3.5902976146714571E-3</v>
      </c>
      <c r="AK6" s="13">
        <v>1.9699756145054152E-2</v>
      </c>
      <c r="AL6" s="13">
        <v>-1.704591080926781E-2</v>
      </c>
      <c r="AM6" s="16">
        <v>3.7004125458534882E-2</v>
      </c>
    </row>
    <row r="7" spans="1:39" ht="24">
      <c r="A7" s="10" t="s">
        <v>42</v>
      </c>
      <c r="B7" s="11" t="s">
        <v>40</v>
      </c>
      <c r="C7" s="12">
        <v>-6.225270769153797E-2</v>
      </c>
      <c r="D7" s="13">
        <v>3.7123869866029578E-2</v>
      </c>
      <c r="E7" s="13">
        <v>5.0876376812075373E-3</v>
      </c>
      <c r="F7" s="13">
        <v>-3.6162100647182178E-2</v>
      </c>
      <c r="G7" s="13">
        <v>1.4856273165152313E-2</v>
      </c>
      <c r="H7" s="13">
        <v>3.4269283422739674E-2</v>
      </c>
      <c r="I7" s="13">
        <v>2.9308579821268983E-3</v>
      </c>
      <c r="J7" s="13">
        <v>-1.7794478661008702E-2</v>
      </c>
      <c r="K7" s="13">
        <v>-2.2873664846530879E-2</v>
      </c>
      <c r="L7" s="13">
        <v>1.9922929617599026E-2</v>
      </c>
      <c r="M7" s="13">
        <v>4.5053016529653614E-2</v>
      </c>
      <c r="N7" s="13">
        <v>-2.9132543120480412E-3</v>
      </c>
      <c r="O7" s="13">
        <v>1.2058635193885298E-2</v>
      </c>
      <c r="P7" s="13">
        <v>3.0262119809228464E-3</v>
      </c>
      <c r="Q7" s="13">
        <v>2.31302091492992E-2</v>
      </c>
      <c r="R7" s="13">
        <v>4.7110227302786356E-2</v>
      </c>
      <c r="S7" s="13">
        <v>3.0515680416546074E-3</v>
      </c>
      <c r="T7" s="13">
        <v>7.4640842971355212E-3</v>
      </c>
      <c r="U7" s="13">
        <v>3.6196859254582175E-3</v>
      </c>
      <c r="V7" s="13">
        <v>7.0082887459015655E-2</v>
      </c>
      <c r="W7" s="13">
        <v>-1.671340721198853E-2</v>
      </c>
      <c r="X7" s="13">
        <v>-6.8094892858072678E-3</v>
      </c>
      <c r="Y7" s="13">
        <v>1.1549685552501961E-2</v>
      </c>
      <c r="Z7" s="13">
        <v>-1.7133656939315477E-2</v>
      </c>
      <c r="AA7" s="13">
        <v>2.1104502797094197E-2</v>
      </c>
      <c r="AB7" s="14" t="s">
        <v>115</v>
      </c>
      <c r="AC7" s="13">
        <v>-4.8711310157578978E-2</v>
      </c>
      <c r="AD7" s="13">
        <v>-4.9634001577639968E-2</v>
      </c>
      <c r="AE7" s="13">
        <v>-4.2915135120461873E-4</v>
      </c>
      <c r="AF7" s="13">
        <v>-3.0978256719586404E-2</v>
      </c>
      <c r="AG7" s="13">
        <v>-2.6819151328780634E-2</v>
      </c>
      <c r="AH7" s="13">
        <v>1.7641888215783667E-2</v>
      </c>
      <c r="AI7" s="13">
        <v>4.6378252103440362E-2</v>
      </c>
      <c r="AJ7" s="13">
        <v>-2.9780880103463941E-2</v>
      </c>
      <c r="AK7" s="13">
        <v>7.7161892877029171E-3</v>
      </c>
      <c r="AL7" s="13">
        <v>-1.7747578195643442E-2</v>
      </c>
      <c r="AM7" s="16">
        <v>1.1554186066274735E-2</v>
      </c>
    </row>
    <row r="8" spans="1:39" ht="24">
      <c r="A8" s="10" t="s">
        <v>43</v>
      </c>
      <c r="B8" s="11" t="s">
        <v>40</v>
      </c>
      <c r="C8" s="12">
        <v>4.1645311990380261E-2</v>
      </c>
      <c r="D8" s="13">
        <v>1.0222738048505339E-2</v>
      </c>
      <c r="E8" s="14" t="s">
        <v>147</v>
      </c>
      <c r="F8" s="13">
        <v>6.2440233391014418E-3</v>
      </c>
      <c r="G8" s="13">
        <v>5.4228402490478994E-3</v>
      </c>
      <c r="H8" s="13">
        <v>-4.3861229415350755E-2</v>
      </c>
      <c r="I8" s="13">
        <v>-3.7169156612927384E-2</v>
      </c>
      <c r="J8" s="13">
        <v>-5.3342584437794313E-3</v>
      </c>
      <c r="K8" s="13">
        <v>5.3443092566360277E-3</v>
      </c>
      <c r="L8" s="13">
        <v>2.1683513846661555E-2</v>
      </c>
      <c r="M8" s="13">
        <v>-3.3247539648430489E-2</v>
      </c>
      <c r="N8" s="13">
        <v>-2.1498594703232513E-2</v>
      </c>
      <c r="O8" s="13">
        <v>-1.6856441186598878E-2</v>
      </c>
      <c r="P8" s="14" t="s">
        <v>128</v>
      </c>
      <c r="Q8" s="13">
        <v>-1.0666191678512517E-2</v>
      </c>
      <c r="R8" s="13">
        <v>5.5072630267219824E-3</v>
      </c>
      <c r="S8" s="13">
        <v>-2.1594812860401654E-2</v>
      </c>
      <c r="T8" s="13">
        <v>-2.0265793698376142E-2</v>
      </c>
      <c r="U8" s="13">
        <v>-6.5189285886881696E-3</v>
      </c>
      <c r="V8" s="13">
        <v>9.0123808465379859E-3</v>
      </c>
      <c r="W8" s="13">
        <v>2.0039916022874426E-2</v>
      </c>
      <c r="X8" s="13">
        <v>-8.6721196850060613E-3</v>
      </c>
      <c r="Y8" s="13">
        <v>1.0889420887694932E-2</v>
      </c>
      <c r="Z8" s="13">
        <v>-5.2077987849199602E-3</v>
      </c>
      <c r="AA8" s="13">
        <v>5.9115014845271706E-3</v>
      </c>
      <c r="AB8" s="13">
        <v>2.9578762172847968E-3</v>
      </c>
      <c r="AC8" s="14" t="s">
        <v>148</v>
      </c>
      <c r="AD8" s="13">
        <v>4.3051371087474997E-2</v>
      </c>
      <c r="AE8" s="13">
        <v>2.7026255902287792E-2</v>
      </c>
      <c r="AF8" s="13">
        <v>4.4833054191208907E-2</v>
      </c>
      <c r="AG8" s="13">
        <v>8.5862530070262792E-3</v>
      </c>
      <c r="AH8" s="13">
        <v>2.6855932353645043E-2</v>
      </c>
      <c r="AI8" s="13">
        <v>-2.0327454481849503E-2</v>
      </c>
      <c r="AJ8" s="13">
        <v>6.3342876901645973E-2</v>
      </c>
      <c r="AK8" s="13">
        <v>1.7999789497385801E-2</v>
      </c>
      <c r="AL8" s="13">
        <v>4.979571622231347E-2</v>
      </c>
      <c r="AM8" s="16">
        <v>2.640624469877121E-2</v>
      </c>
    </row>
    <row r="9" spans="1:39" ht="24">
      <c r="A9" s="10" t="s">
        <v>44</v>
      </c>
      <c r="B9" s="11" t="s">
        <v>40</v>
      </c>
      <c r="C9" s="12">
        <v>-6.3802380004129933E-3</v>
      </c>
      <c r="D9" s="13">
        <v>-2.0998777590043528E-2</v>
      </c>
      <c r="E9" s="13">
        <v>-1.923837428052964E-2</v>
      </c>
      <c r="F9" s="13">
        <v>7.5404526327419652E-3</v>
      </c>
      <c r="G9" s="13">
        <v>-4.2275799738901616E-2</v>
      </c>
      <c r="H9" s="13">
        <v>-2.1926656185985261E-2</v>
      </c>
      <c r="I9" s="13">
        <v>-1.677918795156047E-2</v>
      </c>
      <c r="J9" s="13">
        <v>-2.9975011100177595E-2</v>
      </c>
      <c r="K9" s="13">
        <v>9.9227725080367184E-3</v>
      </c>
      <c r="L9" s="13">
        <v>-2.3124212964057325E-2</v>
      </c>
      <c r="M9" s="13">
        <v>-1.7569995384439444E-2</v>
      </c>
      <c r="N9" s="13">
        <v>-2.2973192442589576E-3</v>
      </c>
      <c r="O9" s="13">
        <v>-3.0722104654841331E-2</v>
      </c>
      <c r="P9" s="13">
        <v>5.5822655062769391E-3</v>
      </c>
      <c r="Q9" s="13">
        <v>-1.8226627483358623E-2</v>
      </c>
      <c r="R9" s="14" t="s">
        <v>104</v>
      </c>
      <c r="S9" s="13">
        <v>1.0068520598023207E-2</v>
      </c>
      <c r="T9" s="13">
        <v>-4.955195820699957E-2</v>
      </c>
      <c r="U9" s="13">
        <v>-1.3191702796742488E-2</v>
      </c>
      <c r="V9" s="13">
        <v>-9.8371577341611095E-3</v>
      </c>
      <c r="W9" s="13">
        <v>3.1769654956757619E-2</v>
      </c>
      <c r="X9" s="13">
        <v>2.9867184463001559E-2</v>
      </c>
      <c r="Y9" s="13">
        <v>4.4281989020270029E-3</v>
      </c>
      <c r="Z9" s="13">
        <v>2.9664904153248538E-2</v>
      </c>
      <c r="AA9" s="13">
        <v>-4.4086362042094387E-2</v>
      </c>
      <c r="AB9" s="13">
        <v>4.7411929630918385E-2</v>
      </c>
      <c r="AC9" s="13">
        <v>6.6474095567233479E-3</v>
      </c>
      <c r="AD9" s="13">
        <v>2.2343962631669032E-2</v>
      </c>
      <c r="AE9" s="13">
        <v>1.3523788427292814E-2</v>
      </c>
      <c r="AF9" s="13">
        <v>3.7396870891248941E-2</v>
      </c>
      <c r="AG9" s="13">
        <v>2.1778055957329404E-2</v>
      </c>
      <c r="AH9" s="13">
        <v>2.6239821917301148E-2</v>
      </c>
      <c r="AI9" s="13">
        <v>7.0074559112085896E-3</v>
      </c>
      <c r="AJ9" s="13">
        <v>4.9389863444141792E-2</v>
      </c>
      <c r="AK9" s="13">
        <v>1.6167343071742588E-2</v>
      </c>
      <c r="AL9" s="13">
        <v>4.419158211838403E-3</v>
      </c>
      <c r="AM9" s="16">
        <v>1.6402814408454452E-2</v>
      </c>
    </row>
    <row r="10" spans="1:39" ht="24">
      <c r="A10" s="10" t="s">
        <v>45</v>
      </c>
      <c r="B10" s="11" t="s">
        <v>40</v>
      </c>
      <c r="C10" s="12">
        <v>-3.7884548747110086E-2</v>
      </c>
      <c r="D10" s="13">
        <v>5.0035505697512877E-3</v>
      </c>
      <c r="E10" s="13">
        <v>-8.6475081996302081E-3</v>
      </c>
      <c r="F10" s="13">
        <v>-1.2948839558847911E-2</v>
      </c>
      <c r="G10" s="13">
        <v>-1.7856527011170964E-3</v>
      </c>
      <c r="H10" s="13">
        <v>9.4420708693435877E-4</v>
      </c>
      <c r="I10" s="13">
        <v>5.6927617472157771E-2</v>
      </c>
      <c r="J10" s="13">
        <v>-3.866925134726828E-3</v>
      </c>
      <c r="K10" s="13">
        <v>1.5804632404524257E-2</v>
      </c>
      <c r="L10" s="13">
        <v>-3.291516768985567E-3</v>
      </c>
      <c r="M10" s="13">
        <v>1.0868460554324026E-2</v>
      </c>
      <c r="N10" s="13">
        <v>-3.21286564146279E-2</v>
      </c>
      <c r="O10" s="13">
        <v>4.3199429466891613E-2</v>
      </c>
      <c r="P10" s="13">
        <v>2.7299037798493846E-2</v>
      </c>
      <c r="Q10" s="13">
        <v>4.2282466324300039E-3</v>
      </c>
      <c r="R10" s="13">
        <v>1.3398834062126537E-2</v>
      </c>
      <c r="S10" s="13">
        <v>3.6701011611549011E-2</v>
      </c>
      <c r="T10" s="13">
        <v>3.2681824787140802E-2</v>
      </c>
      <c r="U10" s="13">
        <v>3.8868784518551719E-2</v>
      </c>
      <c r="V10" s="13">
        <v>-2.0324559382819875E-2</v>
      </c>
      <c r="W10" s="13">
        <v>-1.1538886589200263E-2</v>
      </c>
      <c r="X10" s="13">
        <v>4.7390781166610892E-2</v>
      </c>
      <c r="Y10" s="13">
        <v>3.5712229956094819E-2</v>
      </c>
      <c r="Z10" s="13">
        <v>-1.5031744346255427E-2</v>
      </c>
      <c r="AA10" s="13">
        <v>-2.7019474742299987E-3</v>
      </c>
      <c r="AB10" s="13">
        <v>-4.2099126950423968E-4</v>
      </c>
      <c r="AC10" s="13">
        <v>-4.7761239695197175E-2</v>
      </c>
      <c r="AD10" s="13">
        <v>-3.0059526969475121E-2</v>
      </c>
      <c r="AE10" s="14" t="s">
        <v>117</v>
      </c>
      <c r="AF10" s="13">
        <v>-6.932391108703936E-3</v>
      </c>
      <c r="AG10" s="13">
        <v>-3.9065957047731782E-2</v>
      </c>
      <c r="AH10" s="13">
        <v>-3.4371335223564996E-2</v>
      </c>
      <c r="AI10" s="13">
        <v>1.8263549618751204E-2</v>
      </c>
      <c r="AJ10" s="13">
        <v>-5.8040015278945402E-2</v>
      </c>
      <c r="AK10" s="13">
        <v>1.5254563659968137E-3</v>
      </c>
      <c r="AL10" s="13">
        <v>-3.1488010023228555E-2</v>
      </c>
      <c r="AM10" s="16">
        <v>-4.1625448755265033E-2</v>
      </c>
    </row>
    <row r="11" spans="1:39" ht="24">
      <c r="A11" s="10" t="s">
        <v>46</v>
      </c>
      <c r="B11" s="11" t="s">
        <v>40</v>
      </c>
      <c r="C11" s="12">
        <v>3.8996494046314577E-2</v>
      </c>
      <c r="D11" s="13">
        <v>-5.5050282917208211E-2</v>
      </c>
      <c r="E11" s="13">
        <v>5.6747430472818741E-3</v>
      </c>
      <c r="F11" s="13">
        <v>-2.7941126830544091E-3</v>
      </c>
      <c r="G11" s="13">
        <v>-4.9366985669185147E-2</v>
      </c>
      <c r="H11" s="13">
        <v>1.1189529371802135E-3</v>
      </c>
      <c r="I11" s="13">
        <v>-4.0381440941501874E-2</v>
      </c>
      <c r="J11" s="13">
        <v>-3.3369692649125655E-2</v>
      </c>
      <c r="K11" s="13">
        <v>-2.4448634017772648E-2</v>
      </c>
      <c r="L11" s="13">
        <v>-2.4024142822599719E-2</v>
      </c>
      <c r="M11" s="13">
        <v>7.3983741987938599E-3</v>
      </c>
      <c r="N11" s="13">
        <v>-1.2374230244837119E-2</v>
      </c>
      <c r="O11" s="13">
        <v>-4.2153182187737968E-2</v>
      </c>
      <c r="P11" s="13">
        <v>-6.5418251699436913E-3</v>
      </c>
      <c r="Q11" s="13">
        <v>-4.6523575457720047E-2</v>
      </c>
      <c r="R11" s="13">
        <v>-1.2958253102452187E-2</v>
      </c>
      <c r="S11" s="13">
        <v>-1.5162720411445759E-2</v>
      </c>
      <c r="T11" s="13">
        <v>-3.9263665591226633E-2</v>
      </c>
      <c r="U11" s="14" t="s">
        <v>124</v>
      </c>
      <c r="V11" s="13">
        <v>2.7452923444964486E-2</v>
      </c>
      <c r="W11" s="13">
        <v>1.9601147833481797E-2</v>
      </c>
      <c r="X11" s="13">
        <v>-2.5106649392061937E-2</v>
      </c>
      <c r="Y11" s="13">
        <v>-1.236549044305091E-2</v>
      </c>
      <c r="Z11" s="13">
        <v>2.2249531040671611E-2</v>
      </c>
      <c r="AA11" s="13">
        <v>7.5250457547053617E-3</v>
      </c>
      <c r="AB11" s="13">
        <v>3.5520986757819201E-3</v>
      </c>
      <c r="AC11" s="13">
        <v>4.2557932618440895E-2</v>
      </c>
      <c r="AD11" s="13">
        <v>6.0150396011607307E-2</v>
      </c>
      <c r="AE11" s="13">
        <v>3.8579060289568388E-2</v>
      </c>
      <c r="AF11" s="13">
        <v>5.056455891811619E-2</v>
      </c>
      <c r="AG11" s="13">
        <v>3.0247660874755701E-2</v>
      </c>
      <c r="AH11" s="13">
        <v>3.5444200729821264E-3</v>
      </c>
      <c r="AI11" s="13">
        <v>1.1361734541737747E-2</v>
      </c>
      <c r="AJ11" s="13">
        <v>6.4554153817695636E-2</v>
      </c>
      <c r="AK11" s="13">
        <v>-1.3937766922295207E-3</v>
      </c>
      <c r="AL11" s="13">
        <v>9.9961822752443752E-3</v>
      </c>
      <c r="AM11" s="16">
        <v>1.5536586915681831E-2</v>
      </c>
    </row>
    <row r="12" spans="1:39" ht="24">
      <c r="A12" s="10" t="s">
        <v>47</v>
      </c>
      <c r="B12" s="11" t="s">
        <v>40</v>
      </c>
      <c r="C12" s="12">
        <v>-1.5375990898040379E-2</v>
      </c>
      <c r="D12" s="13">
        <v>-9.7714981992160308E-3</v>
      </c>
      <c r="E12" s="13">
        <v>-2.6209368672241704E-3</v>
      </c>
      <c r="F12" s="13">
        <v>-2.6879392871200506E-2</v>
      </c>
      <c r="G12" s="13">
        <v>1.755305256949476E-2</v>
      </c>
      <c r="H12" s="13">
        <v>-3.9277876187266518E-2</v>
      </c>
      <c r="I12" s="13">
        <v>8.8945017938995251E-3</v>
      </c>
      <c r="J12" s="13">
        <v>1.7858793403419268E-2</v>
      </c>
      <c r="K12" s="13">
        <v>-5.3468350280419005E-2</v>
      </c>
      <c r="L12" s="13">
        <v>-5.8636733501389246E-3</v>
      </c>
      <c r="M12" s="13">
        <v>1.1819891321673485E-2</v>
      </c>
      <c r="N12" s="13">
        <v>-1.7838659400118528E-2</v>
      </c>
      <c r="O12" s="14" t="s">
        <v>99</v>
      </c>
      <c r="P12" s="13">
        <v>-1.7083974570690427E-2</v>
      </c>
      <c r="Q12" s="13">
        <v>1.5715145492891675E-2</v>
      </c>
      <c r="R12" s="13">
        <v>-3.0572528092411493E-2</v>
      </c>
      <c r="S12" s="13">
        <v>3.2487385828740825E-3</v>
      </c>
      <c r="T12" s="13">
        <v>3.2680089891675389E-2</v>
      </c>
      <c r="U12" s="13">
        <v>-4.2634025408485043E-2</v>
      </c>
      <c r="V12" s="13">
        <v>-4.2463812106563102E-2</v>
      </c>
      <c r="W12" s="13">
        <v>-1.0136617010937876E-2</v>
      </c>
      <c r="X12" s="13">
        <v>2.5667737924425026E-2</v>
      </c>
      <c r="Y12" s="13">
        <v>4.9918655671296899E-2</v>
      </c>
      <c r="Z12" s="13">
        <v>-2.4064871833234087E-2</v>
      </c>
      <c r="AA12" s="13">
        <v>4.7729161763498083E-2</v>
      </c>
      <c r="AB12" s="13">
        <v>1.2092756391478455E-2</v>
      </c>
      <c r="AC12" s="13">
        <v>4.5737661118959395E-3</v>
      </c>
      <c r="AD12" s="13">
        <v>-1.8233534215165777E-2</v>
      </c>
      <c r="AE12" s="13">
        <v>4.3370105656903725E-2</v>
      </c>
      <c r="AF12" s="13">
        <v>2.2303095606818452E-2</v>
      </c>
      <c r="AG12" s="13">
        <v>2.0404279884965354E-4</v>
      </c>
      <c r="AH12" s="13">
        <v>3.9469349895408498E-2</v>
      </c>
      <c r="AI12" s="13">
        <v>2.2695208078525601E-2</v>
      </c>
      <c r="AJ12" s="13">
        <v>-1.5615529521330997E-2</v>
      </c>
      <c r="AK12" s="13">
        <v>3.388758184141856E-2</v>
      </c>
      <c r="AL12" s="13">
        <v>-2.163076895075277E-2</v>
      </c>
      <c r="AM12" s="16">
        <v>-2.6271293864730803E-3</v>
      </c>
    </row>
    <row r="13" spans="1:39" ht="24">
      <c r="A13" s="10" t="s">
        <v>48</v>
      </c>
      <c r="B13" s="11" t="s">
        <v>40</v>
      </c>
      <c r="C13" s="12">
        <v>1.937220979375234E-2</v>
      </c>
      <c r="D13" s="13">
        <v>-2.7653994381367467E-2</v>
      </c>
      <c r="E13" s="13">
        <v>3.4064819782329683E-2</v>
      </c>
      <c r="F13" s="13">
        <v>-3.2112241027297539E-2</v>
      </c>
      <c r="G13" s="13">
        <v>-1.0186471358538242E-3</v>
      </c>
      <c r="H13" s="13">
        <v>2.0527819287899571E-2</v>
      </c>
      <c r="I13" s="13">
        <v>1.8685753693965582E-2</v>
      </c>
      <c r="J13" s="13">
        <v>1.3976446262236595E-2</v>
      </c>
      <c r="K13" s="13">
        <v>-7.2292885391530157E-2</v>
      </c>
      <c r="L13" s="14" t="s">
        <v>117</v>
      </c>
      <c r="M13" s="13">
        <v>-4.2733610305136054E-2</v>
      </c>
      <c r="N13" s="13">
        <v>-1.9714513096609752E-3</v>
      </c>
      <c r="O13" s="13">
        <v>-5.825711259623537E-3</v>
      </c>
      <c r="P13" s="13">
        <v>2.189611486557776E-2</v>
      </c>
      <c r="Q13" s="13">
        <v>-3.7169870928111207E-2</v>
      </c>
      <c r="R13" s="13">
        <v>-2.290866114952541E-2</v>
      </c>
      <c r="S13" s="13">
        <v>1.5468434684250717E-2</v>
      </c>
      <c r="T13" s="13">
        <v>-1.8154712848132376E-3</v>
      </c>
      <c r="U13" s="13">
        <v>-2.4185546432454304E-2</v>
      </c>
      <c r="V13" s="13">
        <v>-1.3189002172858498E-2</v>
      </c>
      <c r="W13" s="13">
        <v>-4.9461957467642334E-3</v>
      </c>
      <c r="X13" s="13">
        <v>2.2092063207195745E-2</v>
      </c>
      <c r="Y13" s="13">
        <v>8.3015793623711608E-3</v>
      </c>
      <c r="Z13" s="13">
        <v>4.3600496016942693E-2</v>
      </c>
      <c r="AA13" s="13">
        <v>-1.6902255088156359E-2</v>
      </c>
      <c r="AB13" s="13">
        <v>1.9875181944366493E-2</v>
      </c>
      <c r="AC13" s="13">
        <v>2.756265900959971E-2</v>
      </c>
      <c r="AD13" s="13">
        <v>1.6201715070877393E-2</v>
      </c>
      <c r="AE13" s="13">
        <v>-3.3011393179566053E-3</v>
      </c>
      <c r="AF13" s="14" t="s">
        <v>149</v>
      </c>
      <c r="AG13" s="13">
        <v>1.2347647617774803E-2</v>
      </c>
      <c r="AH13" s="13">
        <v>2.3871901113065749E-2</v>
      </c>
      <c r="AI13" s="13">
        <v>1.5066561769485636E-2</v>
      </c>
      <c r="AJ13" s="13">
        <v>1.2048956332709127E-2</v>
      </c>
      <c r="AK13" s="13">
        <v>1.1504807743276529E-2</v>
      </c>
      <c r="AL13" s="13">
        <v>3.8303254397410072E-2</v>
      </c>
      <c r="AM13" s="16">
        <v>4.0012809583148817E-2</v>
      </c>
    </row>
    <row r="14" spans="1:39" ht="24">
      <c r="A14" s="10" t="s">
        <v>49</v>
      </c>
      <c r="B14" s="11" t="s">
        <v>40</v>
      </c>
      <c r="C14" s="12">
        <v>2.5867087152501578E-2</v>
      </c>
      <c r="D14" s="13">
        <v>-2.6538157286472006E-2</v>
      </c>
      <c r="E14" s="13">
        <v>-1.9369132077641193E-2</v>
      </c>
      <c r="F14" s="13">
        <v>-7.4984417933756766E-3</v>
      </c>
      <c r="G14" s="13">
        <v>-2.8848202320288362E-2</v>
      </c>
      <c r="H14" s="13">
        <v>-3.236188237790813E-2</v>
      </c>
      <c r="I14" s="13">
        <v>-1.664051512182211E-2</v>
      </c>
      <c r="J14" s="13">
        <v>-3.8814474928388541E-2</v>
      </c>
      <c r="K14" s="13">
        <v>-3.8200421607091917E-2</v>
      </c>
      <c r="L14" s="13">
        <v>-1.9829232893471072E-3</v>
      </c>
      <c r="M14" s="13">
        <v>4.2590682097028279E-2</v>
      </c>
      <c r="N14" s="14" t="s">
        <v>117</v>
      </c>
      <c r="O14" s="13">
        <v>-1.773659603135436E-2</v>
      </c>
      <c r="P14" s="13">
        <v>-2.1693990198869393E-2</v>
      </c>
      <c r="Q14" s="13">
        <v>-5.3157325246256416E-3</v>
      </c>
      <c r="R14" s="13">
        <v>-2.2639875915277971E-3</v>
      </c>
      <c r="S14" s="13">
        <v>-2.3308352228876172E-2</v>
      </c>
      <c r="T14" s="13">
        <v>1.419324979429947E-2</v>
      </c>
      <c r="U14" s="13">
        <v>-1.2470226924211359E-2</v>
      </c>
      <c r="V14" s="13">
        <v>6.36213080429812E-3</v>
      </c>
      <c r="W14" s="13">
        <v>-3.2232501202783884E-2</v>
      </c>
      <c r="X14" s="13">
        <v>-3.1542498792788705E-2</v>
      </c>
      <c r="Y14" s="13">
        <v>-1.4227722760706472E-2</v>
      </c>
      <c r="Z14" s="13">
        <v>1.1495604130113867E-2</v>
      </c>
      <c r="AA14" s="13">
        <v>4.1119135154451397E-2</v>
      </c>
      <c r="AB14" s="13">
        <v>-2.8978708532758834E-3</v>
      </c>
      <c r="AC14" s="13">
        <v>-4.121026251917171E-4</v>
      </c>
      <c r="AD14" s="13">
        <v>2.7601004238241751E-2</v>
      </c>
      <c r="AE14" s="13">
        <v>-3.2081894221157328E-2</v>
      </c>
      <c r="AF14" s="13">
        <v>1.8863103791206249E-2</v>
      </c>
      <c r="AG14" s="13">
        <v>3.0885199790207481E-2</v>
      </c>
      <c r="AH14" s="13">
        <v>5.8005479439558603E-2</v>
      </c>
      <c r="AI14" s="13">
        <v>1.0811647368179009E-2</v>
      </c>
      <c r="AJ14" s="13">
        <v>4.6793388483131429E-2</v>
      </c>
      <c r="AK14" s="13">
        <v>7.209743998782088E-2</v>
      </c>
      <c r="AL14" s="13">
        <v>3.8426363125752174E-3</v>
      </c>
      <c r="AM14" s="16">
        <v>3.1668032122001311E-2</v>
      </c>
    </row>
    <row r="15" spans="1:39" ht="24">
      <c r="A15" s="10" t="s">
        <v>50</v>
      </c>
      <c r="B15" s="11" t="s">
        <v>40</v>
      </c>
      <c r="C15" s="12">
        <v>-2.5956418176934438E-2</v>
      </c>
      <c r="D15" s="13">
        <v>-3.7702233845166036E-2</v>
      </c>
      <c r="E15" s="13">
        <v>8.3266041904308807E-3</v>
      </c>
      <c r="F15" s="13">
        <v>-2.487335848275558E-2</v>
      </c>
      <c r="G15" s="13">
        <v>1.7055451116032051E-2</v>
      </c>
      <c r="H15" s="14" t="s">
        <v>117</v>
      </c>
      <c r="I15" s="13">
        <v>3.433241010670196E-2</v>
      </c>
      <c r="J15" s="13">
        <v>1.0508674979660383E-2</v>
      </c>
      <c r="K15" s="13">
        <v>-3.6987789161083369E-2</v>
      </c>
      <c r="L15" s="13">
        <v>2.0480988656667712E-2</v>
      </c>
      <c r="M15" s="13">
        <v>-2.8268876255004183E-2</v>
      </c>
      <c r="N15" s="13">
        <v>-3.2329271374588353E-2</v>
      </c>
      <c r="O15" s="13">
        <v>-3.9044880136813301E-2</v>
      </c>
      <c r="P15" s="13">
        <v>-4.422179369648823E-2</v>
      </c>
      <c r="Q15" s="13">
        <v>6.4857567258246691E-3</v>
      </c>
      <c r="R15" s="13">
        <v>-2.1688458648105893E-2</v>
      </c>
      <c r="S15" s="13">
        <v>-1.6627566410153012E-2</v>
      </c>
      <c r="T15" s="13">
        <v>-3.5596947604334378E-2</v>
      </c>
      <c r="U15" s="13">
        <v>1.1191934946597037E-3</v>
      </c>
      <c r="V15" s="13">
        <v>-3.1345894942802766E-2</v>
      </c>
      <c r="W15" s="13">
        <v>-1.1986550429126292E-2</v>
      </c>
      <c r="X15" s="13">
        <v>5.1763166829151448E-2</v>
      </c>
      <c r="Y15" s="13">
        <v>3.9595564737211479E-2</v>
      </c>
      <c r="Z15" s="13">
        <v>1.3725518847258618E-2</v>
      </c>
      <c r="AA15" s="13">
        <v>1.8581630385308308E-2</v>
      </c>
      <c r="AB15" s="13">
        <v>3.4129665596434461E-2</v>
      </c>
      <c r="AC15" s="13">
        <v>4.1987259329806195E-2</v>
      </c>
      <c r="AD15" s="13">
        <v>7.1025948415848585E-4</v>
      </c>
      <c r="AE15" s="13">
        <v>9.4298256598105313E-4</v>
      </c>
      <c r="AF15" s="13">
        <v>1.8698407345707758E-2</v>
      </c>
      <c r="AG15" s="13">
        <v>4.0393585592953626E-2</v>
      </c>
      <c r="AH15" s="13">
        <v>-1.8661204589851706E-2</v>
      </c>
      <c r="AI15" s="13">
        <v>2.7179997646486171E-2</v>
      </c>
      <c r="AJ15" s="13">
        <v>2.5873458405687284E-2</v>
      </c>
      <c r="AK15" s="13">
        <v>-8.0782834992891642E-3</v>
      </c>
      <c r="AL15" s="13">
        <v>4.1877970329903945E-2</v>
      </c>
      <c r="AM15" s="16">
        <v>4.5362597919472308E-2</v>
      </c>
    </row>
    <row r="16" spans="1:39" ht="24">
      <c r="A16" s="10" t="s">
        <v>51</v>
      </c>
      <c r="B16" s="11" t="s">
        <v>40</v>
      </c>
      <c r="C16" s="12">
        <v>1.25539905342523E-2</v>
      </c>
      <c r="D16" s="13">
        <v>1.1302524367968797E-3</v>
      </c>
      <c r="E16" s="13">
        <v>6.1223976261130591E-4</v>
      </c>
      <c r="F16" s="13">
        <v>1.8505626584994366E-2</v>
      </c>
      <c r="G16" s="13">
        <v>1.0950630116121497E-2</v>
      </c>
      <c r="H16" s="13">
        <v>1.8700324827873867E-2</v>
      </c>
      <c r="I16" s="13">
        <v>2.1550084795941251E-2</v>
      </c>
      <c r="J16" s="13">
        <v>-3.2081960260791465E-4</v>
      </c>
      <c r="K16" s="13">
        <v>5.2951590890770762E-2</v>
      </c>
      <c r="L16" s="14" t="s">
        <v>149</v>
      </c>
      <c r="M16" s="13">
        <v>6.9399452354166086E-2</v>
      </c>
      <c r="N16" s="13">
        <v>1.8845012618305214E-2</v>
      </c>
      <c r="O16" s="13">
        <v>2.2168735289816451E-2</v>
      </c>
      <c r="P16" s="13">
        <v>4.5174827591035492E-2</v>
      </c>
      <c r="Q16" s="13">
        <v>4.7661836516513364E-3</v>
      </c>
      <c r="R16" s="13">
        <v>3.6975423478405538E-2</v>
      </c>
      <c r="S16" s="13">
        <v>1.7460952087094857E-2</v>
      </c>
      <c r="T16" s="13">
        <v>4.3881477652598774E-3</v>
      </c>
      <c r="U16" s="13">
        <v>5.0824053525017961E-2</v>
      </c>
      <c r="V16" s="13">
        <v>6.6021178482818989E-3</v>
      </c>
      <c r="W16" s="13">
        <v>4.0696684624788064E-3</v>
      </c>
      <c r="X16" s="13">
        <v>-3.5381553054925782E-2</v>
      </c>
      <c r="Y16" s="13">
        <v>-1.9621006234186066E-2</v>
      </c>
      <c r="Z16" s="13">
        <v>-1.7289441773104611E-2</v>
      </c>
      <c r="AA16" s="13">
        <v>-7.7838199000911414E-3</v>
      </c>
      <c r="AB16" s="13">
        <v>-3.0822985125673056E-2</v>
      </c>
      <c r="AC16" s="13">
        <v>-4.1054716038060185E-3</v>
      </c>
      <c r="AD16" s="13">
        <v>-4.66630677036584E-3</v>
      </c>
      <c r="AE16" s="13">
        <v>-6.9113444489289234E-3</v>
      </c>
      <c r="AF16" s="14" t="s">
        <v>117</v>
      </c>
      <c r="AG16" s="13">
        <v>1.9579722532066832E-2</v>
      </c>
      <c r="AH16" s="13">
        <v>-2.3048848289221102E-2</v>
      </c>
      <c r="AI16" s="13">
        <v>-1.9551788372264078E-2</v>
      </c>
      <c r="AJ16" s="13">
        <v>3.5488840764388054E-2</v>
      </c>
      <c r="AK16" s="13">
        <v>1.3363533728338319E-2</v>
      </c>
      <c r="AL16" s="13">
        <v>-2.9829004102011111E-2</v>
      </c>
      <c r="AM16" s="16">
        <v>-3.2257614278078731E-2</v>
      </c>
    </row>
    <row r="17" spans="1:39" ht="24">
      <c r="A17" s="10" t="s">
        <v>52</v>
      </c>
      <c r="B17" s="11" t="s">
        <v>40</v>
      </c>
      <c r="C17" s="12">
        <v>2.188069634991221E-3</v>
      </c>
      <c r="D17" s="13">
        <v>3.9597514804283619E-2</v>
      </c>
      <c r="E17" s="13">
        <v>-6.0085554945743672E-3</v>
      </c>
      <c r="F17" s="13">
        <v>-8.6557798034113797E-3</v>
      </c>
      <c r="G17" s="13">
        <v>1.3602340689591999E-2</v>
      </c>
      <c r="H17" s="13">
        <v>6.4262022159879747E-3</v>
      </c>
      <c r="I17" s="13">
        <v>4.981105886887958E-4</v>
      </c>
      <c r="J17" s="13">
        <v>1.4253454773016492E-2</v>
      </c>
      <c r="K17" s="13">
        <v>-2.902116672000853E-2</v>
      </c>
      <c r="L17" s="13">
        <v>-3.668354630075079E-2</v>
      </c>
      <c r="M17" s="13">
        <v>-1.7897238699357422E-2</v>
      </c>
      <c r="N17" s="13">
        <v>-5.2340887627671806E-3</v>
      </c>
      <c r="O17" s="13">
        <v>1.5456362574842036E-2</v>
      </c>
      <c r="P17" s="13">
        <v>-1.0623168254547725E-2</v>
      </c>
      <c r="Q17" s="14" t="s">
        <v>135</v>
      </c>
      <c r="R17" s="13">
        <v>-1.7826836023023762E-2</v>
      </c>
      <c r="S17" s="13">
        <v>-7.8799318704476842E-3</v>
      </c>
      <c r="T17" s="13">
        <v>1.0450830117186298E-2</v>
      </c>
      <c r="U17" s="13">
        <v>-4.6246092672577913E-2</v>
      </c>
      <c r="V17" s="13">
        <v>-2.8279194878426603E-2</v>
      </c>
      <c r="W17" s="13">
        <v>-6.9758803767107497E-2</v>
      </c>
      <c r="X17" s="13">
        <v>2.5325062591986143E-2</v>
      </c>
      <c r="Y17" s="13">
        <v>2.9870112472767552E-2</v>
      </c>
      <c r="Z17" s="13">
        <v>-1.0167534479349729E-2</v>
      </c>
      <c r="AA17" s="13">
        <v>4.1642032784826789E-2</v>
      </c>
      <c r="AB17" s="13">
        <v>2.2811459206425719E-2</v>
      </c>
      <c r="AC17" s="13">
        <v>-2.0854772041703647E-3</v>
      </c>
      <c r="AD17" s="13">
        <v>5.3658391230104057E-4</v>
      </c>
      <c r="AE17" s="13">
        <v>4.1651885363007237E-3</v>
      </c>
      <c r="AF17" s="13">
        <v>4.7205457189666575E-3</v>
      </c>
      <c r="AG17" s="13">
        <v>2.9139210074138984E-3</v>
      </c>
      <c r="AH17" s="13">
        <v>2.1904408774890461E-2</v>
      </c>
      <c r="AI17" s="13">
        <v>6.8836425796662021E-2</v>
      </c>
      <c r="AJ17" s="13">
        <v>-5.4977571998014063E-2</v>
      </c>
      <c r="AK17" s="13">
        <v>6.972737021251188E-2</v>
      </c>
      <c r="AL17" s="13">
        <v>-6.6808991524955792E-3</v>
      </c>
      <c r="AM17" s="15" t="s">
        <v>150</v>
      </c>
    </row>
    <row r="18" spans="1:39" ht="24">
      <c r="A18" s="10" t="s">
        <v>53</v>
      </c>
      <c r="B18" s="11" t="s">
        <v>40</v>
      </c>
      <c r="C18" s="12">
        <v>-2.2414854734697238E-2</v>
      </c>
      <c r="D18" s="13">
        <v>4.3998135331472128E-2</v>
      </c>
      <c r="E18" s="13">
        <v>4.4373605144365044E-2</v>
      </c>
      <c r="F18" s="13">
        <v>2.3058705456582156E-2</v>
      </c>
      <c r="G18" s="13">
        <v>1.5021670469754164E-2</v>
      </c>
      <c r="H18" s="13">
        <v>5.1240015666944395E-2</v>
      </c>
      <c r="I18" s="13">
        <v>3.9021131015066213E-2</v>
      </c>
      <c r="J18" s="13">
        <v>7.14183180089039E-2</v>
      </c>
      <c r="K18" s="13">
        <v>3.2407802238209819E-2</v>
      </c>
      <c r="L18" s="13">
        <v>2.1854319367606834E-2</v>
      </c>
      <c r="M18" s="13">
        <v>-1.9624260791982276E-2</v>
      </c>
      <c r="N18" s="13">
        <v>-3.1236227803249115E-2</v>
      </c>
      <c r="O18" s="13">
        <v>2.5277465926926809E-2</v>
      </c>
      <c r="P18" s="13">
        <v>-8.6312390702768579E-3</v>
      </c>
      <c r="Q18" s="13">
        <v>2.535821978952044E-2</v>
      </c>
      <c r="R18" s="13">
        <v>2.9229008488621394E-2</v>
      </c>
      <c r="S18" s="13">
        <v>5.9408108974013107E-3</v>
      </c>
      <c r="T18" s="13">
        <v>1.0316133196289056E-2</v>
      </c>
      <c r="U18" s="13">
        <v>-2.5005937491011519E-2</v>
      </c>
      <c r="V18" s="13">
        <v>1.2956844672586497E-2</v>
      </c>
      <c r="W18" s="13">
        <v>9.0338682025007545E-3</v>
      </c>
      <c r="X18" s="14" t="s">
        <v>135</v>
      </c>
      <c r="Y18" s="13">
        <v>1.2222840136177554E-2</v>
      </c>
      <c r="Z18" s="13">
        <v>9.237777004878784E-3</v>
      </c>
      <c r="AA18" s="13">
        <v>-7.0811820430075629E-3</v>
      </c>
      <c r="AB18" s="13">
        <v>-6.6990077953869914E-3</v>
      </c>
      <c r="AC18" s="13">
        <v>-3.0451014717589573E-2</v>
      </c>
      <c r="AD18" s="14" t="s">
        <v>151</v>
      </c>
      <c r="AE18" s="13">
        <v>4.6834283813692944E-2</v>
      </c>
      <c r="AF18" s="13">
        <v>-3.5032952510897004E-2</v>
      </c>
      <c r="AG18" s="13">
        <v>2.3214536707563196E-2</v>
      </c>
      <c r="AH18" s="13">
        <v>-7.9184467494681655E-3</v>
      </c>
      <c r="AI18" s="13">
        <v>-1.1648566340989982E-2</v>
      </c>
      <c r="AJ18" s="13">
        <v>-5.9061074637584719E-2</v>
      </c>
      <c r="AK18" s="13">
        <v>-2.4536326574744506E-3</v>
      </c>
      <c r="AL18" s="13">
        <v>5.181392196564303E-3</v>
      </c>
      <c r="AM18" s="16">
        <v>2.4176258753442832E-2</v>
      </c>
    </row>
    <row r="19" spans="1:39" ht="24">
      <c r="A19" s="10" t="s">
        <v>54</v>
      </c>
      <c r="B19" s="11" t="s">
        <v>40</v>
      </c>
      <c r="C19" s="12">
        <v>1.5630683389730188E-2</v>
      </c>
      <c r="D19" s="13">
        <v>-1.994943420577144E-2</v>
      </c>
      <c r="E19" s="13">
        <v>6.7860769431544142E-4</v>
      </c>
      <c r="F19" s="13">
        <v>8.9731306426807638E-3</v>
      </c>
      <c r="G19" s="13">
        <v>2.4474069375559113E-2</v>
      </c>
      <c r="H19" s="13">
        <v>-3.5547463899805273E-2</v>
      </c>
      <c r="I19" s="13">
        <v>-2.5698255180527249E-2</v>
      </c>
      <c r="J19" s="13">
        <v>-6.9277203470413558E-3</v>
      </c>
      <c r="K19" s="13">
        <v>-2.9959752313534326E-2</v>
      </c>
      <c r="L19" s="13">
        <v>-1.8085285748072157E-3</v>
      </c>
      <c r="M19" s="13">
        <v>2.9952563431506856E-2</v>
      </c>
      <c r="N19" s="13">
        <v>1.4151868689224044E-2</v>
      </c>
      <c r="O19" s="13">
        <v>3.2447484641420887E-2</v>
      </c>
      <c r="P19" s="13">
        <v>-2.038517085156475E-2</v>
      </c>
      <c r="Q19" s="13">
        <v>1.0534519562902649E-2</v>
      </c>
      <c r="R19" s="13">
        <v>-4.8952996303780291E-2</v>
      </c>
      <c r="S19" s="13">
        <v>-2.012358463444058E-2</v>
      </c>
      <c r="T19" s="14" t="s">
        <v>119</v>
      </c>
      <c r="U19" s="13">
        <v>-3.9439857979246429E-2</v>
      </c>
      <c r="V19" s="13">
        <v>1.0398335349473341E-2</v>
      </c>
      <c r="W19" s="13">
        <v>-4.8417737956782773E-2</v>
      </c>
      <c r="X19" s="13">
        <v>1.0425291636093546E-2</v>
      </c>
      <c r="Y19" s="13">
        <v>5.9221238281184564E-2</v>
      </c>
      <c r="Z19" s="13">
        <v>3.8924996363896569E-2</v>
      </c>
      <c r="AA19" s="13">
        <v>1.0568490311570831E-2</v>
      </c>
      <c r="AB19" s="13">
        <v>7.4250908810929569E-3</v>
      </c>
      <c r="AC19" s="13">
        <v>-1.3946627311197283E-2</v>
      </c>
      <c r="AD19" s="13">
        <v>2.7200978032307348E-2</v>
      </c>
      <c r="AE19" s="13">
        <v>3.2578658239334604E-2</v>
      </c>
      <c r="AF19" s="13">
        <v>4.3711603337237438E-3</v>
      </c>
      <c r="AG19" s="13">
        <v>3.8484694441085418E-2</v>
      </c>
      <c r="AH19" s="13">
        <v>6.2843573644270234E-2</v>
      </c>
      <c r="AI19" s="13">
        <v>3.6799772080840329E-2</v>
      </c>
      <c r="AJ19" s="13">
        <v>1.2632924107808946E-2</v>
      </c>
      <c r="AK19" s="13">
        <v>3.9207720858334967E-2</v>
      </c>
      <c r="AL19" s="13">
        <v>-2.3386213204509718E-2</v>
      </c>
      <c r="AM19" s="16">
        <v>1.0870314856352099E-2</v>
      </c>
    </row>
    <row r="20" spans="1:39" ht="24">
      <c r="A20" s="10" t="s">
        <v>55</v>
      </c>
      <c r="B20" s="11" t="s">
        <v>40</v>
      </c>
      <c r="C20" s="12">
        <v>-5.649921474035046E-3</v>
      </c>
      <c r="D20" s="13">
        <v>3.3994665025996899E-2</v>
      </c>
      <c r="E20" s="13">
        <v>7.3169206280833052E-2</v>
      </c>
      <c r="F20" s="13">
        <v>2.162746330782727E-2</v>
      </c>
      <c r="G20" s="13">
        <v>6.6010760967146323E-2</v>
      </c>
      <c r="H20" s="13">
        <v>1.3693284309448458E-2</v>
      </c>
      <c r="I20" s="13">
        <v>5.6710556115602197E-2</v>
      </c>
      <c r="J20" s="13">
        <v>5.3966578552329211E-2</v>
      </c>
      <c r="K20" s="13">
        <v>5.0067980760615239E-4</v>
      </c>
      <c r="L20" s="13">
        <v>4.3399189928593256E-2</v>
      </c>
      <c r="M20" s="13">
        <v>3.4891375026774377E-2</v>
      </c>
      <c r="N20" s="13">
        <v>1.1423092741276616E-2</v>
      </c>
      <c r="O20" s="13">
        <v>-2.3818373032387138E-2</v>
      </c>
      <c r="P20" s="13">
        <v>-5.1946598706295562E-3</v>
      </c>
      <c r="Q20" s="13">
        <v>-1.0254056982393869E-2</v>
      </c>
      <c r="R20" s="13">
        <v>2.9224293639108345E-2</v>
      </c>
      <c r="S20" s="13">
        <v>9.2207259166337228E-3</v>
      </c>
      <c r="T20" s="13">
        <v>3.8848068023855771E-2</v>
      </c>
      <c r="U20" s="13">
        <v>2.2296506370114145E-2</v>
      </c>
      <c r="V20" s="13">
        <v>6.7511870637693696E-3</v>
      </c>
      <c r="W20" s="13">
        <v>8.5184165041214781E-3</v>
      </c>
      <c r="X20" s="13">
        <v>9.2833956244269562E-3</v>
      </c>
      <c r="Y20" s="13">
        <v>-1.3615900260635716E-2</v>
      </c>
      <c r="Z20" s="14" t="s">
        <v>124</v>
      </c>
      <c r="AA20" s="13">
        <v>2.3824291047347589E-2</v>
      </c>
      <c r="AB20" s="13">
        <v>-1.6996922819364838E-2</v>
      </c>
      <c r="AC20" s="13">
        <v>-1.8969694535753059E-2</v>
      </c>
      <c r="AD20" s="13">
        <v>-2.9049850142996998E-2</v>
      </c>
      <c r="AE20" s="13">
        <v>-1.4962492289975914E-2</v>
      </c>
      <c r="AF20" s="13">
        <v>-1.7250495643979107E-2</v>
      </c>
      <c r="AG20" s="13">
        <v>4.8089784073921359E-3</v>
      </c>
      <c r="AH20" s="13">
        <v>-1.6632770803145559E-2</v>
      </c>
      <c r="AI20" s="13">
        <v>1.4315304484058265E-2</v>
      </c>
      <c r="AJ20" s="13">
        <v>-4.5969513994121108E-2</v>
      </c>
      <c r="AK20" s="13">
        <v>1.1984202381871456E-2</v>
      </c>
      <c r="AL20" s="13">
        <v>-3.2892168903969933E-2</v>
      </c>
      <c r="AM20" s="16">
        <v>2.7598028641499572E-4</v>
      </c>
    </row>
    <row r="21" spans="1:39" ht="24">
      <c r="A21" s="10" t="s">
        <v>56</v>
      </c>
      <c r="B21" s="11" t="s">
        <v>40</v>
      </c>
      <c r="C21" s="12">
        <v>-3.9875985634933463E-2</v>
      </c>
      <c r="D21" s="13">
        <v>2.492174004177786E-2</v>
      </c>
      <c r="E21" s="13">
        <v>-1.302408162844817E-2</v>
      </c>
      <c r="F21" s="13">
        <v>-1.8261288339016368E-2</v>
      </c>
      <c r="G21" s="14" t="s">
        <v>128</v>
      </c>
      <c r="H21" s="13">
        <v>1.6951596865368065E-2</v>
      </c>
      <c r="I21" s="13">
        <v>1.7586299332684654E-3</v>
      </c>
      <c r="J21" s="13">
        <v>6.4435174838832088E-3</v>
      </c>
      <c r="K21" s="13">
        <v>-6.3171412989579817E-2</v>
      </c>
      <c r="L21" s="13">
        <v>-1.0076343999660712E-3</v>
      </c>
      <c r="M21" s="13">
        <v>2.9720884539229239E-3</v>
      </c>
      <c r="N21" s="13">
        <v>-2.8599969080169943E-2</v>
      </c>
      <c r="O21" s="13">
        <v>1.7327463022623075E-2</v>
      </c>
      <c r="P21" s="13">
        <v>5.4151985038825862E-3</v>
      </c>
      <c r="Q21" s="13">
        <v>1.3635303882292102E-2</v>
      </c>
      <c r="R21" s="13">
        <v>-4.1510524599062203E-2</v>
      </c>
      <c r="S21" s="13">
        <v>2.3897834814685666E-2</v>
      </c>
      <c r="T21" s="13">
        <v>2.4338890437541748E-2</v>
      </c>
      <c r="U21" s="13">
        <v>-4.925171366319054E-2</v>
      </c>
      <c r="V21" s="13">
        <v>-5.1978078628186895E-2</v>
      </c>
      <c r="W21" s="13">
        <v>-4.1153734345912241E-2</v>
      </c>
      <c r="X21" s="13">
        <v>1.5045109201770998E-2</v>
      </c>
      <c r="Y21" s="13">
        <v>5.7615327185059337E-2</v>
      </c>
      <c r="Z21" s="13">
        <v>6.5757270098261447E-2</v>
      </c>
      <c r="AA21" s="13">
        <v>6.0659267724282588E-2</v>
      </c>
      <c r="AB21" s="13">
        <v>1.469370123692087E-2</v>
      </c>
      <c r="AC21" s="13">
        <v>1.2533272984432919E-2</v>
      </c>
      <c r="AD21" s="13">
        <v>-1.7131959168348091E-2</v>
      </c>
      <c r="AE21" s="13">
        <v>-1.7806099956948231E-3</v>
      </c>
      <c r="AF21" s="13">
        <v>1.0861670567811062E-2</v>
      </c>
      <c r="AG21" s="13">
        <v>5.4074529323508556E-2</v>
      </c>
      <c r="AH21" s="13">
        <v>8.7436328814789986E-3</v>
      </c>
      <c r="AI21" s="13">
        <v>1.5033986319472246E-2</v>
      </c>
      <c r="AJ21" s="13">
        <v>-1.955012142085822E-2</v>
      </c>
      <c r="AK21" s="13">
        <v>1.5164665640543808E-2</v>
      </c>
      <c r="AL21" s="13">
        <v>5.1411827635173216E-3</v>
      </c>
      <c r="AM21" s="16">
        <v>3.302111762515305E-2</v>
      </c>
    </row>
    <row r="22" spans="1:39" ht="24">
      <c r="A22" s="10" t="s">
        <v>57</v>
      </c>
      <c r="B22" s="11" t="s">
        <v>40</v>
      </c>
      <c r="C22" s="12">
        <v>6.7880282073099804E-2</v>
      </c>
      <c r="D22" s="13">
        <v>5.3466884933614936E-3</v>
      </c>
      <c r="E22" s="13">
        <v>4.0112505425565553E-3</v>
      </c>
      <c r="F22" s="13">
        <v>-3.7613016988756839E-2</v>
      </c>
      <c r="G22" s="13">
        <v>1.5183204521534602E-2</v>
      </c>
      <c r="H22" s="13">
        <v>-8.0489802504714793E-3</v>
      </c>
      <c r="I22" s="13">
        <v>4.822821060116475E-2</v>
      </c>
      <c r="J22" s="13">
        <v>1.279764997379222E-2</v>
      </c>
      <c r="K22" s="13">
        <v>-2.2612706066191566E-2</v>
      </c>
      <c r="L22" s="13">
        <v>1.1382132563079784E-2</v>
      </c>
      <c r="M22" s="13">
        <v>7.1010807988498778E-2</v>
      </c>
      <c r="N22" s="13">
        <v>7.1639062499738032E-2</v>
      </c>
      <c r="O22" s="13">
        <v>3.3498882630525251E-2</v>
      </c>
      <c r="P22" s="13">
        <v>1.8035216898112102E-2</v>
      </c>
      <c r="Q22" s="13">
        <v>7.0101245137073581E-2</v>
      </c>
      <c r="R22" s="13">
        <v>1.5892297592619967E-2</v>
      </c>
      <c r="S22" s="13">
        <v>1.9328403590168214E-2</v>
      </c>
      <c r="T22" s="13">
        <v>3.9056371710531106E-2</v>
      </c>
      <c r="U22" s="13">
        <v>-1.3971835034774231E-3</v>
      </c>
      <c r="V22" s="13">
        <v>3.2010607607948836E-3</v>
      </c>
      <c r="W22" s="13">
        <v>3.5756310334140486E-3</v>
      </c>
      <c r="X22" s="13">
        <v>-2.4902468394286609E-3</v>
      </c>
      <c r="Y22" s="13">
        <v>1.9294226808212394E-2</v>
      </c>
      <c r="Z22" s="13">
        <v>1.1957608070150489E-2</v>
      </c>
      <c r="AA22" s="13">
        <v>-1.4507693525998547E-2</v>
      </c>
      <c r="AB22" s="13">
        <v>7.6573648043331494E-3</v>
      </c>
      <c r="AC22" s="13">
        <v>-5.413614207716267E-2</v>
      </c>
      <c r="AD22" s="13">
        <v>-3.4601676288646695E-2</v>
      </c>
      <c r="AE22" s="13">
        <v>1.5068688308477348E-3</v>
      </c>
      <c r="AF22" s="13">
        <v>1.3300209395007761E-2</v>
      </c>
      <c r="AG22" s="13">
        <v>-1.7637949045411095E-2</v>
      </c>
      <c r="AH22" s="13">
        <v>-1.764649278999502E-3</v>
      </c>
      <c r="AI22" s="13">
        <v>6.8485742645161907E-3</v>
      </c>
      <c r="AJ22" s="13">
        <v>-1.2401274762850346E-2</v>
      </c>
      <c r="AK22" s="14" t="s">
        <v>124</v>
      </c>
      <c r="AL22" s="13">
        <v>-5.0283304591636831E-2</v>
      </c>
      <c r="AM22" s="16">
        <v>3.0287771319790265E-2</v>
      </c>
    </row>
    <row r="23" spans="1:39" ht="24">
      <c r="A23" s="10" t="s">
        <v>58</v>
      </c>
      <c r="B23" s="11" t="s">
        <v>40</v>
      </c>
      <c r="C23" s="12">
        <v>5.6230655302537437E-2</v>
      </c>
      <c r="D23" s="13">
        <v>3.3246488745768958E-2</v>
      </c>
      <c r="E23" s="13">
        <v>4.4589028281828841E-3</v>
      </c>
      <c r="F23" s="13">
        <v>2.4768910113990008E-3</v>
      </c>
      <c r="G23" s="13">
        <v>6.4607190366355802E-3</v>
      </c>
      <c r="H23" s="13">
        <v>1.0489093607588222E-2</v>
      </c>
      <c r="I23" s="13">
        <v>-2.1181174307221697E-2</v>
      </c>
      <c r="J23" s="14" t="s">
        <v>124</v>
      </c>
      <c r="K23" s="13">
        <v>6.2325466514910454E-3</v>
      </c>
      <c r="L23" s="13">
        <v>1.3917225138519437E-2</v>
      </c>
      <c r="M23" s="13">
        <v>-3.1994623301753469E-2</v>
      </c>
      <c r="N23" s="13">
        <v>-3.8633053926148589E-2</v>
      </c>
      <c r="O23" s="13">
        <v>1.7678100108600884E-2</v>
      </c>
      <c r="P23" s="13">
        <v>-5.3673098354788118E-3</v>
      </c>
      <c r="Q23" s="13">
        <v>1.4335725785241617E-2</v>
      </c>
      <c r="R23" s="13">
        <v>-2.951258306288794E-2</v>
      </c>
      <c r="S23" s="13">
        <v>-3.7150972456460339E-2</v>
      </c>
      <c r="T23" s="13">
        <v>-6.9125630248695084E-3</v>
      </c>
      <c r="U23" s="13">
        <v>-3.3410048850853601E-2</v>
      </c>
      <c r="V23" s="13">
        <v>-4.6538393412743288E-2</v>
      </c>
      <c r="W23" s="13">
        <v>-1.1988065486463653E-2</v>
      </c>
      <c r="X23" s="13">
        <v>7.1842219397312918E-2</v>
      </c>
      <c r="Y23" s="13">
        <v>7.8993827232177322E-3</v>
      </c>
      <c r="Z23" s="13">
        <v>5.3934156040383298E-2</v>
      </c>
      <c r="AA23" s="13">
        <v>2.4252688663245647E-2</v>
      </c>
      <c r="AB23" s="13">
        <v>-1.7647893982879543E-2</v>
      </c>
      <c r="AC23" s="13">
        <v>3.191982262714653E-2</v>
      </c>
      <c r="AD23" s="13">
        <v>-2.8667445262498547E-2</v>
      </c>
      <c r="AE23" s="13">
        <v>-3.8337861372851468E-3</v>
      </c>
      <c r="AF23" s="13">
        <v>-3.3460102512034023E-4</v>
      </c>
      <c r="AG23" s="13">
        <v>5.5626163837155775E-2</v>
      </c>
      <c r="AH23" s="13">
        <v>1.6634538034006285E-2</v>
      </c>
      <c r="AI23" s="13">
        <v>2.4125504558238985E-2</v>
      </c>
      <c r="AJ23" s="13">
        <v>1.7078474541985536E-2</v>
      </c>
      <c r="AK23" s="13">
        <v>1.2834521770880821E-2</v>
      </c>
      <c r="AL23" s="13">
        <v>5.4794058842510339E-2</v>
      </c>
      <c r="AM23" s="16">
        <v>5.0990217691472162E-2</v>
      </c>
    </row>
    <row r="24" spans="1:39" ht="24">
      <c r="A24" s="10" t="s">
        <v>59</v>
      </c>
      <c r="B24" s="11" t="s">
        <v>40</v>
      </c>
      <c r="C24" s="12">
        <v>1.9759784618239979E-2</v>
      </c>
      <c r="D24" s="13">
        <v>-2.1497551668992875E-2</v>
      </c>
      <c r="E24" s="14" t="s">
        <v>124</v>
      </c>
      <c r="F24" s="13">
        <v>-1.2638453586228263E-2</v>
      </c>
      <c r="G24" s="13">
        <v>-1.3051271190446613E-2</v>
      </c>
      <c r="H24" s="13">
        <v>8.3061251997192647E-3</v>
      </c>
      <c r="I24" s="13">
        <v>7.3364967830697484E-3</v>
      </c>
      <c r="J24" s="13">
        <v>4.455842533084539E-3</v>
      </c>
      <c r="K24" s="13">
        <v>-5.591613237809363E-3</v>
      </c>
      <c r="L24" s="13">
        <v>3.3824955612224553E-2</v>
      </c>
      <c r="M24" s="13">
        <v>-2.5518803781285609E-2</v>
      </c>
      <c r="N24" s="13">
        <v>-1.9235055736941918E-2</v>
      </c>
      <c r="O24" s="13">
        <v>-2.5851963643512342E-3</v>
      </c>
      <c r="P24" s="14" t="s">
        <v>147</v>
      </c>
      <c r="Q24" s="13">
        <v>-6.0413787381386405E-3</v>
      </c>
      <c r="R24" s="13">
        <v>-1.8917708063171949E-2</v>
      </c>
      <c r="S24" s="13">
        <v>4.9273390091906664E-4</v>
      </c>
      <c r="T24" s="13">
        <v>6.924137748207333E-4</v>
      </c>
      <c r="U24" s="13">
        <v>5.6813521336413139E-3</v>
      </c>
      <c r="V24" s="13">
        <v>-4.685165846145041E-2</v>
      </c>
      <c r="W24" s="13">
        <v>-5.3161049548784339E-2</v>
      </c>
      <c r="X24" s="13">
        <v>4.4574821280194653E-2</v>
      </c>
      <c r="Y24" s="13">
        <v>5.5734802462284155E-2</v>
      </c>
      <c r="Z24" s="13">
        <v>7.3024307700435762E-2</v>
      </c>
      <c r="AA24" s="13">
        <v>2.8555530077049744E-2</v>
      </c>
      <c r="AB24" s="13">
        <v>5.0429337542063973E-3</v>
      </c>
      <c r="AC24" s="13">
        <v>1.2857204447579937E-2</v>
      </c>
      <c r="AD24" s="13">
        <v>-1.9228001225508575E-2</v>
      </c>
      <c r="AE24" s="13">
        <v>-8.6003381918828455E-3</v>
      </c>
      <c r="AF24" s="13">
        <v>5.7003458248078482E-4</v>
      </c>
      <c r="AG24" s="13">
        <v>1.4397309179829875E-2</v>
      </c>
      <c r="AH24" s="13">
        <v>5.0168643951800873E-2</v>
      </c>
      <c r="AI24" s="13">
        <v>3.4623761041685033E-2</v>
      </c>
      <c r="AJ24" s="13">
        <v>-5.1802054835818996E-3</v>
      </c>
      <c r="AK24" s="13">
        <v>4.0262498694817002E-3</v>
      </c>
      <c r="AL24" s="13">
        <v>3.3085948030190132E-2</v>
      </c>
      <c r="AM24" s="16">
        <v>-1.244409377692764E-2</v>
      </c>
    </row>
    <row r="25" spans="1:39" ht="24">
      <c r="A25" s="10" t="s">
        <v>60</v>
      </c>
      <c r="B25" s="11" t="s">
        <v>40</v>
      </c>
      <c r="C25" s="12">
        <v>-6.1955408880980068E-3</v>
      </c>
      <c r="D25" s="13">
        <v>3.9339762061489675E-2</v>
      </c>
      <c r="E25" s="13">
        <v>-1.2347082887390644E-2</v>
      </c>
      <c r="F25" s="13">
        <v>2.9844470896034352E-2</v>
      </c>
      <c r="G25" s="13">
        <v>3.2908228231107062E-2</v>
      </c>
      <c r="H25" s="13">
        <v>4.4849132834103231E-2</v>
      </c>
      <c r="I25" s="13">
        <v>-1.2089219310255363E-2</v>
      </c>
      <c r="J25" s="13">
        <v>5.0623447287654576E-2</v>
      </c>
      <c r="K25" s="13">
        <v>-1.5452489373802411E-3</v>
      </c>
      <c r="L25" s="13">
        <v>3.9487640850240195E-2</v>
      </c>
      <c r="M25" s="13">
        <v>2.2461992735804726E-2</v>
      </c>
      <c r="N25" s="13">
        <v>3.1258242614781759E-2</v>
      </c>
      <c r="O25" s="13">
        <v>-2.5598560745052914E-3</v>
      </c>
      <c r="P25" s="13">
        <v>2.6312090847326785E-2</v>
      </c>
      <c r="Q25" s="14" t="s">
        <v>150</v>
      </c>
      <c r="R25" s="13">
        <v>1.6019129483145145E-2</v>
      </c>
      <c r="S25" s="13">
        <v>3.609812439207101E-2</v>
      </c>
      <c r="T25" s="13">
        <v>1.0762960297193916E-2</v>
      </c>
      <c r="U25" s="13">
        <v>1.5433712227337604E-2</v>
      </c>
      <c r="V25" s="13">
        <v>6.8670355759794365E-3</v>
      </c>
      <c r="W25" s="13">
        <v>-2.4115388916060184E-2</v>
      </c>
      <c r="X25" s="13">
        <v>2.4127600502248724E-2</v>
      </c>
      <c r="Y25" s="13">
        <v>-1.6951124148645191E-2</v>
      </c>
      <c r="Z25" s="13">
        <v>2.8016212048392354E-4</v>
      </c>
      <c r="AA25" s="13">
        <v>3.6008071217976359E-3</v>
      </c>
      <c r="AB25" s="13">
        <v>1.1396535446026724E-2</v>
      </c>
      <c r="AC25" s="13">
        <v>-4.4306721262678095E-2</v>
      </c>
      <c r="AD25" s="13">
        <v>-6.5229820030015859E-2</v>
      </c>
      <c r="AE25" s="13">
        <v>-4.1066622946226254E-2</v>
      </c>
      <c r="AF25" s="13">
        <v>-3.191852824528961E-2</v>
      </c>
      <c r="AG25" s="13">
        <v>-7.6247673721257158E-3</v>
      </c>
      <c r="AH25" s="13">
        <v>-3.4778519747531544E-2</v>
      </c>
      <c r="AI25" s="13">
        <v>-2.9503036989805527E-3</v>
      </c>
      <c r="AJ25" s="13">
        <v>-5.9562299391040574E-2</v>
      </c>
      <c r="AK25" s="13">
        <v>3.0116405485755966E-2</v>
      </c>
      <c r="AL25" s="13">
        <v>6.8917055974543747E-3</v>
      </c>
      <c r="AM25" s="15" t="s">
        <v>135</v>
      </c>
    </row>
    <row r="26" spans="1:39" ht="24">
      <c r="A26" s="10" t="s">
        <v>61</v>
      </c>
      <c r="B26" s="11" t="s">
        <v>40</v>
      </c>
      <c r="C26" s="12">
        <v>-3.8745810219253176E-4</v>
      </c>
      <c r="D26" s="13">
        <v>-4.2479666968139061E-2</v>
      </c>
      <c r="E26" s="13">
        <v>7.3343887381220113E-3</v>
      </c>
      <c r="F26" s="13">
        <v>-2.8866528478123606E-2</v>
      </c>
      <c r="G26" s="13">
        <v>1.7516458573413221E-3</v>
      </c>
      <c r="H26" s="13">
        <v>3.4258912385954896E-2</v>
      </c>
      <c r="I26" s="14" t="s">
        <v>119</v>
      </c>
      <c r="J26" s="13">
        <v>-2.1216507067507346E-2</v>
      </c>
      <c r="K26" s="13">
        <v>-3.7800778050617365E-2</v>
      </c>
      <c r="L26" s="13">
        <v>1.8605558331966091E-2</v>
      </c>
      <c r="M26" s="13">
        <v>1.4309829250198915E-2</v>
      </c>
      <c r="N26" s="13">
        <v>-1.6599226115816094E-2</v>
      </c>
      <c r="O26" s="13">
        <v>8.8248621826748433E-3</v>
      </c>
      <c r="P26" s="13">
        <v>-3.7345800688359423E-2</v>
      </c>
      <c r="Q26" s="13">
        <v>4.928623571086089E-4</v>
      </c>
      <c r="R26" s="13">
        <v>-1.6548893590811246E-2</v>
      </c>
      <c r="S26" s="13">
        <v>3.013323978930638E-3</v>
      </c>
      <c r="T26" s="13">
        <v>-2.5660190269071372E-2</v>
      </c>
      <c r="U26" s="13">
        <v>-4.05005606062303E-2</v>
      </c>
      <c r="V26" s="13">
        <v>-2.8228186376544301E-3</v>
      </c>
      <c r="W26" s="13">
        <v>-3.0445488870989471E-2</v>
      </c>
      <c r="X26" s="13">
        <v>3.9327184044348824E-2</v>
      </c>
      <c r="Y26" s="13">
        <v>1.1745390961484078E-2</v>
      </c>
      <c r="Z26" s="13">
        <v>5.6772439479086917E-2</v>
      </c>
      <c r="AA26" s="13">
        <v>1.4492235115467305E-2</v>
      </c>
      <c r="AB26" s="13">
        <v>2.9178397242145132E-3</v>
      </c>
      <c r="AC26" s="13">
        <v>-3.3493755520710371E-2</v>
      </c>
      <c r="AD26" s="13">
        <v>9.5740826168543968E-3</v>
      </c>
      <c r="AE26" s="13">
        <v>5.667501008952238E-2</v>
      </c>
      <c r="AF26" s="13">
        <v>2.1482734483412081E-2</v>
      </c>
      <c r="AG26" s="13">
        <v>1.798334107990273E-2</v>
      </c>
      <c r="AH26" s="13">
        <v>3.0880647648352116E-2</v>
      </c>
      <c r="AI26" s="13">
        <v>7.0854905815826083E-2</v>
      </c>
      <c r="AJ26" s="13">
        <v>-3.2048586551855461E-3</v>
      </c>
      <c r="AK26" s="13">
        <v>4.8383036691071538E-2</v>
      </c>
      <c r="AL26" s="13">
        <v>-1.3213524357704969E-2</v>
      </c>
      <c r="AM26" s="16">
        <v>-1.2206363294796994E-2</v>
      </c>
    </row>
    <row r="27" spans="1:39" ht="24">
      <c r="A27" s="10" t="s">
        <v>62</v>
      </c>
      <c r="B27" s="11" t="s">
        <v>40</v>
      </c>
      <c r="C27" s="12">
        <v>-5.1321942266371705E-2</v>
      </c>
      <c r="D27" s="13">
        <v>-4.907870687600404E-2</v>
      </c>
      <c r="E27" s="13">
        <v>-4.6352297244753114E-2</v>
      </c>
      <c r="F27" s="13">
        <v>-2.9895125388240462E-2</v>
      </c>
      <c r="G27" s="13">
        <v>-5.153772119448858E-2</v>
      </c>
      <c r="H27" s="13">
        <v>-3.0827990497694743E-2</v>
      </c>
      <c r="I27" s="13">
        <v>-2.7716113715213564E-3</v>
      </c>
      <c r="J27" s="13">
        <v>-4.6000477186898356E-2</v>
      </c>
      <c r="K27" s="13">
        <v>-5.3135579789070513E-2</v>
      </c>
      <c r="L27" s="13">
        <v>-1.2947628117922721E-2</v>
      </c>
      <c r="M27" s="13">
        <v>-7.492861042120322E-3</v>
      </c>
      <c r="N27" s="13">
        <v>6.2845050172542546E-3</v>
      </c>
      <c r="O27" s="13">
        <v>-4.1534178719187263E-2</v>
      </c>
      <c r="P27" s="13">
        <v>8.9342908413840728E-3</v>
      </c>
      <c r="Q27" s="13">
        <v>-2.8150257410966727E-2</v>
      </c>
      <c r="R27" s="13">
        <v>-9.5368158237844405E-3</v>
      </c>
      <c r="S27" s="13">
        <v>3.2474218728820096E-3</v>
      </c>
      <c r="T27" s="13">
        <v>1.0263549759396471E-2</v>
      </c>
      <c r="U27" s="13">
        <v>2.7180973416117294E-2</v>
      </c>
      <c r="V27" s="14" t="s">
        <v>152</v>
      </c>
      <c r="W27" s="13">
        <v>-2.3930856901721691E-2</v>
      </c>
      <c r="X27" s="13">
        <v>1.2869977032261079E-2</v>
      </c>
      <c r="Y27" s="13">
        <v>-1.4641894562669056E-2</v>
      </c>
      <c r="Z27" s="13">
        <v>6.6563444407467384E-3</v>
      </c>
      <c r="AA27" s="13">
        <v>1.5266519507307331E-2</v>
      </c>
      <c r="AB27" s="13">
        <v>6.8620533434925399E-2</v>
      </c>
      <c r="AC27" s="13">
        <v>1.1668748387993639E-2</v>
      </c>
      <c r="AD27" s="14" t="s">
        <v>153</v>
      </c>
      <c r="AE27" s="13">
        <v>-1.9983042978871053E-2</v>
      </c>
      <c r="AF27" s="13">
        <v>6.4942681347818047E-3</v>
      </c>
      <c r="AG27" s="13">
        <v>8.8220452320608E-3</v>
      </c>
      <c r="AH27" s="13">
        <v>5.637041396564646E-2</v>
      </c>
      <c r="AI27" s="13">
        <v>1.0868291116689735E-2</v>
      </c>
      <c r="AJ27" s="13">
        <v>6.7541151444490868E-2</v>
      </c>
      <c r="AK27" s="13">
        <v>3.1547853220369993E-3</v>
      </c>
      <c r="AL27" s="13">
        <v>-1.4019450756534452E-2</v>
      </c>
      <c r="AM27" s="16">
        <v>6.8289515371806634E-3</v>
      </c>
    </row>
    <row r="28" spans="1:39" ht="24">
      <c r="A28" s="10" t="s">
        <v>63</v>
      </c>
      <c r="B28" s="11" t="s">
        <v>40</v>
      </c>
      <c r="C28" s="12">
        <v>6.8112135527319997E-2</v>
      </c>
      <c r="D28" s="13">
        <v>3.613626567441814E-2</v>
      </c>
      <c r="E28" s="13">
        <v>5.0412605453911262E-2</v>
      </c>
      <c r="F28" s="13">
        <v>4.5993030953906583E-2</v>
      </c>
      <c r="G28" s="13">
        <v>8.8068848000165834E-3</v>
      </c>
      <c r="H28" s="13">
        <v>-1.8653345356978164E-2</v>
      </c>
      <c r="I28" s="13">
        <v>3.0928042548375244E-2</v>
      </c>
      <c r="J28" s="13">
        <v>1.6685688550838771E-2</v>
      </c>
      <c r="K28" s="13">
        <v>8.2140426679801898E-3</v>
      </c>
      <c r="L28" s="13">
        <v>2.382210583016222E-2</v>
      </c>
      <c r="M28" s="13">
        <v>3.1370289545670928E-2</v>
      </c>
      <c r="N28" s="13">
        <v>5.7897545470439252E-2</v>
      </c>
      <c r="O28" s="13">
        <v>3.9191600703791844E-2</v>
      </c>
      <c r="P28" s="13">
        <v>2.705895037968762E-2</v>
      </c>
      <c r="Q28" s="13">
        <v>2.2142409870560383E-2</v>
      </c>
      <c r="R28" s="13">
        <v>2.5921238280314139E-2</v>
      </c>
      <c r="S28" s="13">
        <v>-8.9739291260248315E-3</v>
      </c>
      <c r="T28" s="13">
        <v>6.2874946663526818E-2</v>
      </c>
      <c r="U28" s="13">
        <v>3.5718649591057641E-3</v>
      </c>
      <c r="V28" s="13">
        <v>5.7250738850380609E-2</v>
      </c>
      <c r="W28" s="13">
        <v>3.6131507844467073E-2</v>
      </c>
      <c r="X28" s="13">
        <v>-8.004321729223501E-3</v>
      </c>
      <c r="Y28" s="13">
        <v>-2.7905267738828284E-2</v>
      </c>
      <c r="Z28" s="13">
        <v>-1.6681371220216554E-2</v>
      </c>
      <c r="AA28" s="13">
        <v>6.9612674845131121E-3</v>
      </c>
      <c r="AB28" s="13">
        <v>1.7541980906768159E-2</v>
      </c>
      <c r="AC28" s="13">
        <v>-8.1396340449696389E-3</v>
      </c>
      <c r="AD28" s="13">
        <v>-1.1003622680152801E-2</v>
      </c>
      <c r="AE28" s="13">
        <v>-3.428332535062073E-2</v>
      </c>
      <c r="AF28" s="13">
        <v>-2.3037217043801655E-2</v>
      </c>
      <c r="AG28" s="13">
        <v>-2.9717286489694969E-3</v>
      </c>
      <c r="AH28" s="14" t="s">
        <v>119</v>
      </c>
      <c r="AI28" s="13">
        <v>-3.208863553090103E-3</v>
      </c>
      <c r="AJ28" s="13">
        <v>-1.7036142946649256E-2</v>
      </c>
      <c r="AK28" s="13">
        <v>-1.7895417553844167E-3</v>
      </c>
      <c r="AL28" s="13">
        <v>2.6144866186416722E-3</v>
      </c>
      <c r="AM28" s="16">
        <v>-3.5146693273096337E-2</v>
      </c>
    </row>
    <row r="29" spans="1:39" ht="24">
      <c r="A29" s="10" t="s">
        <v>64</v>
      </c>
      <c r="B29" s="11" t="s">
        <v>40</v>
      </c>
      <c r="C29" s="12">
        <v>-4.171258077601632E-2</v>
      </c>
      <c r="D29" s="13">
        <v>5.7405050348236404E-2</v>
      </c>
      <c r="E29" s="13">
        <v>1.4432675754564575E-2</v>
      </c>
      <c r="F29" s="13">
        <v>6.9423316065601551E-2</v>
      </c>
      <c r="G29" s="13">
        <v>5.4326692418705295E-2</v>
      </c>
      <c r="H29" s="13">
        <v>4.0261911751975278E-2</v>
      </c>
      <c r="I29" s="13">
        <v>1.79704777032717E-2</v>
      </c>
      <c r="J29" s="13">
        <v>5.5688565738616816E-2</v>
      </c>
      <c r="K29" s="13">
        <v>3.9418731724694678E-2</v>
      </c>
      <c r="L29" s="13">
        <v>1.2286687634525909E-2</v>
      </c>
      <c r="M29" s="13">
        <v>8.9460796113025182E-3</v>
      </c>
      <c r="N29" s="13">
        <v>3.0758388378945165E-2</v>
      </c>
      <c r="O29" s="13">
        <v>2.1065267503892325E-4</v>
      </c>
      <c r="P29" s="13">
        <v>8.6463781898898952E-3</v>
      </c>
      <c r="Q29" s="13">
        <v>2.9611916198872637E-3</v>
      </c>
      <c r="R29" s="13">
        <v>2.1468384823703737E-2</v>
      </c>
      <c r="S29" s="13">
        <v>2.8835695803140118E-2</v>
      </c>
      <c r="T29" s="13">
        <v>3.8424344356587647E-2</v>
      </c>
      <c r="U29" s="13">
        <v>3.0307274495851463E-2</v>
      </c>
      <c r="V29" s="13">
        <v>8.9261436341270695E-3</v>
      </c>
      <c r="W29" s="13">
        <v>1.0032755434965854E-2</v>
      </c>
      <c r="X29" s="13">
        <v>2.337641938325969E-2</v>
      </c>
      <c r="Y29" s="13">
        <v>-3.5027159443103924E-2</v>
      </c>
      <c r="Z29" s="13">
        <v>4.8105397878301761E-3</v>
      </c>
      <c r="AA29" s="13">
        <v>-3.9039450784486909E-2</v>
      </c>
      <c r="AB29" s="13">
        <v>-2.6624268531406509E-2</v>
      </c>
      <c r="AC29" s="13">
        <v>-1.04842487321181E-2</v>
      </c>
      <c r="AD29" s="13">
        <v>1.330645970852219E-2</v>
      </c>
      <c r="AE29" s="13">
        <v>-3.8882935276270632E-2</v>
      </c>
      <c r="AF29" s="13">
        <v>1.9518609630350417E-2</v>
      </c>
      <c r="AG29" s="14" t="s">
        <v>119</v>
      </c>
      <c r="AH29" s="13">
        <v>-2.9692952293875773E-3</v>
      </c>
      <c r="AI29" s="13">
        <v>-2.0280153719496343E-2</v>
      </c>
      <c r="AJ29" s="13">
        <v>1.3305943389380177E-3</v>
      </c>
      <c r="AK29" s="13">
        <v>-1.770224260298572E-2</v>
      </c>
      <c r="AL29" s="13">
        <v>-3.0176383222557227E-2</v>
      </c>
      <c r="AM29" s="16">
        <v>-7.6653993362580022E-3</v>
      </c>
    </row>
    <row r="30" spans="1:39" ht="24">
      <c r="A30" s="10" t="s">
        <v>65</v>
      </c>
      <c r="B30" s="11" t="s">
        <v>40</v>
      </c>
      <c r="C30" s="17" t="s">
        <v>154</v>
      </c>
      <c r="D30" s="13">
        <v>2.315808604341937E-2</v>
      </c>
      <c r="E30" s="13">
        <v>3.4325218026226019E-2</v>
      </c>
      <c r="F30" s="13">
        <v>-5.3982500604339819E-3</v>
      </c>
      <c r="G30" s="13">
        <v>1.4954751513439488E-2</v>
      </c>
      <c r="H30" s="13">
        <v>2.6828967150008712E-2</v>
      </c>
      <c r="I30" s="13">
        <v>7.00538862943684E-2</v>
      </c>
      <c r="J30" s="13">
        <v>2.3887590365787987E-2</v>
      </c>
      <c r="K30" s="13">
        <v>-6.5348252370442769E-2</v>
      </c>
      <c r="L30" s="13">
        <v>1.4840863843173891E-2</v>
      </c>
      <c r="M30" s="13">
        <v>2.2736040635493383E-2</v>
      </c>
      <c r="N30" s="13">
        <v>1.0652350466832284E-2</v>
      </c>
      <c r="O30" s="13">
        <v>2.2272007754674972E-2</v>
      </c>
      <c r="P30" s="13">
        <v>-2.0173042257930866E-2</v>
      </c>
      <c r="Q30" s="13">
        <v>6.8643991095220458E-2</v>
      </c>
      <c r="R30" s="13">
        <v>6.8281244117202973E-3</v>
      </c>
      <c r="S30" s="13">
        <v>6.6958503620648244E-2</v>
      </c>
      <c r="T30" s="13">
        <v>3.6343164313855252E-2</v>
      </c>
      <c r="U30" s="13">
        <v>1.1264840177983968E-2</v>
      </c>
      <c r="V30" s="13">
        <v>1.0903742932835827E-2</v>
      </c>
      <c r="W30" s="13">
        <v>-4.646557342073606E-2</v>
      </c>
      <c r="X30" s="13">
        <v>-1.1621371212017001E-2</v>
      </c>
      <c r="Y30" s="13">
        <v>-1.4123949186876827E-2</v>
      </c>
      <c r="Z30" s="13">
        <v>1.4147411196855742E-2</v>
      </c>
      <c r="AA30" s="13">
        <v>-1.6372568301223283E-4</v>
      </c>
      <c r="AB30" s="13">
        <v>4.5557473214131311E-2</v>
      </c>
      <c r="AC30" s="13">
        <v>-5.8346234157589875E-2</v>
      </c>
      <c r="AD30" s="13">
        <v>-7.4060916851839608E-3</v>
      </c>
      <c r="AE30" s="13">
        <v>1.7983749327433206E-2</v>
      </c>
      <c r="AF30" s="13">
        <v>-1.9299366115200525E-2</v>
      </c>
      <c r="AG30" s="13">
        <v>-2.0073362734645914E-2</v>
      </c>
      <c r="AH30" s="13">
        <v>-3.1802454028845577E-3</v>
      </c>
      <c r="AI30" s="14" t="s">
        <v>155</v>
      </c>
      <c r="AJ30" s="13">
        <v>-3.8997394065540543E-2</v>
      </c>
      <c r="AK30" s="13">
        <v>6.8026018484759572E-3</v>
      </c>
      <c r="AL30" s="13">
        <v>-4.1636947374991969E-2</v>
      </c>
      <c r="AM30" s="16">
        <v>-2.9589694276413296E-3</v>
      </c>
    </row>
    <row r="31" spans="1:39" ht="24">
      <c r="A31" s="10" t="s">
        <v>66</v>
      </c>
      <c r="B31" s="11" t="s">
        <v>40</v>
      </c>
      <c r="C31" s="12">
        <v>1.0752500305229094E-2</v>
      </c>
      <c r="D31" s="13">
        <v>5.4057940387939679E-2</v>
      </c>
      <c r="E31" s="13">
        <v>5.4905051317266182E-2</v>
      </c>
      <c r="F31" s="13">
        <v>1.8263723454979713E-2</v>
      </c>
      <c r="G31" s="13">
        <v>5.6878682236273244E-2</v>
      </c>
      <c r="H31" s="13">
        <v>3.8774247275022676E-2</v>
      </c>
      <c r="I31" s="13">
        <v>1.1543718981989732E-2</v>
      </c>
      <c r="J31" s="13">
        <v>7.7759074156503174E-3</v>
      </c>
      <c r="K31" s="13">
        <v>2.2762656157072493E-2</v>
      </c>
      <c r="L31" s="13">
        <v>8.1257218424539961E-3</v>
      </c>
      <c r="M31" s="13">
        <v>3.2802520079629006E-2</v>
      </c>
      <c r="N31" s="13">
        <v>-1.3948918240029036E-2</v>
      </c>
      <c r="O31" s="13">
        <v>4.8621938426945226E-2</v>
      </c>
      <c r="P31" s="13">
        <v>1.0782951916304842E-2</v>
      </c>
      <c r="Q31" s="13">
        <v>2.9615017140093285E-2</v>
      </c>
      <c r="R31" s="13">
        <v>4.2578080549892129E-3</v>
      </c>
      <c r="S31" s="13">
        <v>3.4118733382813675E-2</v>
      </c>
      <c r="T31" s="13">
        <v>5.8094726206713118E-2</v>
      </c>
      <c r="U31" s="13">
        <v>-1.2189368120434644E-2</v>
      </c>
      <c r="V31" s="13">
        <v>-1.456673045663868E-2</v>
      </c>
      <c r="W31" s="13">
        <v>-1.1274858723334821E-2</v>
      </c>
      <c r="X31" s="13">
        <v>1.2091408291256078E-2</v>
      </c>
      <c r="Y31" s="14" t="s">
        <v>156</v>
      </c>
      <c r="Z31" s="13">
        <v>-1.3377731683198057E-2</v>
      </c>
      <c r="AA31" s="13">
        <v>5.769451821099799E-2</v>
      </c>
      <c r="AB31" s="13">
        <v>1.1301863072456196E-2</v>
      </c>
      <c r="AC31" s="13">
        <v>-5.9585247057907881E-2</v>
      </c>
      <c r="AD31" s="13">
        <v>-3.9840455997689025E-2</v>
      </c>
      <c r="AE31" s="13">
        <v>3.4929949432061222E-2</v>
      </c>
      <c r="AF31" s="13">
        <v>-1.9244412716582077E-2</v>
      </c>
      <c r="AG31" s="13">
        <v>-3.4423686557056396E-2</v>
      </c>
      <c r="AH31" s="13">
        <v>-2.734997181979883E-2</v>
      </c>
      <c r="AI31" s="13">
        <v>-1.4012041054445808E-2</v>
      </c>
      <c r="AJ31" s="13">
        <v>-7.2314867174144606E-2</v>
      </c>
      <c r="AK31" s="13">
        <v>1.9011977476299111E-2</v>
      </c>
      <c r="AL31" s="13">
        <v>-4.221717776126422E-2</v>
      </c>
      <c r="AM31" s="16">
        <v>-1.6798370948609847E-2</v>
      </c>
    </row>
    <row r="32" spans="1:39" ht="24">
      <c r="A32" s="10" t="s">
        <v>67</v>
      </c>
      <c r="B32" s="11" t="s">
        <v>40</v>
      </c>
      <c r="C32" s="12">
        <v>-6.7559818826907281E-3</v>
      </c>
      <c r="D32" s="13">
        <v>-1.9648018803306199E-2</v>
      </c>
      <c r="E32" s="13">
        <v>-2.5324685001308855E-2</v>
      </c>
      <c r="F32" s="13">
        <v>-2.116439193250684E-3</v>
      </c>
      <c r="G32" s="13">
        <v>2.9674704882364485E-3</v>
      </c>
      <c r="H32" s="13">
        <v>-2.7867644070938405E-2</v>
      </c>
      <c r="I32" s="13">
        <v>1.415218625923681E-2</v>
      </c>
      <c r="J32" s="13">
        <v>-3.1660666479862924E-2</v>
      </c>
      <c r="K32" s="13">
        <v>-2.342691502782706E-2</v>
      </c>
      <c r="L32" s="13">
        <v>-4.2095957972786827E-2</v>
      </c>
      <c r="M32" s="14" t="s">
        <v>155</v>
      </c>
      <c r="N32" s="13">
        <v>4.1985098231971753E-2</v>
      </c>
      <c r="O32" s="13">
        <v>1.1617844665547685E-2</v>
      </c>
      <c r="P32" s="13">
        <v>-3.3045727009441569E-2</v>
      </c>
      <c r="Q32" s="13">
        <v>-1.7837234200032089E-2</v>
      </c>
      <c r="R32" s="13">
        <v>-1.7149462024534566E-2</v>
      </c>
      <c r="S32" s="13">
        <v>1.39919560444767E-2</v>
      </c>
      <c r="T32" s="13">
        <v>2.9581357623073293E-2</v>
      </c>
      <c r="U32" s="13">
        <v>7.3434249326994258E-3</v>
      </c>
      <c r="V32" s="13">
        <v>-7.5134200331573985E-3</v>
      </c>
      <c r="W32" s="13">
        <v>-3.5091836961124521E-2</v>
      </c>
      <c r="X32" s="13">
        <v>-1.9541199647607491E-2</v>
      </c>
      <c r="Y32" s="13">
        <v>3.3054881216314981E-2</v>
      </c>
      <c r="Z32" s="13">
        <v>3.4556797759383875E-2</v>
      </c>
      <c r="AA32" s="14" t="s">
        <v>157</v>
      </c>
      <c r="AB32" s="13">
        <v>4.4242469084854449E-2</v>
      </c>
      <c r="AC32" s="13">
        <v>1.0530993300418632E-4</v>
      </c>
      <c r="AD32" s="13">
        <v>-9.4942071307300164E-3</v>
      </c>
      <c r="AE32" s="13">
        <v>1.0700077893621898E-2</v>
      </c>
      <c r="AF32" s="13">
        <v>6.8455298384021757E-2</v>
      </c>
      <c r="AG32" s="13">
        <v>8.8350275083985599E-3</v>
      </c>
      <c r="AH32" s="13">
        <v>3.0965906411531782E-2</v>
      </c>
      <c r="AI32" s="13">
        <v>2.2711106290544555E-2</v>
      </c>
      <c r="AJ32" s="13">
        <v>2.7382817901595587E-2</v>
      </c>
      <c r="AK32" s="13">
        <v>7.039391255167303E-2</v>
      </c>
      <c r="AL32" s="13">
        <v>-2.3711709657195167E-2</v>
      </c>
      <c r="AM32" s="16">
        <v>2.2425672671222568E-2</v>
      </c>
    </row>
    <row r="33" spans="1:39" ht="24">
      <c r="A33" s="10" t="s">
        <v>68</v>
      </c>
      <c r="B33" s="11" t="s">
        <v>40</v>
      </c>
      <c r="C33" s="12">
        <v>-5.6956576357717493E-3</v>
      </c>
      <c r="D33" s="13">
        <v>6.9861477475751499E-2</v>
      </c>
      <c r="E33" s="13">
        <v>2.8037060577816995E-2</v>
      </c>
      <c r="F33" s="13">
        <v>-3.4766804898744589E-3</v>
      </c>
      <c r="G33" s="13">
        <v>5.9756105845461108E-2</v>
      </c>
      <c r="H33" s="13">
        <v>1.8142210381588041E-2</v>
      </c>
      <c r="I33" s="13">
        <v>1.4207888894360589E-2</v>
      </c>
      <c r="J33" s="13">
        <v>2.3808672370150906E-2</v>
      </c>
      <c r="K33" s="13">
        <v>1.6822481035642722E-2</v>
      </c>
      <c r="L33" s="13">
        <v>-1.6527215182955291E-2</v>
      </c>
      <c r="M33" s="14" t="s">
        <v>133</v>
      </c>
      <c r="N33" s="13">
        <v>4.0168377679486368E-2</v>
      </c>
      <c r="O33" s="13">
        <v>4.6399671963221915E-2</v>
      </c>
      <c r="P33" s="13">
        <v>5.839411807254934E-3</v>
      </c>
      <c r="Q33" s="13">
        <v>4.1171777784195514E-2</v>
      </c>
      <c r="R33" s="13">
        <v>-4.2678904803142861E-2</v>
      </c>
      <c r="S33" s="13">
        <v>4.3550535334744515E-3</v>
      </c>
      <c r="T33" s="13">
        <v>1.0359652787858655E-2</v>
      </c>
      <c r="U33" s="13">
        <v>7.3940929932885362E-3</v>
      </c>
      <c r="V33" s="13">
        <v>1.516875475770804E-2</v>
      </c>
      <c r="W33" s="13">
        <v>-3.8339871366231557E-2</v>
      </c>
      <c r="X33" s="13">
        <v>-7.0172410639768989E-3</v>
      </c>
      <c r="Y33" s="13">
        <v>5.7589035050775651E-2</v>
      </c>
      <c r="Z33" s="13">
        <v>2.3395353900352803E-2</v>
      </c>
      <c r="AA33" s="14" t="s">
        <v>141</v>
      </c>
      <c r="AB33" s="13">
        <v>2.0589180050312773E-2</v>
      </c>
      <c r="AC33" s="13">
        <v>-3.4758018913169833E-2</v>
      </c>
      <c r="AD33" s="13">
        <v>-4.5995886107389215E-2</v>
      </c>
      <c r="AE33" s="13">
        <v>-2.6225203231188469E-3</v>
      </c>
      <c r="AF33" s="13">
        <v>-7.589388255169899E-3</v>
      </c>
      <c r="AG33" s="13">
        <v>-3.8274669535330083E-2</v>
      </c>
      <c r="AH33" s="13">
        <v>6.8379228415802375E-3</v>
      </c>
      <c r="AI33" s="13">
        <v>-1.4130730629852229E-4</v>
      </c>
      <c r="AJ33" s="13">
        <v>-6.3193512202385782E-2</v>
      </c>
      <c r="AK33" s="13">
        <v>-1.4256265816877958E-2</v>
      </c>
      <c r="AL33" s="13">
        <v>-3.5365968965013296E-2</v>
      </c>
      <c r="AM33" s="16">
        <v>3.5718406047313286E-3</v>
      </c>
    </row>
    <row r="34" spans="1:39" ht="24">
      <c r="A34" s="10" t="s">
        <v>69</v>
      </c>
      <c r="B34" s="11" t="s">
        <v>40</v>
      </c>
      <c r="C34" s="12">
        <v>6.8834357896265339E-2</v>
      </c>
      <c r="D34" s="14" t="s">
        <v>152</v>
      </c>
      <c r="E34" s="13">
        <v>-2.1273910616781803E-2</v>
      </c>
      <c r="F34" s="13">
        <v>-2.2174778777421141E-2</v>
      </c>
      <c r="G34" s="13">
        <v>2.4706079140660725E-2</v>
      </c>
      <c r="H34" s="13">
        <v>-3.7093122470719123E-2</v>
      </c>
      <c r="I34" s="13">
        <v>-4.1909889972599243E-2</v>
      </c>
      <c r="J34" s="13">
        <v>3.2857064288552951E-2</v>
      </c>
      <c r="K34" s="13">
        <v>-3.3455416588231077E-2</v>
      </c>
      <c r="L34" s="13">
        <v>-2.7182050490066723E-2</v>
      </c>
      <c r="M34" s="13">
        <v>-1.962369537637669E-2</v>
      </c>
      <c r="N34" s="13">
        <v>-2.6087132343099773E-2</v>
      </c>
      <c r="O34" s="13">
        <v>-9.5457402428259508E-3</v>
      </c>
      <c r="P34" s="13">
        <v>1.0120993862154211E-2</v>
      </c>
      <c r="Q34" s="13">
        <v>3.9405630759758725E-2</v>
      </c>
      <c r="R34" s="13">
        <v>-2.0445214234881919E-2</v>
      </c>
      <c r="S34" s="13">
        <v>-1.1321099308349505E-2</v>
      </c>
      <c r="T34" s="13">
        <v>-1.9659139903350251E-2</v>
      </c>
      <c r="U34" s="13">
        <v>-5.4468817831431961E-2</v>
      </c>
      <c r="V34" s="13">
        <v>-4.9096889527168196E-2</v>
      </c>
      <c r="W34" s="13">
        <v>-1.5281161413182429E-2</v>
      </c>
      <c r="X34" s="13">
        <v>4.3731691723963961E-2</v>
      </c>
      <c r="Y34" s="13">
        <v>5.4318201071276731E-2</v>
      </c>
      <c r="Z34" s="13">
        <v>3.3576725972899582E-2</v>
      </c>
      <c r="AA34" s="13">
        <v>7.0334623305615004E-2</v>
      </c>
      <c r="AB34" s="13">
        <v>3.639502786880653E-2</v>
      </c>
      <c r="AC34" s="13">
        <v>3.3279864269190045E-2</v>
      </c>
      <c r="AD34" s="13">
        <v>-7.2166275409909098E-3</v>
      </c>
      <c r="AE34" s="13">
        <v>4.9161626513281069E-3</v>
      </c>
      <c r="AF34" s="13">
        <v>1.1194171305511076E-3</v>
      </c>
      <c r="AG34" s="13">
        <v>5.6649792094971306E-2</v>
      </c>
      <c r="AH34" s="13">
        <v>3.5614723253462932E-2</v>
      </c>
      <c r="AI34" s="13">
        <v>2.309344560248891E-2</v>
      </c>
      <c r="AJ34" s="13">
        <v>-1.3086595895181361E-2</v>
      </c>
      <c r="AK34" s="13">
        <v>5.2954726056850089E-3</v>
      </c>
      <c r="AL34" s="13">
        <v>-3.6158835693077658E-2</v>
      </c>
      <c r="AM34" s="16">
        <v>3.9137495225764693E-2</v>
      </c>
    </row>
    <row r="35" spans="1:39" ht="24">
      <c r="A35" s="10" t="s">
        <v>70</v>
      </c>
      <c r="B35" s="11" t="s">
        <v>40</v>
      </c>
      <c r="C35" s="12">
        <v>4.9544202875303742E-2</v>
      </c>
      <c r="D35" s="13">
        <v>-1.4887690310198544E-2</v>
      </c>
      <c r="E35" s="13">
        <v>-5.1212372308734128E-2</v>
      </c>
      <c r="F35" s="13">
        <v>5.6869616760414883E-3</v>
      </c>
      <c r="G35" s="13">
        <v>-3.97532001221391E-2</v>
      </c>
      <c r="H35" s="13">
        <v>-1.1417525456670357E-2</v>
      </c>
      <c r="I35" s="13">
        <v>-2.9288889652980852E-2</v>
      </c>
      <c r="J35" s="13">
        <v>-1.1488779025438035E-2</v>
      </c>
      <c r="K35" s="13">
        <v>2.5153673238378912E-2</v>
      </c>
      <c r="L35" s="13">
        <v>-4.670412371588435E-3</v>
      </c>
      <c r="M35" s="13">
        <v>-3.4072597640681726E-2</v>
      </c>
      <c r="N35" s="13">
        <v>-3.0834229453864277E-2</v>
      </c>
      <c r="O35" s="13">
        <v>-9.691348005169657E-3</v>
      </c>
      <c r="P35" s="13">
        <v>1.9434211015273709E-2</v>
      </c>
      <c r="Q35" s="13">
        <v>-6.7641536214413198E-2</v>
      </c>
      <c r="R35" s="13">
        <v>3.0197202958679243E-2</v>
      </c>
      <c r="S35" s="13">
        <v>-5.3185181829990477E-2</v>
      </c>
      <c r="T35" s="13">
        <v>-4.6493899589766685E-2</v>
      </c>
      <c r="U35" s="13">
        <v>1.8978812584895647E-2</v>
      </c>
      <c r="V35" s="13">
        <v>-2.329351008632265E-2</v>
      </c>
      <c r="W35" s="14" t="s">
        <v>158</v>
      </c>
      <c r="X35" s="13">
        <v>8.6990613009409658E-3</v>
      </c>
      <c r="Y35" s="13">
        <v>-1.1121345741176921E-2</v>
      </c>
      <c r="Z35" s="13">
        <v>8.1398269355515002E-3</v>
      </c>
      <c r="AA35" s="13">
        <v>-3.7662615619499837E-2</v>
      </c>
      <c r="AB35" s="13">
        <v>-1.6031886778868923E-2</v>
      </c>
      <c r="AC35" s="14" t="s">
        <v>159</v>
      </c>
      <c r="AD35" s="13">
        <v>4.2470747427823828E-2</v>
      </c>
      <c r="AE35" s="13">
        <v>-1.1138511034212371E-2</v>
      </c>
      <c r="AF35" s="13">
        <v>3.9117620033594569E-3</v>
      </c>
      <c r="AG35" s="13">
        <v>9.6195880978856112E-3</v>
      </c>
      <c r="AH35" s="13">
        <v>3.465739001213243E-2</v>
      </c>
      <c r="AI35" s="13">
        <v>-4.5250165244507055E-2</v>
      </c>
      <c r="AJ35" s="14" t="s">
        <v>160</v>
      </c>
      <c r="AK35" s="13">
        <v>3.3977061825871493E-3</v>
      </c>
      <c r="AL35" s="14" t="s">
        <v>153</v>
      </c>
      <c r="AM35" s="16">
        <v>-2.345165594663073E-2</v>
      </c>
    </row>
    <row r="36" spans="1:39" ht="24">
      <c r="A36" s="10" t="s">
        <v>71</v>
      </c>
      <c r="B36" s="11" t="s">
        <v>40</v>
      </c>
      <c r="C36" s="12">
        <v>4.625419756189017E-2</v>
      </c>
      <c r="D36" s="13">
        <v>-7.0501608980705456E-3</v>
      </c>
      <c r="E36" s="13">
        <v>-1.857706650178554E-2</v>
      </c>
      <c r="F36" s="13">
        <v>1.2702175501955412E-3</v>
      </c>
      <c r="G36" s="13">
        <v>-1.6602062317048735E-2</v>
      </c>
      <c r="H36" s="13">
        <v>6.3768686582153908E-4</v>
      </c>
      <c r="I36" s="13">
        <v>9.2191264947664928E-3</v>
      </c>
      <c r="J36" s="13">
        <v>-2.7679024334394498E-2</v>
      </c>
      <c r="K36" s="13">
        <v>2.8677990886116042E-2</v>
      </c>
      <c r="L36" s="13">
        <v>1.5504724564921005E-2</v>
      </c>
      <c r="M36" s="13">
        <v>-9.1791568613804608E-3</v>
      </c>
      <c r="N36" s="13">
        <v>2.6512869341339819E-2</v>
      </c>
      <c r="O36" s="13">
        <v>-1.742093619018939E-2</v>
      </c>
      <c r="P36" s="13">
        <v>4.1619295300875568E-2</v>
      </c>
      <c r="Q36" s="13">
        <v>5.0341414733043126E-4</v>
      </c>
      <c r="R36" s="13">
        <v>2.1218905315861566E-2</v>
      </c>
      <c r="S36" s="13">
        <v>-4.9602327469015252E-3</v>
      </c>
      <c r="T36" s="13">
        <v>2.6175477223944549E-2</v>
      </c>
      <c r="U36" s="13">
        <v>5.8083413439996935E-2</v>
      </c>
      <c r="V36" s="14" t="s">
        <v>161</v>
      </c>
      <c r="W36" s="13">
        <v>4.2464428387113E-2</v>
      </c>
      <c r="X36" s="14" t="s">
        <v>162</v>
      </c>
      <c r="Y36" s="13">
        <v>-3.903144687760398E-2</v>
      </c>
      <c r="Z36" s="13">
        <v>-2.7976938046355173E-2</v>
      </c>
      <c r="AA36" s="13">
        <v>-4.5138184088366715E-2</v>
      </c>
      <c r="AB36" s="13">
        <v>-4.7429139615320144E-2</v>
      </c>
      <c r="AC36" s="13">
        <v>3.7403951749336459E-2</v>
      </c>
      <c r="AD36" s="14" t="s">
        <v>158</v>
      </c>
      <c r="AE36" s="13">
        <v>-2.8817507632832678E-2</v>
      </c>
      <c r="AF36" s="13">
        <v>-4.4263929185947327E-3</v>
      </c>
      <c r="AG36" s="13">
        <v>1.2844904503861136E-2</v>
      </c>
      <c r="AH36" s="13">
        <v>-1.0574556976551597E-2</v>
      </c>
      <c r="AI36" s="13">
        <v>-7.1775110343793597E-3</v>
      </c>
      <c r="AJ36" s="14" t="s">
        <v>153</v>
      </c>
      <c r="AK36" s="13">
        <v>-3.339447317492774E-2</v>
      </c>
      <c r="AL36" s="14" t="s">
        <v>163</v>
      </c>
      <c r="AM36" s="16">
        <v>-6.335774127266984E-2</v>
      </c>
    </row>
    <row r="37" spans="1:39" ht="24">
      <c r="A37" s="10" t="s">
        <v>72</v>
      </c>
      <c r="B37" s="11" t="s">
        <v>40</v>
      </c>
      <c r="C37" s="12">
        <v>2.560391783229831E-2</v>
      </c>
      <c r="D37" s="13">
        <v>-3.5400345946126753E-2</v>
      </c>
      <c r="E37" s="13">
        <v>3.2056646589725533E-2</v>
      </c>
      <c r="F37" s="14" t="s">
        <v>164</v>
      </c>
      <c r="G37" s="13">
        <v>4.9835933948023355E-3</v>
      </c>
      <c r="H37" s="13">
        <v>4.0302057263390839E-2</v>
      </c>
      <c r="I37" s="13">
        <v>-1.2797407844765137E-2</v>
      </c>
      <c r="J37" s="13">
        <v>5.3005810614405333E-2</v>
      </c>
      <c r="K37" s="13">
        <v>6.0622241419022053E-2</v>
      </c>
      <c r="L37" s="13">
        <v>3.6821020964663047E-2</v>
      </c>
      <c r="M37" s="13">
        <v>-2.3164394041037744E-2</v>
      </c>
      <c r="N37" s="13">
        <v>3.6545084424836026E-3</v>
      </c>
      <c r="O37" s="13">
        <v>-2.0728103526077672E-2</v>
      </c>
      <c r="P37" s="13">
        <v>4.8350993687687409E-2</v>
      </c>
      <c r="Q37" s="13">
        <v>-6.5247613975684448E-3</v>
      </c>
      <c r="R37" s="13">
        <v>4.2048230188159097E-3</v>
      </c>
      <c r="S37" s="13">
        <v>-1.6227583148797721E-2</v>
      </c>
      <c r="T37" s="13">
        <v>-2.2596412919374302E-2</v>
      </c>
      <c r="U37" s="13">
        <v>9.6501748098376389E-3</v>
      </c>
      <c r="V37" s="13">
        <v>-1.37764621204298E-2</v>
      </c>
      <c r="W37" s="14" t="s">
        <v>139</v>
      </c>
      <c r="X37" s="13">
        <v>5.0705302150034449E-3</v>
      </c>
      <c r="Y37" s="13">
        <v>-4.1460801237505396E-2</v>
      </c>
      <c r="Z37" s="13">
        <v>-3.1756654238696364E-2</v>
      </c>
      <c r="AA37" s="13">
        <v>-3.4807784898650405E-2</v>
      </c>
      <c r="AB37" s="13">
        <v>-1.703060148946017E-2</v>
      </c>
      <c r="AC37" s="13">
        <v>-1.3941799405966512E-2</v>
      </c>
      <c r="AD37" s="14" t="s">
        <v>146</v>
      </c>
      <c r="AE37" s="13">
        <v>-3.02682625407509E-2</v>
      </c>
      <c r="AF37" s="13">
        <v>-2.871166722083289E-2</v>
      </c>
      <c r="AG37" s="13">
        <v>-2.9114736928330227E-2</v>
      </c>
      <c r="AH37" s="13">
        <v>2.5942217861244063E-3</v>
      </c>
      <c r="AI37" s="13">
        <v>-4.0654221741279285E-2</v>
      </c>
      <c r="AJ37" s="13">
        <v>4.2097510029776852E-3</v>
      </c>
      <c r="AK37" s="13">
        <v>-4.8697223164191061E-2</v>
      </c>
      <c r="AL37" s="14" t="s">
        <v>165</v>
      </c>
      <c r="AM37" s="16">
        <v>6.7642314151023734E-3</v>
      </c>
    </row>
    <row r="38" spans="1:39" ht="24">
      <c r="A38" s="10" t="s">
        <v>73</v>
      </c>
      <c r="B38" s="11" t="s">
        <v>40</v>
      </c>
      <c r="C38" s="12">
        <v>6.6483654178927445E-2</v>
      </c>
      <c r="D38" s="13">
        <v>3.2369235059056117E-2</v>
      </c>
      <c r="E38" s="13">
        <v>1.2361915806449235E-2</v>
      </c>
      <c r="F38" s="13">
        <v>3.6255896378035906E-3</v>
      </c>
      <c r="G38" s="13">
        <v>1.2041036398566896E-2</v>
      </c>
      <c r="H38" s="13">
        <v>4.0168534801043286E-2</v>
      </c>
      <c r="I38" s="13">
        <v>-3.2213358326829707E-2</v>
      </c>
      <c r="J38" s="13">
        <v>3.0713142591785293E-2</v>
      </c>
      <c r="K38" s="14" t="s">
        <v>159</v>
      </c>
      <c r="L38" s="13">
        <v>2.6339307728974418E-2</v>
      </c>
      <c r="M38" s="13">
        <v>7.048380680157971E-5</v>
      </c>
      <c r="N38" s="13">
        <v>-4.4320125401114513E-4</v>
      </c>
      <c r="O38" s="13">
        <v>4.2984212220272917E-3</v>
      </c>
      <c r="P38" s="14" t="s">
        <v>166</v>
      </c>
      <c r="Q38" s="13">
        <v>-2.0557821492299677E-3</v>
      </c>
      <c r="R38" s="13">
        <v>6.3275503228094245E-3</v>
      </c>
      <c r="S38" s="13">
        <v>-5.7573425170117497E-3</v>
      </c>
      <c r="T38" s="13">
        <v>-1.3453029986291436E-2</v>
      </c>
      <c r="U38" s="13">
        <v>4.0980158078469629E-2</v>
      </c>
      <c r="V38" s="13">
        <v>1.1301504587373995E-2</v>
      </c>
      <c r="W38" s="14" t="s">
        <v>159</v>
      </c>
      <c r="X38" s="13">
        <v>-2.9441169916272401E-2</v>
      </c>
      <c r="Y38" s="13">
        <v>-5.8237803431475756E-2</v>
      </c>
      <c r="Z38" s="13">
        <v>-1.8249486470988473E-2</v>
      </c>
      <c r="AA38" s="13">
        <v>-3.4080352024266923E-2</v>
      </c>
      <c r="AB38" s="13">
        <v>-4.6494169549166735E-2</v>
      </c>
      <c r="AC38" s="14" t="s">
        <v>158</v>
      </c>
      <c r="AD38" s="13">
        <v>3.7336337657757929E-2</v>
      </c>
      <c r="AE38" s="13">
        <v>-4.5645744252001262E-2</v>
      </c>
      <c r="AF38" s="13">
        <v>-3.891053001136245E-3</v>
      </c>
      <c r="AG38" s="13">
        <v>-1.0039140228974099E-2</v>
      </c>
      <c r="AH38" s="13">
        <v>-7.7685015296636659E-3</v>
      </c>
      <c r="AI38" s="13">
        <v>-5.6727860548466978E-2</v>
      </c>
      <c r="AJ38" s="13">
        <v>4.6586830609819913E-2</v>
      </c>
      <c r="AK38" s="13">
        <v>-5.2152800549507647E-2</v>
      </c>
      <c r="AL38" s="13">
        <v>-1.3791794520440073E-2</v>
      </c>
      <c r="AM38" s="16">
        <v>-4.2937499261129032E-2</v>
      </c>
    </row>
    <row r="39" spans="1:39" ht="24">
      <c r="A39" s="10" t="s">
        <v>74</v>
      </c>
      <c r="B39" s="11" t="s">
        <v>40</v>
      </c>
      <c r="C39" s="12">
        <v>6.8856420875966787E-2</v>
      </c>
      <c r="D39" s="13">
        <v>-3.2567050847747754E-2</v>
      </c>
      <c r="E39" s="13">
        <v>-5.3820315275110798E-3</v>
      </c>
      <c r="F39" s="13">
        <v>3.6875027868838207E-3</v>
      </c>
      <c r="G39" s="13">
        <v>-6.0967161580889363E-2</v>
      </c>
      <c r="H39" s="13">
        <v>-3.5404027296671275E-2</v>
      </c>
      <c r="I39" s="13">
        <v>-3.6337716195818076E-2</v>
      </c>
      <c r="J39" s="13">
        <v>6.0048919474727479E-3</v>
      </c>
      <c r="K39" s="14" t="s">
        <v>158</v>
      </c>
      <c r="L39" s="13">
        <v>-6.9099588593809338E-2</v>
      </c>
      <c r="M39" s="13">
        <v>-2.2762569274941583E-2</v>
      </c>
      <c r="N39" s="13">
        <v>-3.6541274150588762E-2</v>
      </c>
      <c r="O39" s="13">
        <v>-5.092228321223962E-2</v>
      </c>
      <c r="P39" s="13">
        <v>5.1815030960385405E-3</v>
      </c>
      <c r="Q39" s="13">
        <v>-2.8101797424497237E-2</v>
      </c>
      <c r="R39" s="13">
        <v>9.4469431267367038E-3</v>
      </c>
      <c r="S39" s="13">
        <v>-4.5649915262216144E-2</v>
      </c>
      <c r="T39" s="13">
        <v>-2.877060024907354E-2</v>
      </c>
      <c r="U39" s="13">
        <v>-2.3519767788073399E-2</v>
      </c>
      <c r="V39" s="13">
        <v>-5.1731288953213599E-2</v>
      </c>
      <c r="W39" s="13">
        <v>2.5082100243021425E-2</v>
      </c>
      <c r="X39" s="13">
        <v>3.1334973600979123E-2</v>
      </c>
      <c r="Y39" s="13">
        <v>2.2228837871457588E-2</v>
      </c>
      <c r="Z39" s="13">
        <v>4.4138199543312218E-4</v>
      </c>
      <c r="AA39" s="13">
        <v>1.6477237889362749E-2</v>
      </c>
      <c r="AB39" s="13">
        <v>-2.1882389674912288E-2</v>
      </c>
      <c r="AC39" s="14" t="s">
        <v>159</v>
      </c>
      <c r="AD39" s="13">
        <v>2.868701831763263E-2</v>
      </c>
      <c r="AE39" s="13">
        <v>1.5070870516295689E-2</v>
      </c>
      <c r="AF39" s="13">
        <v>5.0737279410771281E-2</v>
      </c>
      <c r="AG39" s="13">
        <v>3.7867714739730114E-2</v>
      </c>
      <c r="AH39" s="13">
        <v>7.8657212066581689E-3</v>
      </c>
      <c r="AI39" s="13">
        <v>-6.3515734864775297E-2</v>
      </c>
      <c r="AJ39" s="13">
        <v>6.7272867712310752E-2</v>
      </c>
      <c r="AK39" s="13">
        <v>-2.1816578331530074E-2</v>
      </c>
      <c r="AL39" s="13">
        <v>6.0282143620056808E-2</v>
      </c>
      <c r="AM39" s="16">
        <v>-1.5377393525431785E-3</v>
      </c>
    </row>
    <row r="40" spans="1:39" ht="24">
      <c r="A40" s="10" t="s">
        <v>75</v>
      </c>
      <c r="B40" s="11" t="s">
        <v>40</v>
      </c>
      <c r="C40" s="12">
        <v>6.2562857231593091E-2</v>
      </c>
      <c r="D40" s="13">
        <v>-1.2340813462365739E-2</v>
      </c>
      <c r="E40" s="13">
        <v>-4.8582226681081545E-3</v>
      </c>
      <c r="F40" s="13">
        <v>7.2119131079234275E-2</v>
      </c>
      <c r="G40" s="13">
        <v>-1.8263343424032692E-2</v>
      </c>
      <c r="H40" s="13">
        <v>2.3829023945743631E-2</v>
      </c>
      <c r="I40" s="13">
        <v>-3.0192802488584573E-3</v>
      </c>
      <c r="J40" s="13">
        <v>1.579849337805371E-2</v>
      </c>
      <c r="K40" s="13">
        <v>6.4790415878970706E-2</v>
      </c>
      <c r="L40" s="13">
        <v>1.1090135533687937E-2</v>
      </c>
      <c r="M40" s="13">
        <v>2.5599225061880629E-2</v>
      </c>
      <c r="N40" s="13">
        <v>4.3145302124653062E-2</v>
      </c>
      <c r="O40" s="13">
        <v>-1.4409954255369043E-2</v>
      </c>
      <c r="P40" s="13">
        <v>5.8927067364091888E-2</v>
      </c>
      <c r="Q40" s="13">
        <v>-5.1382731544337298E-2</v>
      </c>
      <c r="R40" s="13">
        <v>4.5148584672314244E-2</v>
      </c>
      <c r="S40" s="13">
        <v>-3.3361828700040463E-3</v>
      </c>
      <c r="T40" s="13">
        <v>1.1636911094897933E-2</v>
      </c>
      <c r="U40" s="13">
        <v>5.993297909405193E-2</v>
      </c>
      <c r="V40" s="13">
        <v>6.333709720562726E-2</v>
      </c>
      <c r="W40" s="14" t="s">
        <v>167</v>
      </c>
      <c r="X40" s="13">
        <v>-5.5068799672352314E-2</v>
      </c>
      <c r="Y40" s="13">
        <v>-6.8141223967042988E-2</v>
      </c>
      <c r="Z40" s="13">
        <v>-4.2574847629758515E-2</v>
      </c>
      <c r="AA40" s="13">
        <v>-5.972850547059607E-2</v>
      </c>
      <c r="AB40" s="13">
        <v>-2.7449096251019749E-2</v>
      </c>
      <c r="AC40" s="13">
        <v>4.4920212266221553E-2</v>
      </c>
      <c r="AD40" s="14" t="s">
        <v>105</v>
      </c>
      <c r="AE40" s="13">
        <v>-5.3497894368257956E-2</v>
      </c>
      <c r="AF40" s="13">
        <v>3.2820112640306667E-2</v>
      </c>
      <c r="AG40" s="13">
        <v>1.2986212619136286E-3</v>
      </c>
      <c r="AH40" s="13">
        <v>-1.5689155930788828E-2</v>
      </c>
      <c r="AI40" s="13">
        <v>-3.6531132245775616E-2</v>
      </c>
      <c r="AJ40" s="14" t="s">
        <v>168</v>
      </c>
      <c r="AK40" s="13">
        <v>-1.1558466300298017E-2</v>
      </c>
      <c r="AL40" s="13">
        <v>4.0689202961886111E-3</v>
      </c>
      <c r="AM40" s="16">
        <v>-5.5606544424093039E-2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1.8775766514993114E-8</v>
      </c>
      <c r="E47" s="7">
        <f t="shared" ref="E47:AM47" si="0">$C5^2*E5^2</f>
        <v>5.9371059482399031E-9</v>
      </c>
      <c r="F47" s="8">
        <f t="shared" si="0"/>
        <v>3.6045950451673126E-5</v>
      </c>
      <c r="G47" s="7">
        <f t="shared" si="0"/>
        <v>1.2492022164658628E-8</v>
      </c>
      <c r="H47" s="7">
        <f t="shared" si="0"/>
        <v>2.2731928498672587E-8</v>
      </c>
      <c r="I47" s="7">
        <f t="shared" si="0"/>
        <v>3.0891453352364122E-8</v>
      </c>
      <c r="J47" s="7">
        <f t="shared" si="0"/>
        <v>2.344278219409595E-10</v>
      </c>
      <c r="K47" s="7">
        <f t="shared" si="0"/>
        <v>5.5375576199609279E-10</v>
      </c>
      <c r="L47" s="7">
        <f t="shared" si="0"/>
        <v>3.7838404125803485E-8</v>
      </c>
      <c r="M47" s="7">
        <f t="shared" si="0"/>
        <v>1.6726988513245797E-10</v>
      </c>
      <c r="N47" s="7">
        <f t="shared" si="0"/>
        <v>2.0499419812925601E-9</v>
      </c>
      <c r="O47" s="7">
        <f t="shared" si="0"/>
        <v>2.6380372643308757E-8</v>
      </c>
      <c r="P47" s="7">
        <f t="shared" si="0"/>
        <v>1.4754660043227014E-9</v>
      </c>
      <c r="Q47" s="7">
        <f t="shared" si="0"/>
        <v>2.834852452201518E-9</v>
      </c>
      <c r="R47" s="7">
        <f t="shared" si="0"/>
        <v>2.0708240652017451E-9</v>
      </c>
      <c r="S47" s="7">
        <f t="shared" si="0"/>
        <v>2.4505912743371929E-9</v>
      </c>
      <c r="T47" s="7">
        <f t="shared" si="0"/>
        <v>2.9701011953006652E-9</v>
      </c>
      <c r="U47" s="7">
        <f t="shared" si="0"/>
        <v>2.8627771111445853E-10</v>
      </c>
      <c r="V47" s="7">
        <f t="shared" si="0"/>
        <v>3.4055527179242702E-8</v>
      </c>
      <c r="W47" s="7">
        <f t="shared" si="0"/>
        <v>1.2880146419422023E-9</v>
      </c>
      <c r="X47" s="7">
        <f t="shared" si="0"/>
        <v>2.0015069452828303E-8</v>
      </c>
      <c r="Y47" s="7">
        <f t="shared" si="0"/>
        <v>1.2764348995661687E-8</v>
      </c>
      <c r="Z47" s="7">
        <f t="shared" si="0"/>
        <v>1.7317514245847737E-8</v>
      </c>
      <c r="AA47" s="7">
        <f t="shared" si="0"/>
        <v>4.7515413390944485E-10</v>
      </c>
      <c r="AB47" s="7">
        <f t="shared" si="0"/>
        <v>4.7887855213932321E-8</v>
      </c>
      <c r="AC47" s="7">
        <f t="shared" si="0"/>
        <v>5.2024735918274314E-10</v>
      </c>
      <c r="AD47" s="7">
        <f t="shared" si="0"/>
        <v>6.498436331716719E-11</v>
      </c>
      <c r="AE47" s="7">
        <f t="shared" si="0"/>
        <v>6.2035004987780244E-9</v>
      </c>
      <c r="AF47" s="7">
        <f t="shared" si="0"/>
        <v>1.2631538099440327E-8</v>
      </c>
      <c r="AG47" s="7">
        <f t="shared" si="0"/>
        <v>1.7872071790251772E-7</v>
      </c>
      <c r="AH47" s="7">
        <f t="shared" si="0"/>
        <v>7.8151490767026027E-8</v>
      </c>
      <c r="AI47" s="7">
        <f t="shared" si="0"/>
        <v>1.1259529441744444E-9</v>
      </c>
      <c r="AJ47" s="8">
        <f t="shared" si="0"/>
        <v>2.2649336802248507E-7</v>
      </c>
      <c r="AK47" s="7">
        <f t="shared" si="0"/>
        <v>5.2874437058187707E-8</v>
      </c>
      <c r="AL47" s="8">
        <f t="shared" si="0"/>
        <v>3.2894401706881628E-7</v>
      </c>
      <c r="AM47" s="22">
        <f t="shared" si="0"/>
        <v>3.3576000916486806E-8</v>
      </c>
    </row>
    <row r="48" spans="1:39" ht="24">
      <c r="A48" s="10" t="s">
        <v>41</v>
      </c>
      <c r="B48" s="11" t="s">
        <v>40</v>
      </c>
      <c r="C48" s="17"/>
      <c r="D48" s="13">
        <f t="shared" ref="D48:AM48" si="1">$C6^2*D6^2</f>
        <v>1.0522370526180753E-6</v>
      </c>
      <c r="E48" s="13">
        <f t="shared" si="1"/>
        <v>1.8648722825857242E-9</v>
      </c>
      <c r="F48" s="13">
        <f t="shared" si="1"/>
        <v>5.285428902715208E-7</v>
      </c>
      <c r="G48" s="13">
        <f t="shared" si="1"/>
        <v>4.6041248464757016E-6</v>
      </c>
      <c r="H48" s="13">
        <f t="shared" si="1"/>
        <v>2.1964640751515497E-6</v>
      </c>
      <c r="I48" s="13">
        <f t="shared" si="1"/>
        <v>7.2210714163026994E-8</v>
      </c>
      <c r="J48" s="13">
        <f t="shared" si="1"/>
        <v>1.1062492207967545E-5</v>
      </c>
      <c r="K48" s="13">
        <f t="shared" si="1"/>
        <v>1.8046408259845187E-5</v>
      </c>
      <c r="L48" s="13">
        <f t="shared" si="1"/>
        <v>1.8928619330884317E-6</v>
      </c>
      <c r="M48" s="13">
        <f t="shared" si="1"/>
        <v>1.600159055077175E-6</v>
      </c>
      <c r="N48" s="13">
        <f t="shared" si="1"/>
        <v>4.311209166711627E-6</v>
      </c>
      <c r="O48" s="13">
        <f t="shared" si="1"/>
        <v>8.2931479555080259E-8</v>
      </c>
      <c r="P48" s="13">
        <f t="shared" si="1"/>
        <v>3.7656658764167149E-6</v>
      </c>
      <c r="Q48" s="13">
        <f t="shared" si="1"/>
        <v>5.079321196310067E-7</v>
      </c>
      <c r="R48" s="13">
        <f t="shared" si="1"/>
        <v>7.8881228333582204E-7</v>
      </c>
      <c r="S48" s="14">
        <f t="shared" si="1"/>
        <v>7.5898943999999991E-3</v>
      </c>
      <c r="T48" s="13">
        <f t="shared" si="1"/>
        <v>3.2246773412124648E-6</v>
      </c>
      <c r="U48" s="13">
        <f t="shared" si="1"/>
        <v>1.8474215577194834E-6</v>
      </c>
      <c r="V48" s="13">
        <f t="shared" si="1"/>
        <v>8.7173478215861075E-8</v>
      </c>
      <c r="W48" s="13">
        <f t="shared" si="1"/>
        <v>2.447244911716214E-5</v>
      </c>
      <c r="X48" s="13">
        <f t="shared" si="1"/>
        <v>2.8665755948743134E-7</v>
      </c>
      <c r="Y48" s="13">
        <f t="shared" si="1"/>
        <v>9.6381313730632508E-6</v>
      </c>
      <c r="Z48" s="13">
        <f t="shared" si="1"/>
        <v>6.8040824374672373E-7</v>
      </c>
      <c r="AA48" s="13">
        <f t="shared" si="1"/>
        <v>1.5684239159007246E-7</v>
      </c>
      <c r="AB48" s="13">
        <f t="shared" si="1"/>
        <v>7.3864748579183334E-8</v>
      </c>
      <c r="AC48" s="13">
        <f t="shared" si="1"/>
        <v>2.790159568797548E-7</v>
      </c>
      <c r="AD48" s="13">
        <f t="shared" si="1"/>
        <v>2.1223123201533597E-7</v>
      </c>
      <c r="AE48" s="13">
        <f t="shared" si="1"/>
        <v>1.0670237027638508E-5</v>
      </c>
      <c r="AF48" s="13">
        <f t="shared" si="1"/>
        <v>2.4210215048541381E-6</v>
      </c>
      <c r="AG48" s="13">
        <f t="shared" si="1"/>
        <v>6.6488648747758951E-6</v>
      </c>
      <c r="AH48" s="13">
        <f t="shared" si="1"/>
        <v>6.4109420066189571E-7</v>
      </c>
      <c r="AI48" s="13">
        <f t="shared" si="1"/>
        <v>3.6660999396585275E-5</v>
      </c>
      <c r="AJ48" s="13">
        <f t="shared" si="1"/>
        <v>9.9821995033074043E-8</v>
      </c>
      <c r="AK48" s="13">
        <f t="shared" si="1"/>
        <v>3.0052945570000926E-6</v>
      </c>
      <c r="AL48" s="13">
        <f t="shared" si="1"/>
        <v>2.2501204552588215E-6</v>
      </c>
      <c r="AM48" s="16">
        <f t="shared" si="1"/>
        <v>1.0603900250564462E-5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5.3410048830772996E-6</v>
      </c>
      <c r="E49" s="13">
        <f t="shared" si="2"/>
        <v>1.0031106520971214E-7</v>
      </c>
      <c r="F49" s="13">
        <f t="shared" si="2"/>
        <v>5.0678504779172969E-6</v>
      </c>
      <c r="G49" s="13">
        <f t="shared" si="2"/>
        <v>8.5533500143795532E-7</v>
      </c>
      <c r="H49" s="13">
        <f t="shared" si="2"/>
        <v>4.5512064732360264E-6</v>
      </c>
      <c r="I49" s="13">
        <f t="shared" si="2"/>
        <v>3.3289405645327411E-8</v>
      </c>
      <c r="J49" s="13">
        <f t="shared" si="2"/>
        <v>1.2271199848740541E-6</v>
      </c>
      <c r="K49" s="13">
        <f t="shared" si="2"/>
        <v>2.0276266864527835E-6</v>
      </c>
      <c r="L49" s="13">
        <f t="shared" si="2"/>
        <v>1.5382357240286083E-6</v>
      </c>
      <c r="M49" s="13">
        <f t="shared" si="2"/>
        <v>7.8661865344925749E-6</v>
      </c>
      <c r="N49" s="13">
        <f t="shared" si="2"/>
        <v>3.2890712962982395E-8</v>
      </c>
      <c r="O49" s="13">
        <f t="shared" si="2"/>
        <v>5.6352450389395882E-7</v>
      </c>
      <c r="P49" s="13">
        <f t="shared" si="2"/>
        <v>3.549075060184726E-8</v>
      </c>
      <c r="Q49" s="13">
        <f t="shared" si="2"/>
        <v>2.0733642758641092E-6</v>
      </c>
      <c r="R49" s="13">
        <f t="shared" si="2"/>
        <v>8.6009592713039286E-6</v>
      </c>
      <c r="S49" s="13">
        <f t="shared" si="2"/>
        <v>3.6087982853474315E-8</v>
      </c>
      <c r="T49" s="13">
        <f t="shared" si="2"/>
        <v>2.1590841184805422E-7</v>
      </c>
      <c r="U49" s="13">
        <f t="shared" si="2"/>
        <v>5.0775974826189785E-8</v>
      </c>
      <c r="V49" s="13">
        <f t="shared" si="2"/>
        <v>1.9034455822170351E-5</v>
      </c>
      <c r="W49" s="13">
        <f t="shared" si="2"/>
        <v>1.0825463025828203E-6</v>
      </c>
      <c r="X49" s="13">
        <f t="shared" si="2"/>
        <v>1.7969896409468293E-7</v>
      </c>
      <c r="Y49" s="13">
        <f t="shared" si="2"/>
        <v>5.1695984762926461E-7</v>
      </c>
      <c r="Z49" s="13">
        <f t="shared" si="2"/>
        <v>1.1376708372798272E-6</v>
      </c>
      <c r="AA49" s="13">
        <f t="shared" si="2"/>
        <v>1.7261031369654304E-6</v>
      </c>
      <c r="AB49" s="14">
        <f t="shared" si="2"/>
        <v>3.7752941674748632E-3</v>
      </c>
      <c r="AC49" s="13">
        <f t="shared" si="2"/>
        <v>9.1955161849123601E-6</v>
      </c>
      <c r="AD49" s="13">
        <f t="shared" si="2"/>
        <v>9.5471791513677302E-6</v>
      </c>
      <c r="AE49" s="13">
        <f t="shared" si="2"/>
        <v>7.137357661167656E-10</v>
      </c>
      <c r="AF49" s="13">
        <f t="shared" si="2"/>
        <v>3.7190365002858822E-6</v>
      </c>
      <c r="AG49" s="13">
        <f t="shared" si="2"/>
        <v>2.7874465820163536E-6</v>
      </c>
      <c r="AH49" s="13">
        <f t="shared" si="2"/>
        <v>1.2061647264351462E-6</v>
      </c>
      <c r="AI49" s="13">
        <f t="shared" si="2"/>
        <v>8.3357608377995779E-6</v>
      </c>
      <c r="AJ49" s="13">
        <f t="shared" si="2"/>
        <v>3.4370950952877513E-6</v>
      </c>
      <c r="AK49" s="13">
        <f t="shared" si="2"/>
        <v>2.3073965425801698E-7</v>
      </c>
      <c r="AL49" s="13">
        <f t="shared" si="2"/>
        <v>1.2206599300897077E-6</v>
      </c>
      <c r="AM49" s="16">
        <f t="shared" si="2"/>
        <v>5.1736280893908784E-7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1.8124527972134987E-7</v>
      </c>
      <c r="E50" s="14">
        <f t="shared" si="3"/>
        <v>1.1947813222236624E-5</v>
      </c>
      <c r="F50" s="13">
        <f t="shared" si="3"/>
        <v>6.7617837193181846E-8</v>
      </c>
      <c r="G50" s="13">
        <f t="shared" si="3"/>
        <v>5.1001842005936118E-8</v>
      </c>
      <c r="H50" s="13">
        <f t="shared" si="3"/>
        <v>3.3365208358655114E-6</v>
      </c>
      <c r="I50" s="13">
        <f t="shared" si="3"/>
        <v>2.3960598047776996E-6</v>
      </c>
      <c r="J50" s="13">
        <f t="shared" si="3"/>
        <v>4.9349226132076722E-8</v>
      </c>
      <c r="K50" s="13">
        <f t="shared" si="3"/>
        <v>4.9535369013338971E-8</v>
      </c>
      <c r="L50" s="13">
        <f t="shared" si="3"/>
        <v>8.1543915901952625E-7</v>
      </c>
      <c r="M50" s="13">
        <f t="shared" si="3"/>
        <v>1.9171286842409098E-6</v>
      </c>
      <c r="N50" s="13">
        <f t="shared" si="3"/>
        <v>8.0159017360607284E-7</v>
      </c>
      <c r="O50" s="13">
        <f t="shared" si="3"/>
        <v>4.9279242024584718E-7</v>
      </c>
      <c r="P50" s="14">
        <f t="shared" si="3"/>
        <v>1.6758659443608364E-3</v>
      </c>
      <c r="Q50" s="13">
        <f t="shared" si="3"/>
        <v>1.9731086838016963E-7</v>
      </c>
      <c r="R50" s="13">
        <f t="shared" si="3"/>
        <v>5.260219631182115E-8</v>
      </c>
      <c r="S50" s="13">
        <f t="shared" si="3"/>
        <v>8.0878135281117222E-7</v>
      </c>
      <c r="T50" s="13">
        <f t="shared" si="3"/>
        <v>7.1229430920705344E-7</v>
      </c>
      <c r="U50" s="13">
        <f t="shared" si="3"/>
        <v>7.370291879630498E-8</v>
      </c>
      <c r="V50" s="13">
        <f t="shared" si="3"/>
        <v>1.408676636930573E-7</v>
      </c>
      <c r="W50" s="13">
        <f t="shared" si="3"/>
        <v>6.9650467305091413E-7</v>
      </c>
      <c r="X50" s="13">
        <f t="shared" si="3"/>
        <v>1.304315832365631E-7</v>
      </c>
      <c r="Y50" s="13">
        <f t="shared" si="3"/>
        <v>2.0565620059268085E-7</v>
      </c>
      <c r="Z50" s="13">
        <f t="shared" si="3"/>
        <v>4.7037110151524601E-8</v>
      </c>
      <c r="AA50" s="13">
        <f t="shared" si="3"/>
        <v>6.0607705954631514E-8</v>
      </c>
      <c r="AB50" s="13">
        <f t="shared" si="3"/>
        <v>1.5173725769705317E-8</v>
      </c>
      <c r="AC50" s="14">
        <f t="shared" si="3"/>
        <v>1.1661648440458564E-5</v>
      </c>
      <c r="AD50" s="13">
        <f t="shared" si="3"/>
        <v>3.2144465936510003E-6</v>
      </c>
      <c r="AE50" s="13">
        <f t="shared" si="3"/>
        <v>1.2667881998541279E-6</v>
      </c>
      <c r="AF50" s="13">
        <f t="shared" si="3"/>
        <v>3.486012107798374E-6</v>
      </c>
      <c r="AG50" s="13">
        <f t="shared" si="3"/>
        <v>1.2786144345132576E-7</v>
      </c>
      <c r="AH50" s="13">
        <f t="shared" si="3"/>
        <v>1.2508715316981217E-6</v>
      </c>
      <c r="AI50" s="13">
        <f t="shared" si="3"/>
        <v>7.166353621514676E-7</v>
      </c>
      <c r="AJ50" s="13">
        <f t="shared" si="3"/>
        <v>6.9586951074382363E-6</v>
      </c>
      <c r="AK50" s="13">
        <f t="shared" si="3"/>
        <v>5.6191042863711256E-7</v>
      </c>
      <c r="AL50" s="13">
        <f t="shared" si="3"/>
        <v>4.3004728143517071E-6</v>
      </c>
      <c r="AM50" s="16">
        <f t="shared" si="3"/>
        <v>1.2093319499785471E-6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1.7949889782811379E-8</v>
      </c>
      <c r="E51" s="13">
        <f t="shared" si="4"/>
        <v>1.5066434853871041E-8</v>
      </c>
      <c r="F51" s="13">
        <f t="shared" si="4"/>
        <v>2.3145607872104355E-9</v>
      </c>
      <c r="G51" s="13">
        <f t="shared" si="4"/>
        <v>7.2754091637231717E-8</v>
      </c>
      <c r="H51" s="13">
        <f t="shared" si="4"/>
        <v>1.957125035591502E-8</v>
      </c>
      <c r="I51" s="13">
        <f t="shared" si="4"/>
        <v>1.1460818541537744E-8</v>
      </c>
      <c r="J51" s="13">
        <f t="shared" si="4"/>
        <v>3.657568462345661E-8</v>
      </c>
      <c r="K51" s="13">
        <f t="shared" si="4"/>
        <v>4.0081118116408659E-9</v>
      </c>
      <c r="L51" s="13">
        <f t="shared" si="4"/>
        <v>2.1767456216115611E-8</v>
      </c>
      <c r="M51" s="13">
        <f t="shared" si="4"/>
        <v>1.2566578648039052E-8</v>
      </c>
      <c r="N51" s="13">
        <f t="shared" si="4"/>
        <v>2.1484065116642817E-10</v>
      </c>
      <c r="O51" s="13">
        <f t="shared" si="4"/>
        <v>3.8421621317644872E-8</v>
      </c>
      <c r="P51" s="13">
        <f t="shared" si="4"/>
        <v>1.2685124566955274E-9</v>
      </c>
      <c r="Q51" s="13">
        <f t="shared" si="4"/>
        <v>1.3523415567374008E-8</v>
      </c>
      <c r="R51" s="14">
        <f t="shared" si="4"/>
        <v>3.9816798929061857E-5</v>
      </c>
      <c r="S51" s="13">
        <f t="shared" si="4"/>
        <v>4.1267207770182035E-9</v>
      </c>
      <c r="T51" s="13">
        <f t="shared" si="4"/>
        <v>9.9952900721041564E-8</v>
      </c>
      <c r="U51" s="13">
        <f t="shared" si="4"/>
        <v>7.0839498072151181E-9</v>
      </c>
      <c r="V51" s="13">
        <f t="shared" si="4"/>
        <v>3.9392453325031988E-9</v>
      </c>
      <c r="W51" s="13">
        <f t="shared" si="4"/>
        <v>4.1086462913209563E-8</v>
      </c>
      <c r="X51" s="13">
        <f t="shared" si="4"/>
        <v>3.6313016519725309E-8</v>
      </c>
      <c r="Y51" s="13">
        <f t="shared" si="4"/>
        <v>7.9822991308646187E-10</v>
      </c>
      <c r="Z51" s="13">
        <f t="shared" si="4"/>
        <v>3.5822810671262065E-8</v>
      </c>
      <c r="AA51" s="13">
        <f t="shared" si="4"/>
        <v>7.9119272341667841E-8</v>
      </c>
      <c r="AB51" s="13">
        <f t="shared" si="4"/>
        <v>9.1505884038341742E-8</v>
      </c>
      <c r="AC51" s="13">
        <f t="shared" si="4"/>
        <v>1.798782414252561E-9</v>
      </c>
      <c r="AD51" s="13">
        <f t="shared" si="4"/>
        <v>2.0323296422754764E-8</v>
      </c>
      <c r="AE51" s="13">
        <f t="shared" si="4"/>
        <v>7.4450992979729021E-9</v>
      </c>
      <c r="AF51" s="13">
        <f t="shared" si="4"/>
        <v>5.693040702126305E-8</v>
      </c>
      <c r="AG51" s="13">
        <f t="shared" si="4"/>
        <v>1.9306874676605145E-8</v>
      </c>
      <c r="AH51" s="13">
        <f t="shared" si="4"/>
        <v>2.8028220492676299E-8</v>
      </c>
      <c r="AI51" s="13">
        <f t="shared" si="4"/>
        <v>1.9989158276002707E-9</v>
      </c>
      <c r="AJ51" s="13">
        <f t="shared" si="4"/>
        <v>9.9300036837258261E-8</v>
      </c>
      <c r="AK51" s="13">
        <f t="shared" si="4"/>
        <v>1.0640231257430955E-8</v>
      </c>
      <c r="AL51" s="13">
        <f t="shared" si="4"/>
        <v>7.9497387929719697E-10</v>
      </c>
      <c r="AM51" s="16">
        <f t="shared" si="4"/>
        <v>1.09524303715703E-8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3.5931953100702068E-8</v>
      </c>
      <c r="E52" s="13">
        <f t="shared" si="5"/>
        <v>1.0732631102153268E-7</v>
      </c>
      <c r="F52" s="13">
        <f t="shared" si="5"/>
        <v>2.4065003927356169E-7</v>
      </c>
      <c r="G52" s="13">
        <f t="shared" si="5"/>
        <v>4.5763394139901361E-9</v>
      </c>
      <c r="H52" s="13">
        <f t="shared" si="5"/>
        <v>1.2795543830967871E-9</v>
      </c>
      <c r="I52" s="13">
        <f t="shared" si="5"/>
        <v>4.6512561101308972E-6</v>
      </c>
      <c r="J52" s="13">
        <f t="shared" si="5"/>
        <v>2.1461287144818561E-8</v>
      </c>
      <c r="K52" s="13">
        <f t="shared" si="5"/>
        <v>3.5850319919619554E-7</v>
      </c>
      <c r="L52" s="13">
        <f t="shared" si="5"/>
        <v>1.5549498300777881E-8</v>
      </c>
      <c r="M52" s="13">
        <f t="shared" si="5"/>
        <v>1.6953536445819343E-7</v>
      </c>
      <c r="N52" s="13">
        <f t="shared" si="5"/>
        <v>1.4815263006641077E-6</v>
      </c>
      <c r="O52" s="13">
        <f t="shared" si="5"/>
        <v>2.678429746094283E-6</v>
      </c>
      <c r="P52" s="13">
        <f t="shared" si="5"/>
        <v>1.0695938988007081E-6</v>
      </c>
      <c r="Q52" s="13">
        <f t="shared" si="5"/>
        <v>2.5659303316392653E-8</v>
      </c>
      <c r="R52" s="13">
        <f t="shared" si="5"/>
        <v>2.5766667574735084E-7</v>
      </c>
      <c r="S52" s="13">
        <f t="shared" si="5"/>
        <v>1.9332156734477983E-6</v>
      </c>
      <c r="T52" s="13">
        <f t="shared" si="5"/>
        <v>1.5329812108554971E-6</v>
      </c>
      <c r="U52" s="13">
        <f t="shared" si="5"/>
        <v>2.1683338862960481E-6</v>
      </c>
      <c r="V52" s="13">
        <f t="shared" si="5"/>
        <v>5.9287961165631788E-7</v>
      </c>
      <c r="W52" s="13">
        <f t="shared" si="5"/>
        <v>1.9109619820355439E-7</v>
      </c>
      <c r="X52" s="13">
        <f t="shared" si="5"/>
        <v>3.2233834529353849E-6</v>
      </c>
      <c r="Y52" s="13">
        <f t="shared" si="5"/>
        <v>1.8304512886239223E-6</v>
      </c>
      <c r="Z52" s="13">
        <f t="shared" si="5"/>
        <v>3.2429705063958235E-7</v>
      </c>
      <c r="AA52" s="13">
        <f t="shared" si="5"/>
        <v>1.0477991491140467E-8</v>
      </c>
      <c r="AB52" s="13">
        <f t="shared" si="5"/>
        <v>2.5437265114093956E-10</v>
      </c>
      <c r="AC52" s="13">
        <f t="shared" si="5"/>
        <v>3.2739754532606902E-6</v>
      </c>
      <c r="AD52" s="13">
        <f t="shared" si="5"/>
        <v>1.2968463419163587E-6</v>
      </c>
      <c r="AE52" s="14">
        <f t="shared" si="5"/>
        <v>1.3953336476771592E-3</v>
      </c>
      <c r="AF52" s="13">
        <f t="shared" si="5"/>
        <v>6.8974784200727397E-8</v>
      </c>
      <c r="AG52" s="13">
        <f t="shared" si="5"/>
        <v>2.1903886162316093E-6</v>
      </c>
      <c r="AH52" s="13">
        <f t="shared" si="5"/>
        <v>1.695575154841501E-6</v>
      </c>
      <c r="AI52" s="13">
        <f t="shared" si="5"/>
        <v>4.7873437755732909E-7</v>
      </c>
      <c r="AJ52" s="13">
        <f t="shared" si="5"/>
        <v>4.8348084606202598E-6</v>
      </c>
      <c r="AK52" s="13">
        <f t="shared" si="5"/>
        <v>3.3398258094250596E-9</v>
      </c>
      <c r="AL52" s="13">
        <f t="shared" si="5"/>
        <v>1.4230320031811205E-6</v>
      </c>
      <c r="AM52" s="16">
        <f t="shared" si="5"/>
        <v>2.4868070757052485E-6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4.6086129747539195E-6</v>
      </c>
      <c r="E53" s="13">
        <f t="shared" si="6"/>
        <v>4.8971513962547155E-8</v>
      </c>
      <c r="F53" s="13">
        <f t="shared" si="6"/>
        <v>1.187241204933258E-8</v>
      </c>
      <c r="G53" s="13">
        <f t="shared" si="6"/>
        <v>3.7061615659435422E-6</v>
      </c>
      <c r="H53" s="13">
        <f t="shared" si="6"/>
        <v>1.9040343053759521E-9</v>
      </c>
      <c r="I53" s="13">
        <f t="shared" si="6"/>
        <v>2.479789127385054E-6</v>
      </c>
      <c r="J53" s="13">
        <f t="shared" si="6"/>
        <v>1.6933843465242487E-6</v>
      </c>
      <c r="K53" s="13">
        <f t="shared" si="6"/>
        <v>9.0899255573319012E-7</v>
      </c>
      <c r="L53" s="13">
        <f t="shared" si="6"/>
        <v>8.777016802885759E-7</v>
      </c>
      <c r="M53" s="13">
        <f t="shared" si="6"/>
        <v>8.3238398276840273E-8</v>
      </c>
      <c r="N53" s="13">
        <f t="shared" si="6"/>
        <v>2.3285604287020292E-7</v>
      </c>
      <c r="O53" s="13">
        <f t="shared" si="6"/>
        <v>2.7021649644639666E-6</v>
      </c>
      <c r="P53" s="13">
        <f t="shared" si="6"/>
        <v>6.5080217326047073E-8</v>
      </c>
      <c r="Q53" s="13">
        <f t="shared" si="6"/>
        <v>3.2915260431014816E-6</v>
      </c>
      <c r="R53" s="13">
        <f t="shared" si="6"/>
        <v>2.5535481092306601E-7</v>
      </c>
      <c r="S53" s="13">
        <f t="shared" si="6"/>
        <v>3.4962733646018375E-7</v>
      </c>
      <c r="T53" s="13">
        <f t="shared" si="6"/>
        <v>2.3444059341975985E-6</v>
      </c>
      <c r="U53" s="14">
        <f t="shared" si="6"/>
        <v>1.4724526043675759E-3</v>
      </c>
      <c r="V53" s="13">
        <f t="shared" si="6"/>
        <v>1.1461153409034054E-6</v>
      </c>
      <c r="W53" s="13">
        <f t="shared" si="6"/>
        <v>5.8427073784774118E-7</v>
      </c>
      <c r="X53" s="13">
        <f t="shared" si="6"/>
        <v>9.5858061741639749E-7</v>
      </c>
      <c r="Y53" s="13">
        <f t="shared" si="6"/>
        <v>2.3252723098814111E-7</v>
      </c>
      <c r="Z53" s="13">
        <f t="shared" si="6"/>
        <v>7.5282295138521412E-7</v>
      </c>
      <c r="AA53" s="13">
        <f t="shared" si="6"/>
        <v>8.6113138417300915E-8</v>
      </c>
      <c r="AB53" s="13">
        <f t="shared" si="6"/>
        <v>1.9187622752948949E-8</v>
      </c>
      <c r="AC53" s="13">
        <f t="shared" si="6"/>
        <v>2.7543059030191421E-6</v>
      </c>
      <c r="AD53" s="13">
        <f t="shared" si="6"/>
        <v>5.5020953146147367E-6</v>
      </c>
      <c r="AE53" s="13">
        <f t="shared" si="6"/>
        <v>2.2633640702318851E-6</v>
      </c>
      <c r="AF53" s="13">
        <f t="shared" si="6"/>
        <v>3.8881550394879049E-6</v>
      </c>
      <c r="AG53" s="13">
        <f t="shared" si="6"/>
        <v>1.3913446362858955E-6</v>
      </c>
      <c r="AH53" s="13">
        <f t="shared" si="6"/>
        <v>1.9104756312299496E-8</v>
      </c>
      <c r="AI53" s="13">
        <f t="shared" si="6"/>
        <v>1.9630908728229582E-7</v>
      </c>
      <c r="AJ53" s="13">
        <f t="shared" si="6"/>
        <v>6.3372306367790008E-6</v>
      </c>
      <c r="AK53" s="13">
        <f t="shared" si="6"/>
        <v>2.9541838728032372E-9</v>
      </c>
      <c r="AL53" s="13">
        <f t="shared" si="6"/>
        <v>1.519565626472788E-7</v>
      </c>
      <c r="AM53" s="16">
        <f t="shared" si="6"/>
        <v>3.670813882956832E-7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2.2574000957574238E-8</v>
      </c>
      <c r="E54" s="13">
        <f t="shared" si="7"/>
        <v>1.6240498142796385E-9</v>
      </c>
      <c r="F54" s="13">
        <f t="shared" si="7"/>
        <v>1.7081465829675629E-7</v>
      </c>
      <c r="G54" s="13">
        <f t="shared" si="7"/>
        <v>7.28436222366016E-8</v>
      </c>
      <c r="H54" s="13">
        <f t="shared" si="7"/>
        <v>3.6473901429564562E-7</v>
      </c>
      <c r="I54" s="13">
        <f t="shared" si="7"/>
        <v>1.8703784092838418E-8</v>
      </c>
      <c r="J54" s="13">
        <f t="shared" si="7"/>
        <v>7.5403317346927479E-8</v>
      </c>
      <c r="K54" s="13">
        <f t="shared" si="7"/>
        <v>6.7589587435747673E-7</v>
      </c>
      <c r="L54" s="13">
        <f t="shared" si="7"/>
        <v>8.1287873831716271E-9</v>
      </c>
      <c r="M54" s="13">
        <f t="shared" si="7"/>
        <v>3.3030351346489688E-8</v>
      </c>
      <c r="N54" s="13">
        <f t="shared" si="7"/>
        <v>7.5233393790133819E-8</v>
      </c>
      <c r="O54" s="14">
        <f t="shared" si="7"/>
        <v>2.3078103442813959E-4</v>
      </c>
      <c r="P54" s="13">
        <f t="shared" si="7"/>
        <v>6.9002378190903762E-8</v>
      </c>
      <c r="Q54" s="13">
        <f t="shared" si="7"/>
        <v>5.8387924629088626E-8</v>
      </c>
      <c r="R54" s="13">
        <f t="shared" si="7"/>
        <v>2.2097794573294089E-7</v>
      </c>
      <c r="S54" s="13">
        <f t="shared" si="7"/>
        <v>2.4952597371804196E-9</v>
      </c>
      <c r="T54" s="13">
        <f t="shared" si="7"/>
        <v>2.5249495867138133E-7</v>
      </c>
      <c r="U54" s="13">
        <f t="shared" si="7"/>
        <v>4.2973319849997907E-7</v>
      </c>
      <c r="V54" s="13">
        <f t="shared" si="7"/>
        <v>4.2630869001128885E-7</v>
      </c>
      <c r="W54" s="13">
        <f t="shared" si="7"/>
        <v>2.4292505091526505E-8</v>
      </c>
      <c r="X54" s="13">
        <f t="shared" si="7"/>
        <v>1.5576196566488298E-7</v>
      </c>
      <c r="Y54" s="13">
        <f t="shared" si="7"/>
        <v>5.8913115308093467E-7</v>
      </c>
      <c r="Z54" s="13">
        <f t="shared" si="7"/>
        <v>1.3691572565160756E-7</v>
      </c>
      <c r="AA54" s="13">
        <f t="shared" si="7"/>
        <v>5.3858448790319501E-7</v>
      </c>
      <c r="AB54" s="13">
        <f t="shared" si="7"/>
        <v>3.4572981571323199E-8</v>
      </c>
      <c r="AC54" s="13">
        <f t="shared" si="7"/>
        <v>4.9457724522547789E-9</v>
      </c>
      <c r="AD54" s="13">
        <f t="shared" si="7"/>
        <v>7.8600976067858876E-8</v>
      </c>
      <c r="AE54" s="13">
        <f t="shared" si="7"/>
        <v>4.447000587347914E-7</v>
      </c>
      <c r="AF54" s="13">
        <f t="shared" si="7"/>
        <v>1.1760249040082695E-7</v>
      </c>
      <c r="AG54" s="13">
        <f t="shared" si="7"/>
        <v>9.8430291370055813E-12</v>
      </c>
      <c r="AH54" s="13">
        <f t="shared" si="7"/>
        <v>3.6830377711104827E-7</v>
      </c>
      <c r="AI54" s="13">
        <f t="shared" si="7"/>
        <v>1.217739978621864E-7</v>
      </c>
      <c r="AJ54" s="13">
        <f t="shared" si="7"/>
        <v>5.7650045964205213E-8</v>
      </c>
      <c r="AK54" s="13">
        <f t="shared" si="7"/>
        <v>2.7149846928967772E-7</v>
      </c>
      <c r="AL54" s="13">
        <f t="shared" si="7"/>
        <v>1.1061910575689807E-7</v>
      </c>
      <c r="AM54" s="16">
        <f t="shared" si="7"/>
        <v>1.6317332046827095E-9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2.8699482637985392E-7</v>
      </c>
      <c r="E55" s="13">
        <f t="shared" si="8"/>
        <v>4.3548231069106951E-7</v>
      </c>
      <c r="F55" s="13">
        <f t="shared" si="8"/>
        <v>3.8698983447659297E-7</v>
      </c>
      <c r="G55" s="13">
        <f t="shared" si="8"/>
        <v>3.8940889188602838E-10</v>
      </c>
      <c r="H55" s="13">
        <f t="shared" si="8"/>
        <v>1.5814081000950957E-7</v>
      </c>
      <c r="I55" s="13">
        <f t="shared" si="8"/>
        <v>1.3103266292206527E-7</v>
      </c>
      <c r="J55" s="13">
        <f t="shared" si="8"/>
        <v>7.330808004346209E-8</v>
      </c>
      <c r="K55" s="13">
        <f t="shared" si="8"/>
        <v>1.9613244623956789E-6</v>
      </c>
      <c r="L55" s="14">
        <f t="shared" si="8"/>
        <v>3.6484815732135519E-4</v>
      </c>
      <c r="M55" s="13">
        <f t="shared" si="8"/>
        <v>6.8532645670053888E-7</v>
      </c>
      <c r="N55" s="13">
        <f t="shared" si="8"/>
        <v>1.45858061789056E-9</v>
      </c>
      <c r="O55" s="13">
        <f t="shared" si="8"/>
        <v>1.2736680039955185E-8</v>
      </c>
      <c r="P55" s="13">
        <f t="shared" si="8"/>
        <v>1.7992538997784702E-7</v>
      </c>
      <c r="Q55" s="13">
        <f t="shared" si="8"/>
        <v>5.184900580924901E-7</v>
      </c>
      <c r="R55" s="13">
        <f t="shared" si="8"/>
        <v>1.9695079773392091E-7</v>
      </c>
      <c r="S55" s="13">
        <f t="shared" si="8"/>
        <v>8.9794774257483939E-8</v>
      </c>
      <c r="T55" s="13">
        <f t="shared" si="8"/>
        <v>1.2369071371765239E-9</v>
      </c>
      <c r="U55" s="13">
        <f t="shared" si="8"/>
        <v>2.1951799901480353E-7</v>
      </c>
      <c r="V55" s="13">
        <f t="shared" si="8"/>
        <v>6.5280309819140426E-8</v>
      </c>
      <c r="W55" s="13">
        <f t="shared" si="8"/>
        <v>9.1812312585341214E-9</v>
      </c>
      <c r="X55" s="13">
        <f t="shared" si="8"/>
        <v>1.8316010402134421E-7</v>
      </c>
      <c r="Y55" s="13">
        <f t="shared" si="8"/>
        <v>2.5863052145477255E-8</v>
      </c>
      <c r="Z55" s="13">
        <f t="shared" si="8"/>
        <v>7.1341327663456511E-7</v>
      </c>
      <c r="AA55" s="13">
        <f t="shared" si="8"/>
        <v>1.0721304502054601E-7</v>
      </c>
      <c r="AB55" s="13">
        <f t="shared" si="8"/>
        <v>1.4824517030889716E-7</v>
      </c>
      <c r="AC55" s="13">
        <f t="shared" si="8"/>
        <v>2.8510218901741122E-7</v>
      </c>
      <c r="AD55" s="13">
        <f t="shared" si="8"/>
        <v>9.850999743998408E-8</v>
      </c>
      <c r="AE55" s="13">
        <f t="shared" si="8"/>
        <v>4.0896489822995553E-9</v>
      </c>
      <c r="AF55" s="14">
        <f t="shared" si="8"/>
        <v>2.0550470373173113E-6</v>
      </c>
      <c r="AG55" s="13">
        <f t="shared" si="8"/>
        <v>5.7217223702523995E-8</v>
      </c>
      <c r="AH55" s="13">
        <f t="shared" si="8"/>
        <v>2.1386136815219456E-7</v>
      </c>
      <c r="AI55" s="13">
        <f t="shared" si="8"/>
        <v>8.5189611985812985E-8</v>
      </c>
      <c r="AJ55" s="13">
        <f t="shared" si="8"/>
        <v>5.4482520151021665E-8</v>
      </c>
      <c r="AK55" s="13">
        <f t="shared" si="8"/>
        <v>4.967261895062936E-8</v>
      </c>
      <c r="AL55" s="13">
        <f t="shared" si="8"/>
        <v>5.5059172142456193E-7</v>
      </c>
      <c r="AM55" s="16">
        <f t="shared" si="8"/>
        <v>6.0083665825107668E-7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4.7123395925177354E-7</v>
      </c>
      <c r="E56" s="13">
        <f t="shared" si="9"/>
        <v>2.5102407410596667E-7</v>
      </c>
      <c r="F56" s="13">
        <f t="shared" si="9"/>
        <v>3.7621586162674409E-8</v>
      </c>
      <c r="G56" s="13">
        <f t="shared" si="9"/>
        <v>5.5684274165401398E-7</v>
      </c>
      <c r="H56" s="13">
        <f t="shared" si="9"/>
        <v>7.0074918736572896E-7</v>
      </c>
      <c r="I56" s="13">
        <f t="shared" si="9"/>
        <v>1.852800182891431E-7</v>
      </c>
      <c r="J56" s="13">
        <f t="shared" si="9"/>
        <v>1.0080509510513975E-6</v>
      </c>
      <c r="K56" s="13">
        <f t="shared" si="9"/>
        <v>9.7640808056485722E-7</v>
      </c>
      <c r="L56" s="13">
        <f t="shared" si="9"/>
        <v>2.6309153800459775E-9</v>
      </c>
      <c r="M56" s="13">
        <f t="shared" si="9"/>
        <v>1.2137360279353413E-6</v>
      </c>
      <c r="N56" s="14">
        <f t="shared" si="9"/>
        <v>6.5050236903272892E-4</v>
      </c>
      <c r="O56" s="13">
        <f t="shared" si="9"/>
        <v>2.1049200355952176E-7</v>
      </c>
      <c r="P56" s="13">
        <f t="shared" si="9"/>
        <v>3.1490092175651271E-7</v>
      </c>
      <c r="Q56" s="13">
        <f t="shared" si="9"/>
        <v>1.8906942042149385E-8</v>
      </c>
      <c r="R56" s="13">
        <f t="shared" si="9"/>
        <v>3.4295973674037612E-9</v>
      </c>
      <c r="S56" s="13">
        <f t="shared" si="9"/>
        <v>3.6351153578568369E-7</v>
      </c>
      <c r="T56" s="13">
        <f t="shared" si="9"/>
        <v>1.347903326363922E-7</v>
      </c>
      <c r="U56" s="13">
        <f t="shared" si="9"/>
        <v>1.0405040278067552E-7</v>
      </c>
      <c r="V56" s="13">
        <f t="shared" si="9"/>
        <v>2.7083216435761686E-8</v>
      </c>
      <c r="W56" s="13">
        <f t="shared" si="9"/>
        <v>6.9515726797653129E-7</v>
      </c>
      <c r="X56" s="13">
        <f t="shared" si="9"/>
        <v>6.6571331418299972E-7</v>
      </c>
      <c r="Y56" s="13">
        <f t="shared" si="9"/>
        <v>1.3544589293450211E-7</v>
      </c>
      <c r="Z56" s="13">
        <f t="shared" si="9"/>
        <v>8.8421657595639586E-8</v>
      </c>
      <c r="AA56" s="13">
        <f t="shared" si="9"/>
        <v>1.1313135689319537E-6</v>
      </c>
      <c r="AB56" s="13">
        <f t="shared" si="9"/>
        <v>5.6189233297963072E-9</v>
      </c>
      <c r="AC56" s="13">
        <f t="shared" si="9"/>
        <v>1.1363335121182612E-10</v>
      </c>
      <c r="AD56" s="13">
        <f t="shared" si="9"/>
        <v>5.0973542907686723E-7</v>
      </c>
      <c r="AE56" s="13">
        <f t="shared" si="9"/>
        <v>6.8867617355126994E-7</v>
      </c>
      <c r="AF56" s="13">
        <f t="shared" si="9"/>
        <v>2.3807914895584124E-7</v>
      </c>
      <c r="AG56" s="13">
        <f t="shared" si="9"/>
        <v>6.3825743527593979E-7</v>
      </c>
      <c r="AH56" s="13">
        <f t="shared" si="9"/>
        <v>2.2512985632660051E-6</v>
      </c>
      <c r="AI56" s="13">
        <f t="shared" si="9"/>
        <v>7.8212973524596272E-8</v>
      </c>
      <c r="AJ56" s="13">
        <f t="shared" si="9"/>
        <v>1.4650891194921437E-6</v>
      </c>
      <c r="AK56" s="13">
        <f t="shared" si="9"/>
        <v>3.4780413507910312E-6</v>
      </c>
      <c r="AL56" s="13">
        <f t="shared" si="9"/>
        <v>9.8799243132819304E-9</v>
      </c>
      <c r="AM56" s="16">
        <f t="shared" si="9"/>
        <v>6.7102269085612431E-7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9.5768721623316123E-7</v>
      </c>
      <c r="E57" s="13">
        <f t="shared" si="10"/>
        <v>4.6711666990481181E-8</v>
      </c>
      <c r="F57" s="13">
        <f t="shared" si="10"/>
        <v>4.1682943806944588E-7</v>
      </c>
      <c r="G57" s="13">
        <f t="shared" si="10"/>
        <v>1.959818922781698E-7</v>
      </c>
      <c r="H57" s="14">
        <f t="shared" si="10"/>
        <v>6.5500309871410441E-4</v>
      </c>
      <c r="I57" s="13">
        <f t="shared" si="10"/>
        <v>7.9414189509642177E-7</v>
      </c>
      <c r="J57" s="13">
        <f t="shared" si="10"/>
        <v>7.4402143019927995E-8</v>
      </c>
      <c r="K57" s="13">
        <f t="shared" si="10"/>
        <v>9.2173540895177705E-7</v>
      </c>
      <c r="L57" s="13">
        <f t="shared" si="10"/>
        <v>2.8261249473626116E-7</v>
      </c>
      <c r="M57" s="13">
        <f t="shared" si="10"/>
        <v>5.3840193763965074E-7</v>
      </c>
      <c r="N57" s="13">
        <f t="shared" si="10"/>
        <v>7.0417622537560481E-7</v>
      </c>
      <c r="O57" s="13">
        <f t="shared" si="10"/>
        <v>1.0271117855927991E-6</v>
      </c>
      <c r="P57" s="13">
        <f t="shared" si="10"/>
        <v>1.3175352186796016E-6</v>
      </c>
      <c r="Q57" s="13">
        <f t="shared" si="10"/>
        <v>2.834071704506453E-8</v>
      </c>
      <c r="R57" s="13">
        <f t="shared" si="10"/>
        <v>3.1691799682297657E-7</v>
      </c>
      <c r="S57" s="13">
        <f t="shared" si="10"/>
        <v>1.862717123030987E-7</v>
      </c>
      <c r="T57" s="13">
        <f t="shared" si="10"/>
        <v>8.5371918943437546E-7</v>
      </c>
      <c r="U57" s="13">
        <f t="shared" si="10"/>
        <v>8.4391727886246308E-10</v>
      </c>
      <c r="V57" s="13">
        <f t="shared" si="10"/>
        <v>6.6198915104017139E-7</v>
      </c>
      <c r="W57" s="13">
        <f t="shared" si="10"/>
        <v>9.6800579764369019E-8</v>
      </c>
      <c r="X57" s="13">
        <f t="shared" si="10"/>
        <v>1.805224426034445E-6</v>
      </c>
      <c r="Y57" s="13">
        <f t="shared" si="10"/>
        <v>1.056288636636572E-6</v>
      </c>
      <c r="Z57" s="13">
        <f t="shared" si="10"/>
        <v>1.269249688968744E-7</v>
      </c>
      <c r="AA57" s="13">
        <f t="shared" si="10"/>
        <v>2.3262541391662941E-7</v>
      </c>
      <c r="AB57" s="13">
        <f t="shared" si="10"/>
        <v>7.8479023548469971E-7</v>
      </c>
      <c r="AC57" s="13">
        <f t="shared" si="10"/>
        <v>1.1877487435295857E-6</v>
      </c>
      <c r="AD57" s="13">
        <f t="shared" si="10"/>
        <v>3.3987843348671508E-10</v>
      </c>
      <c r="AE57" s="13">
        <f t="shared" si="10"/>
        <v>5.9909659560314015E-10</v>
      </c>
      <c r="AF57" s="13">
        <f t="shared" si="10"/>
        <v>2.3555848801477169E-7</v>
      </c>
      <c r="AG57" s="13">
        <f t="shared" si="10"/>
        <v>1.0992952109065747E-6</v>
      </c>
      <c r="AH57" s="13">
        <f t="shared" si="10"/>
        <v>2.3462207596559025E-7</v>
      </c>
      <c r="AI57" s="13">
        <f t="shared" si="10"/>
        <v>4.9772373820026627E-7</v>
      </c>
      <c r="AJ57" s="13">
        <f t="shared" si="10"/>
        <v>4.5102279381493404E-7</v>
      </c>
      <c r="AK57" s="13">
        <f t="shared" si="10"/>
        <v>4.3967088252877869E-8</v>
      </c>
      <c r="AL57" s="13">
        <f t="shared" si="10"/>
        <v>1.1815735877623907E-6</v>
      </c>
      <c r="AM57" s="16">
        <f t="shared" si="10"/>
        <v>1.3863898240465503E-6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2.0133278346450793E-10</v>
      </c>
      <c r="E58" s="13">
        <f t="shared" si="11"/>
        <v>5.9075398183091023E-11</v>
      </c>
      <c r="F58" s="13">
        <f t="shared" si="11"/>
        <v>5.397233194930686E-8</v>
      </c>
      <c r="G58" s="13">
        <f t="shared" si="11"/>
        <v>1.889913004647572E-8</v>
      </c>
      <c r="H58" s="13">
        <f t="shared" si="11"/>
        <v>5.511399524926448E-8</v>
      </c>
      <c r="I58" s="13">
        <f t="shared" si="11"/>
        <v>7.3191653817490618E-8</v>
      </c>
      <c r="J58" s="13">
        <f t="shared" si="11"/>
        <v>1.6221289933117227E-11</v>
      </c>
      <c r="K58" s="13">
        <f t="shared" si="11"/>
        <v>4.4189757581453833E-7</v>
      </c>
      <c r="L58" s="14">
        <f t="shared" si="11"/>
        <v>8.6303226655751145E-7</v>
      </c>
      <c r="M58" s="13">
        <f t="shared" si="11"/>
        <v>7.590592559779876E-7</v>
      </c>
      <c r="N58" s="13">
        <f t="shared" si="11"/>
        <v>5.5970148460893138E-8</v>
      </c>
      <c r="O58" s="13">
        <f t="shared" si="11"/>
        <v>7.7454281392408845E-8</v>
      </c>
      <c r="P58" s="13">
        <f t="shared" si="11"/>
        <v>3.2163003739646397E-7</v>
      </c>
      <c r="Q58" s="13">
        <f t="shared" si="11"/>
        <v>3.5801822827540906E-9</v>
      </c>
      <c r="R58" s="13">
        <f t="shared" si="11"/>
        <v>2.1547153573581953E-7</v>
      </c>
      <c r="S58" s="13">
        <f t="shared" si="11"/>
        <v>4.8050668594844079E-8</v>
      </c>
      <c r="T58" s="13">
        <f t="shared" si="11"/>
        <v>3.0347720851924228E-9</v>
      </c>
      <c r="U58" s="13">
        <f t="shared" si="11"/>
        <v>4.0710102243717619E-7</v>
      </c>
      <c r="V58" s="13">
        <f t="shared" si="11"/>
        <v>6.8695792521378189E-9</v>
      </c>
      <c r="W58" s="13">
        <f t="shared" si="11"/>
        <v>2.6102472988810564E-9</v>
      </c>
      <c r="X58" s="13">
        <f t="shared" si="11"/>
        <v>1.9729559002482218E-7</v>
      </c>
      <c r="Y58" s="13">
        <f t="shared" si="11"/>
        <v>6.0674491492641693E-8</v>
      </c>
      <c r="Z58" s="13">
        <f t="shared" si="11"/>
        <v>4.7111348600186155E-8</v>
      </c>
      <c r="AA58" s="13">
        <f t="shared" si="11"/>
        <v>9.5488077870703183E-9</v>
      </c>
      <c r="AB58" s="13">
        <f t="shared" si="11"/>
        <v>1.4973143510873796E-7</v>
      </c>
      <c r="AC58" s="13">
        <f t="shared" si="11"/>
        <v>2.6563769243755975E-9</v>
      </c>
      <c r="AD58" s="13">
        <f t="shared" si="11"/>
        <v>3.4317067338940446E-9</v>
      </c>
      <c r="AE58" s="13">
        <f t="shared" si="11"/>
        <v>7.5281570327916415E-9</v>
      </c>
      <c r="AF58" s="14">
        <f t="shared" si="11"/>
        <v>1.5322069346569513E-4</v>
      </c>
      <c r="AG58" s="13">
        <f t="shared" si="11"/>
        <v>6.041943500757979E-8</v>
      </c>
      <c r="AH58" s="13">
        <f t="shared" si="11"/>
        <v>8.3726329479023675E-8</v>
      </c>
      <c r="AI58" s="13">
        <f t="shared" si="11"/>
        <v>6.0247158593358492E-8</v>
      </c>
      <c r="AJ58" s="13">
        <f t="shared" si="11"/>
        <v>1.9849392549171337E-7</v>
      </c>
      <c r="AK58" s="13">
        <f t="shared" si="11"/>
        <v>2.8145322020156034E-8</v>
      </c>
      <c r="AL58" s="13">
        <f t="shared" si="11"/>
        <v>1.4023005404907607E-7</v>
      </c>
      <c r="AM58" s="16">
        <f t="shared" si="11"/>
        <v>1.639940467471348E-7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7.5068569172631449E-9</v>
      </c>
      <c r="E59" s="13">
        <f t="shared" si="12"/>
        <v>1.7284723306416448E-10</v>
      </c>
      <c r="F59" s="13">
        <f t="shared" si="12"/>
        <v>3.587027267196082E-10</v>
      </c>
      <c r="G59" s="13">
        <f t="shared" si="12"/>
        <v>8.8582834894983602E-10</v>
      </c>
      <c r="H59" s="13">
        <f t="shared" si="12"/>
        <v>1.9771110054807935E-10</v>
      </c>
      <c r="I59" s="13">
        <f t="shared" si="12"/>
        <v>1.1878834355407035E-12</v>
      </c>
      <c r="J59" s="13">
        <f t="shared" si="12"/>
        <v>9.7266337371472063E-10</v>
      </c>
      <c r="K59" s="13">
        <f t="shared" si="12"/>
        <v>4.0322923764640289E-9</v>
      </c>
      <c r="L59" s="13">
        <f t="shared" si="12"/>
        <v>6.4426554401411142E-9</v>
      </c>
      <c r="M59" s="13">
        <f t="shared" si="12"/>
        <v>1.5335372843828931E-9</v>
      </c>
      <c r="N59" s="13">
        <f t="shared" si="12"/>
        <v>1.3116091727631833E-10</v>
      </c>
      <c r="O59" s="13">
        <f t="shared" si="12"/>
        <v>1.143765183004646E-9</v>
      </c>
      <c r="P59" s="13">
        <f t="shared" si="12"/>
        <v>5.4029431593195203E-10</v>
      </c>
      <c r="Q59" s="14">
        <f t="shared" si="12"/>
        <v>4.6168445715658057E-6</v>
      </c>
      <c r="R59" s="13">
        <f t="shared" si="12"/>
        <v>1.5214960104474507E-9</v>
      </c>
      <c r="S59" s="13">
        <f t="shared" si="12"/>
        <v>2.9728103456893953E-10</v>
      </c>
      <c r="T59" s="13">
        <f t="shared" si="12"/>
        <v>5.2290627654002869E-10</v>
      </c>
      <c r="U59" s="13">
        <f t="shared" si="12"/>
        <v>1.0239349540130694E-8</v>
      </c>
      <c r="V59" s="13">
        <f t="shared" si="12"/>
        <v>3.8287442708298904E-9</v>
      </c>
      <c r="W59" s="13">
        <f t="shared" si="12"/>
        <v>2.3298090492291939E-8</v>
      </c>
      <c r="X59" s="13">
        <f t="shared" si="12"/>
        <v>3.0706006201768922E-9</v>
      </c>
      <c r="Y59" s="13">
        <f t="shared" si="12"/>
        <v>4.2716532748638842E-9</v>
      </c>
      <c r="Z59" s="13">
        <f t="shared" si="12"/>
        <v>4.9494117627015487E-10</v>
      </c>
      <c r="AA59" s="13">
        <f t="shared" si="12"/>
        <v>8.3020648595584463E-9</v>
      </c>
      <c r="AB59" s="13">
        <f t="shared" si="12"/>
        <v>2.4913136802936739E-9</v>
      </c>
      <c r="AC59" s="13">
        <f t="shared" si="12"/>
        <v>2.0822514470340615E-11</v>
      </c>
      <c r="AD59" s="13">
        <f t="shared" si="12"/>
        <v>1.3784708090100949E-12</v>
      </c>
      <c r="AE59" s="13">
        <f t="shared" si="12"/>
        <v>8.3059938905996189E-11</v>
      </c>
      <c r="AF59" s="13">
        <f t="shared" si="12"/>
        <v>1.0668581882727713E-10</v>
      </c>
      <c r="AG59" s="13">
        <f t="shared" si="12"/>
        <v>4.065161720051205E-11</v>
      </c>
      <c r="AH59" s="13">
        <f t="shared" si="12"/>
        <v>2.297128815037746E-9</v>
      </c>
      <c r="AI59" s="13">
        <f t="shared" si="12"/>
        <v>2.2686050948729147E-8</v>
      </c>
      <c r="AJ59" s="13">
        <f t="shared" si="12"/>
        <v>1.4470828295692853E-8</v>
      </c>
      <c r="AK59" s="13">
        <f t="shared" si="12"/>
        <v>2.3277098824944752E-8</v>
      </c>
      <c r="AL59" s="13">
        <f t="shared" si="12"/>
        <v>2.1369389293122842E-10</v>
      </c>
      <c r="AM59" s="15">
        <f t="shared" si="12"/>
        <v>2.8385969305766182E-8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9.7261373823187133E-7</v>
      </c>
      <c r="E60" s="13">
        <f t="shared" si="13"/>
        <v>9.8928468604631887E-7</v>
      </c>
      <c r="F60" s="13">
        <f t="shared" si="13"/>
        <v>2.6714170960435616E-7</v>
      </c>
      <c r="G60" s="13">
        <f t="shared" si="13"/>
        <v>1.13372655355096E-7</v>
      </c>
      <c r="H60" s="13">
        <f t="shared" si="13"/>
        <v>1.3191384067732881E-6</v>
      </c>
      <c r="I60" s="13">
        <f t="shared" si="13"/>
        <v>7.6501784117162138E-7</v>
      </c>
      <c r="J60" s="13">
        <f t="shared" si="13"/>
        <v>2.562660606343793E-6</v>
      </c>
      <c r="K60" s="13">
        <f t="shared" si="13"/>
        <v>5.2768046575259715E-7</v>
      </c>
      <c r="L60" s="13">
        <f t="shared" si="13"/>
        <v>2.399641852832128E-7</v>
      </c>
      <c r="M60" s="13">
        <f t="shared" si="13"/>
        <v>1.9348997597299562E-7</v>
      </c>
      <c r="N60" s="13">
        <f t="shared" si="13"/>
        <v>4.9021773632058233E-7</v>
      </c>
      <c r="O60" s="13">
        <f t="shared" si="13"/>
        <v>3.2102505171085017E-7</v>
      </c>
      <c r="P60" s="13">
        <f t="shared" si="13"/>
        <v>3.7429855392975214E-8</v>
      </c>
      <c r="Q60" s="13">
        <f t="shared" si="13"/>
        <v>3.2307948411973339E-7</v>
      </c>
      <c r="R60" s="13">
        <f t="shared" si="13"/>
        <v>4.2923983978751676E-7</v>
      </c>
      <c r="S60" s="13">
        <f t="shared" si="13"/>
        <v>1.7732228308304865E-8</v>
      </c>
      <c r="T60" s="13">
        <f t="shared" si="13"/>
        <v>5.3469452732434338E-8</v>
      </c>
      <c r="U60" s="13">
        <f t="shared" si="13"/>
        <v>3.1416524560608095E-7</v>
      </c>
      <c r="V60" s="13">
        <f t="shared" si="13"/>
        <v>8.4347140168624618E-8</v>
      </c>
      <c r="W60" s="13">
        <f t="shared" si="13"/>
        <v>4.100335164905541E-8</v>
      </c>
      <c r="X60" s="14">
        <f t="shared" si="13"/>
        <v>4.8450117304852622E-4</v>
      </c>
      <c r="Y60" s="13">
        <f t="shared" si="13"/>
        <v>7.5061306700605433E-8</v>
      </c>
      <c r="Z60" s="13">
        <f t="shared" si="13"/>
        <v>4.2875263892574884E-8</v>
      </c>
      <c r="AA60" s="13">
        <f t="shared" si="13"/>
        <v>2.5193202416392769E-8</v>
      </c>
      <c r="AB60" s="13">
        <f t="shared" si="13"/>
        <v>2.2547210719135747E-8</v>
      </c>
      <c r="AC60" s="13">
        <f t="shared" si="13"/>
        <v>4.6588142551965685E-7</v>
      </c>
      <c r="AD60" s="14">
        <f t="shared" si="13"/>
        <v>3.0567580365387917E-6</v>
      </c>
      <c r="AE60" s="13">
        <f t="shared" si="13"/>
        <v>1.1020457502031798E-6</v>
      </c>
      <c r="AF60" s="13">
        <f t="shared" si="13"/>
        <v>6.1663097693479221E-7</v>
      </c>
      <c r="AG60" s="13">
        <f t="shared" si="13"/>
        <v>2.7076460958250113E-7</v>
      </c>
      <c r="AH60" s="13">
        <f t="shared" si="13"/>
        <v>3.1502996016909021E-8</v>
      </c>
      <c r="AI60" s="13">
        <f t="shared" si="13"/>
        <v>6.8173691678535095E-8</v>
      </c>
      <c r="AJ60" s="13">
        <f t="shared" si="13"/>
        <v>1.752566665544504E-6</v>
      </c>
      <c r="AK60" s="13">
        <f t="shared" si="13"/>
        <v>3.0247601596100746E-9</v>
      </c>
      <c r="AL60" s="13">
        <f t="shared" si="13"/>
        <v>1.3488535233978174E-8</v>
      </c>
      <c r="AM60" s="16">
        <f t="shared" si="13"/>
        <v>2.9366355212587298E-7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9.7233764108260538E-8</v>
      </c>
      <c r="E61" s="13">
        <f t="shared" si="14"/>
        <v>1.1251061317103151E-10</v>
      </c>
      <c r="F61" s="13">
        <f t="shared" si="14"/>
        <v>1.9671791565361397E-8</v>
      </c>
      <c r="G61" s="13">
        <f t="shared" si="14"/>
        <v>1.4634177085147096E-7</v>
      </c>
      <c r="H61" s="13">
        <f t="shared" si="14"/>
        <v>3.0872597876832199E-7</v>
      </c>
      <c r="I61" s="13">
        <f t="shared" si="14"/>
        <v>1.6134785905364542E-7</v>
      </c>
      <c r="J61" s="13">
        <f t="shared" si="14"/>
        <v>1.1725641952067771E-8</v>
      </c>
      <c r="K61" s="13">
        <f t="shared" si="14"/>
        <v>2.1929683798096529E-7</v>
      </c>
      <c r="L61" s="13">
        <f t="shared" si="14"/>
        <v>7.9911021544708478E-10</v>
      </c>
      <c r="M61" s="13">
        <f t="shared" si="14"/>
        <v>2.1919160947712265E-7</v>
      </c>
      <c r="N61" s="13">
        <f t="shared" si="14"/>
        <v>4.893093481655765E-8</v>
      </c>
      <c r="O61" s="13">
        <f t="shared" si="14"/>
        <v>2.5722785935488303E-7</v>
      </c>
      <c r="P61" s="13">
        <f t="shared" si="14"/>
        <v>1.015277224551998E-7</v>
      </c>
      <c r="Q61" s="13">
        <f t="shared" si="14"/>
        <v>2.7113488603575541E-8</v>
      </c>
      <c r="R61" s="13">
        <f t="shared" si="14"/>
        <v>5.8548327137940589E-7</v>
      </c>
      <c r="S61" s="13">
        <f t="shared" si="14"/>
        <v>9.893879613431437E-8</v>
      </c>
      <c r="T61" s="14">
        <f t="shared" si="14"/>
        <v>2.3704368694231435E-4</v>
      </c>
      <c r="U61" s="13">
        <f t="shared" si="14"/>
        <v>3.8003764418850002E-7</v>
      </c>
      <c r="V61" s="13">
        <f t="shared" si="14"/>
        <v>2.641700457384471E-8</v>
      </c>
      <c r="W61" s="13">
        <f t="shared" si="14"/>
        <v>5.7274977040084209E-7</v>
      </c>
      <c r="X61" s="13">
        <f t="shared" si="14"/>
        <v>2.6554147172226886E-8</v>
      </c>
      <c r="Y61" s="13">
        <f t="shared" si="14"/>
        <v>8.5686203400646257E-7</v>
      </c>
      <c r="Z61" s="13">
        <f t="shared" si="14"/>
        <v>3.7018012166381894E-7</v>
      </c>
      <c r="AA61" s="13">
        <f t="shared" si="14"/>
        <v>2.7288636712604812E-8</v>
      </c>
      <c r="AB61" s="13">
        <f t="shared" si="14"/>
        <v>1.3469748280876886E-8</v>
      </c>
      <c r="AC61" s="13">
        <f t="shared" si="14"/>
        <v>4.752195773510871E-8</v>
      </c>
      <c r="AD61" s="13">
        <f t="shared" si="14"/>
        <v>1.8076942304459215E-7</v>
      </c>
      <c r="AE61" s="13">
        <f t="shared" si="14"/>
        <v>2.5931182405024082E-7</v>
      </c>
      <c r="AF61" s="13">
        <f t="shared" si="14"/>
        <v>4.6681994789147169E-9</v>
      </c>
      <c r="AG61" s="13">
        <f t="shared" si="14"/>
        <v>3.6185286698365089E-7</v>
      </c>
      <c r="AH61" s="13">
        <f t="shared" si="14"/>
        <v>9.6488972027346379E-7</v>
      </c>
      <c r="AI61" s="13">
        <f t="shared" si="14"/>
        <v>3.3086146640701448E-7</v>
      </c>
      <c r="AJ61" s="13">
        <f t="shared" si="14"/>
        <v>3.8990940123751238E-8</v>
      </c>
      <c r="AK61" s="13">
        <f t="shared" si="14"/>
        <v>3.7557712015514823E-7</v>
      </c>
      <c r="AL61" s="13">
        <f t="shared" si="14"/>
        <v>1.3362131512767439E-7</v>
      </c>
      <c r="AM61" s="16">
        <f t="shared" si="14"/>
        <v>2.8869560973775263E-8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3.6889804680493431E-8</v>
      </c>
      <c r="E62" s="13">
        <f t="shared" si="15"/>
        <v>1.708997830741677E-7</v>
      </c>
      <c r="F62" s="13">
        <f t="shared" si="15"/>
        <v>1.4931243957116616E-8</v>
      </c>
      <c r="G62" s="13">
        <f t="shared" si="15"/>
        <v>1.3909589143558097E-7</v>
      </c>
      <c r="H62" s="13">
        <f t="shared" si="15"/>
        <v>5.9854950269266928E-9</v>
      </c>
      <c r="I62" s="13">
        <f t="shared" si="15"/>
        <v>1.0266268908813993E-7</v>
      </c>
      <c r="J62" s="13">
        <f t="shared" si="15"/>
        <v>9.2968236598063175E-8</v>
      </c>
      <c r="K62" s="13">
        <f t="shared" si="15"/>
        <v>8.0021184729817897E-12</v>
      </c>
      <c r="L62" s="13">
        <f t="shared" si="15"/>
        <v>6.0124028225423497E-8</v>
      </c>
      <c r="M62" s="13">
        <f t="shared" si="15"/>
        <v>3.8861628264818599E-8</v>
      </c>
      <c r="N62" s="13">
        <f t="shared" si="15"/>
        <v>4.1653569966066612E-9</v>
      </c>
      <c r="O62" s="13">
        <f t="shared" si="15"/>
        <v>1.8109606301209441E-8</v>
      </c>
      <c r="P62" s="13">
        <f t="shared" si="15"/>
        <v>8.6138847507928143E-10</v>
      </c>
      <c r="Q62" s="13">
        <f t="shared" si="15"/>
        <v>3.3564198169040932E-9</v>
      </c>
      <c r="R62" s="13">
        <f t="shared" si="15"/>
        <v>2.7262951401150488E-8</v>
      </c>
      <c r="S62" s="13">
        <f t="shared" si="15"/>
        <v>2.7140325343043752E-9</v>
      </c>
      <c r="T62" s="13">
        <f t="shared" si="15"/>
        <v>4.8175216448935121E-8</v>
      </c>
      <c r="U62" s="13">
        <f t="shared" si="15"/>
        <v>1.5869325256102581E-8</v>
      </c>
      <c r="V62" s="13">
        <f t="shared" si="15"/>
        <v>1.4549400772915043E-9</v>
      </c>
      <c r="W62" s="13">
        <f t="shared" si="15"/>
        <v>2.3163413783519587E-9</v>
      </c>
      <c r="X62" s="13">
        <f t="shared" si="15"/>
        <v>2.7510503650725084E-9</v>
      </c>
      <c r="Y62" s="13">
        <f t="shared" si="15"/>
        <v>5.9180352338180047E-9</v>
      </c>
      <c r="Z62" s="14">
        <f t="shared" si="15"/>
        <v>3.090829299039562E-5</v>
      </c>
      <c r="AA62" s="13">
        <f t="shared" si="15"/>
        <v>1.8118606599860748E-8</v>
      </c>
      <c r="AB62" s="13">
        <f t="shared" si="15"/>
        <v>9.2220065904821805E-9</v>
      </c>
      <c r="AC62" s="13">
        <f t="shared" si="15"/>
        <v>1.1486970315674111E-8</v>
      </c>
      <c r="AD62" s="13">
        <f t="shared" si="15"/>
        <v>2.6938450799208081E-8</v>
      </c>
      <c r="AE62" s="13">
        <f t="shared" si="15"/>
        <v>7.1464885596122806E-9</v>
      </c>
      <c r="AF62" s="13">
        <f t="shared" si="15"/>
        <v>9.499220726356807E-9</v>
      </c>
      <c r="AG62" s="13">
        <f t="shared" si="15"/>
        <v>7.3822793934244008E-10</v>
      </c>
      <c r="AH62" s="13">
        <f t="shared" si="15"/>
        <v>8.8310842833565886E-9</v>
      </c>
      <c r="AI62" s="13">
        <f t="shared" si="15"/>
        <v>6.5416304033456416E-9</v>
      </c>
      <c r="AJ62" s="13">
        <f t="shared" si="15"/>
        <v>6.7456631114882289E-8</v>
      </c>
      <c r="AK62" s="13">
        <f t="shared" si="15"/>
        <v>4.5846173392212483E-9</v>
      </c>
      <c r="AL62" s="13">
        <f t="shared" si="15"/>
        <v>3.4535825956033348E-8</v>
      </c>
      <c r="AM62" s="16">
        <f t="shared" si="15"/>
        <v>2.4313134108417004E-12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9.8759659729614762E-7</v>
      </c>
      <c r="E63" s="13">
        <f t="shared" si="16"/>
        <v>2.6972244058530736E-7</v>
      </c>
      <c r="F63" s="13">
        <f t="shared" si="16"/>
        <v>5.3025611979873491E-7</v>
      </c>
      <c r="G63" s="14">
        <f t="shared" si="16"/>
        <v>1.5364905637578407E-3</v>
      </c>
      <c r="H63" s="13">
        <f t="shared" si="16"/>
        <v>4.5692412941321485E-7</v>
      </c>
      <c r="I63" s="13">
        <f t="shared" si="16"/>
        <v>4.9178104287720885E-9</v>
      </c>
      <c r="J63" s="13">
        <f t="shared" si="16"/>
        <v>6.6018991270964514E-8</v>
      </c>
      <c r="K63" s="13">
        <f t="shared" si="16"/>
        <v>6.3454736346171155E-6</v>
      </c>
      <c r="L63" s="13">
        <f t="shared" si="16"/>
        <v>1.6144657381860479E-9</v>
      </c>
      <c r="M63" s="13">
        <f t="shared" si="16"/>
        <v>1.4045794912865285E-8</v>
      </c>
      <c r="N63" s="13">
        <f t="shared" si="16"/>
        <v>1.3006306644013142E-6</v>
      </c>
      <c r="O63" s="13">
        <f t="shared" si="16"/>
        <v>4.7741144174695576E-7</v>
      </c>
      <c r="P63" s="13">
        <f t="shared" si="16"/>
        <v>4.6628519236280948E-8</v>
      </c>
      <c r="Q63" s="13">
        <f t="shared" si="16"/>
        <v>2.9563272347081986E-7</v>
      </c>
      <c r="R63" s="13">
        <f t="shared" si="16"/>
        <v>2.739928978015716E-6</v>
      </c>
      <c r="S63" s="13">
        <f t="shared" si="16"/>
        <v>9.0811316461015546E-7</v>
      </c>
      <c r="T63" s="13">
        <f t="shared" si="16"/>
        <v>9.419425448204919E-7</v>
      </c>
      <c r="U63" s="13">
        <f t="shared" si="16"/>
        <v>3.8571413425571327E-6</v>
      </c>
      <c r="V63" s="13">
        <f t="shared" si="16"/>
        <v>4.2959904301292278E-6</v>
      </c>
      <c r="W63" s="13">
        <f t="shared" si="16"/>
        <v>2.6930310538222879E-6</v>
      </c>
      <c r="X63" s="13">
        <f t="shared" si="16"/>
        <v>3.5992627386206021E-7</v>
      </c>
      <c r="Y63" s="13">
        <f t="shared" si="16"/>
        <v>5.2783590234744175E-6</v>
      </c>
      <c r="Z63" s="13">
        <f t="shared" si="16"/>
        <v>6.8755969813487919E-6</v>
      </c>
      <c r="AA63" s="13">
        <f t="shared" si="16"/>
        <v>5.8508260747518615E-6</v>
      </c>
      <c r="AB63" s="13">
        <f t="shared" si="16"/>
        <v>3.4330906589517826E-7</v>
      </c>
      <c r="AC63" s="13">
        <f t="shared" si="16"/>
        <v>2.4977666338748133E-7</v>
      </c>
      <c r="AD63" s="13">
        <f t="shared" si="16"/>
        <v>4.666990566532293E-7</v>
      </c>
      <c r="AE63" s="13">
        <f t="shared" si="16"/>
        <v>5.0415081753903372E-9</v>
      </c>
      <c r="AF63" s="13">
        <f t="shared" si="16"/>
        <v>1.8759277807265668E-7</v>
      </c>
      <c r="AG63" s="13">
        <f t="shared" si="16"/>
        <v>4.6495225420003167E-6</v>
      </c>
      <c r="AH63" s="13">
        <f t="shared" si="16"/>
        <v>1.2156447840205099E-7</v>
      </c>
      <c r="AI63" s="13">
        <f t="shared" si="16"/>
        <v>3.5939428201553814E-7</v>
      </c>
      <c r="AJ63" s="13">
        <f t="shared" si="16"/>
        <v>6.07745539162323E-7</v>
      </c>
      <c r="AK63" s="13">
        <f t="shared" si="16"/>
        <v>3.6566933342380815E-7</v>
      </c>
      <c r="AL63" s="13">
        <f t="shared" si="16"/>
        <v>4.2028989404752912E-8</v>
      </c>
      <c r="AM63" s="16">
        <f t="shared" si="16"/>
        <v>1.7338295408866303E-6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1.3172161322178384E-7</v>
      </c>
      <c r="E64" s="13">
        <f t="shared" si="17"/>
        <v>7.4139022273730754E-8</v>
      </c>
      <c r="F64" s="13">
        <f t="shared" si="17"/>
        <v>6.518739360782027E-6</v>
      </c>
      <c r="G64" s="13">
        <f t="shared" si="17"/>
        <v>1.0622192335957187E-6</v>
      </c>
      <c r="H64" s="13">
        <f t="shared" si="17"/>
        <v>2.9851695311023018E-7</v>
      </c>
      <c r="I64" s="13">
        <f t="shared" si="17"/>
        <v>1.071740330982701E-5</v>
      </c>
      <c r="J64" s="13">
        <f t="shared" si="17"/>
        <v>7.5465374579444245E-7</v>
      </c>
      <c r="K64" s="13">
        <f t="shared" si="17"/>
        <v>2.3560925811227019E-6</v>
      </c>
      <c r="L64" s="13">
        <f t="shared" si="17"/>
        <v>5.9694532504095864E-7</v>
      </c>
      <c r="M64" s="13">
        <f t="shared" si="17"/>
        <v>2.3234652696045677E-5</v>
      </c>
      <c r="N64" s="13">
        <f t="shared" si="17"/>
        <v>2.3647599656839615E-5</v>
      </c>
      <c r="O64" s="13">
        <f t="shared" si="17"/>
        <v>5.1706830697868256E-6</v>
      </c>
      <c r="P64" s="13">
        <f t="shared" si="17"/>
        <v>1.4987528295104183E-6</v>
      </c>
      <c r="Q64" s="13">
        <f t="shared" si="17"/>
        <v>2.2643248908060924E-5</v>
      </c>
      <c r="R64" s="13">
        <f t="shared" si="17"/>
        <v>1.1637525736442143E-6</v>
      </c>
      <c r="S64" s="13">
        <f t="shared" si="17"/>
        <v>1.7213898880918473E-6</v>
      </c>
      <c r="T64" s="13">
        <f t="shared" si="17"/>
        <v>7.0286362407243827E-6</v>
      </c>
      <c r="U64" s="13">
        <f t="shared" si="17"/>
        <v>8.9948551757077955E-9</v>
      </c>
      <c r="V64" s="13">
        <f t="shared" si="17"/>
        <v>4.7214469268607305E-8</v>
      </c>
      <c r="W64" s="13">
        <f t="shared" si="17"/>
        <v>5.8910495079249083E-8</v>
      </c>
      <c r="X64" s="13">
        <f t="shared" si="17"/>
        <v>2.8574067861949839E-8</v>
      </c>
      <c r="Y64" s="13">
        <f t="shared" si="17"/>
        <v>1.7153076937555006E-6</v>
      </c>
      <c r="Z64" s="13">
        <f t="shared" si="17"/>
        <v>6.5883385207969662E-7</v>
      </c>
      <c r="AA64" s="13">
        <f t="shared" si="17"/>
        <v>9.6980411334187711E-7</v>
      </c>
      <c r="AB64" s="13">
        <f t="shared" si="17"/>
        <v>2.7017549278916493E-7</v>
      </c>
      <c r="AC64" s="13">
        <f t="shared" si="17"/>
        <v>1.3503983019831986E-5</v>
      </c>
      <c r="AD64" s="13">
        <f t="shared" si="17"/>
        <v>5.5167277784720767E-6</v>
      </c>
      <c r="AE64" s="13">
        <f t="shared" si="17"/>
        <v>1.0462565168320928E-8</v>
      </c>
      <c r="AF64" s="13">
        <f t="shared" si="17"/>
        <v>8.1508750114447207E-7</v>
      </c>
      <c r="AG64" s="13">
        <f t="shared" si="17"/>
        <v>1.4334529539435007E-6</v>
      </c>
      <c r="AH64" s="13">
        <f t="shared" si="17"/>
        <v>1.4348420068418746E-8</v>
      </c>
      <c r="AI64" s="13">
        <f t="shared" si="17"/>
        <v>2.1611634582600677E-7</v>
      </c>
      <c r="AJ64" s="13">
        <f t="shared" si="17"/>
        <v>7.0863065597513875E-7</v>
      </c>
      <c r="AK64" s="14">
        <f t="shared" si="17"/>
        <v>4.4614648276749868E-3</v>
      </c>
      <c r="AL64" s="13">
        <f t="shared" si="17"/>
        <v>1.1650240742241824E-5</v>
      </c>
      <c r="AM64" s="16">
        <f t="shared" si="17"/>
        <v>4.2268994011043358E-6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3.4949249930183253E-6</v>
      </c>
      <c r="E65" s="13">
        <f t="shared" si="18"/>
        <v>6.2864042549183797E-8</v>
      </c>
      <c r="F65" s="13">
        <f t="shared" si="18"/>
        <v>1.9398139744569483E-8</v>
      </c>
      <c r="G65" s="13">
        <f t="shared" si="18"/>
        <v>1.3197996207297008E-7</v>
      </c>
      <c r="H65" s="13">
        <f t="shared" si="18"/>
        <v>3.4787419299077197E-7</v>
      </c>
      <c r="I65" s="13">
        <f t="shared" si="18"/>
        <v>1.4185555846693289E-6</v>
      </c>
      <c r="J65" s="14">
        <f t="shared" si="18"/>
        <v>3.0615156676572055E-3</v>
      </c>
      <c r="K65" s="13">
        <f t="shared" si="18"/>
        <v>1.2282233945974074E-7</v>
      </c>
      <c r="L65" s="13">
        <f t="shared" si="18"/>
        <v>6.1242314469594233E-7</v>
      </c>
      <c r="M65" s="13">
        <f t="shared" si="18"/>
        <v>3.2366839328100939E-6</v>
      </c>
      <c r="N65" s="13">
        <f t="shared" si="18"/>
        <v>4.719156392302289E-6</v>
      </c>
      <c r="O65" s="13">
        <f t="shared" si="18"/>
        <v>9.8813769599433807E-7</v>
      </c>
      <c r="P65" s="13">
        <f t="shared" si="18"/>
        <v>9.1087676067787045E-8</v>
      </c>
      <c r="Q65" s="13">
        <f t="shared" si="18"/>
        <v>6.498089067919556E-7</v>
      </c>
      <c r="R65" s="13">
        <f t="shared" si="18"/>
        <v>2.7539796974411942E-6</v>
      </c>
      <c r="S65" s="13">
        <f t="shared" si="18"/>
        <v>4.364019293657509E-6</v>
      </c>
      <c r="T65" s="13">
        <f t="shared" si="18"/>
        <v>1.5108609533019793E-7</v>
      </c>
      <c r="U65" s="13">
        <f t="shared" si="18"/>
        <v>3.5293969882747526E-6</v>
      </c>
      <c r="V65" s="13">
        <f t="shared" si="18"/>
        <v>6.8480837448504787E-6</v>
      </c>
      <c r="W65" s="13">
        <f t="shared" si="18"/>
        <v>4.5440646626311379E-7</v>
      </c>
      <c r="X65" s="13">
        <f t="shared" si="18"/>
        <v>1.6319459476989741E-5</v>
      </c>
      <c r="Y65" s="13">
        <f t="shared" si="18"/>
        <v>1.9730250585060394E-7</v>
      </c>
      <c r="Z65" s="13">
        <f t="shared" si="18"/>
        <v>9.1975903789447656E-6</v>
      </c>
      <c r="AA65" s="13">
        <f t="shared" si="18"/>
        <v>1.859799269613294E-6</v>
      </c>
      <c r="AB65" s="13">
        <f t="shared" si="18"/>
        <v>9.8476376879752021E-7</v>
      </c>
      <c r="AC65" s="13">
        <f t="shared" si="18"/>
        <v>3.2215674472852777E-6</v>
      </c>
      <c r="AD65" s="13">
        <f t="shared" si="18"/>
        <v>2.5985092871786974E-6</v>
      </c>
      <c r="AE65" s="13">
        <f t="shared" si="18"/>
        <v>4.6473144048926279E-8</v>
      </c>
      <c r="AF65" s="13">
        <f t="shared" si="18"/>
        <v>3.5399801259337691E-10</v>
      </c>
      <c r="AG65" s="13">
        <f t="shared" si="18"/>
        <v>9.7837311630671143E-6</v>
      </c>
      <c r="AH65" s="13">
        <f t="shared" si="18"/>
        <v>8.7491885957631877E-7</v>
      </c>
      <c r="AI65" s="13">
        <f t="shared" si="18"/>
        <v>1.8403443799348768E-6</v>
      </c>
      <c r="AJ65" s="13">
        <f t="shared" si="18"/>
        <v>9.2224103635451201E-7</v>
      </c>
      <c r="AK65" s="13">
        <f t="shared" si="18"/>
        <v>5.2084160850492058E-7</v>
      </c>
      <c r="AL65" s="13">
        <f t="shared" si="18"/>
        <v>9.4932131689368705E-6</v>
      </c>
      <c r="AM65" s="16">
        <f t="shared" si="18"/>
        <v>8.2209124220037819E-6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1.8044398755188673E-7</v>
      </c>
      <c r="E66" s="14">
        <f t="shared" si="19"/>
        <v>3.780546723047066E-4</v>
      </c>
      <c r="F66" s="13">
        <f t="shared" si="19"/>
        <v>6.2366631610269176E-8</v>
      </c>
      <c r="G66" s="13">
        <f t="shared" si="19"/>
        <v>6.6507410814609088E-8</v>
      </c>
      <c r="H66" s="13">
        <f t="shared" si="19"/>
        <v>2.6937752537696415E-8</v>
      </c>
      <c r="I66" s="13">
        <f t="shared" si="19"/>
        <v>2.1015603972902616E-8</v>
      </c>
      <c r="J66" s="13">
        <f t="shared" si="19"/>
        <v>7.7521841805951829E-9</v>
      </c>
      <c r="K66" s="13">
        <f t="shared" si="19"/>
        <v>1.2207835307116281E-8</v>
      </c>
      <c r="L66" s="13">
        <f t="shared" si="19"/>
        <v>4.4672358681366271E-7</v>
      </c>
      <c r="M66" s="13">
        <f t="shared" si="19"/>
        <v>2.5426409551348782E-7</v>
      </c>
      <c r="N66" s="13">
        <f t="shared" si="19"/>
        <v>1.4446123093584732E-7</v>
      </c>
      <c r="O66" s="13">
        <f t="shared" si="19"/>
        <v>2.6094650585374955E-9</v>
      </c>
      <c r="P66" s="14">
        <f t="shared" si="19"/>
        <v>2.6898037683289586E-6</v>
      </c>
      <c r="Q66" s="13">
        <f t="shared" si="19"/>
        <v>1.4250711187554352E-8</v>
      </c>
      <c r="R66" s="13">
        <f t="shared" si="19"/>
        <v>1.3973379408770959E-7</v>
      </c>
      <c r="S66" s="13">
        <f t="shared" si="19"/>
        <v>9.4795844505712691E-11</v>
      </c>
      <c r="T66" s="13">
        <f t="shared" si="19"/>
        <v>1.8719567527493486E-10</v>
      </c>
      <c r="U66" s="13">
        <f t="shared" si="19"/>
        <v>1.260282276665856E-8</v>
      </c>
      <c r="V66" s="13">
        <f t="shared" si="19"/>
        <v>8.5706616472322404E-7</v>
      </c>
      <c r="W66" s="13">
        <f t="shared" si="19"/>
        <v>1.1034470705445185E-6</v>
      </c>
      <c r="X66" s="13">
        <f t="shared" si="19"/>
        <v>7.7578902980456109E-7</v>
      </c>
      <c r="Y66" s="13">
        <f t="shared" si="19"/>
        <v>1.2128786333281494E-6</v>
      </c>
      <c r="Z66" s="13">
        <f t="shared" si="19"/>
        <v>2.0820890957456586E-6</v>
      </c>
      <c r="AA66" s="13">
        <f t="shared" si="19"/>
        <v>3.1837933091514967E-7</v>
      </c>
      <c r="AB66" s="13">
        <f t="shared" si="19"/>
        <v>9.9295813734272968E-9</v>
      </c>
      <c r="AC66" s="13">
        <f t="shared" si="19"/>
        <v>6.4544243154166554E-8</v>
      </c>
      <c r="AD66" s="13">
        <f t="shared" si="19"/>
        <v>1.4435528723184049E-7</v>
      </c>
      <c r="AE66" s="13">
        <f t="shared" si="19"/>
        <v>2.8879885808365232E-8</v>
      </c>
      <c r="AF66" s="13">
        <f t="shared" si="19"/>
        <v>1.2687230228571283E-10</v>
      </c>
      <c r="AG66" s="13">
        <f t="shared" si="19"/>
        <v>8.0933267653233811E-8</v>
      </c>
      <c r="AH66" s="13">
        <f t="shared" si="19"/>
        <v>9.8271851279609064E-7</v>
      </c>
      <c r="AI66" s="13">
        <f t="shared" si="19"/>
        <v>4.6807225223575362E-7</v>
      </c>
      <c r="AJ66" s="13">
        <f t="shared" si="19"/>
        <v>1.047751732149757E-8</v>
      </c>
      <c r="AK66" s="13">
        <f t="shared" si="19"/>
        <v>6.3294483525245393E-9</v>
      </c>
      <c r="AL66" s="13">
        <f t="shared" si="19"/>
        <v>4.2741679105887652E-7</v>
      </c>
      <c r="AM66" s="16">
        <f t="shared" si="19"/>
        <v>6.0463177030235606E-8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5.9404851242297385E-8</v>
      </c>
      <c r="E67" s="13">
        <f t="shared" si="20"/>
        <v>5.8517691121464997E-9</v>
      </c>
      <c r="F67" s="13">
        <f t="shared" si="20"/>
        <v>3.4188986175435881E-8</v>
      </c>
      <c r="G67" s="13">
        <f t="shared" si="20"/>
        <v>4.1568797005368208E-8</v>
      </c>
      <c r="H67" s="13">
        <f t="shared" si="20"/>
        <v>7.7208756089140081E-8</v>
      </c>
      <c r="I67" s="13">
        <f t="shared" si="20"/>
        <v>5.6098980313309819E-9</v>
      </c>
      <c r="J67" s="13">
        <f t="shared" si="20"/>
        <v>9.8369822253245715E-8</v>
      </c>
      <c r="K67" s="13">
        <f t="shared" si="20"/>
        <v>9.1654831263310205E-11</v>
      </c>
      <c r="L67" s="13">
        <f t="shared" si="20"/>
        <v>5.9852298198376024E-8</v>
      </c>
      <c r="M67" s="13">
        <f t="shared" si="20"/>
        <v>1.9366673009357619E-8</v>
      </c>
      <c r="N67" s="13">
        <f t="shared" si="20"/>
        <v>3.7504861874683904E-8</v>
      </c>
      <c r="O67" s="13">
        <f t="shared" si="20"/>
        <v>2.5152986133242962E-10</v>
      </c>
      <c r="P67" s="13">
        <f t="shared" si="20"/>
        <v>2.6574749221866252E-8</v>
      </c>
      <c r="Q67" s="14">
        <f t="shared" si="20"/>
        <v>2.2758304576694274E-7</v>
      </c>
      <c r="R67" s="13">
        <f t="shared" si="20"/>
        <v>9.8500010913548187E-9</v>
      </c>
      <c r="S67" s="13">
        <f t="shared" si="20"/>
        <v>5.0018162056088646E-8</v>
      </c>
      <c r="T67" s="13">
        <f t="shared" si="20"/>
        <v>4.4465372149537601E-9</v>
      </c>
      <c r="U67" s="13">
        <f t="shared" si="20"/>
        <v>9.1432217223615746E-9</v>
      </c>
      <c r="V67" s="13">
        <f t="shared" si="20"/>
        <v>1.8100769987075513E-9</v>
      </c>
      <c r="W67" s="13">
        <f t="shared" si="20"/>
        <v>2.2322714026940553E-8</v>
      </c>
      <c r="X67" s="13">
        <f t="shared" si="20"/>
        <v>2.234532736865104E-8</v>
      </c>
      <c r="Y67" s="13">
        <f t="shared" si="20"/>
        <v>1.1029490837275445E-8</v>
      </c>
      <c r="Z67" s="13">
        <f t="shared" si="20"/>
        <v>3.012848449801349E-12</v>
      </c>
      <c r="AA67" s="13">
        <f t="shared" si="20"/>
        <v>4.9768914985731641E-10</v>
      </c>
      <c r="AB67" s="13">
        <f t="shared" si="20"/>
        <v>4.9854474883091892E-9</v>
      </c>
      <c r="AC67" s="13">
        <f t="shared" si="20"/>
        <v>7.5352502673901683E-8</v>
      </c>
      <c r="AD67" s="13">
        <f t="shared" si="20"/>
        <v>1.6332430379293221E-7</v>
      </c>
      <c r="AE67" s="13">
        <f t="shared" si="20"/>
        <v>6.4734595182298818E-8</v>
      </c>
      <c r="AF67" s="13">
        <f t="shared" si="20"/>
        <v>3.9106069778385299E-8</v>
      </c>
      <c r="AG67" s="13">
        <f t="shared" si="20"/>
        <v>2.2315758415697484E-9</v>
      </c>
      <c r="AH67" s="13">
        <f t="shared" si="20"/>
        <v>4.6428071222730394E-8</v>
      </c>
      <c r="AI67" s="13">
        <f t="shared" si="20"/>
        <v>3.3411186802792145E-10</v>
      </c>
      <c r="AJ67" s="13">
        <f t="shared" si="20"/>
        <v>1.3617624844143716E-7</v>
      </c>
      <c r="AK67" s="13">
        <f t="shared" si="20"/>
        <v>3.4814865895432811E-8</v>
      </c>
      <c r="AL67" s="13">
        <f t="shared" si="20"/>
        <v>1.8231058666860377E-9</v>
      </c>
      <c r="AM67" s="15">
        <f t="shared" si="20"/>
        <v>3.7015313379349181E-5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2.7090168132751327E-10</v>
      </c>
      <c r="E68" s="13">
        <f t="shared" si="21"/>
        <v>8.075647305132036E-12</v>
      </c>
      <c r="F68" s="13">
        <f t="shared" si="21"/>
        <v>1.2509461371323416E-10</v>
      </c>
      <c r="G68" s="13">
        <f t="shared" si="21"/>
        <v>4.6061927398031107E-13</v>
      </c>
      <c r="H68" s="13">
        <f t="shared" si="21"/>
        <v>1.7619624005429197E-10</v>
      </c>
      <c r="I68" s="14">
        <f t="shared" si="21"/>
        <v>1.4565384537671402E-7</v>
      </c>
      <c r="J68" s="13">
        <f t="shared" si="21"/>
        <v>6.7576744602067631E-11</v>
      </c>
      <c r="K68" s="13">
        <f t="shared" si="21"/>
        <v>2.1451169364497907E-10</v>
      </c>
      <c r="L68" s="13">
        <f t="shared" si="21"/>
        <v>5.1967868983701531E-11</v>
      </c>
      <c r="M68" s="13">
        <f t="shared" si="21"/>
        <v>3.0741028751725889E-11</v>
      </c>
      <c r="N68" s="13">
        <f t="shared" si="21"/>
        <v>4.1364252046234458E-11</v>
      </c>
      <c r="O68" s="13">
        <f t="shared" si="21"/>
        <v>1.1691368718499197E-11</v>
      </c>
      <c r="P68" s="13">
        <f t="shared" si="21"/>
        <v>2.0937896274850303E-10</v>
      </c>
      <c r="Q68" s="13">
        <f t="shared" si="21"/>
        <v>3.6467063498744553E-14</v>
      </c>
      <c r="R68" s="13">
        <f t="shared" si="21"/>
        <v>4.1113781241954425E-11</v>
      </c>
      <c r="S68" s="13">
        <f t="shared" si="21"/>
        <v>1.3631421563951274E-12</v>
      </c>
      <c r="T68" s="13">
        <f t="shared" si="21"/>
        <v>9.884830769255473E-11</v>
      </c>
      <c r="U68" s="13">
        <f t="shared" si="21"/>
        <v>2.4624734874450685E-10</v>
      </c>
      <c r="V68" s="13">
        <f t="shared" si="21"/>
        <v>1.1962320835706932E-12</v>
      </c>
      <c r="W68" s="13">
        <f t="shared" si="21"/>
        <v>1.3915390489607962E-10</v>
      </c>
      <c r="X68" s="13">
        <f t="shared" si="21"/>
        <v>2.3218555374535592E-10</v>
      </c>
      <c r="Y68" s="13">
        <f t="shared" si="21"/>
        <v>2.0710207429383144E-11</v>
      </c>
      <c r="Z68" s="13">
        <f t="shared" si="21"/>
        <v>4.8386544227938423E-10</v>
      </c>
      <c r="AA68" s="13">
        <f t="shared" si="21"/>
        <v>3.1529728876273657E-11</v>
      </c>
      <c r="AB68" s="13">
        <f t="shared" si="21"/>
        <v>1.2781221433180884E-12</v>
      </c>
      <c r="AC68" s="13">
        <f t="shared" si="21"/>
        <v>1.6841361022584729E-10</v>
      </c>
      <c r="AD68" s="13">
        <f t="shared" si="21"/>
        <v>1.3760804833971693E-11</v>
      </c>
      <c r="AE68" s="13">
        <f t="shared" si="21"/>
        <v>4.8220610675029531E-10</v>
      </c>
      <c r="AF68" s="13">
        <f t="shared" si="21"/>
        <v>6.9283308018786424E-11</v>
      </c>
      <c r="AG68" s="13">
        <f t="shared" si="21"/>
        <v>4.8550114289018855E-11</v>
      </c>
      <c r="AH68" s="13">
        <f t="shared" si="21"/>
        <v>1.4316019917793885E-10</v>
      </c>
      <c r="AI68" s="13">
        <f t="shared" si="21"/>
        <v>7.5368408381832486E-10</v>
      </c>
      <c r="AJ68" s="13">
        <f t="shared" si="21"/>
        <v>1.5419392188726454E-12</v>
      </c>
      <c r="AK68" s="13">
        <f t="shared" si="21"/>
        <v>3.5142749701184563E-10</v>
      </c>
      <c r="AL68" s="13">
        <f t="shared" si="21"/>
        <v>2.6211195704054886E-11</v>
      </c>
      <c r="AM68" s="16">
        <f t="shared" si="21"/>
        <v>2.2367738513760346E-11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6.3444267916903353E-6</v>
      </c>
      <c r="E69" s="13">
        <f t="shared" si="22"/>
        <v>5.6591172662691611E-6</v>
      </c>
      <c r="F69" s="13">
        <f t="shared" si="22"/>
        <v>2.3540025349310831E-6</v>
      </c>
      <c r="G69" s="13">
        <f t="shared" si="22"/>
        <v>6.9961093846623094E-6</v>
      </c>
      <c r="H69" s="13">
        <f t="shared" si="22"/>
        <v>2.5032060538986988E-6</v>
      </c>
      <c r="I69" s="13">
        <f t="shared" si="22"/>
        <v>2.0233491747387625E-8</v>
      </c>
      <c r="J69" s="13">
        <f t="shared" si="22"/>
        <v>5.5735363937023236E-6</v>
      </c>
      <c r="K69" s="13">
        <f t="shared" si="22"/>
        <v>7.4366443974060787E-6</v>
      </c>
      <c r="L69" s="13">
        <f t="shared" si="22"/>
        <v>4.4155682484734721E-7</v>
      </c>
      <c r="M69" s="13">
        <f t="shared" si="22"/>
        <v>1.4787730413618009E-7</v>
      </c>
      <c r="N69" s="13">
        <f t="shared" si="22"/>
        <v>1.0402753845526089E-7</v>
      </c>
      <c r="O69" s="13">
        <f t="shared" si="22"/>
        <v>4.5437813243571972E-6</v>
      </c>
      <c r="P69" s="13">
        <f t="shared" si="22"/>
        <v>2.102453212089933E-7</v>
      </c>
      <c r="Q69" s="13">
        <f t="shared" si="22"/>
        <v>2.0872328846068931E-6</v>
      </c>
      <c r="R69" s="13">
        <f t="shared" si="22"/>
        <v>2.3955925769315831E-7</v>
      </c>
      <c r="S69" s="13">
        <f t="shared" si="22"/>
        <v>2.7776888187545729E-8</v>
      </c>
      <c r="T69" s="13">
        <f t="shared" si="22"/>
        <v>2.7746061971048003E-7</v>
      </c>
      <c r="U69" s="13">
        <f t="shared" si="22"/>
        <v>1.9459701724382441E-6</v>
      </c>
      <c r="V69" s="14">
        <f t="shared" si="22"/>
        <v>2.5296376643762757E-3</v>
      </c>
      <c r="W69" s="13">
        <f t="shared" si="22"/>
        <v>1.5084213379644745E-6</v>
      </c>
      <c r="X69" s="13">
        <f t="shared" si="22"/>
        <v>4.3627639041689158E-7</v>
      </c>
      <c r="Y69" s="13">
        <f t="shared" si="22"/>
        <v>5.6467780497912829E-7</v>
      </c>
      <c r="Z69" s="13">
        <f t="shared" si="22"/>
        <v>1.1670185021667666E-7</v>
      </c>
      <c r="AA69" s="13">
        <f t="shared" si="22"/>
        <v>6.1388389719402739E-7</v>
      </c>
      <c r="AB69" s="13">
        <f t="shared" si="22"/>
        <v>1.2402645973166599E-5</v>
      </c>
      <c r="AC69" s="13">
        <f t="shared" si="22"/>
        <v>3.5863669046044409E-7</v>
      </c>
      <c r="AD69" s="14">
        <f t="shared" si="22"/>
        <v>1.8145224770812334E-5</v>
      </c>
      <c r="AE69" s="13">
        <f t="shared" si="22"/>
        <v>1.051790908320511E-6</v>
      </c>
      <c r="AF69" s="13">
        <f t="shared" si="22"/>
        <v>1.1108785962251037E-7</v>
      </c>
      <c r="AG69" s="13">
        <f t="shared" si="22"/>
        <v>2.0499568890255709E-7</v>
      </c>
      <c r="AH69" s="13">
        <f t="shared" si="22"/>
        <v>8.369675413939181E-6</v>
      </c>
      <c r="AI69" s="13">
        <f t="shared" si="22"/>
        <v>3.1112054670217043E-7</v>
      </c>
      <c r="AJ69" s="13">
        <f t="shared" si="22"/>
        <v>1.2015534313866866E-5</v>
      </c>
      <c r="AK69" s="13">
        <f t="shared" si="22"/>
        <v>2.6214754244218175E-8</v>
      </c>
      <c r="AL69" s="13">
        <f t="shared" si="22"/>
        <v>5.1768808154695321E-7</v>
      </c>
      <c r="AM69" s="16">
        <f t="shared" si="22"/>
        <v>1.2283276525043309E-7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6.0580874050480009E-6</v>
      </c>
      <c r="E70" s="13">
        <f t="shared" si="23"/>
        <v>1.1790365840335177E-5</v>
      </c>
      <c r="F70" s="13">
        <f t="shared" si="23"/>
        <v>9.8137062723375118E-6</v>
      </c>
      <c r="G70" s="13">
        <f t="shared" si="23"/>
        <v>3.5982689810019233E-7</v>
      </c>
      <c r="H70" s="13">
        <f t="shared" si="23"/>
        <v>1.6142190045158342E-6</v>
      </c>
      <c r="I70" s="13">
        <f t="shared" si="23"/>
        <v>4.4376583386908402E-6</v>
      </c>
      <c r="J70" s="13">
        <f t="shared" si="23"/>
        <v>1.291627431111256E-6</v>
      </c>
      <c r="K70" s="13">
        <f t="shared" si="23"/>
        <v>3.1301338050926945E-7</v>
      </c>
      <c r="L70" s="13">
        <f t="shared" si="23"/>
        <v>2.6327480108091753E-6</v>
      </c>
      <c r="M70" s="13">
        <f t="shared" si="23"/>
        <v>4.5654758350029708E-6</v>
      </c>
      <c r="N70" s="13">
        <f t="shared" si="23"/>
        <v>1.5551393083494913E-5</v>
      </c>
      <c r="O70" s="13">
        <f t="shared" si="23"/>
        <v>7.1258224559093935E-6</v>
      </c>
      <c r="P70" s="13">
        <f t="shared" si="23"/>
        <v>3.396807114609934E-6</v>
      </c>
      <c r="Q70" s="13">
        <f t="shared" si="23"/>
        <v>2.2745671629968933E-6</v>
      </c>
      <c r="R70" s="13">
        <f t="shared" si="23"/>
        <v>3.1171699620750968E-6</v>
      </c>
      <c r="S70" s="13">
        <f t="shared" si="23"/>
        <v>3.7360636321525411E-7</v>
      </c>
      <c r="T70" s="13">
        <f t="shared" si="23"/>
        <v>1.8340207851508588E-5</v>
      </c>
      <c r="U70" s="13">
        <f t="shared" si="23"/>
        <v>5.9188734757555883E-8</v>
      </c>
      <c r="V70" s="13">
        <f t="shared" si="23"/>
        <v>1.5205866933018736E-5</v>
      </c>
      <c r="W70" s="13">
        <f t="shared" si="23"/>
        <v>6.0564922511674672E-6</v>
      </c>
      <c r="X70" s="13">
        <f t="shared" si="23"/>
        <v>2.9723371325514013E-7</v>
      </c>
      <c r="Y70" s="13">
        <f t="shared" si="23"/>
        <v>3.6126125094709714E-6</v>
      </c>
      <c r="Z70" s="13">
        <f t="shared" si="23"/>
        <v>1.2909591145219116E-6</v>
      </c>
      <c r="AA70" s="13">
        <f t="shared" si="23"/>
        <v>2.248151825896151E-7</v>
      </c>
      <c r="AB70" s="13">
        <f t="shared" si="23"/>
        <v>1.4275990882073255E-6</v>
      </c>
      <c r="AC70" s="13">
        <f t="shared" si="23"/>
        <v>3.073680721403528E-7</v>
      </c>
      <c r="AD70" s="13">
        <f t="shared" si="23"/>
        <v>5.6172062907429351E-7</v>
      </c>
      <c r="AE70" s="13">
        <f t="shared" si="23"/>
        <v>5.4527410593933836E-6</v>
      </c>
      <c r="AF70" s="13">
        <f t="shared" si="23"/>
        <v>2.4621189002118324E-6</v>
      </c>
      <c r="AG70" s="13">
        <f t="shared" si="23"/>
        <v>4.0970125677464527E-8</v>
      </c>
      <c r="AH70" s="14">
        <f t="shared" si="23"/>
        <v>4.5011289500856179E-3</v>
      </c>
      <c r="AI70" s="13">
        <f t="shared" si="23"/>
        <v>4.7769587920124566E-8</v>
      </c>
      <c r="AJ70" s="13">
        <f t="shared" si="23"/>
        <v>1.3464540746891907E-6</v>
      </c>
      <c r="AK70" s="13">
        <f t="shared" si="23"/>
        <v>1.4857052788101271E-8</v>
      </c>
      <c r="AL70" s="13">
        <f t="shared" si="23"/>
        <v>3.1711869143278033E-8</v>
      </c>
      <c r="AM70" s="16">
        <f t="shared" si="23"/>
        <v>5.73083542163365E-6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5.7336915474582615E-6</v>
      </c>
      <c r="E71" s="13">
        <f t="shared" si="24"/>
        <v>3.6243308106787614E-7</v>
      </c>
      <c r="F71" s="13">
        <f t="shared" si="24"/>
        <v>8.3858063638815984E-6</v>
      </c>
      <c r="G71" s="13">
        <f t="shared" si="24"/>
        <v>5.1352388769585698E-6</v>
      </c>
      <c r="H71" s="13">
        <f t="shared" si="24"/>
        <v>2.8204792339701918E-6</v>
      </c>
      <c r="I71" s="13">
        <f t="shared" si="24"/>
        <v>5.6189266819472869E-7</v>
      </c>
      <c r="J71" s="13">
        <f t="shared" si="24"/>
        <v>5.3959285067716751E-6</v>
      </c>
      <c r="K71" s="13">
        <f t="shared" si="24"/>
        <v>2.7035811845008258E-6</v>
      </c>
      <c r="L71" s="13">
        <f t="shared" si="24"/>
        <v>2.6266593677477446E-7</v>
      </c>
      <c r="M71" s="13">
        <f t="shared" si="24"/>
        <v>1.3925142195613105E-7</v>
      </c>
      <c r="N71" s="13">
        <f t="shared" si="24"/>
        <v>1.6461191757769634E-6</v>
      </c>
      <c r="O71" s="13">
        <f t="shared" si="24"/>
        <v>7.7209026812070366E-11</v>
      </c>
      <c r="P71" s="13">
        <f t="shared" si="24"/>
        <v>1.3007761827514695E-7</v>
      </c>
      <c r="Q71" s="13">
        <f t="shared" si="24"/>
        <v>1.5256929684438395E-8</v>
      </c>
      <c r="R71" s="13">
        <f t="shared" si="24"/>
        <v>8.019233593390309E-7</v>
      </c>
      <c r="S71" s="13">
        <f t="shared" si="24"/>
        <v>1.4467550003645125E-6</v>
      </c>
      <c r="T71" s="13">
        <f t="shared" si="24"/>
        <v>2.5688991372054964E-6</v>
      </c>
      <c r="U71" s="13">
        <f t="shared" si="24"/>
        <v>1.5981880764499947E-6</v>
      </c>
      <c r="V71" s="13">
        <f t="shared" si="24"/>
        <v>1.3863148114133832E-7</v>
      </c>
      <c r="W71" s="13">
        <f t="shared" si="24"/>
        <v>1.75135655746715E-7</v>
      </c>
      <c r="X71" s="13">
        <f t="shared" si="24"/>
        <v>9.5080203270892531E-7</v>
      </c>
      <c r="Y71" s="13">
        <f t="shared" si="24"/>
        <v>2.1347349472607061E-6</v>
      </c>
      <c r="Z71" s="13">
        <f t="shared" si="24"/>
        <v>4.0264447429351977E-8</v>
      </c>
      <c r="AA71" s="13">
        <f t="shared" si="24"/>
        <v>2.6518046017473616E-6</v>
      </c>
      <c r="AB71" s="13">
        <f t="shared" si="24"/>
        <v>1.2333589542496396E-6</v>
      </c>
      <c r="AC71" s="13">
        <f t="shared" si="24"/>
        <v>1.9125321869979776E-7</v>
      </c>
      <c r="AD71" s="13">
        <f t="shared" si="24"/>
        <v>3.080769229202789E-7</v>
      </c>
      <c r="AE71" s="13">
        <f t="shared" si="24"/>
        <v>2.6305841932607824E-6</v>
      </c>
      <c r="AF71" s="13">
        <f t="shared" si="24"/>
        <v>6.628753630499827E-7</v>
      </c>
      <c r="AG71" s="14">
        <f t="shared" si="24"/>
        <v>1.6881326995096895E-3</v>
      </c>
      <c r="AH71" s="13">
        <f t="shared" si="24"/>
        <v>1.53405483001194E-8</v>
      </c>
      <c r="AI71" s="13">
        <f t="shared" si="24"/>
        <v>7.1561033879526684E-7</v>
      </c>
      <c r="AJ71" s="13">
        <f t="shared" si="24"/>
        <v>3.0805301529496768E-9</v>
      </c>
      <c r="AK71" s="13">
        <f t="shared" si="24"/>
        <v>5.4524375237100984E-7</v>
      </c>
      <c r="AL71" s="13">
        <f t="shared" si="24"/>
        <v>1.5844133538749368E-6</v>
      </c>
      <c r="AM71" s="16">
        <f t="shared" si="24"/>
        <v>1.0223596270281758E-7</v>
      </c>
    </row>
    <row r="72" spans="1:39" ht="24">
      <c r="A72" s="10" t="s">
        <v>65</v>
      </c>
      <c r="B72" s="11" t="s">
        <v>40</v>
      </c>
      <c r="C72" s="17"/>
      <c r="D72" s="13">
        <f t="shared" ref="D72:AM72" si="25">$C30^2*D30^2</f>
        <v>6.7273089306947431E-6</v>
      </c>
      <c r="E72" s="13">
        <f t="shared" si="25"/>
        <v>1.4779599112921507E-5</v>
      </c>
      <c r="F72" s="13">
        <f t="shared" si="25"/>
        <v>3.6554600500065259E-7</v>
      </c>
      <c r="G72" s="13">
        <f t="shared" si="25"/>
        <v>2.805397772443472E-6</v>
      </c>
      <c r="H72" s="13">
        <f t="shared" si="25"/>
        <v>9.0290893922498783E-6</v>
      </c>
      <c r="I72" s="13">
        <f t="shared" si="25"/>
        <v>6.1560269379141267E-5</v>
      </c>
      <c r="J72" s="13">
        <f t="shared" si="25"/>
        <v>7.157819315379371E-6</v>
      </c>
      <c r="K72" s="13">
        <f t="shared" si="25"/>
        <v>5.3567823438254815E-5</v>
      </c>
      <c r="L72" s="13">
        <f t="shared" si="25"/>
        <v>2.7628315496882384E-6</v>
      </c>
      <c r="M72" s="13">
        <f t="shared" si="25"/>
        <v>6.4843391091613473E-6</v>
      </c>
      <c r="N72" s="13">
        <f t="shared" si="25"/>
        <v>1.4233999239533769E-6</v>
      </c>
      <c r="O72" s="13">
        <f t="shared" si="25"/>
        <v>6.2223549802984466E-6</v>
      </c>
      <c r="P72" s="13">
        <f t="shared" si="25"/>
        <v>5.1048012961466776E-6</v>
      </c>
      <c r="Q72" s="13">
        <f t="shared" si="25"/>
        <v>5.9107296809101976E-5</v>
      </c>
      <c r="R72" s="13">
        <f t="shared" si="25"/>
        <v>5.8484246172533821E-7</v>
      </c>
      <c r="S72" s="13">
        <f t="shared" si="25"/>
        <v>5.6240286502067679E-5</v>
      </c>
      <c r="T72" s="13">
        <f t="shared" si="25"/>
        <v>1.6568436230361656E-5</v>
      </c>
      <c r="U72" s="13">
        <f t="shared" si="25"/>
        <v>1.5917912544103866E-6</v>
      </c>
      <c r="V72" s="13">
        <f t="shared" si="25"/>
        <v>1.4913763551546868E-6</v>
      </c>
      <c r="W72" s="13">
        <f t="shared" si="25"/>
        <v>2.7083117095058653E-5</v>
      </c>
      <c r="X72" s="13">
        <f t="shared" si="25"/>
        <v>1.6941458364230089E-6</v>
      </c>
      <c r="Y72" s="13">
        <f t="shared" si="25"/>
        <v>2.5023516393063557E-6</v>
      </c>
      <c r="Z72" s="13">
        <f t="shared" si="25"/>
        <v>2.5106721113786988E-6</v>
      </c>
      <c r="AA72" s="13">
        <f t="shared" si="25"/>
        <v>3.3625570934100103E-10</v>
      </c>
      <c r="AB72" s="13">
        <f t="shared" si="25"/>
        <v>2.6034863338792531E-5</v>
      </c>
      <c r="AC72" s="13">
        <f t="shared" si="25"/>
        <v>4.2703326458430229E-5</v>
      </c>
      <c r="AD72" s="13">
        <f t="shared" si="25"/>
        <v>6.8804083415505904E-7</v>
      </c>
      <c r="AE72" s="13">
        <f t="shared" si="25"/>
        <v>4.0569207689537955E-6</v>
      </c>
      <c r="AF72" s="13">
        <f t="shared" si="25"/>
        <v>4.6722076390346142E-6</v>
      </c>
      <c r="AG72" s="13">
        <f t="shared" si="25"/>
        <v>5.0544779986833655E-6</v>
      </c>
      <c r="AH72" s="13">
        <f t="shared" si="25"/>
        <v>1.2686952455829756E-7</v>
      </c>
      <c r="AI72" s="14">
        <f t="shared" si="25"/>
        <v>1.2071856384000001E-2</v>
      </c>
      <c r="AJ72" s="13">
        <f t="shared" si="25"/>
        <v>1.9076874355519947E-5</v>
      </c>
      <c r="AK72" s="13">
        <f t="shared" si="25"/>
        <v>5.804785161050975E-7</v>
      </c>
      <c r="AL72" s="13">
        <f t="shared" si="25"/>
        <v>2.1746722290863281E-5</v>
      </c>
      <c r="AM72" s="16">
        <f t="shared" si="25"/>
        <v>1.0982899292469423E-7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3.3786088642043017E-7</v>
      </c>
      <c r="E73" s="13">
        <f t="shared" si="26"/>
        <v>3.4853270001774233E-7</v>
      </c>
      <c r="F73" s="13">
        <f t="shared" si="26"/>
        <v>3.8565376199938688E-8</v>
      </c>
      <c r="G73" s="13">
        <f t="shared" si="26"/>
        <v>3.7403994058678787E-7</v>
      </c>
      <c r="H73" s="13">
        <f t="shared" si="26"/>
        <v>1.738223745033035E-7</v>
      </c>
      <c r="I73" s="13">
        <f t="shared" si="26"/>
        <v>1.5406728122386801E-8</v>
      </c>
      <c r="J73" s="13">
        <f t="shared" si="26"/>
        <v>6.9907068241645376E-9</v>
      </c>
      <c r="K73" s="13">
        <f t="shared" si="26"/>
        <v>5.9905238761858725E-8</v>
      </c>
      <c r="L73" s="13">
        <f t="shared" si="26"/>
        <v>7.6338360818815547E-9</v>
      </c>
      <c r="M73" s="13">
        <f t="shared" si="26"/>
        <v>1.2440371427959645E-7</v>
      </c>
      <c r="N73" s="13">
        <f t="shared" si="26"/>
        <v>2.2495724493188315E-8</v>
      </c>
      <c r="O73" s="13">
        <f t="shared" si="26"/>
        <v>2.7332758562604496E-7</v>
      </c>
      <c r="P73" s="13">
        <f t="shared" si="26"/>
        <v>1.3442940125341906E-8</v>
      </c>
      <c r="Q73" s="13">
        <f t="shared" si="26"/>
        <v>1.0140115545666703E-7</v>
      </c>
      <c r="R73" s="13">
        <f t="shared" si="26"/>
        <v>2.0959990698764618E-9</v>
      </c>
      <c r="S73" s="13">
        <f t="shared" si="26"/>
        <v>1.3458750040609512E-7</v>
      </c>
      <c r="T73" s="13">
        <f t="shared" si="26"/>
        <v>3.9020456477837343E-7</v>
      </c>
      <c r="U73" s="13">
        <f t="shared" si="26"/>
        <v>1.7178344702486607E-8</v>
      </c>
      <c r="V73" s="13">
        <f t="shared" si="26"/>
        <v>2.4532572744875736E-8</v>
      </c>
      <c r="W73" s="13">
        <f t="shared" si="26"/>
        <v>1.4697421343700325E-8</v>
      </c>
      <c r="X73" s="13">
        <f t="shared" si="26"/>
        <v>1.6903346714690406E-8</v>
      </c>
      <c r="Y73" s="14">
        <f t="shared" si="26"/>
        <v>1.1081136654766672E-4</v>
      </c>
      <c r="Z73" s="13">
        <f t="shared" si="26"/>
        <v>2.0691114750009644E-8</v>
      </c>
      <c r="AA73" s="13">
        <f t="shared" si="26"/>
        <v>3.8484693242938429E-7</v>
      </c>
      <c r="AB73" s="13">
        <f t="shared" si="26"/>
        <v>1.476790907335111E-8</v>
      </c>
      <c r="AC73" s="13">
        <f t="shared" si="26"/>
        <v>4.1048417222140557E-7</v>
      </c>
      <c r="AD73" s="13">
        <f t="shared" si="26"/>
        <v>1.8351329292792577E-7</v>
      </c>
      <c r="AE73" s="13">
        <f t="shared" si="26"/>
        <v>1.4106356034446566E-7</v>
      </c>
      <c r="AF73" s="13">
        <f t="shared" si="26"/>
        <v>4.2818184736392556E-8</v>
      </c>
      <c r="AG73" s="13">
        <f t="shared" si="26"/>
        <v>1.370041379533257E-7</v>
      </c>
      <c r="AH73" s="13">
        <f t="shared" si="26"/>
        <v>8.6483387733342949E-8</v>
      </c>
      <c r="AI73" s="13">
        <f t="shared" si="26"/>
        <v>2.2699784242418916E-8</v>
      </c>
      <c r="AJ73" s="13">
        <f t="shared" si="26"/>
        <v>6.0460831107630515E-7</v>
      </c>
      <c r="AK73" s="13">
        <f t="shared" si="26"/>
        <v>4.1790109521949078E-8</v>
      </c>
      <c r="AL73" s="13">
        <f t="shared" si="26"/>
        <v>2.0606172039566055E-7</v>
      </c>
      <c r="AM73" s="16">
        <f t="shared" si="26"/>
        <v>3.262520593702213E-8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1.7620348051568547E-8</v>
      </c>
      <c r="E74" s="13">
        <f t="shared" si="27"/>
        <v>2.9272853334403515E-8</v>
      </c>
      <c r="F74" s="13">
        <f t="shared" si="27"/>
        <v>2.0445067247001072E-10</v>
      </c>
      <c r="G74" s="13">
        <f t="shared" si="27"/>
        <v>4.0192939524724301E-10</v>
      </c>
      <c r="H74" s="13">
        <f t="shared" si="27"/>
        <v>3.544683491170296E-8</v>
      </c>
      <c r="I74" s="13">
        <f t="shared" si="27"/>
        <v>9.1416380925990981E-9</v>
      </c>
      <c r="J74" s="13">
        <f t="shared" si="27"/>
        <v>4.5752734771846968E-8</v>
      </c>
      <c r="K74" s="13">
        <f t="shared" si="27"/>
        <v>2.5049966947102037E-8</v>
      </c>
      <c r="L74" s="13">
        <f t="shared" si="27"/>
        <v>8.0883092322178206E-8</v>
      </c>
      <c r="M74" s="14">
        <f t="shared" si="27"/>
        <v>4.3925323361796965E-5</v>
      </c>
      <c r="N74" s="13">
        <f t="shared" si="27"/>
        <v>8.0457641889191113E-8</v>
      </c>
      <c r="O74" s="13">
        <f t="shared" si="27"/>
        <v>6.1606719490289481E-9</v>
      </c>
      <c r="P74" s="13">
        <f t="shared" si="27"/>
        <v>4.9843390213949038E-8</v>
      </c>
      <c r="Q74" s="13">
        <f t="shared" si="27"/>
        <v>1.4522185557845955E-8</v>
      </c>
      <c r="R74" s="13">
        <f t="shared" si="27"/>
        <v>1.3423876693460653E-8</v>
      </c>
      <c r="S74" s="13">
        <f t="shared" si="27"/>
        <v>8.9358077554896839E-9</v>
      </c>
      <c r="T74" s="13">
        <f t="shared" si="27"/>
        <v>3.9940468633147138E-8</v>
      </c>
      <c r="U74" s="13">
        <f t="shared" si="27"/>
        <v>2.461355088681248E-9</v>
      </c>
      <c r="V74" s="13">
        <f t="shared" si="27"/>
        <v>2.5766313674102006E-9</v>
      </c>
      <c r="W74" s="13">
        <f t="shared" si="27"/>
        <v>5.6206838557007691E-8</v>
      </c>
      <c r="X74" s="13">
        <f t="shared" si="27"/>
        <v>1.7429277966945061E-8</v>
      </c>
      <c r="Y74" s="13">
        <f t="shared" si="27"/>
        <v>4.9871008907477271E-8</v>
      </c>
      <c r="Z74" s="13">
        <f t="shared" si="27"/>
        <v>5.4505952724796626E-8</v>
      </c>
      <c r="AA74" s="14">
        <f t="shared" si="27"/>
        <v>3.6971065871388736E-7</v>
      </c>
      <c r="AB74" s="13">
        <f t="shared" si="27"/>
        <v>8.9341998848327954E-8</v>
      </c>
      <c r="AC74" s="13">
        <f t="shared" si="27"/>
        <v>5.0619240599235531E-13</v>
      </c>
      <c r="AD74" s="13">
        <f t="shared" si="27"/>
        <v>4.1142848556386672E-9</v>
      </c>
      <c r="AE74" s="13">
        <f t="shared" si="27"/>
        <v>5.2257764935536473E-9</v>
      </c>
      <c r="AF74" s="13">
        <f t="shared" si="27"/>
        <v>2.1389029927975835E-7</v>
      </c>
      <c r="AG74" s="13">
        <f t="shared" si="27"/>
        <v>3.5628108369044102E-9</v>
      </c>
      <c r="AH74" s="13">
        <f t="shared" si="27"/>
        <v>4.3766774994631931E-8</v>
      </c>
      <c r="AI74" s="13">
        <f t="shared" si="27"/>
        <v>2.3542551667612417E-8</v>
      </c>
      <c r="AJ74" s="13">
        <f t="shared" si="27"/>
        <v>3.4224194011618928E-8</v>
      </c>
      <c r="AK74" s="13">
        <f t="shared" si="27"/>
        <v>2.2617633435578446E-7</v>
      </c>
      <c r="AL74" s="13">
        <f t="shared" si="27"/>
        <v>2.5662720241830702E-8</v>
      </c>
      <c r="AM74" s="16">
        <f t="shared" si="27"/>
        <v>2.2954503852329391E-8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1.5833002651260775E-7</v>
      </c>
      <c r="E75" s="13">
        <f t="shared" si="28"/>
        <v>2.5500735824074069E-8</v>
      </c>
      <c r="F75" s="13">
        <f t="shared" si="28"/>
        <v>3.9211848238741741E-10</v>
      </c>
      <c r="G75" s="13">
        <f t="shared" si="28"/>
        <v>1.158383406935087E-7</v>
      </c>
      <c r="H75" s="13">
        <f t="shared" si="28"/>
        <v>1.067746483638017E-8</v>
      </c>
      <c r="I75" s="13">
        <f t="shared" si="28"/>
        <v>6.5485757681960553E-9</v>
      </c>
      <c r="J75" s="13">
        <f t="shared" si="28"/>
        <v>1.8388999869772552E-8</v>
      </c>
      <c r="K75" s="13">
        <f t="shared" si="28"/>
        <v>9.1805319629106633E-9</v>
      </c>
      <c r="L75" s="13">
        <f t="shared" si="28"/>
        <v>8.8610893434278369E-9</v>
      </c>
      <c r="M75" s="14">
        <f t="shared" si="28"/>
        <v>2.5696132647499012E-7</v>
      </c>
      <c r="N75" s="13">
        <f t="shared" si="28"/>
        <v>5.2342725871879219E-8</v>
      </c>
      <c r="O75" s="13">
        <f t="shared" si="28"/>
        <v>6.9842145575886326E-8</v>
      </c>
      <c r="P75" s="13">
        <f t="shared" si="28"/>
        <v>1.1061804011315152E-9</v>
      </c>
      <c r="Q75" s="13">
        <f t="shared" si="28"/>
        <v>5.4990414391587902E-8</v>
      </c>
      <c r="R75" s="13">
        <f t="shared" si="28"/>
        <v>5.9090040122230257E-8</v>
      </c>
      <c r="S75" s="13">
        <f t="shared" si="28"/>
        <v>6.1528276199194931E-10</v>
      </c>
      <c r="T75" s="13">
        <f t="shared" si="28"/>
        <v>3.4815942149594376E-9</v>
      </c>
      <c r="U75" s="13">
        <f t="shared" si="28"/>
        <v>1.7736077129285579E-9</v>
      </c>
      <c r="V75" s="13">
        <f t="shared" si="28"/>
        <v>7.4642746668918509E-9</v>
      </c>
      <c r="W75" s="13">
        <f t="shared" si="28"/>
        <v>4.7685798038915654E-8</v>
      </c>
      <c r="X75" s="13">
        <f t="shared" si="28"/>
        <v>1.5974252485167577E-9</v>
      </c>
      <c r="Y75" s="13">
        <f t="shared" si="28"/>
        <v>1.0758887231389592E-7</v>
      </c>
      <c r="Z75" s="13">
        <f t="shared" si="28"/>
        <v>1.7756075805129596E-8</v>
      </c>
      <c r="AA75" s="14">
        <f t="shared" si="28"/>
        <v>3.1028834413849825E-5</v>
      </c>
      <c r="AB75" s="13">
        <f t="shared" si="28"/>
        <v>1.3751999731147145E-8</v>
      </c>
      <c r="AC75" s="13">
        <f t="shared" si="28"/>
        <v>3.91920321410301E-8</v>
      </c>
      <c r="AD75" s="13">
        <f t="shared" si="28"/>
        <v>6.8631854176254919E-8</v>
      </c>
      <c r="AE75" s="13">
        <f t="shared" si="28"/>
        <v>2.2311330888482126E-10</v>
      </c>
      <c r="AF75" s="13">
        <f t="shared" si="28"/>
        <v>1.8685352444596034E-9</v>
      </c>
      <c r="AG75" s="13">
        <f t="shared" si="28"/>
        <v>4.7523744415200437E-8</v>
      </c>
      <c r="AH75" s="13">
        <f t="shared" si="28"/>
        <v>1.5168273264806289E-9</v>
      </c>
      <c r="AI75" s="13">
        <f t="shared" si="28"/>
        <v>6.4776426758797451E-13</v>
      </c>
      <c r="AJ75" s="13">
        <f t="shared" si="28"/>
        <v>1.2954860451735103E-7</v>
      </c>
      <c r="AK75" s="13">
        <f t="shared" si="28"/>
        <v>6.5932466248346841E-9</v>
      </c>
      <c r="AL75" s="13">
        <f t="shared" si="28"/>
        <v>4.0575032389206816E-8</v>
      </c>
      <c r="AM75" s="16">
        <f t="shared" si="28"/>
        <v>4.1387757163955495E-10</v>
      </c>
    </row>
    <row r="76" spans="1:39" ht="24">
      <c r="A76" s="10" t="s">
        <v>69</v>
      </c>
      <c r="B76" s="11" t="s">
        <v>40</v>
      </c>
      <c r="C76" s="12"/>
      <c r="D76" s="14">
        <f t="shared" ref="D76:AM76" si="29">$C34^2*D34^2</f>
        <v>4.5505373414422966E-3</v>
      </c>
      <c r="E76" s="13">
        <f t="shared" si="29"/>
        <v>2.1443970027431364E-6</v>
      </c>
      <c r="F76" s="13">
        <f t="shared" si="29"/>
        <v>2.3298562316604952E-6</v>
      </c>
      <c r="G76" s="13">
        <f t="shared" si="29"/>
        <v>2.8921325121043773E-6</v>
      </c>
      <c r="H76" s="13">
        <f t="shared" si="29"/>
        <v>6.5192452316786814E-6</v>
      </c>
      <c r="I76" s="13">
        <f t="shared" si="29"/>
        <v>8.3223039359586688E-6</v>
      </c>
      <c r="J76" s="13">
        <f t="shared" si="29"/>
        <v>5.1152639231808336E-6</v>
      </c>
      <c r="K76" s="13">
        <f t="shared" si="29"/>
        <v>5.3032660540235183E-6</v>
      </c>
      <c r="L76" s="13">
        <f t="shared" si="29"/>
        <v>3.500861750749258E-6</v>
      </c>
      <c r="M76" s="13">
        <f t="shared" si="29"/>
        <v>1.8246186865133734E-6</v>
      </c>
      <c r="N76" s="13">
        <f t="shared" si="29"/>
        <v>3.2245061825366796E-6</v>
      </c>
      <c r="O76" s="13">
        <f t="shared" si="29"/>
        <v>4.3174742455098499E-7</v>
      </c>
      <c r="P76" s="13">
        <f t="shared" si="29"/>
        <v>4.8535203410953587E-7</v>
      </c>
      <c r="Q76" s="13">
        <f t="shared" si="29"/>
        <v>7.3574462543342294E-6</v>
      </c>
      <c r="R76" s="13">
        <f t="shared" si="29"/>
        <v>1.9805867186800231E-6</v>
      </c>
      <c r="S76" s="13">
        <f t="shared" si="29"/>
        <v>6.0727825598344421E-7</v>
      </c>
      <c r="T76" s="13">
        <f t="shared" si="29"/>
        <v>1.8312159304380864E-6</v>
      </c>
      <c r="U76" s="13">
        <f t="shared" si="29"/>
        <v>1.4057446210104642E-5</v>
      </c>
      <c r="V76" s="13">
        <f t="shared" si="29"/>
        <v>1.1421377569401354E-5</v>
      </c>
      <c r="W76" s="13">
        <f t="shared" si="29"/>
        <v>1.1064282538632532E-6</v>
      </c>
      <c r="X76" s="13">
        <f t="shared" si="29"/>
        <v>9.0615624346195128E-6</v>
      </c>
      <c r="Y76" s="13">
        <f t="shared" si="29"/>
        <v>1.3979810611042516E-5</v>
      </c>
      <c r="Z76" s="13">
        <f t="shared" si="29"/>
        <v>5.3417950801699319E-6</v>
      </c>
      <c r="AA76" s="13">
        <f t="shared" si="29"/>
        <v>2.3439528038244664E-5</v>
      </c>
      <c r="AB76" s="13">
        <f t="shared" si="29"/>
        <v>6.2761692057242277E-6</v>
      </c>
      <c r="AC76" s="13">
        <f t="shared" si="29"/>
        <v>5.2477558792722945E-6</v>
      </c>
      <c r="AD76" s="13">
        <f t="shared" si="29"/>
        <v>2.4676247296506735E-7</v>
      </c>
      <c r="AE76" s="13">
        <f t="shared" si="29"/>
        <v>1.1451516872675679E-7</v>
      </c>
      <c r="AF76" s="13">
        <f t="shared" si="29"/>
        <v>5.937374302477381E-9</v>
      </c>
      <c r="AG76" s="13">
        <f t="shared" si="29"/>
        <v>1.520572639798543E-5</v>
      </c>
      <c r="AH76" s="13">
        <f t="shared" si="29"/>
        <v>6.0099336734422261E-6</v>
      </c>
      <c r="AI76" s="13">
        <f t="shared" si="29"/>
        <v>2.526899691424215E-6</v>
      </c>
      <c r="AJ76" s="13">
        <f t="shared" si="29"/>
        <v>8.1145401782280552E-7</v>
      </c>
      <c r="AK76" s="13">
        <f t="shared" si="29"/>
        <v>1.3286787294857148E-7</v>
      </c>
      <c r="AL76" s="13">
        <f t="shared" si="29"/>
        <v>6.1949728417150187E-6</v>
      </c>
      <c r="AM76" s="16">
        <f t="shared" si="29"/>
        <v>7.2576594568583293E-6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5.4405191463430577E-7</v>
      </c>
      <c r="E77" s="13">
        <f t="shared" si="30"/>
        <v>6.437770329304598E-6</v>
      </c>
      <c r="F77" s="13">
        <f t="shared" si="30"/>
        <v>7.9386433968624185E-8</v>
      </c>
      <c r="G77" s="13">
        <f t="shared" si="30"/>
        <v>3.8790902215051322E-6</v>
      </c>
      <c r="H77" s="13">
        <f t="shared" si="30"/>
        <v>3.1998503509147854E-7</v>
      </c>
      <c r="I77" s="13">
        <f t="shared" si="30"/>
        <v>2.1056758021313343E-6</v>
      </c>
      <c r="J77" s="13">
        <f t="shared" si="30"/>
        <v>3.2399137082908651E-7</v>
      </c>
      <c r="K77" s="13">
        <f t="shared" si="30"/>
        <v>1.5530610232588155E-6</v>
      </c>
      <c r="L77" s="13">
        <f t="shared" si="30"/>
        <v>5.3542191971510138E-8</v>
      </c>
      <c r="M77" s="13">
        <f t="shared" si="30"/>
        <v>2.849680563373137E-6</v>
      </c>
      <c r="N77" s="13">
        <f t="shared" si="30"/>
        <v>2.3337368860233251E-6</v>
      </c>
      <c r="O77" s="13">
        <f t="shared" si="30"/>
        <v>2.3054412976868737E-7</v>
      </c>
      <c r="P77" s="13">
        <f t="shared" si="30"/>
        <v>9.2708492378120295E-7</v>
      </c>
      <c r="Q77" s="13">
        <f t="shared" si="30"/>
        <v>1.1230849705625986E-5</v>
      </c>
      <c r="R77" s="13">
        <f t="shared" si="30"/>
        <v>2.2383042874406238E-6</v>
      </c>
      <c r="S77" s="13">
        <f t="shared" si="30"/>
        <v>6.9433169014360766E-6</v>
      </c>
      <c r="T77" s="13">
        <f t="shared" si="30"/>
        <v>5.3061269635676251E-6</v>
      </c>
      <c r="U77" s="13">
        <f t="shared" si="30"/>
        <v>8.8414554933408513E-7</v>
      </c>
      <c r="V77" s="13">
        <f t="shared" si="30"/>
        <v>1.3318507661322968E-6</v>
      </c>
      <c r="W77" s="14">
        <f t="shared" si="30"/>
        <v>2.31909329677272E-3</v>
      </c>
      <c r="X77" s="13">
        <f t="shared" si="30"/>
        <v>1.8575070606838007E-7</v>
      </c>
      <c r="Y77" s="13">
        <f t="shared" si="30"/>
        <v>3.0359902703449103E-7</v>
      </c>
      <c r="Z77" s="13">
        <f t="shared" si="30"/>
        <v>1.6263575616853596E-7</v>
      </c>
      <c r="AA77" s="13">
        <f t="shared" si="30"/>
        <v>3.4818226534350554E-6</v>
      </c>
      <c r="AB77" s="13">
        <f t="shared" si="30"/>
        <v>6.3089191945963976E-7</v>
      </c>
      <c r="AC77" s="14">
        <f t="shared" si="30"/>
        <v>2.2153018047907034E-5</v>
      </c>
      <c r="AD77" s="13">
        <f t="shared" si="30"/>
        <v>4.4275706394582818E-6</v>
      </c>
      <c r="AE77" s="13">
        <f t="shared" si="30"/>
        <v>3.0453693295694007E-7</v>
      </c>
      <c r="AF77" s="13">
        <f t="shared" si="30"/>
        <v>3.7560428528408247E-8</v>
      </c>
      <c r="AG77" s="13">
        <f t="shared" si="30"/>
        <v>2.2714262654811997E-7</v>
      </c>
      <c r="AH77" s="13">
        <f t="shared" si="30"/>
        <v>2.9483388696232296E-6</v>
      </c>
      <c r="AI77" s="13">
        <f t="shared" si="30"/>
        <v>5.0260410312979567E-6</v>
      </c>
      <c r="AJ77" s="14">
        <f t="shared" si="30"/>
        <v>2.5039660621240961E-5</v>
      </c>
      <c r="AK77" s="13">
        <f t="shared" si="30"/>
        <v>2.8337225854845278E-8</v>
      </c>
      <c r="AL77" s="14">
        <f t="shared" si="30"/>
        <v>1.6909932557565824E-5</v>
      </c>
      <c r="AM77" s="16">
        <f t="shared" si="30"/>
        <v>1.3499967376784261E-6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1.0634090674186985E-7</v>
      </c>
      <c r="E78" s="13">
        <f t="shared" si="31"/>
        <v>7.3834029988490237E-7</v>
      </c>
      <c r="F78" s="13">
        <f t="shared" si="31"/>
        <v>3.4519024961880717E-9</v>
      </c>
      <c r="G78" s="13">
        <f t="shared" si="31"/>
        <v>5.8969355526693519E-7</v>
      </c>
      <c r="H78" s="13">
        <f t="shared" si="31"/>
        <v>8.6999598072486248E-10</v>
      </c>
      <c r="I78" s="13">
        <f t="shared" si="31"/>
        <v>1.8183682927930896E-7</v>
      </c>
      <c r="J78" s="13">
        <f t="shared" si="31"/>
        <v>1.6390939867750888E-6</v>
      </c>
      <c r="K78" s="13">
        <f t="shared" si="31"/>
        <v>1.759542441606517E-6</v>
      </c>
      <c r="L78" s="13">
        <f t="shared" si="31"/>
        <v>5.1431644775549065E-7</v>
      </c>
      <c r="M78" s="13">
        <f t="shared" si="31"/>
        <v>1.8026353570072692E-7</v>
      </c>
      <c r="N78" s="13">
        <f t="shared" si="31"/>
        <v>1.5038889391777246E-6</v>
      </c>
      <c r="O78" s="13">
        <f t="shared" si="31"/>
        <v>6.4929981940145471E-7</v>
      </c>
      <c r="P78" s="13">
        <f t="shared" si="31"/>
        <v>3.7058833673517616E-6</v>
      </c>
      <c r="Q78" s="13">
        <f t="shared" si="31"/>
        <v>5.421920365324884E-10</v>
      </c>
      <c r="R78" s="13">
        <f t="shared" si="31"/>
        <v>9.6327048116505064E-7</v>
      </c>
      <c r="S78" s="13">
        <f t="shared" si="31"/>
        <v>5.2638852392070043E-8</v>
      </c>
      <c r="T78" s="13">
        <f t="shared" si="31"/>
        <v>1.4658567080322047E-6</v>
      </c>
      <c r="U78" s="13">
        <f t="shared" si="31"/>
        <v>7.2178285887120291E-6</v>
      </c>
      <c r="V78" s="14">
        <f t="shared" si="31"/>
        <v>1.4036936646931139E-5</v>
      </c>
      <c r="W78" s="13">
        <f t="shared" si="31"/>
        <v>3.8579168845461429E-6</v>
      </c>
      <c r="X78" s="14">
        <f t="shared" si="31"/>
        <v>1.2034410705530812E-5</v>
      </c>
      <c r="Y78" s="13">
        <f t="shared" si="31"/>
        <v>3.259354536172995E-6</v>
      </c>
      <c r="Z78" s="13">
        <f t="shared" si="31"/>
        <v>1.6745675236372263E-6</v>
      </c>
      <c r="AA78" s="13">
        <f t="shared" si="31"/>
        <v>4.3590361316245182E-6</v>
      </c>
      <c r="AB78" s="13">
        <f t="shared" si="31"/>
        <v>4.8127443731781594E-6</v>
      </c>
      <c r="AC78" s="13">
        <f t="shared" si="31"/>
        <v>2.9932106254392242E-6</v>
      </c>
      <c r="AD78" s="14">
        <f t="shared" si="31"/>
        <v>2.0213188771580838E-3</v>
      </c>
      <c r="AE78" s="13">
        <f t="shared" si="31"/>
        <v>1.7767042277836919E-6</v>
      </c>
      <c r="AF78" s="13">
        <f t="shared" si="31"/>
        <v>4.1918161531961493E-8</v>
      </c>
      <c r="AG78" s="13">
        <f t="shared" si="31"/>
        <v>3.5299134879094005E-7</v>
      </c>
      <c r="AH78" s="13">
        <f t="shared" si="31"/>
        <v>2.3923607311831781E-7</v>
      </c>
      <c r="AI78" s="13">
        <f t="shared" si="31"/>
        <v>1.1021736898858727E-7</v>
      </c>
      <c r="AJ78" s="14">
        <f t="shared" si="31"/>
        <v>1.4738676506738092E-5</v>
      </c>
      <c r="AK78" s="13">
        <f t="shared" si="31"/>
        <v>2.3858959230454061E-6</v>
      </c>
      <c r="AL78" s="14">
        <f t="shared" si="31"/>
        <v>1.6193503045362258E-5</v>
      </c>
      <c r="AM78" s="16">
        <f t="shared" si="31"/>
        <v>8.5881905992029191E-6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8.2153838869139298E-7</v>
      </c>
      <c r="E79" s="13">
        <f t="shared" si="32"/>
        <v>6.7367282401097987E-7</v>
      </c>
      <c r="F79" s="14">
        <f t="shared" si="32"/>
        <v>5.4286973978546943E-6</v>
      </c>
      <c r="G79" s="13">
        <f t="shared" si="32"/>
        <v>1.6281636429868896E-8</v>
      </c>
      <c r="H79" s="13">
        <f t="shared" si="32"/>
        <v>1.0647981332746598E-6</v>
      </c>
      <c r="I79" s="13">
        <f t="shared" si="32"/>
        <v>1.0736355201860939E-7</v>
      </c>
      <c r="J79" s="13">
        <f t="shared" si="32"/>
        <v>1.8418735472766909E-6</v>
      </c>
      <c r="K79" s="13">
        <f t="shared" si="32"/>
        <v>2.4092220485214636E-6</v>
      </c>
      <c r="L79" s="13">
        <f t="shared" si="32"/>
        <v>8.8880093395515042E-7</v>
      </c>
      <c r="M79" s="13">
        <f t="shared" si="32"/>
        <v>3.517667104596967E-7</v>
      </c>
      <c r="N79" s="13">
        <f t="shared" si="32"/>
        <v>8.7552950981477005E-9</v>
      </c>
      <c r="O79" s="13">
        <f t="shared" si="32"/>
        <v>2.8166441842124604E-7</v>
      </c>
      <c r="P79" s="13">
        <f t="shared" si="32"/>
        <v>1.5325817774876007E-6</v>
      </c>
      <c r="Q79" s="13">
        <f t="shared" si="32"/>
        <v>2.7908861404225114E-8</v>
      </c>
      <c r="R79" s="13">
        <f t="shared" si="32"/>
        <v>1.1590663342507243E-8</v>
      </c>
      <c r="S79" s="13">
        <f t="shared" si="32"/>
        <v>1.7263169542517675E-7</v>
      </c>
      <c r="T79" s="13">
        <f t="shared" si="32"/>
        <v>3.3472785475889666E-7</v>
      </c>
      <c r="U79" s="13">
        <f t="shared" si="32"/>
        <v>6.1049654522283926E-8</v>
      </c>
      <c r="V79" s="13">
        <f t="shared" si="32"/>
        <v>1.2441944347451581E-7</v>
      </c>
      <c r="W79" s="14">
        <f t="shared" si="32"/>
        <v>4.6256356526099175E-6</v>
      </c>
      <c r="X79" s="13">
        <f t="shared" si="32"/>
        <v>1.685464460924068E-8</v>
      </c>
      <c r="Y79" s="13">
        <f t="shared" si="32"/>
        <v>1.1269074003895645E-6</v>
      </c>
      <c r="Z79" s="13">
        <f t="shared" si="32"/>
        <v>6.6112309810027541E-7</v>
      </c>
      <c r="AA79" s="13">
        <f t="shared" si="32"/>
        <v>7.9426536059556102E-7</v>
      </c>
      <c r="AB79" s="13">
        <f t="shared" si="32"/>
        <v>1.9013970817303049E-7</v>
      </c>
      <c r="AC79" s="13">
        <f t="shared" si="32"/>
        <v>1.2742378735432149E-7</v>
      </c>
      <c r="AD79" s="14">
        <f t="shared" si="32"/>
        <v>5.076661351163718E-6</v>
      </c>
      <c r="AE79" s="13">
        <f t="shared" si="32"/>
        <v>6.0060346607373421E-7</v>
      </c>
      <c r="AF79" s="13">
        <f t="shared" si="32"/>
        <v>5.4041783468036836E-7</v>
      </c>
      <c r="AG79" s="13">
        <f t="shared" si="32"/>
        <v>5.5569768841329724E-7</v>
      </c>
      <c r="AH79" s="13">
        <f t="shared" si="32"/>
        <v>4.4119141593334238E-9</v>
      </c>
      <c r="AI79" s="13">
        <f t="shared" si="32"/>
        <v>1.083488117528947E-6</v>
      </c>
      <c r="AJ79" s="13">
        <f t="shared" si="32"/>
        <v>1.1617847400508575E-8</v>
      </c>
      <c r="AK79" s="13">
        <f t="shared" si="32"/>
        <v>1.554609238885174E-6</v>
      </c>
      <c r="AL79" s="14">
        <f t="shared" si="32"/>
        <v>6.2063823919497358E-4</v>
      </c>
      <c r="AM79" s="16">
        <f t="shared" si="32"/>
        <v>2.9995061985737068E-8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4.6312117284669117E-6</v>
      </c>
      <c r="E80" s="13">
        <f t="shared" si="33"/>
        <v>6.7546262963897719E-7</v>
      </c>
      <c r="F80" s="13">
        <f t="shared" si="33"/>
        <v>5.8101461580883565E-8</v>
      </c>
      <c r="G80" s="13">
        <f t="shared" si="33"/>
        <v>6.4085164293539955E-7</v>
      </c>
      <c r="H80" s="13">
        <f t="shared" si="33"/>
        <v>7.1318425185485728E-6</v>
      </c>
      <c r="I80" s="13">
        <f t="shared" si="33"/>
        <v>4.5867151582512255E-6</v>
      </c>
      <c r="J80" s="13">
        <f t="shared" si="33"/>
        <v>4.1694452532419465E-6</v>
      </c>
      <c r="K80" s="14">
        <f t="shared" si="33"/>
        <v>3.9891188363673531E-5</v>
      </c>
      <c r="L80" s="13">
        <f t="shared" si="33"/>
        <v>3.0664682769345271E-6</v>
      </c>
      <c r="M80" s="13">
        <f t="shared" si="33"/>
        <v>2.1958793155556703E-11</v>
      </c>
      <c r="N80" s="13">
        <f t="shared" si="33"/>
        <v>8.6822387598225663E-10</v>
      </c>
      <c r="O80" s="13">
        <f t="shared" si="33"/>
        <v>8.1667207760781802E-8</v>
      </c>
      <c r="P80" s="14">
        <f t="shared" si="33"/>
        <v>2.7585696019688256E-5</v>
      </c>
      <c r="Q80" s="13">
        <f t="shared" si="33"/>
        <v>1.8680304231260512E-8</v>
      </c>
      <c r="R80" s="13">
        <f t="shared" si="33"/>
        <v>1.769705412571181E-7</v>
      </c>
      <c r="S80" s="13">
        <f t="shared" si="33"/>
        <v>1.46512236653235E-7</v>
      </c>
      <c r="T80" s="13">
        <f t="shared" si="33"/>
        <v>7.9996315408009049E-7</v>
      </c>
      <c r="U80" s="13">
        <f t="shared" si="33"/>
        <v>7.4229583249385175E-6</v>
      </c>
      <c r="V80" s="13">
        <f t="shared" si="33"/>
        <v>5.645498481388461E-7</v>
      </c>
      <c r="W80" s="14">
        <f t="shared" si="33"/>
        <v>3.9891188363673531E-5</v>
      </c>
      <c r="X80" s="13">
        <f t="shared" si="33"/>
        <v>3.8312447003776088E-6</v>
      </c>
      <c r="Y80" s="13">
        <f t="shared" si="33"/>
        <v>1.4991315219106748E-5</v>
      </c>
      <c r="Z80" s="13">
        <f t="shared" si="33"/>
        <v>1.4720788057710242E-6</v>
      </c>
      <c r="AA80" s="13">
        <f t="shared" si="33"/>
        <v>5.1337877307248349E-6</v>
      </c>
      <c r="AB80" s="13">
        <f t="shared" si="33"/>
        <v>9.554913365037559E-6</v>
      </c>
      <c r="AC80" s="14">
        <f t="shared" si="33"/>
        <v>4.1760173414941756E-3</v>
      </c>
      <c r="AD80" s="13">
        <f t="shared" si="33"/>
        <v>6.1615956495474961E-6</v>
      </c>
      <c r="AE80" s="13">
        <f t="shared" si="33"/>
        <v>9.2093790573218463E-6</v>
      </c>
      <c r="AF80" s="13">
        <f t="shared" si="33"/>
        <v>6.6921251878167885E-8</v>
      </c>
      <c r="AG80" s="13">
        <f t="shared" si="33"/>
        <v>4.4547445461557621E-7</v>
      </c>
      <c r="AH80" s="13">
        <f t="shared" si="33"/>
        <v>2.6674990583767885E-7</v>
      </c>
      <c r="AI80" s="13">
        <f t="shared" si="33"/>
        <v>1.4224027168121947E-5</v>
      </c>
      <c r="AJ80" s="13">
        <f t="shared" si="33"/>
        <v>9.5930364530609774E-6</v>
      </c>
      <c r="AK80" s="13">
        <f t="shared" si="33"/>
        <v>1.2022230010793755E-5</v>
      </c>
      <c r="AL80" s="13">
        <f t="shared" si="33"/>
        <v>8.407586028940829E-7</v>
      </c>
      <c r="AM80" s="16">
        <f t="shared" si="33"/>
        <v>8.1489801042453813E-6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5.0285845134232908E-6</v>
      </c>
      <c r="E81" s="13">
        <f t="shared" si="34"/>
        <v>1.3733504181094449E-7</v>
      </c>
      <c r="F81" s="13">
        <f t="shared" si="34"/>
        <v>6.4469396307672675E-8</v>
      </c>
      <c r="G81" s="13">
        <f t="shared" si="34"/>
        <v>1.7623040592614126E-5</v>
      </c>
      <c r="H81" s="13">
        <f t="shared" si="34"/>
        <v>5.9428425324802531E-6</v>
      </c>
      <c r="I81" s="13">
        <f t="shared" si="34"/>
        <v>6.2604297478122384E-6</v>
      </c>
      <c r="J81" s="13">
        <f t="shared" si="34"/>
        <v>1.7096187932242921E-7</v>
      </c>
      <c r="K81" s="14">
        <f t="shared" si="34"/>
        <v>4.4794162269303156E-3</v>
      </c>
      <c r="L81" s="13">
        <f t="shared" si="34"/>
        <v>2.2638091576566967E-5</v>
      </c>
      <c r="M81" s="13">
        <f t="shared" si="34"/>
        <v>2.4565830452058745E-6</v>
      </c>
      <c r="N81" s="13">
        <f t="shared" si="34"/>
        <v>6.3307660148296317E-6</v>
      </c>
      <c r="O81" s="13">
        <f t="shared" si="34"/>
        <v>1.2294323174151463E-5</v>
      </c>
      <c r="P81" s="13">
        <f t="shared" si="34"/>
        <v>1.2729179568354182E-7</v>
      </c>
      <c r="Q81" s="13">
        <f t="shared" si="34"/>
        <v>3.7441831686379984E-6</v>
      </c>
      <c r="R81" s="13">
        <f t="shared" si="34"/>
        <v>4.2312773249517068E-7</v>
      </c>
      <c r="S81" s="13">
        <f t="shared" si="34"/>
        <v>9.8802706300344281E-6</v>
      </c>
      <c r="T81" s="13">
        <f t="shared" si="34"/>
        <v>3.9245216987977238E-6</v>
      </c>
      <c r="U81" s="13">
        <f t="shared" si="34"/>
        <v>2.6227382394332135E-6</v>
      </c>
      <c r="V81" s="13">
        <f t="shared" si="34"/>
        <v>1.268806772749006E-5</v>
      </c>
      <c r="W81" s="13">
        <f t="shared" si="34"/>
        <v>2.9827488538685882E-6</v>
      </c>
      <c r="X81" s="13">
        <f t="shared" si="34"/>
        <v>4.6552987357290509E-6</v>
      </c>
      <c r="Y81" s="13">
        <f t="shared" si="34"/>
        <v>2.3427308990082378E-6</v>
      </c>
      <c r="Z81" s="13">
        <f t="shared" si="34"/>
        <v>9.2367271848184843E-10</v>
      </c>
      <c r="AA81" s="13">
        <f t="shared" si="34"/>
        <v>1.2872346236737004E-6</v>
      </c>
      <c r="AB81" s="13">
        <f t="shared" si="34"/>
        <v>2.2702745681801209E-6</v>
      </c>
      <c r="AC81" s="14">
        <f t="shared" si="34"/>
        <v>4.2789390430030679E-5</v>
      </c>
      <c r="AD81" s="13">
        <f t="shared" si="34"/>
        <v>3.9017524389312798E-6</v>
      </c>
      <c r="AE81" s="13">
        <f t="shared" si="34"/>
        <v>1.0768756728852082E-6</v>
      </c>
      <c r="AF81" s="13">
        <f t="shared" si="34"/>
        <v>1.2205153377069577E-5</v>
      </c>
      <c r="AG81" s="13">
        <f t="shared" si="34"/>
        <v>6.7987188631370755E-6</v>
      </c>
      <c r="AH81" s="13">
        <f t="shared" si="34"/>
        <v>2.9333642003150871E-7</v>
      </c>
      <c r="AI81" s="13">
        <f t="shared" si="34"/>
        <v>1.9127206358461784E-5</v>
      </c>
      <c r="AJ81" s="13">
        <f t="shared" si="34"/>
        <v>2.1456988650794982E-5</v>
      </c>
      <c r="AK81" s="13">
        <f t="shared" si="34"/>
        <v>2.2566393897387832E-6</v>
      </c>
      <c r="AL81" s="13">
        <f t="shared" si="34"/>
        <v>1.7229245675391228E-5</v>
      </c>
      <c r="AM81" s="16">
        <f t="shared" si="34"/>
        <v>1.1211257983611797E-8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5.9610220024536388E-7</v>
      </c>
      <c r="E82" s="13">
        <f t="shared" si="35"/>
        <v>9.2382132143429123E-8</v>
      </c>
      <c r="F82" s="13">
        <f t="shared" si="35"/>
        <v>2.0357953606468332E-5</v>
      </c>
      <c r="G82" s="13">
        <f t="shared" si="35"/>
        <v>1.3055506358109832E-6</v>
      </c>
      <c r="H82" s="13">
        <f t="shared" si="35"/>
        <v>2.2225198918523224E-6</v>
      </c>
      <c r="I82" s="13">
        <f t="shared" si="35"/>
        <v>3.5681245146485721E-8</v>
      </c>
      <c r="J82" s="13">
        <f t="shared" si="35"/>
        <v>9.7693235722422579E-7</v>
      </c>
      <c r="K82" s="13">
        <f t="shared" si="35"/>
        <v>1.6430647728224335E-5</v>
      </c>
      <c r="L82" s="13">
        <f t="shared" si="35"/>
        <v>4.8140085441736816E-7</v>
      </c>
      <c r="M82" s="13">
        <f t="shared" si="35"/>
        <v>2.5649965565830753E-6</v>
      </c>
      <c r="N82" s="13">
        <f t="shared" si="35"/>
        <v>7.2861847353245559E-6</v>
      </c>
      <c r="O82" s="13">
        <f t="shared" si="35"/>
        <v>8.1275257393778298E-7</v>
      </c>
      <c r="P82" s="13">
        <f t="shared" si="35"/>
        <v>1.359135653632319E-5</v>
      </c>
      <c r="Q82" s="13">
        <f t="shared" si="35"/>
        <v>1.0333977822862088E-5</v>
      </c>
      <c r="R82" s="13">
        <f t="shared" si="35"/>
        <v>7.9785033234355564E-6</v>
      </c>
      <c r="S82" s="13">
        <f t="shared" si="35"/>
        <v>4.3564511191551571E-8</v>
      </c>
      <c r="T82" s="13">
        <f t="shared" si="35"/>
        <v>5.300399227177325E-7</v>
      </c>
      <c r="U82" s="13">
        <f t="shared" si="35"/>
        <v>1.4059338286673495E-5</v>
      </c>
      <c r="V82" s="13">
        <f t="shared" si="35"/>
        <v>1.5701800679245146E-5</v>
      </c>
      <c r="W82" s="14">
        <f t="shared" si="35"/>
        <v>3.682787138676341E-5</v>
      </c>
      <c r="X82" s="13">
        <f t="shared" si="35"/>
        <v>1.1869826471373277E-5</v>
      </c>
      <c r="Y82" s="13">
        <f t="shared" si="35"/>
        <v>1.817410402976633E-5</v>
      </c>
      <c r="Z82" s="13">
        <f t="shared" si="35"/>
        <v>7.0947868756777587E-6</v>
      </c>
      <c r="AA82" s="13">
        <f t="shared" si="35"/>
        <v>1.3963569313942164E-5</v>
      </c>
      <c r="AB82" s="13">
        <f t="shared" si="35"/>
        <v>2.9490983042494258E-6</v>
      </c>
      <c r="AC82" s="13">
        <f t="shared" si="35"/>
        <v>7.8979930802058636E-6</v>
      </c>
      <c r="AD82" s="14">
        <f t="shared" si="35"/>
        <v>2.5050311071876481E-5</v>
      </c>
      <c r="AE82" s="13">
        <f t="shared" si="35"/>
        <v>1.1202282668190401E-5</v>
      </c>
      <c r="AF82" s="13">
        <f t="shared" si="35"/>
        <v>4.2161231104476344E-6</v>
      </c>
      <c r="AG82" s="13">
        <f t="shared" si="35"/>
        <v>6.6008242192821302E-9</v>
      </c>
      <c r="AH82" s="13">
        <f t="shared" si="35"/>
        <v>9.6345693694194577E-7</v>
      </c>
      <c r="AI82" s="13">
        <f t="shared" si="35"/>
        <v>5.223473733263165E-6</v>
      </c>
      <c r="AJ82" s="14">
        <f t="shared" si="35"/>
        <v>3.6072447943502131E-3</v>
      </c>
      <c r="AK82" s="13">
        <f t="shared" si="35"/>
        <v>5.229179759631225E-7</v>
      </c>
      <c r="AL82" s="13">
        <f t="shared" si="35"/>
        <v>6.4802463309089283E-8</v>
      </c>
      <c r="AM82" s="16">
        <f t="shared" si="35"/>
        <v>1.2102775128188139E-5</v>
      </c>
    </row>
    <row r="83" spans="1:39">
      <c r="A83" t="s">
        <v>142</v>
      </c>
      <c r="D83" s="18">
        <f>SUM($D$47:$D$82)</f>
        <v>4.6066055532734997E-3</v>
      </c>
      <c r="E83" s="18">
        <f>SUM($E$47:$E$82)</f>
        <v>4.3648410103366294E-4</v>
      </c>
      <c r="F83">
        <f>SUM($F$47:$F$82)</f>
        <v>9.9778343850540833E-5</v>
      </c>
      <c r="G83" s="18">
        <f>SUM($G$47:$G$82)</f>
        <v>1.591077432211633E-3</v>
      </c>
      <c r="H83" s="18">
        <f>SUM($H$47:$H$82)</f>
        <v>7.0864224914266374E-4</v>
      </c>
      <c r="I83" s="18">
        <f>SUM($I$47:$I$82)</f>
        <v>1.1243065016807206E-4</v>
      </c>
      <c r="J83" s="18">
        <f>SUM($J$47:$J$82)</f>
        <v>3.1141602614098382E-3</v>
      </c>
      <c r="K83" s="18">
        <f>SUM($K$47:$K$82)</f>
        <v>4.6468391622231254E-3</v>
      </c>
      <c r="L83" s="18">
        <f>SUM($L$47:$L$82)</f>
        <v>4.1056955878021747E-4</v>
      </c>
      <c r="M83" s="18">
        <f>SUM($M$47:$M$82)</f>
        <v>1.0796221972843564E-4</v>
      </c>
      <c r="N83" s="18">
        <f>SUM($N$47:$N$82)</f>
        <v>7.2816332601087855E-4</v>
      </c>
      <c r="O83" s="18">
        <f>SUM($O$47:$O$82)</f>
        <v>2.7895345058404026E-4</v>
      </c>
      <c r="P83" s="18">
        <f>SUM($P$47:$P$82)</f>
        <v>1.7443624995258178E-3</v>
      </c>
      <c r="Q83" s="18">
        <f>SUM($Q$47:$Q$82)</f>
        <v>1.3190963084918416E-4</v>
      </c>
      <c r="R83" s="18">
        <f>SUM($R$47:$R$82)</f>
        <v>7.716926528531629E-5</v>
      </c>
      <c r="S83" s="18">
        <f>SUM($S$47:$S$82)</f>
        <v>7.6769609090415894E-3</v>
      </c>
      <c r="T83" s="18">
        <f>SUM($T$47:$T$82)</f>
        <v>3.0703180104785184E-4</v>
      </c>
      <c r="U83" s="18">
        <f>SUM($U$47:$U$82)</f>
        <v>1.5374413489144582E-3</v>
      </c>
      <c r="V83" s="18">
        <f>SUM($V$47:$V$82)</f>
        <v>2.6367703468521859E-3</v>
      </c>
      <c r="W83" s="18">
        <f>SUM($W$47:$W$82)</f>
        <v>2.4761957504112748E-3</v>
      </c>
      <c r="X83" s="18">
        <f>SUM($X$47:$X$82)</f>
        <v>5.54951447292238E-4</v>
      </c>
      <c r="Y83" s="18">
        <f>SUM($Y$47:$Y$82)</f>
        <v>1.9762272788519141E-4</v>
      </c>
      <c r="Z83" s="18">
        <f>SUM($Z$47:$Z$82)</f>
        <v>7.4704065478106588E-5</v>
      </c>
      <c r="AA83" s="18">
        <f>SUM($AA$47:$AA$82)</f>
        <v>1.0095074042701683E-4</v>
      </c>
      <c r="AB83" s="18">
        <f>SUM($AB$47:$AB$82)</f>
        <v>3.8462264560494793E-3</v>
      </c>
      <c r="AC83" s="18">
        <f>SUM($AC$47:$AC$82)</f>
        <v>4.3475240456442776E-3</v>
      </c>
      <c r="AD83" s="18">
        <f>SUM($AD$47:$AD$82)</f>
        <v>2.1187807550360383E-3</v>
      </c>
      <c r="AE83" s="18">
        <f>SUM($AE$47:$AE$82)</f>
        <v>1.4498421000465991E-3</v>
      </c>
      <c r="AF83" s="18">
        <f>SUM($AF$47:$AF$82)</f>
        <v>1.9647388241732713E-4</v>
      </c>
      <c r="AG83" s="18">
        <f>SUM($AG$47:$AG$82)</f>
        <v>1.7489960355218728E-3</v>
      </c>
      <c r="AH83" s="18">
        <f>SUM($AH$47:$AH$82)</f>
        <v>4.5316165109824608E-3</v>
      </c>
      <c r="AI83" s="18">
        <f>SUM($AI$47:$AI$82)</f>
        <v>1.2170846470231898E-2</v>
      </c>
      <c r="AJ83">
        <f>SUM($AJ$47:$AJ$82)</f>
        <v>3.7405854935403109E-3</v>
      </c>
      <c r="AK83" s="18">
        <f>SUM($AK$47:$AK$82)</f>
        <v>4.4908832275255776E-3</v>
      </c>
      <c r="AL83">
        <f>SUM($AL$47:$AL$82)</f>
        <v>7.3568977297836446E-4</v>
      </c>
      <c r="AM83" s="18">
        <f>SUM($AM$47:$AM$82)</f>
        <v>1.1327178373572329E-4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143</v>
      </c>
      <c r="C85">
        <f>SUM($D$83:$AM$83)</f>
        <v>7.3848473375136767E-2</v>
      </c>
      <c r="D85" s="19">
        <f>$D$83/$C$85</f>
        <v>6.2379157519923047E-2</v>
      </c>
      <c r="E85" s="19">
        <f>$E$83/$C$85</f>
        <v>5.9105365498404198E-3</v>
      </c>
      <c r="F85" s="19">
        <f>$F$83/$C$85</f>
        <v>1.3511226338246026E-3</v>
      </c>
      <c r="G85" s="19">
        <f>$G$83/$C$85</f>
        <v>2.1545163488069008E-2</v>
      </c>
      <c r="H85" s="19">
        <f>$H$83/$C$85</f>
        <v>9.5958957139559327E-3</v>
      </c>
      <c r="I85" s="19">
        <f>$I$83/$C$85</f>
        <v>1.5224505670813921E-3</v>
      </c>
      <c r="J85" s="19">
        <f>$J$83/$C$85</f>
        <v>4.2169595647434339E-2</v>
      </c>
      <c r="K85" s="19">
        <f>$K$83/$C$85</f>
        <v>6.2923970528382223E-2</v>
      </c>
      <c r="L85" s="19">
        <f>$L$83/$C$85</f>
        <v>5.5596214791685545E-3</v>
      </c>
      <c r="M85" s="19">
        <f>$M$83/$C$85</f>
        <v>1.4619424721213567E-3</v>
      </c>
      <c r="N85" s="19">
        <f>$N$83/$C$85</f>
        <v>9.8602353268962203E-3</v>
      </c>
      <c r="O85" s="19">
        <f>$O$83/$C$85</f>
        <v>3.7773759948564901E-3</v>
      </c>
      <c r="P85" s="19">
        <f>$P$83/$C$85</f>
        <v>2.3620833577219325E-2</v>
      </c>
      <c r="Q85" s="19">
        <f>$Q$83/$C$85</f>
        <v>1.7862201453929495E-3</v>
      </c>
      <c r="R85" s="19">
        <f>$R$83/$C$85</f>
        <v>1.0449676446703307E-3</v>
      </c>
      <c r="S85" s="19">
        <f>$S$83/$C$85</f>
        <v>0.10395558036852068</v>
      </c>
      <c r="T85" s="19">
        <f>$T$83/$C$85</f>
        <v>4.157591714701891E-3</v>
      </c>
      <c r="U85" s="19">
        <f>$U$83/$C$85</f>
        <v>2.0818864340018738E-2</v>
      </c>
      <c r="V85" s="19">
        <f>$V$83/$C$85</f>
        <v>3.5705143604768563E-2</v>
      </c>
      <c r="W85" s="19">
        <f>$W$83/$C$85</f>
        <v>3.3530764242513889E-2</v>
      </c>
      <c r="X85" s="19">
        <f>$X$83/$C$85</f>
        <v>7.5147314755335017E-3</v>
      </c>
      <c r="Y85" s="19">
        <f>$Y$83/$C$85</f>
        <v>2.6760570510551249E-3</v>
      </c>
      <c r="Z85" s="19">
        <f>$Z$83/$C$85</f>
        <v>1.0115857791483864E-3</v>
      </c>
      <c r="AA85" s="19">
        <f>$AA$83/$C$85</f>
        <v>1.3669983388039113E-3</v>
      </c>
      <c r="AB85" s="19">
        <f>$AB$83/$C$85</f>
        <v>5.2082680660321179E-2</v>
      </c>
      <c r="AC85" s="19">
        <f>$AC$83/$C$85</f>
        <v>5.8870872300360887E-2</v>
      </c>
      <c r="AD85" s="19">
        <f>$AD$83/$C$85</f>
        <v>2.8690921534329068E-2</v>
      </c>
      <c r="AE85" s="19">
        <f>$AE$83/$C$85</f>
        <v>1.9632661770564514E-2</v>
      </c>
      <c r="AF85" s="19">
        <f>$AF$83/$C$85</f>
        <v>2.6605002573211727E-3</v>
      </c>
      <c r="AG85" s="19">
        <f>$AG$83/$C$85</f>
        <v>2.3683577406364141E-2</v>
      </c>
      <c r="AH85" s="19">
        <f>$AH$83/$C$85</f>
        <v>6.1363712800976619E-2</v>
      </c>
      <c r="AI85" s="19">
        <f>$AI$83/$C$85</f>
        <v>0.16480836927266213</v>
      </c>
      <c r="AJ85" s="19">
        <f>$AJ$83/$C$85</f>
        <v>5.0652170892400435E-2</v>
      </c>
      <c r="AK85" s="19">
        <f>$AK$83/$C$85</f>
        <v>6.0812133579427032E-2</v>
      </c>
      <c r="AL85" s="19">
        <f>$AL$83/$C$85</f>
        <v>9.9621527616582488E-3</v>
      </c>
      <c r="AM85" s="19">
        <f>$AM$83/$C$85</f>
        <v>1.5338405597137166E-3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725E5-669F-4A3A-98EB-FA48D9B1BD8A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169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-2.170118186269827E-2</v>
      </c>
      <c r="D5" s="7">
        <v>-3.607873393774013E-2</v>
      </c>
      <c r="E5" s="7">
        <v>-1.9881803813559071E-2</v>
      </c>
      <c r="F5" s="7">
        <v>-2.1264740327666887E-2</v>
      </c>
      <c r="G5" s="7">
        <v>-3.1859974145686185E-2</v>
      </c>
      <c r="H5" s="7">
        <v>-1.8728634711404502E-2</v>
      </c>
      <c r="I5" s="7">
        <v>-3.2576918660115202E-2</v>
      </c>
      <c r="J5" s="7">
        <v>-1.396441294394613E-2</v>
      </c>
      <c r="K5" s="7">
        <v>-2.5824544258178338E-2</v>
      </c>
      <c r="L5" s="7">
        <v>-3.7680596399202675E-2</v>
      </c>
      <c r="M5" s="7">
        <v>1.9150347239112062E-2</v>
      </c>
      <c r="N5" s="7">
        <v>-2.4272928548083137E-3</v>
      </c>
      <c r="O5" s="7">
        <v>-3.1611627817801809E-2</v>
      </c>
      <c r="P5" s="7">
        <v>-1.6375317575706077E-2</v>
      </c>
      <c r="Q5" s="7">
        <v>-1.0814215167140965E-2</v>
      </c>
      <c r="R5" s="7">
        <v>1.4474398231606097E-2</v>
      </c>
      <c r="S5" s="7">
        <v>-2.0422119565267505E-2</v>
      </c>
      <c r="T5" s="7">
        <v>-1.7494476816158126E-2</v>
      </c>
      <c r="U5" s="8" t="s">
        <v>117</v>
      </c>
      <c r="V5" s="7">
        <v>4.0606473944057586E-2</v>
      </c>
      <c r="W5" s="7">
        <v>2.1794943863932915E-2</v>
      </c>
      <c r="X5" s="7">
        <v>-1.8403060439103298E-2</v>
      </c>
      <c r="Y5" s="7">
        <v>1.2812087136610207E-2</v>
      </c>
      <c r="Z5" s="7">
        <v>2.1800828347560613E-2</v>
      </c>
      <c r="AA5" s="7">
        <v>1.2136085326847736E-2</v>
      </c>
      <c r="AB5" s="7">
        <v>1.448994133331136E-2</v>
      </c>
      <c r="AC5" s="7">
        <v>2.2005236762768856E-2</v>
      </c>
      <c r="AD5" s="7">
        <v>3.5680231210100506E-2</v>
      </c>
      <c r="AE5" s="7">
        <v>9.253846443582318E-3</v>
      </c>
      <c r="AF5" s="7">
        <v>1.7421019549190519E-2</v>
      </c>
      <c r="AG5" s="7">
        <v>1.0814076258347018E-2</v>
      </c>
      <c r="AH5" s="7">
        <v>1.1159978809177781E-2</v>
      </c>
      <c r="AI5" s="7">
        <v>-4.2972943832015201E-3</v>
      </c>
      <c r="AJ5" s="8" t="s">
        <v>78</v>
      </c>
      <c r="AK5" s="7">
        <v>2.6740410215353325E-2</v>
      </c>
      <c r="AL5" s="7">
        <v>3.5805885849812091E-2</v>
      </c>
      <c r="AM5" s="9" t="s">
        <v>82</v>
      </c>
    </row>
    <row r="6" spans="1:39" ht="24">
      <c r="A6" s="10" t="s">
        <v>41</v>
      </c>
      <c r="B6" s="11" t="s">
        <v>40</v>
      </c>
      <c r="C6" s="12">
        <v>2.3412302930937896E-2</v>
      </c>
      <c r="D6" s="13">
        <v>-1.554839814949103E-2</v>
      </c>
      <c r="E6" s="13">
        <v>-2.3646269996112371E-2</v>
      </c>
      <c r="F6" s="13">
        <v>-5.9438862700713028E-3</v>
      </c>
      <c r="G6" s="13">
        <v>-1.9379343432723749E-2</v>
      </c>
      <c r="H6" s="13">
        <v>-9.6264748815338905E-3</v>
      </c>
      <c r="I6" s="13">
        <v>-1.6291374534039109E-2</v>
      </c>
      <c r="J6" s="13">
        <v>6.9848998795306047E-3</v>
      </c>
      <c r="K6" s="13">
        <v>-6.8515852145310261E-3</v>
      </c>
      <c r="L6" s="13">
        <v>-1.6221048010655083E-2</v>
      </c>
      <c r="M6" s="13">
        <v>-1.0558707854398571E-2</v>
      </c>
      <c r="N6" s="13">
        <v>-1.935996170935287E-2</v>
      </c>
      <c r="O6" s="13">
        <v>7.4484465802132976E-3</v>
      </c>
      <c r="P6" s="14" t="s">
        <v>90</v>
      </c>
      <c r="Q6" s="13">
        <v>-1.0984777249522791E-2</v>
      </c>
      <c r="R6" s="13">
        <v>-1.0249941373673761E-2</v>
      </c>
      <c r="S6" s="13">
        <v>-3.2378114654445699E-2</v>
      </c>
      <c r="T6" s="13">
        <v>6.19593709502257E-3</v>
      </c>
      <c r="U6" s="13">
        <v>-1.6778779627288666E-2</v>
      </c>
      <c r="V6" s="13">
        <v>-6.0774510708484688E-3</v>
      </c>
      <c r="W6" s="13">
        <v>6.216888643034396E-3</v>
      </c>
      <c r="X6" s="13">
        <v>8.6665924554868573E-3</v>
      </c>
      <c r="Y6" s="13">
        <v>-2.0190992286550744E-3</v>
      </c>
      <c r="Z6" s="13">
        <v>3.6392977064470124E-2</v>
      </c>
      <c r="AA6" s="13">
        <v>1.4315833741523601E-2</v>
      </c>
      <c r="AB6" s="13">
        <v>1.862688819112376E-2</v>
      </c>
      <c r="AC6" s="13">
        <v>2.2931709573622536E-2</v>
      </c>
      <c r="AD6" s="13">
        <v>3.3788152385364922E-2</v>
      </c>
      <c r="AE6" s="13">
        <v>1.0834770058838905E-2</v>
      </c>
      <c r="AF6" s="13">
        <v>7.1288221121901477E-3</v>
      </c>
      <c r="AG6" s="13">
        <v>-1.3106641973713755E-3</v>
      </c>
      <c r="AH6" s="13">
        <v>9.5490114597412447E-3</v>
      </c>
      <c r="AI6" s="13">
        <v>4.3111272509672297E-2</v>
      </c>
      <c r="AJ6" s="13">
        <v>3.5593236916861899E-2</v>
      </c>
      <c r="AK6" s="13">
        <v>-1.2719833584801124E-2</v>
      </c>
      <c r="AL6" s="13">
        <v>1.8434940110661952E-2</v>
      </c>
      <c r="AM6" s="16">
        <v>3.4722615918818207E-2</v>
      </c>
    </row>
    <row r="7" spans="1:39" ht="24">
      <c r="A7" s="10" t="s">
        <v>42</v>
      </c>
      <c r="B7" s="11" t="s">
        <v>40</v>
      </c>
      <c r="C7" s="12">
        <v>4.4613762468672449E-3</v>
      </c>
      <c r="D7" s="13">
        <v>1.9169896478719917E-2</v>
      </c>
      <c r="E7" s="13">
        <v>3.0770910266315525E-3</v>
      </c>
      <c r="F7" s="13">
        <v>1.443284469724739E-2</v>
      </c>
      <c r="G7" s="14" t="s">
        <v>108</v>
      </c>
      <c r="H7" s="13">
        <v>1.2090649299469928E-2</v>
      </c>
      <c r="I7" s="13">
        <v>1.6503816557451121E-2</v>
      </c>
      <c r="J7" s="13">
        <v>2.4312222665277428E-2</v>
      </c>
      <c r="K7" s="13">
        <v>1.2902777669802259E-2</v>
      </c>
      <c r="L7" s="13">
        <v>3.2176018532641744E-2</v>
      </c>
      <c r="M7" s="13">
        <v>1.1450970546993577E-2</v>
      </c>
      <c r="N7" s="13">
        <v>-2.2073944809889494E-2</v>
      </c>
      <c r="O7" s="13">
        <v>4.4031112472252505E-2</v>
      </c>
      <c r="P7" s="13">
        <v>-1.3001904104575717E-3</v>
      </c>
      <c r="Q7" s="13">
        <v>8.339899710801308E-3</v>
      </c>
      <c r="R7" s="13">
        <v>1.7200755695092568E-2</v>
      </c>
      <c r="S7" s="13">
        <v>9.4588640359271423E-3</v>
      </c>
      <c r="T7" s="13">
        <v>1.1978597288823689E-2</v>
      </c>
      <c r="U7" s="13">
        <v>1.0969957986879096E-2</v>
      </c>
      <c r="V7" s="13">
        <v>-9.557878027859408E-3</v>
      </c>
      <c r="W7" s="13">
        <v>1.8981857183311565E-2</v>
      </c>
      <c r="X7" s="13">
        <v>-2.1486132791433236E-3</v>
      </c>
      <c r="Y7" s="13">
        <v>3.5745849236583138E-2</v>
      </c>
      <c r="Z7" s="13">
        <v>8.0737332274526917E-3</v>
      </c>
      <c r="AA7" s="13">
        <v>1.7277022188743815E-2</v>
      </c>
      <c r="AB7" s="13">
        <v>-3.341054737654741E-2</v>
      </c>
      <c r="AC7" s="13">
        <v>-9.0856285963823048E-3</v>
      </c>
      <c r="AD7" s="13">
        <v>-3.5639273119099535E-2</v>
      </c>
      <c r="AE7" s="13">
        <v>-4.2393438178273202E-3</v>
      </c>
      <c r="AF7" s="13">
        <v>1.3015660506449863E-2</v>
      </c>
      <c r="AG7" s="14" t="s">
        <v>96</v>
      </c>
      <c r="AH7" s="13">
        <v>-2.8697993864266722E-2</v>
      </c>
      <c r="AI7" s="13">
        <v>-1.1975617375402857E-2</v>
      </c>
      <c r="AJ7" s="13">
        <v>-2.8899160187073128E-2</v>
      </c>
      <c r="AK7" s="13">
        <v>-2.983298187278724E-2</v>
      </c>
      <c r="AL7" s="13">
        <v>-3.8482618293758042E-2</v>
      </c>
      <c r="AM7" s="16">
        <v>-2.7892062830393204E-2</v>
      </c>
    </row>
    <row r="8" spans="1:39" ht="24">
      <c r="A8" s="10" t="s">
        <v>43</v>
      </c>
      <c r="B8" s="11" t="s">
        <v>40</v>
      </c>
      <c r="C8" s="12">
        <v>2.1320787627005181E-3</v>
      </c>
      <c r="D8" s="13">
        <v>3.3380825329722502E-2</v>
      </c>
      <c r="E8" s="13">
        <v>2.8722093261824191E-2</v>
      </c>
      <c r="F8" s="13">
        <v>1.3677226472951332E-2</v>
      </c>
      <c r="G8" s="13">
        <v>5.3093404767241498E-3</v>
      </c>
      <c r="H8" s="13">
        <v>4.0334989133465393E-2</v>
      </c>
      <c r="I8" s="14" t="s">
        <v>123</v>
      </c>
      <c r="J8" s="13">
        <v>3.8154318357463517E-2</v>
      </c>
      <c r="K8" s="13">
        <v>4.6773012936486578E-2</v>
      </c>
      <c r="L8" s="13">
        <v>2.2747834959302011E-2</v>
      </c>
      <c r="M8" s="13">
        <v>1.9956514170455951E-5</v>
      </c>
      <c r="N8" s="13">
        <v>-2.4845097244391906E-4</v>
      </c>
      <c r="O8" s="13">
        <v>1.9090929776192753E-3</v>
      </c>
      <c r="P8" s="13">
        <v>8.4903178650252119E-3</v>
      </c>
      <c r="Q8" s="13">
        <v>4.1933802809696531E-2</v>
      </c>
      <c r="R8" s="13">
        <v>1.2548221802662754E-2</v>
      </c>
      <c r="S8" s="13">
        <v>1.096619520176036E-2</v>
      </c>
      <c r="T8" s="13">
        <v>2.8280959099997623E-3</v>
      </c>
      <c r="U8" s="13">
        <v>-1.8486931339589199E-2</v>
      </c>
      <c r="V8" s="13">
        <v>-5.7845017190973442E-3</v>
      </c>
      <c r="W8" s="13">
        <v>9.072030221758929E-3</v>
      </c>
      <c r="X8" s="14" t="s">
        <v>99</v>
      </c>
      <c r="Y8" s="13">
        <v>7.4175701352357272E-3</v>
      </c>
      <c r="Z8" s="13">
        <v>-1.4382221010679775E-2</v>
      </c>
      <c r="AA8" s="13">
        <v>1.7045282098043977E-3</v>
      </c>
      <c r="AB8" s="13">
        <v>-9.9724246567773778E-3</v>
      </c>
      <c r="AC8" s="13">
        <v>-2.6894034625177077E-2</v>
      </c>
      <c r="AD8" s="13">
        <v>-2.6101406716573485E-2</v>
      </c>
      <c r="AE8" s="13">
        <v>-3.641576434725713E-3</v>
      </c>
      <c r="AF8" s="13">
        <v>-1.6147694089752272E-2</v>
      </c>
      <c r="AG8" s="13">
        <v>-2.1148711258540632E-3</v>
      </c>
      <c r="AH8" s="13">
        <v>8.6961375217058032E-3</v>
      </c>
      <c r="AI8" s="13">
        <v>2.8488180741476948E-2</v>
      </c>
      <c r="AJ8" s="14" t="s">
        <v>170</v>
      </c>
      <c r="AK8" s="13">
        <v>-7.0557274342797479E-3</v>
      </c>
      <c r="AL8" s="13">
        <v>-3.5806610260451864E-2</v>
      </c>
      <c r="AM8" s="16">
        <v>7.5105382274897707E-3</v>
      </c>
    </row>
    <row r="9" spans="1:39" ht="24">
      <c r="A9" s="10" t="s">
        <v>44</v>
      </c>
      <c r="B9" s="11" t="s">
        <v>40</v>
      </c>
      <c r="C9" s="17" t="s">
        <v>83</v>
      </c>
      <c r="D9" s="13">
        <v>3.3823715757599518E-3</v>
      </c>
      <c r="E9" s="13">
        <v>2.0239148219690875E-2</v>
      </c>
      <c r="F9" s="13">
        <v>1.4066743211694216E-2</v>
      </c>
      <c r="G9" s="13">
        <v>8.5115344677551309E-3</v>
      </c>
      <c r="H9" s="13">
        <v>-1.6320480976733633E-2</v>
      </c>
      <c r="I9" s="13">
        <v>6.2444249576096844E-3</v>
      </c>
      <c r="J9" s="13">
        <v>-2.5560130701612973E-2</v>
      </c>
      <c r="K9" s="13">
        <v>2.3314342416735096E-2</v>
      </c>
      <c r="L9" s="13">
        <v>1.5335884802868332E-2</v>
      </c>
      <c r="M9" s="13">
        <v>2.9126605787482319E-2</v>
      </c>
      <c r="N9" s="14" t="s">
        <v>111</v>
      </c>
      <c r="O9" s="13">
        <v>5.7134462477655898E-3</v>
      </c>
      <c r="P9" s="13">
        <v>1.0748214304832471E-2</v>
      </c>
      <c r="Q9" s="13">
        <v>3.7210383554685998E-2</v>
      </c>
      <c r="R9" s="13">
        <v>5.929082080951875E-3</v>
      </c>
      <c r="S9" s="13">
        <v>1.5571900485748253E-3</v>
      </c>
      <c r="T9" s="13">
        <v>2.2970187140014805E-2</v>
      </c>
      <c r="U9" s="13">
        <v>9.4155411440859562E-3</v>
      </c>
      <c r="V9" s="13">
        <v>1.0110138430387443E-3</v>
      </c>
      <c r="W9" s="13">
        <v>1.4245044034567106E-2</v>
      </c>
      <c r="X9" s="13">
        <v>-3.6927915840776608E-3</v>
      </c>
      <c r="Y9" s="13">
        <v>2.6232808789563144E-2</v>
      </c>
      <c r="Z9" s="13">
        <v>-2.8124768317427374E-2</v>
      </c>
      <c r="AA9" s="13">
        <v>-8.6569695345969002E-3</v>
      </c>
      <c r="AB9" s="13">
        <v>1.2171920696138018E-2</v>
      </c>
      <c r="AC9" s="13">
        <v>-3.1126048782672645E-2</v>
      </c>
      <c r="AD9" s="13">
        <v>-2.0203345913840105E-2</v>
      </c>
      <c r="AE9" s="14" t="s">
        <v>96</v>
      </c>
      <c r="AF9" s="13">
        <v>-1.2445034124763986E-2</v>
      </c>
      <c r="AG9" s="13">
        <v>-4.2540817211010624E-3</v>
      </c>
      <c r="AH9" s="13">
        <v>-2.8568978494336792E-2</v>
      </c>
      <c r="AI9" s="13">
        <v>3.4539717217323802E-2</v>
      </c>
      <c r="AJ9" s="13">
        <v>-2.8312932612341236E-2</v>
      </c>
      <c r="AK9" s="13">
        <v>2.0830322367944985E-2</v>
      </c>
      <c r="AL9" s="13">
        <v>-4.3051005691355455E-2</v>
      </c>
      <c r="AM9" s="16">
        <v>-3.1383238829328558E-2</v>
      </c>
    </row>
    <row r="10" spans="1:39" ht="24">
      <c r="A10" s="10" t="s">
        <v>45</v>
      </c>
      <c r="B10" s="11" t="s">
        <v>40</v>
      </c>
      <c r="C10" s="12">
        <v>3.1729321687619112E-2</v>
      </c>
      <c r="D10" s="13">
        <v>-3.7718045746505516E-2</v>
      </c>
      <c r="E10" s="13">
        <v>-1.6452979713858808E-2</v>
      </c>
      <c r="F10" s="13">
        <v>-5.195845291335194E-3</v>
      </c>
      <c r="G10" s="14" t="s">
        <v>171</v>
      </c>
      <c r="H10" s="13">
        <v>-1.9125482388702368E-2</v>
      </c>
      <c r="I10" s="13">
        <v>-1.3557558318102753E-2</v>
      </c>
      <c r="J10" s="13">
        <v>8.1784104112923757E-3</v>
      </c>
      <c r="K10" s="13">
        <v>-7.5688629740931317E-3</v>
      </c>
      <c r="L10" s="13">
        <v>-8.7742427818953469E-3</v>
      </c>
      <c r="M10" s="13">
        <v>-3.4218717453820956E-2</v>
      </c>
      <c r="N10" s="13">
        <v>-3.1623113819681116E-2</v>
      </c>
      <c r="O10" s="13">
        <v>-2.3190851888376184E-2</v>
      </c>
      <c r="P10" s="13">
        <v>-9.9842388831439081E-3</v>
      </c>
      <c r="Q10" s="13">
        <v>-2.9191706987244746E-2</v>
      </c>
      <c r="R10" s="14" t="s">
        <v>117</v>
      </c>
      <c r="S10" s="13">
        <v>-1.2173045527637535E-2</v>
      </c>
      <c r="T10" s="13">
        <v>-3.5702213771155372E-2</v>
      </c>
      <c r="U10" s="13">
        <v>1.4462068851302929E-2</v>
      </c>
      <c r="V10" s="13">
        <v>9.4389047303409454E-3</v>
      </c>
      <c r="W10" s="13">
        <v>1.1670657472911036E-2</v>
      </c>
      <c r="X10" s="13">
        <v>1.2496599602038756E-2</v>
      </c>
      <c r="Y10" s="13">
        <v>-6.489758410284192E-3</v>
      </c>
      <c r="Z10" s="13">
        <v>4.635942215408053E-2</v>
      </c>
      <c r="AA10" s="13">
        <v>-1.0722298394583687E-2</v>
      </c>
      <c r="AB10" s="13">
        <v>-1.0270978754908251E-2</v>
      </c>
      <c r="AC10" s="13">
        <v>4.9555413499198654E-2</v>
      </c>
      <c r="AD10" s="13">
        <v>3.3151365698121799E-2</v>
      </c>
      <c r="AE10" s="13">
        <v>5.8139467186931236E-3</v>
      </c>
      <c r="AF10" s="13">
        <v>-4.7662690991474351E-3</v>
      </c>
      <c r="AG10" s="13">
        <v>1.6953295650301362E-2</v>
      </c>
      <c r="AH10" s="13">
        <v>-4.3451663219186941E-3</v>
      </c>
      <c r="AI10" s="13">
        <v>4.6610419405066867E-3</v>
      </c>
      <c r="AJ10" s="14" t="s">
        <v>110</v>
      </c>
      <c r="AK10" s="13">
        <v>2.7716718081018343E-2</v>
      </c>
      <c r="AL10" s="13">
        <v>8.5000433616164404E-3</v>
      </c>
      <c r="AM10" s="15" t="s">
        <v>161</v>
      </c>
    </row>
    <row r="11" spans="1:39" ht="24">
      <c r="A11" s="10" t="s">
        <v>46</v>
      </c>
      <c r="B11" s="11" t="s">
        <v>40</v>
      </c>
      <c r="C11" s="17" t="s">
        <v>131</v>
      </c>
      <c r="D11" s="13">
        <v>4.4415478592743696E-2</v>
      </c>
      <c r="E11" s="13">
        <v>1.9276801330056319E-2</v>
      </c>
      <c r="F11" s="13">
        <v>1.8062382373885657E-2</v>
      </c>
      <c r="G11" s="13">
        <v>-1.064524512721479E-2</v>
      </c>
      <c r="H11" s="13">
        <v>-8.5446921996934211E-3</v>
      </c>
      <c r="I11" s="13">
        <v>1.002698122940596E-2</v>
      </c>
      <c r="J11" s="13">
        <v>1.9612925806430521E-4</v>
      </c>
      <c r="K11" s="13">
        <v>4.7001427381267481E-3</v>
      </c>
      <c r="L11" s="13">
        <v>-1.6318942885329729E-2</v>
      </c>
      <c r="M11" s="13">
        <v>4.0841060642826207E-2</v>
      </c>
      <c r="N11" s="13">
        <v>1.0330022127821659E-2</v>
      </c>
      <c r="O11" s="13">
        <v>1.5506674990340816E-2</v>
      </c>
      <c r="P11" s="13">
        <v>9.4587002140632155E-3</v>
      </c>
      <c r="Q11" s="13">
        <v>3.828921389192716E-2</v>
      </c>
      <c r="R11" s="13">
        <v>-4.3904233073648411E-3</v>
      </c>
      <c r="S11" s="13">
        <v>-1.1691465236030365E-2</v>
      </c>
      <c r="T11" s="13">
        <v>4.105510477595762E-2</v>
      </c>
      <c r="U11" s="13">
        <v>1.1330000497151885E-2</v>
      </c>
      <c r="V11" s="13">
        <v>1.3026751951602342E-3</v>
      </c>
      <c r="W11" s="13">
        <v>-2.103142373026673E-2</v>
      </c>
      <c r="X11" s="13">
        <v>8.7661584209529422E-3</v>
      </c>
      <c r="Y11" s="13">
        <v>-9.5557982294547095E-3</v>
      </c>
      <c r="Z11" s="13">
        <v>-4.0555867067856646E-2</v>
      </c>
      <c r="AA11" s="13">
        <v>5.5958044495079831E-3</v>
      </c>
      <c r="AB11" s="13">
        <v>-1.761459929013088E-3</v>
      </c>
      <c r="AC11" s="13">
        <v>-1.057763823915093E-2</v>
      </c>
      <c r="AD11" s="13">
        <v>5.8868948051837844E-3</v>
      </c>
      <c r="AE11" s="13">
        <v>-2.8530219894735809E-2</v>
      </c>
      <c r="AF11" s="13">
        <v>-2.1986432187538787E-2</v>
      </c>
      <c r="AG11" s="13">
        <v>-2.8722312096400176E-2</v>
      </c>
      <c r="AH11" s="14" t="s">
        <v>96</v>
      </c>
      <c r="AI11" s="13">
        <v>9.8136267588353285E-3</v>
      </c>
      <c r="AJ11" s="13">
        <v>-2.4318067353935522E-2</v>
      </c>
      <c r="AK11" s="13">
        <v>7.2653279264169781E-3</v>
      </c>
      <c r="AL11" s="13">
        <v>-4.7839842842079879E-2</v>
      </c>
      <c r="AM11" s="16">
        <v>-4.6471290872185649E-2</v>
      </c>
    </row>
    <row r="12" spans="1:39" ht="24">
      <c r="A12" s="10" t="s">
        <v>47</v>
      </c>
      <c r="B12" s="11" t="s">
        <v>40</v>
      </c>
      <c r="C12" s="17" t="s">
        <v>103</v>
      </c>
      <c r="D12" s="13">
        <v>3.4450975621078371E-2</v>
      </c>
      <c r="E12" s="13">
        <v>2.7945907157175737E-2</v>
      </c>
      <c r="F12" s="13">
        <v>3.0165894775875279E-2</v>
      </c>
      <c r="G12" s="13">
        <v>4.0145967908524996E-2</v>
      </c>
      <c r="H12" s="13">
        <v>1.3056822565563617E-3</v>
      </c>
      <c r="I12" s="13">
        <v>1.1318267665424365E-2</v>
      </c>
      <c r="J12" s="13">
        <v>2.215992364594355E-2</v>
      </c>
      <c r="K12" s="13">
        <v>1.6059084128589016E-2</v>
      </c>
      <c r="L12" s="13">
        <v>-1.6747571159178736E-4</v>
      </c>
      <c r="M12" s="13">
        <v>1.4467183605598663E-2</v>
      </c>
      <c r="N12" s="13">
        <v>6.1250608302482884E-3</v>
      </c>
      <c r="O12" s="13">
        <v>1.1200482257510264E-2</v>
      </c>
      <c r="P12" s="13">
        <v>7.1216042314291225E-3</v>
      </c>
      <c r="Q12" s="13">
        <v>2.2656602425612852E-2</v>
      </c>
      <c r="R12" s="13">
        <v>-4.8522403580985984E-3</v>
      </c>
      <c r="S12" s="13">
        <v>4.1052566408504097E-2</v>
      </c>
      <c r="T12" s="13">
        <v>4.986464179333073E-3</v>
      </c>
      <c r="U12" s="13">
        <v>1.7820067027452896E-2</v>
      </c>
      <c r="V12" s="13">
        <v>1.1019402457930193E-2</v>
      </c>
      <c r="W12" s="13">
        <v>3.4323757673203108E-2</v>
      </c>
      <c r="X12" s="13">
        <v>-1.6441057772919775E-2</v>
      </c>
      <c r="Y12" s="13">
        <v>-1.2052208695976733E-2</v>
      </c>
      <c r="Z12" s="13">
        <v>7.0154975888483571E-4</v>
      </c>
      <c r="AA12" s="13">
        <v>7.9755328807494304E-3</v>
      </c>
      <c r="AB12" s="13">
        <v>-1.555951824287337E-2</v>
      </c>
      <c r="AC12" s="13">
        <v>-6.8527794178081152E-3</v>
      </c>
      <c r="AD12" s="13">
        <v>-1.2928010732442794E-2</v>
      </c>
      <c r="AE12" s="13">
        <v>-1.2529840371873801E-2</v>
      </c>
      <c r="AF12" s="14" t="s">
        <v>90</v>
      </c>
      <c r="AG12" s="13">
        <v>1.3129013867060375E-2</v>
      </c>
      <c r="AH12" s="13">
        <v>-2.2168322093836641E-2</v>
      </c>
      <c r="AI12" s="13">
        <v>-1.5676307126855495E-2</v>
      </c>
      <c r="AJ12" s="13">
        <v>-1.6847694280629402E-2</v>
      </c>
      <c r="AK12" s="13">
        <v>7.7033131704237691E-4</v>
      </c>
      <c r="AL12" s="13">
        <v>-2.0695610761963881E-2</v>
      </c>
      <c r="AM12" s="16">
        <v>-3.1404172799390923E-2</v>
      </c>
    </row>
    <row r="13" spans="1:39" ht="24">
      <c r="A13" s="10" t="s">
        <v>48</v>
      </c>
      <c r="B13" s="11" t="s">
        <v>40</v>
      </c>
      <c r="C13" s="12">
        <v>4.5547070003591789E-2</v>
      </c>
      <c r="D13" s="13">
        <v>-7.0789843339870229E-3</v>
      </c>
      <c r="E13" s="13">
        <v>-8.542336176100453E-3</v>
      </c>
      <c r="F13" s="13">
        <v>-4.5118716722125154E-3</v>
      </c>
      <c r="G13" s="13">
        <v>4.1701029366001272E-2</v>
      </c>
      <c r="H13" s="13">
        <v>-1.8692712412757242E-2</v>
      </c>
      <c r="I13" s="13">
        <v>-1.6037777109619372E-2</v>
      </c>
      <c r="J13" s="13">
        <v>1.1716649933538987E-2</v>
      </c>
      <c r="K13" s="14" t="s">
        <v>172</v>
      </c>
      <c r="L13" s="14" t="s">
        <v>99</v>
      </c>
      <c r="M13" s="13">
        <v>-1.3987292566606423E-2</v>
      </c>
      <c r="N13" s="13">
        <v>-3.4283325025236219E-2</v>
      </c>
      <c r="O13" s="13">
        <v>1.7711808275121439E-2</v>
      </c>
      <c r="P13" s="13">
        <v>-1.5942010495254642E-2</v>
      </c>
      <c r="Q13" s="13">
        <v>-3.328392218535027E-2</v>
      </c>
      <c r="R13" s="13">
        <v>-8.8535881078211677E-3</v>
      </c>
      <c r="S13" s="13">
        <v>-1.3884533102337886E-2</v>
      </c>
      <c r="T13" s="13">
        <v>-9.829316189626543E-3</v>
      </c>
      <c r="U13" s="13">
        <v>-3.7914288200341185E-2</v>
      </c>
      <c r="V13" s="13">
        <v>-1.8492551469226438E-2</v>
      </c>
      <c r="W13" s="13">
        <v>1.3328200725728255E-2</v>
      </c>
      <c r="X13" s="13">
        <v>2.2789052130472318E-2</v>
      </c>
      <c r="Y13" s="13">
        <v>3.2923381639023398E-2</v>
      </c>
      <c r="Z13" s="13">
        <v>3.5126729449348207E-2</v>
      </c>
      <c r="AA13" s="13">
        <v>2.3667918129245943E-2</v>
      </c>
      <c r="AB13" s="13">
        <v>-1.2589971301929171E-2</v>
      </c>
      <c r="AC13" s="13">
        <v>4.3087197966642399E-2</v>
      </c>
      <c r="AD13" s="13">
        <v>-1.1931214978502865E-2</v>
      </c>
      <c r="AE13" s="13">
        <v>1.518908451049954E-2</v>
      </c>
      <c r="AF13" s="13">
        <v>-1.725790999123509E-4</v>
      </c>
      <c r="AG13" s="13">
        <v>3.1938331249115735E-2</v>
      </c>
      <c r="AH13" s="13">
        <v>-1.6186903379368608E-2</v>
      </c>
      <c r="AI13" s="13">
        <v>1.7322562461488055E-3</v>
      </c>
      <c r="AJ13" s="13">
        <v>3.3953289678660556E-2</v>
      </c>
      <c r="AK13" s="13">
        <v>1.9600845899610152E-2</v>
      </c>
      <c r="AL13" s="13">
        <v>3.3240426082911528E-2</v>
      </c>
      <c r="AM13" s="16">
        <v>4.9961654608958274E-2</v>
      </c>
    </row>
    <row r="14" spans="1:39" ht="24">
      <c r="A14" s="10" t="s">
        <v>49</v>
      </c>
      <c r="B14" s="11" t="s">
        <v>40</v>
      </c>
      <c r="C14" s="12">
        <v>3.80757537862976E-2</v>
      </c>
      <c r="D14" s="13">
        <v>-6.7789716059608752E-3</v>
      </c>
      <c r="E14" s="13">
        <v>2.835729842790086E-2</v>
      </c>
      <c r="F14" s="13">
        <v>1.5226048146525499E-2</v>
      </c>
      <c r="G14" s="13">
        <v>1.0989113271091236E-2</v>
      </c>
      <c r="H14" s="13">
        <v>2.1378196314597701E-2</v>
      </c>
      <c r="I14" s="13">
        <v>-2.3270977220689368E-2</v>
      </c>
      <c r="J14" s="13">
        <v>-2.4688336557187451E-2</v>
      </c>
      <c r="K14" s="13">
        <v>-1.3448818809932175E-2</v>
      </c>
      <c r="L14" s="13">
        <v>1.9811861598370284E-2</v>
      </c>
      <c r="M14" s="13">
        <v>2.984990545374892E-2</v>
      </c>
      <c r="N14" s="13">
        <v>4.2856228708507277E-2</v>
      </c>
      <c r="O14" s="13">
        <v>-2.0682412574507984E-2</v>
      </c>
      <c r="P14" s="13">
        <v>-1.2639683398868716E-2</v>
      </c>
      <c r="Q14" s="13">
        <v>1.7159145012565727E-2</v>
      </c>
      <c r="R14" s="13">
        <v>2.821265399350148E-2</v>
      </c>
      <c r="S14" s="13">
        <v>1.1381962875232285E-2</v>
      </c>
      <c r="T14" s="13">
        <v>1.793560486729508E-2</v>
      </c>
      <c r="U14" s="13">
        <v>2.7193405510364671E-2</v>
      </c>
      <c r="V14" s="13">
        <v>2.827853211025394E-2</v>
      </c>
      <c r="W14" s="13">
        <v>4.3273147691973345E-2</v>
      </c>
      <c r="X14" s="13">
        <v>-7.1384022179630073E-3</v>
      </c>
      <c r="Y14" s="13">
        <v>-5.1244112991162523E-3</v>
      </c>
      <c r="Z14" s="13">
        <v>-2.2194230934534657E-2</v>
      </c>
      <c r="AA14" s="13">
        <v>-1.1845794020251123E-2</v>
      </c>
      <c r="AB14" s="13">
        <v>1.0285591402065182E-2</v>
      </c>
      <c r="AC14" s="13">
        <v>-2.838334314756184E-2</v>
      </c>
      <c r="AD14" s="13">
        <v>-1.0862895077698742E-2</v>
      </c>
      <c r="AE14" s="13">
        <v>2.0853586205882121E-2</v>
      </c>
      <c r="AF14" s="13">
        <v>7.6530341081004608E-4</v>
      </c>
      <c r="AG14" s="13">
        <v>-2.9944458657222162E-2</v>
      </c>
      <c r="AH14" s="13">
        <v>7.2763281492395282E-3</v>
      </c>
      <c r="AI14" s="13">
        <v>3.1037219911486381E-2</v>
      </c>
      <c r="AJ14" s="13">
        <v>-1.0027828003715468E-2</v>
      </c>
      <c r="AK14" s="14" t="s">
        <v>80</v>
      </c>
      <c r="AL14" s="13">
        <v>-3.0371430634820087E-2</v>
      </c>
      <c r="AM14" s="16">
        <v>-7.5021655113769936E-3</v>
      </c>
    </row>
    <row r="15" spans="1:39" ht="24">
      <c r="A15" s="10" t="s">
        <v>50</v>
      </c>
      <c r="B15" s="11" t="s">
        <v>40</v>
      </c>
      <c r="C15" s="12">
        <v>-3.4740328813331951E-2</v>
      </c>
      <c r="D15" s="13">
        <v>1.5726287385107018E-2</v>
      </c>
      <c r="E15" s="13">
        <v>3.6089402521844366E-2</v>
      </c>
      <c r="F15" s="13">
        <v>-2.8333791965434073E-4</v>
      </c>
      <c r="G15" s="13">
        <v>2.619353845818638E-2</v>
      </c>
      <c r="H15" s="13">
        <v>-1.6081614370319741E-2</v>
      </c>
      <c r="I15" s="13">
        <v>2.0766704129831445E-2</v>
      </c>
      <c r="J15" s="13">
        <v>-2.0861648611794455E-2</v>
      </c>
      <c r="K15" s="13">
        <v>-1.1684605812041947E-2</v>
      </c>
      <c r="L15" s="13">
        <v>-1.2641202943924599E-2</v>
      </c>
      <c r="M15" s="13">
        <v>-4.3624452961565327E-4</v>
      </c>
      <c r="N15" s="13">
        <v>3.6324804007970016E-2</v>
      </c>
      <c r="O15" s="14" t="s">
        <v>111</v>
      </c>
      <c r="P15" s="13">
        <v>1.8375867085883495E-2</v>
      </c>
      <c r="Q15" s="13">
        <v>-1.861697502070224E-3</v>
      </c>
      <c r="R15" s="13">
        <v>-1.0365861258519607E-2</v>
      </c>
      <c r="S15" s="13">
        <v>3.2572099147240852E-2</v>
      </c>
      <c r="T15" s="13">
        <v>3.4584564332563496E-2</v>
      </c>
      <c r="U15" s="13">
        <v>1.4646301520915353E-2</v>
      </c>
      <c r="V15" s="13">
        <v>1.1578567937258137E-2</v>
      </c>
      <c r="W15" s="13">
        <v>3.8712131556387841E-3</v>
      </c>
      <c r="X15" s="13">
        <v>-1.0031973550998923E-2</v>
      </c>
      <c r="Y15" s="13">
        <v>2.8532309959185424E-2</v>
      </c>
      <c r="Z15" s="13">
        <v>-1.8671438430405703E-2</v>
      </c>
      <c r="AA15" s="13">
        <v>6.9381638176771367E-3</v>
      </c>
      <c r="AB15" s="14" t="s">
        <v>76</v>
      </c>
      <c r="AC15" s="14" t="s">
        <v>126</v>
      </c>
      <c r="AD15" s="13">
        <v>-2.9869767623432804E-2</v>
      </c>
      <c r="AE15" s="13">
        <v>1.210733299564999E-2</v>
      </c>
      <c r="AF15" s="13">
        <v>-1.5366689489213369E-2</v>
      </c>
      <c r="AG15" s="13">
        <v>-3.3301112050351633E-2</v>
      </c>
      <c r="AH15" s="13">
        <v>-1.7520447751450258E-3</v>
      </c>
      <c r="AI15" s="13">
        <v>2.3483182909064999E-2</v>
      </c>
      <c r="AJ15" s="13">
        <v>-4.9464665017117451E-2</v>
      </c>
      <c r="AK15" s="13">
        <v>1.0216940359681003E-2</v>
      </c>
      <c r="AL15" s="13">
        <v>-1.7868489671886433E-2</v>
      </c>
      <c r="AM15" s="16">
        <v>-1.9028023847406005E-2</v>
      </c>
    </row>
    <row r="16" spans="1:39" ht="24">
      <c r="A16" s="10" t="s">
        <v>51</v>
      </c>
      <c r="B16" s="11" t="s">
        <v>40</v>
      </c>
      <c r="C16" s="12">
        <v>-4.0227829422010822E-2</v>
      </c>
      <c r="D16" s="13">
        <v>-1.104015097919153E-2</v>
      </c>
      <c r="E16" s="13">
        <v>-1.7063182782610861E-2</v>
      </c>
      <c r="F16" s="13">
        <v>-2.7849334924636624E-2</v>
      </c>
      <c r="G16" s="13">
        <v>-3.2582106601946798E-2</v>
      </c>
      <c r="H16" s="13">
        <v>-2.840026747755257E-2</v>
      </c>
      <c r="I16" s="13">
        <v>-2.0991289817358517E-2</v>
      </c>
      <c r="J16" s="13">
        <v>-2.6134796621521929E-2</v>
      </c>
      <c r="K16" s="13">
        <v>-3.9898792966155859E-2</v>
      </c>
      <c r="L16" s="13">
        <v>-9.9630938607828592E-3</v>
      </c>
      <c r="M16" s="13">
        <v>3.3359189508074621E-2</v>
      </c>
      <c r="N16" s="13">
        <v>1.5402891898399173E-2</v>
      </c>
      <c r="O16" s="13">
        <v>-2.0145674626865936E-2</v>
      </c>
      <c r="P16" s="13">
        <v>6.168518331728357E-3</v>
      </c>
      <c r="Q16" s="13">
        <v>7.1348742488278414E-3</v>
      </c>
      <c r="R16" s="13">
        <v>-3.6411740861470428E-2</v>
      </c>
      <c r="S16" s="13">
        <v>-8.7803102070154165E-3</v>
      </c>
      <c r="T16" s="14" t="s">
        <v>80</v>
      </c>
      <c r="U16" s="13">
        <v>-1.782484416088E-2</v>
      </c>
      <c r="V16" s="13">
        <v>-6.6225503408452267E-3</v>
      </c>
      <c r="W16" s="13">
        <v>6.4993649027707278E-4</v>
      </c>
      <c r="X16" s="13">
        <v>2.8774337113191607E-3</v>
      </c>
      <c r="Y16" s="13">
        <v>5.5684309474566297E-3</v>
      </c>
      <c r="Z16" s="13">
        <v>-3.9510848437958003E-3</v>
      </c>
      <c r="AA16" s="13">
        <v>2.4545467099578583E-2</v>
      </c>
      <c r="AB16" s="13">
        <v>3.4901837770163389E-2</v>
      </c>
      <c r="AC16" s="13">
        <v>2.9997100916542289E-2</v>
      </c>
      <c r="AD16" s="13">
        <v>5.1636157189098317E-3</v>
      </c>
      <c r="AE16" s="13">
        <v>2.30395501102976E-2</v>
      </c>
      <c r="AF16" s="13">
        <v>4.9700948530639151E-3</v>
      </c>
      <c r="AG16" s="13">
        <v>1.2049917930707801E-2</v>
      </c>
      <c r="AH16" s="13">
        <v>4.1240103034469011E-2</v>
      </c>
      <c r="AI16" s="13">
        <v>1.4404142096410093E-2</v>
      </c>
      <c r="AJ16" s="13">
        <v>5.3998696668592734E-3</v>
      </c>
      <c r="AK16" s="13">
        <v>1.7969004299461307E-2</v>
      </c>
      <c r="AL16" s="13">
        <v>-1.3936506619597361E-3</v>
      </c>
      <c r="AM16" s="16">
        <v>1.7436396528080551E-2</v>
      </c>
    </row>
    <row r="17" spans="1:39" ht="24">
      <c r="A17" s="10" t="s">
        <v>52</v>
      </c>
      <c r="B17" s="11" t="s">
        <v>40</v>
      </c>
      <c r="C17" s="12">
        <v>7.6560395825318113E-4</v>
      </c>
      <c r="D17" s="13">
        <v>-1.8765628417908818E-2</v>
      </c>
      <c r="E17" s="13">
        <v>-7.5963637446659262E-3</v>
      </c>
      <c r="F17" s="13">
        <v>9.7957225687414304E-3</v>
      </c>
      <c r="G17" s="13">
        <v>3.3081680728363837E-2</v>
      </c>
      <c r="H17" s="13">
        <v>-3.8597566750388258E-3</v>
      </c>
      <c r="I17" s="14" t="s">
        <v>80</v>
      </c>
      <c r="J17" s="13">
        <v>-5.9815142405079255E-3</v>
      </c>
      <c r="K17" s="13">
        <v>-5.6214667209264501E-4</v>
      </c>
      <c r="L17" s="13">
        <v>-1.6228598019427106E-2</v>
      </c>
      <c r="M17" s="13">
        <v>-1.0136880650329421E-2</v>
      </c>
      <c r="N17" s="13">
        <v>-1.0005765108588449E-2</v>
      </c>
      <c r="O17" s="13">
        <v>-7.0160235414481993E-3</v>
      </c>
      <c r="P17" s="13">
        <v>-1.6207282735590783E-2</v>
      </c>
      <c r="Q17" s="13">
        <v>8.4204930735726422E-3</v>
      </c>
      <c r="R17" s="13">
        <v>-1.3819864873764352E-2</v>
      </c>
      <c r="S17" s="13">
        <v>-3.5464784560001225E-2</v>
      </c>
      <c r="T17" s="13">
        <v>-2.0974930835723833E-2</v>
      </c>
      <c r="U17" s="13">
        <v>-3.3169940812482403E-2</v>
      </c>
      <c r="V17" s="13">
        <v>-3.0936634847703082E-2</v>
      </c>
      <c r="W17" s="13">
        <v>-2.1577613362679042E-2</v>
      </c>
      <c r="X17" s="14" t="s">
        <v>123</v>
      </c>
      <c r="Y17" s="13">
        <v>1.3329750380862239E-2</v>
      </c>
      <c r="Z17" s="13">
        <v>1.8642364265659621E-2</v>
      </c>
      <c r="AA17" s="13">
        <v>2.8962779373210085E-2</v>
      </c>
      <c r="AB17" s="13">
        <v>2.0937601555588051E-2</v>
      </c>
      <c r="AC17" s="13">
        <v>-1.1391353550992708E-3</v>
      </c>
      <c r="AD17" s="13">
        <v>1.3416155306326014E-2</v>
      </c>
      <c r="AE17" s="13">
        <v>6.2614005383361008E-3</v>
      </c>
      <c r="AF17" s="13">
        <v>1.1266992274094912E-2</v>
      </c>
      <c r="AG17" s="13">
        <v>1.6580444510292888E-2</v>
      </c>
      <c r="AH17" s="13">
        <v>1.0071922933362268E-2</v>
      </c>
      <c r="AI17" s="13">
        <v>3.182400279923886E-2</v>
      </c>
      <c r="AJ17" s="13">
        <v>-1.160886223635691E-3</v>
      </c>
      <c r="AK17" s="13">
        <v>-2.3302247535368852E-2</v>
      </c>
      <c r="AL17" s="13">
        <v>1.2457700626694367E-2</v>
      </c>
      <c r="AM17" s="16">
        <v>2.5382119788309777E-2</v>
      </c>
    </row>
    <row r="18" spans="1:39" ht="24">
      <c r="A18" s="10" t="s">
        <v>53</v>
      </c>
      <c r="B18" s="11" t="s">
        <v>40</v>
      </c>
      <c r="C18" s="12">
        <v>-2.0023536119765237E-2</v>
      </c>
      <c r="D18" s="13">
        <v>-4.864968063936552E-2</v>
      </c>
      <c r="E18" s="13">
        <v>-1.5071666899847343E-2</v>
      </c>
      <c r="F18" s="13">
        <v>-1.3068764491871367E-2</v>
      </c>
      <c r="G18" s="13">
        <v>-2.6555468574354348E-2</v>
      </c>
      <c r="H18" s="13">
        <v>-2.8810356018714917E-2</v>
      </c>
      <c r="I18" s="13">
        <v>-3.0117487632923781E-2</v>
      </c>
      <c r="J18" s="13">
        <v>-4.8791233332301162E-2</v>
      </c>
      <c r="K18" s="13">
        <v>-1.4379447428882867E-2</v>
      </c>
      <c r="L18" s="13">
        <v>-1.8209544373473368E-2</v>
      </c>
      <c r="M18" s="13">
        <v>-2.1221262273781974E-2</v>
      </c>
      <c r="N18" s="13">
        <v>1.8138186515536919E-2</v>
      </c>
      <c r="O18" s="13">
        <v>-4.7919308734898886E-2</v>
      </c>
      <c r="P18" s="13">
        <v>-5.8506209818177972E-3</v>
      </c>
      <c r="Q18" s="13">
        <v>-3.1005546553317224E-2</v>
      </c>
      <c r="R18" s="13">
        <v>9.401304656229641E-3</v>
      </c>
      <c r="S18" s="13">
        <v>-8.5450468292058972E-3</v>
      </c>
      <c r="T18" s="13">
        <v>-6.4333454668991643E-3</v>
      </c>
      <c r="U18" s="13">
        <v>4.0277429171580496E-2</v>
      </c>
      <c r="V18" s="14" t="s">
        <v>124</v>
      </c>
      <c r="W18" s="13">
        <v>1.8799752606952113E-2</v>
      </c>
      <c r="X18" s="13">
        <v>-5.7346072568375105E-3</v>
      </c>
      <c r="Y18" s="13">
        <v>-9.1069979309958259E-3</v>
      </c>
      <c r="Z18" s="13">
        <v>4.5039023189465772E-3</v>
      </c>
      <c r="AA18" s="13">
        <v>-1.7924954793829974E-2</v>
      </c>
      <c r="AB18" s="13">
        <v>1.1334562200631778E-2</v>
      </c>
      <c r="AC18" s="13">
        <v>4.43558323626864E-2</v>
      </c>
      <c r="AD18" s="14" t="s">
        <v>173</v>
      </c>
      <c r="AE18" s="13">
        <v>9.5931915840043788E-4</v>
      </c>
      <c r="AF18" s="13">
        <v>1.066492256795063E-2</v>
      </c>
      <c r="AG18" s="13">
        <v>-9.3870473285064867E-3</v>
      </c>
      <c r="AH18" s="13">
        <v>1.2599709568289303E-3</v>
      </c>
      <c r="AI18" s="13">
        <v>-1.5368683266381465E-2</v>
      </c>
      <c r="AJ18" s="14" t="s">
        <v>174</v>
      </c>
      <c r="AK18" s="13">
        <v>2.7563435230555697E-2</v>
      </c>
      <c r="AL18" s="13">
        <v>2.6766516792749578E-2</v>
      </c>
      <c r="AM18" s="16">
        <v>7.0419861162884156E-3</v>
      </c>
    </row>
    <row r="19" spans="1:39" ht="24">
      <c r="A19" s="10" t="s">
        <v>54</v>
      </c>
      <c r="B19" s="11" t="s">
        <v>40</v>
      </c>
      <c r="C19" s="12">
        <v>4.0253174481928833E-2</v>
      </c>
      <c r="D19" s="13">
        <v>-3.2700047910576527E-2</v>
      </c>
      <c r="E19" s="14" t="s">
        <v>86</v>
      </c>
      <c r="F19" s="13">
        <v>-2.3753706543474473E-2</v>
      </c>
      <c r="G19" s="13">
        <v>-1.1955575347586686E-2</v>
      </c>
      <c r="H19" s="13">
        <v>-2.2945598750427676E-2</v>
      </c>
      <c r="I19" s="13">
        <v>-7.6314016827519144E-3</v>
      </c>
      <c r="J19" s="13">
        <v>-1.471946578032414E-2</v>
      </c>
      <c r="K19" s="13">
        <v>-5.7746164643338715E-3</v>
      </c>
      <c r="L19" s="13">
        <v>-8.6817564425101367E-3</v>
      </c>
      <c r="M19" s="13">
        <v>-1.4242903698886263E-2</v>
      </c>
      <c r="N19" s="13">
        <v>-7.1318713829478771E-3</v>
      </c>
      <c r="O19" s="13">
        <v>-1.1189870805282012E-2</v>
      </c>
      <c r="P19" s="13">
        <v>-2.3615840273544207E-2</v>
      </c>
      <c r="Q19" s="13">
        <v>1.1865652452510816E-2</v>
      </c>
      <c r="R19" s="13">
        <v>-1.6837965554298364E-2</v>
      </c>
      <c r="S19" s="13">
        <v>-1.5360684838938482E-2</v>
      </c>
      <c r="T19" s="13">
        <v>-1.7116400922049666E-2</v>
      </c>
      <c r="U19" s="13">
        <v>-2.0321316817301399E-2</v>
      </c>
      <c r="V19" s="13">
        <v>-1.5544210182164696E-2</v>
      </c>
      <c r="W19" s="13">
        <v>-3.4779744198289456E-2</v>
      </c>
      <c r="X19" s="13">
        <v>2.9215648173168494E-2</v>
      </c>
      <c r="Y19" s="13">
        <v>2.2638754931069965E-2</v>
      </c>
      <c r="Z19" s="13">
        <v>2.0997510746634546E-2</v>
      </c>
      <c r="AA19" s="13">
        <v>2.3968731494865534E-2</v>
      </c>
      <c r="AB19" s="13">
        <v>3.6527633303387486E-2</v>
      </c>
      <c r="AC19" s="13">
        <v>5.9834923950948726E-3</v>
      </c>
      <c r="AD19" s="13">
        <v>-7.9608335295081164E-4</v>
      </c>
      <c r="AE19" s="13">
        <v>2.0368630526340106E-2</v>
      </c>
      <c r="AF19" s="13">
        <v>2.7936126087589934E-2</v>
      </c>
      <c r="AG19" s="13">
        <v>3.1063975150428932E-3</v>
      </c>
      <c r="AH19" s="13">
        <v>1.9428039316035563E-2</v>
      </c>
      <c r="AI19" s="13">
        <v>2.0988085731290254E-2</v>
      </c>
      <c r="AJ19" s="13">
        <v>7.0782866915842903E-3</v>
      </c>
      <c r="AK19" s="13">
        <v>2.8501581025378718E-2</v>
      </c>
      <c r="AL19" s="13">
        <v>1.4860626342579137E-2</v>
      </c>
      <c r="AM19" s="16">
        <v>1.3690023833289815E-2</v>
      </c>
    </row>
    <row r="20" spans="1:39" ht="24">
      <c r="A20" s="10" t="s">
        <v>55</v>
      </c>
      <c r="B20" s="11" t="s">
        <v>40</v>
      </c>
      <c r="C20" s="12">
        <v>3.3555420111972711E-2</v>
      </c>
      <c r="D20" s="13">
        <v>1.7292806807191061E-2</v>
      </c>
      <c r="E20" s="13">
        <v>-2.3409327926649008E-2</v>
      </c>
      <c r="F20" s="14" t="s">
        <v>104</v>
      </c>
      <c r="G20" s="13">
        <v>6.3541029614192805E-3</v>
      </c>
      <c r="H20" s="13">
        <v>-2.0791905311758018E-2</v>
      </c>
      <c r="I20" s="13">
        <v>9.6903910411332249E-3</v>
      </c>
      <c r="J20" s="13">
        <v>-1.800743550240573E-2</v>
      </c>
      <c r="K20" s="13">
        <v>1.815626467356346E-2</v>
      </c>
      <c r="L20" s="13">
        <v>-4.5084691056370028E-3</v>
      </c>
      <c r="M20" s="13">
        <v>-3.0237116368477764E-2</v>
      </c>
      <c r="N20" s="13">
        <v>-2.987831085480765E-2</v>
      </c>
      <c r="O20" s="13">
        <v>-3.8139342146981765E-3</v>
      </c>
      <c r="P20" s="13">
        <v>-5.8443945310460944E-3</v>
      </c>
      <c r="Q20" s="13">
        <v>-4.2207468736164371E-2</v>
      </c>
      <c r="R20" s="13">
        <v>-5.2512486969506882E-3</v>
      </c>
      <c r="S20" s="13">
        <v>-3.5679906499540059E-2</v>
      </c>
      <c r="T20" s="13">
        <v>-2.7539287026879456E-2</v>
      </c>
      <c r="U20" s="13">
        <v>-2.141876024625607E-2</v>
      </c>
      <c r="V20" s="13">
        <v>-1.3284244556612252E-2</v>
      </c>
      <c r="W20" s="13">
        <v>-2.8202100122407564E-2</v>
      </c>
      <c r="X20" s="13">
        <v>1.3705249336046296E-2</v>
      </c>
      <c r="Y20" s="13">
        <v>-3.7702716998969855E-2</v>
      </c>
      <c r="Z20" s="14" t="s">
        <v>93</v>
      </c>
      <c r="AA20" s="13">
        <v>2.3979935229173455E-2</v>
      </c>
      <c r="AB20" s="13">
        <v>-2.8365887622671906E-4</v>
      </c>
      <c r="AC20" s="13">
        <v>2.5616842770946113E-2</v>
      </c>
      <c r="AD20" s="13">
        <v>-6.4124121359032541E-4</v>
      </c>
      <c r="AE20" s="13">
        <v>1.3942637140380749E-2</v>
      </c>
      <c r="AF20" s="13">
        <v>2.9718054450345501E-2</v>
      </c>
      <c r="AG20" s="13">
        <v>1.4342408618713684E-2</v>
      </c>
      <c r="AH20" s="13">
        <v>1.7933091585160269E-2</v>
      </c>
      <c r="AI20" s="13">
        <v>1.1312346081903648E-2</v>
      </c>
      <c r="AJ20" s="13">
        <v>2.0550914707457419E-2</v>
      </c>
      <c r="AK20" s="13">
        <v>1.50739013527698E-2</v>
      </c>
      <c r="AL20" s="14" t="s">
        <v>175</v>
      </c>
      <c r="AM20" s="16">
        <v>2.7459070652746154E-2</v>
      </c>
    </row>
    <row r="21" spans="1:39" ht="24">
      <c r="A21" s="10" t="s">
        <v>56</v>
      </c>
      <c r="B21" s="11" t="s">
        <v>40</v>
      </c>
      <c r="C21" s="12">
        <v>-3.0383637191239215E-3</v>
      </c>
      <c r="D21" s="14" t="s">
        <v>176</v>
      </c>
      <c r="E21" s="13">
        <v>-3.4042422487067424E-2</v>
      </c>
      <c r="F21" s="13">
        <v>-2.8016768406650707E-2</v>
      </c>
      <c r="G21" s="13">
        <v>-3.8619018547769494E-2</v>
      </c>
      <c r="H21" s="13">
        <v>-3.3848401401597422E-2</v>
      </c>
      <c r="I21" s="13">
        <v>-2.1198870684458668E-2</v>
      </c>
      <c r="J21" s="13">
        <v>-2.4141969159167789E-2</v>
      </c>
      <c r="K21" s="13">
        <v>-3.0717740927319066E-2</v>
      </c>
      <c r="L21" s="13">
        <v>1.3261006771364466E-2</v>
      </c>
      <c r="M21" s="13">
        <v>-2.7852307065546577E-3</v>
      </c>
      <c r="N21" s="13">
        <v>1.0158338369913108E-2</v>
      </c>
      <c r="O21" s="13">
        <v>7.4156632427264317E-4</v>
      </c>
      <c r="P21" s="13">
        <v>6.0917944398545766E-3</v>
      </c>
      <c r="Q21" s="13">
        <v>-2.4017329230377877E-2</v>
      </c>
      <c r="R21" s="13">
        <v>1.1669258172905672E-2</v>
      </c>
      <c r="S21" s="13">
        <v>4.1001714934616679E-3</v>
      </c>
      <c r="T21" s="13">
        <v>6.4815468765566631E-4</v>
      </c>
      <c r="U21" s="13">
        <v>2.1794272447896484E-2</v>
      </c>
      <c r="V21" s="13">
        <v>1.893173114366151E-2</v>
      </c>
      <c r="W21" s="14" t="s">
        <v>117</v>
      </c>
      <c r="X21" s="13">
        <v>9.0514626562015425E-3</v>
      </c>
      <c r="Y21" s="13">
        <v>1.0736712991364333E-2</v>
      </c>
      <c r="Z21" s="13">
        <v>1.4027601354112178E-2</v>
      </c>
      <c r="AA21" s="13">
        <v>-1.6600393545953131E-2</v>
      </c>
      <c r="AB21" s="13">
        <v>3.8301908865556039E-3</v>
      </c>
      <c r="AC21" s="13">
        <v>2.8205940108398463E-2</v>
      </c>
      <c r="AD21" s="13">
        <v>4.4226511278405191E-2</v>
      </c>
      <c r="AE21" s="13">
        <v>1.4023333700296247E-2</v>
      </c>
      <c r="AF21" s="13">
        <v>3.3579177343993724E-2</v>
      </c>
      <c r="AG21" s="13">
        <v>1.8736720573204139E-2</v>
      </c>
      <c r="AH21" s="13">
        <v>-2.0754016146499962E-2</v>
      </c>
      <c r="AI21" s="13">
        <v>1.6205432575211669E-2</v>
      </c>
      <c r="AJ21" s="13">
        <v>4.753580547498492E-2</v>
      </c>
      <c r="AK21" s="13">
        <v>4.2573203886559816E-2</v>
      </c>
      <c r="AL21" s="13">
        <v>3.9620831984098735E-2</v>
      </c>
      <c r="AM21" s="15" t="s">
        <v>175</v>
      </c>
    </row>
    <row r="22" spans="1:39" ht="24">
      <c r="A22" s="10" t="s">
        <v>57</v>
      </c>
      <c r="B22" s="11" t="s">
        <v>40</v>
      </c>
      <c r="C22" s="12">
        <v>-1.6670169429759862E-2</v>
      </c>
      <c r="D22" s="13">
        <v>2.2053899994454999E-2</v>
      </c>
      <c r="E22" s="13">
        <v>2.2197339193165692E-2</v>
      </c>
      <c r="F22" s="13">
        <v>-3.7503857159978143E-2</v>
      </c>
      <c r="G22" s="14" t="s">
        <v>131</v>
      </c>
      <c r="H22" s="13">
        <v>3.0110952218253446E-3</v>
      </c>
      <c r="I22" s="13">
        <v>1.3119329800465344E-2</v>
      </c>
      <c r="J22" s="13">
        <v>1.1631969519800344E-2</v>
      </c>
      <c r="K22" s="13">
        <v>2.0115401686086963E-2</v>
      </c>
      <c r="L22" s="13">
        <v>3.2801191473346585E-2</v>
      </c>
      <c r="M22" s="13">
        <v>4.033627229603097E-2</v>
      </c>
      <c r="N22" s="13">
        <v>1.4169792303794608E-2</v>
      </c>
      <c r="O22" s="14" t="s">
        <v>88</v>
      </c>
      <c r="P22" s="13">
        <v>-1.9873359127831154E-3</v>
      </c>
      <c r="Q22" s="13">
        <v>4.6632099933762695E-2</v>
      </c>
      <c r="R22" s="13">
        <v>-6.5016441824965751E-3</v>
      </c>
      <c r="S22" s="13">
        <v>4.5037133916868134E-4</v>
      </c>
      <c r="T22" s="13">
        <v>5.4754786041968755E-3</v>
      </c>
      <c r="U22" s="13">
        <v>1.2856389355432448E-2</v>
      </c>
      <c r="V22" s="13">
        <v>-9.1667679590926449E-3</v>
      </c>
      <c r="W22" s="13">
        <v>1.0755356805869795E-2</v>
      </c>
      <c r="X22" s="13">
        <v>7.3841174796052426E-3</v>
      </c>
      <c r="Y22" s="14" t="s">
        <v>115</v>
      </c>
      <c r="Z22" s="13">
        <v>-8.6722162615584224E-3</v>
      </c>
      <c r="AA22" s="13">
        <v>2.0638761900469208E-2</v>
      </c>
      <c r="AB22" s="13">
        <v>2.8318872245220374E-2</v>
      </c>
      <c r="AC22" s="13">
        <v>-2.6831560265746769E-2</v>
      </c>
      <c r="AD22" s="13">
        <v>-4.0644465463155144E-2</v>
      </c>
      <c r="AE22" s="13">
        <v>2.5895771621720916E-2</v>
      </c>
      <c r="AF22" s="13">
        <v>-1.1805161240020644E-2</v>
      </c>
      <c r="AG22" s="13">
        <v>3.5365884307215718E-2</v>
      </c>
      <c r="AH22" s="13">
        <v>-9.4419480675344523E-3</v>
      </c>
      <c r="AI22" s="13">
        <v>2.0358696120597469E-2</v>
      </c>
      <c r="AJ22" s="14" t="s">
        <v>177</v>
      </c>
      <c r="AK22" s="13">
        <v>-5.0469540527352946E-3</v>
      </c>
      <c r="AL22" s="13">
        <v>-4.8962049378833375E-2</v>
      </c>
      <c r="AM22" s="16">
        <v>-1.2336073662155373E-2</v>
      </c>
    </row>
    <row r="23" spans="1:39" ht="24">
      <c r="A23" s="10" t="s">
        <v>58</v>
      </c>
      <c r="B23" s="11" t="s">
        <v>40</v>
      </c>
      <c r="C23" s="12">
        <v>-1.1278616539424635E-2</v>
      </c>
      <c r="D23" s="13">
        <v>-9.2867164003159544E-3</v>
      </c>
      <c r="E23" s="13">
        <v>-1.102515217465023E-2</v>
      </c>
      <c r="F23" s="13">
        <v>-3.8130514761419644E-3</v>
      </c>
      <c r="G23" s="13">
        <v>-7.6078460288931055E-4</v>
      </c>
      <c r="H23" s="13">
        <v>-3.9550264012089893E-2</v>
      </c>
      <c r="I23" s="13">
        <v>-6.9356988896213537E-3</v>
      </c>
      <c r="J23" s="13">
        <v>-1.4676845193843721E-2</v>
      </c>
      <c r="K23" s="13">
        <v>-1.6294514807469344E-2</v>
      </c>
      <c r="L23" s="13">
        <v>1.7741504950041571E-2</v>
      </c>
      <c r="M23" s="13">
        <v>-1.3099116588765471E-2</v>
      </c>
      <c r="N23" s="13">
        <v>2.1342727594792104E-3</v>
      </c>
      <c r="O23" s="14" t="s">
        <v>104</v>
      </c>
      <c r="P23" s="13">
        <v>7.3383973226210228E-3</v>
      </c>
      <c r="Q23" s="13">
        <v>-1.9537583907717024E-2</v>
      </c>
      <c r="R23" s="13">
        <v>-2.3398707122052102E-2</v>
      </c>
      <c r="S23" s="13">
        <v>1.9610244533331253E-2</v>
      </c>
      <c r="T23" s="13">
        <v>-1.9921838765074994E-2</v>
      </c>
      <c r="U23" s="13">
        <v>-3.182545518371515E-2</v>
      </c>
      <c r="V23" s="13">
        <v>-4.8677910230948522E-2</v>
      </c>
      <c r="W23" s="13">
        <v>7.4172238811499294E-4</v>
      </c>
      <c r="X23" s="13">
        <v>1.9072348326154285E-3</v>
      </c>
      <c r="Y23" s="14" t="s">
        <v>88</v>
      </c>
      <c r="Z23" s="13">
        <v>3.5951808287085794E-2</v>
      </c>
      <c r="AA23" s="13">
        <v>4.0923174465055209E-2</v>
      </c>
      <c r="AB23" s="14" t="s">
        <v>111</v>
      </c>
      <c r="AC23" s="13">
        <v>-1.4953899510273219E-2</v>
      </c>
      <c r="AD23" s="13">
        <v>-7.4722541049468596E-3</v>
      </c>
      <c r="AE23" s="13">
        <v>5.6724515266289655E-3</v>
      </c>
      <c r="AF23" s="13">
        <v>1.1037747114048859E-2</v>
      </c>
      <c r="AG23" s="13">
        <v>4.3795483928629787E-2</v>
      </c>
      <c r="AH23" s="13">
        <v>1.5410001625367927E-2</v>
      </c>
      <c r="AI23" s="13">
        <v>1.8558894464479201E-2</v>
      </c>
      <c r="AJ23" s="13">
        <v>-3.6149444607028007E-2</v>
      </c>
      <c r="AK23" s="13">
        <v>-2.0503302700914938E-2</v>
      </c>
      <c r="AL23" s="13">
        <v>-1.559971124859163E-2</v>
      </c>
      <c r="AM23" s="16">
        <v>3.5897931088931377E-2</v>
      </c>
    </row>
    <row r="24" spans="1:39" ht="24">
      <c r="A24" s="10" t="s">
        <v>59</v>
      </c>
      <c r="B24" s="11" t="s">
        <v>40</v>
      </c>
      <c r="C24" s="12">
        <v>-1.3853193377819158E-2</v>
      </c>
      <c r="D24" s="13">
        <v>-1.3440349449298644E-2</v>
      </c>
      <c r="E24" s="13">
        <v>-1.5345446217315852E-2</v>
      </c>
      <c r="F24" s="13">
        <v>-3.6166168155040403E-2</v>
      </c>
      <c r="G24" s="13">
        <v>-1.6736687187290506E-2</v>
      </c>
      <c r="H24" s="13">
        <v>-2.3687606771236887E-2</v>
      </c>
      <c r="I24" s="13">
        <v>-3.5566811623568735E-2</v>
      </c>
      <c r="J24" s="13">
        <v>-1.719233938528739E-2</v>
      </c>
      <c r="K24" s="13">
        <v>-2.4667229215842398E-2</v>
      </c>
      <c r="L24" s="13">
        <v>-1.4095604490130285E-2</v>
      </c>
      <c r="M24" s="13">
        <v>-1.6969166920310093E-2</v>
      </c>
      <c r="N24" s="13">
        <v>-1.1429850870624069E-2</v>
      </c>
      <c r="O24" s="13">
        <v>1.9861562875900029E-2</v>
      </c>
      <c r="P24" s="13">
        <v>-3.2304569762640088E-2</v>
      </c>
      <c r="Q24" s="13">
        <v>-3.4831316449982531E-2</v>
      </c>
      <c r="R24" s="13">
        <v>-1.2446358318848145E-2</v>
      </c>
      <c r="S24" s="14" t="s">
        <v>86</v>
      </c>
      <c r="T24" s="13">
        <v>-8.7985967522570315E-3</v>
      </c>
      <c r="U24" s="13">
        <v>-2.0842773576889066E-2</v>
      </c>
      <c r="V24" s="13">
        <v>-8.8002377631323358E-3</v>
      </c>
      <c r="W24" s="13">
        <v>4.1757912935106081E-3</v>
      </c>
      <c r="X24" s="13">
        <v>1.1148827331051849E-2</v>
      </c>
      <c r="Y24" s="13">
        <v>4.5968758515305537E-4</v>
      </c>
      <c r="Z24" s="13">
        <v>1.1588151383506537E-2</v>
      </c>
      <c r="AA24" s="13">
        <v>2.6464325967507349E-2</v>
      </c>
      <c r="AB24" s="13">
        <v>3.2928748668495052E-2</v>
      </c>
      <c r="AC24" s="13">
        <v>-1.0576987221040144E-2</v>
      </c>
      <c r="AD24" s="13">
        <v>1.9285954828068136E-2</v>
      </c>
      <c r="AE24" s="13">
        <v>1.5651080229294127E-3</v>
      </c>
      <c r="AF24" s="13">
        <v>4.0998196595206884E-2</v>
      </c>
      <c r="AG24" s="13">
        <v>9.5343831551841368E-3</v>
      </c>
      <c r="AH24" s="13">
        <v>-1.1766404520849051E-2</v>
      </c>
      <c r="AI24" s="13">
        <v>1.9882332831225102E-2</v>
      </c>
      <c r="AJ24" s="13">
        <v>-4.9916466333155812E-3</v>
      </c>
      <c r="AK24" s="13">
        <v>1.1429520163517767E-2</v>
      </c>
      <c r="AL24" s="13">
        <v>-2.2121613038850628E-3</v>
      </c>
      <c r="AM24" s="16">
        <v>1.5948411558830183E-2</v>
      </c>
    </row>
    <row r="25" spans="1:39" ht="24">
      <c r="A25" s="10" t="s">
        <v>60</v>
      </c>
      <c r="B25" s="11" t="s">
        <v>40</v>
      </c>
      <c r="C25" s="12">
        <v>-1.3150976260104541E-3</v>
      </c>
      <c r="D25" s="13">
        <v>-4.1032667443469721E-2</v>
      </c>
      <c r="E25" s="13">
        <v>-2.2510846094783342E-2</v>
      </c>
      <c r="F25" s="13">
        <v>-2.0696470062855781E-2</v>
      </c>
      <c r="G25" s="13">
        <v>-1.1510592845384355E-2</v>
      </c>
      <c r="H25" s="14" t="s">
        <v>115</v>
      </c>
      <c r="I25" s="13">
        <v>-3.8054903564108357E-3</v>
      </c>
      <c r="J25" s="13">
        <v>-1.7324160981766742E-2</v>
      </c>
      <c r="K25" s="13">
        <v>2.1581448410936063E-2</v>
      </c>
      <c r="L25" s="13">
        <v>-1.8614262762101274E-2</v>
      </c>
      <c r="M25" s="13">
        <v>-5.4450823176087132E-4</v>
      </c>
      <c r="N25" s="13">
        <v>-2.9098515752685267E-2</v>
      </c>
      <c r="O25" s="13">
        <v>-3.9372772947647926E-2</v>
      </c>
      <c r="P25" s="13">
        <v>-9.4202754323141208E-3</v>
      </c>
      <c r="Q25" s="13">
        <v>9.3466297945846103E-3</v>
      </c>
      <c r="R25" s="13">
        <v>-1.9192183858999071E-2</v>
      </c>
      <c r="S25" s="13">
        <v>-2.3274468089357438E-2</v>
      </c>
      <c r="T25" s="13">
        <v>-2.7943457082078755E-2</v>
      </c>
      <c r="U25" s="13">
        <v>-1.8786394734447674E-2</v>
      </c>
      <c r="V25" s="13">
        <v>-2.9149787841547106E-2</v>
      </c>
      <c r="W25" s="13">
        <v>-3.3924553339042492E-2</v>
      </c>
      <c r="X25" s="13">
        <v>4.0253493009511185E-2</v>
      </c>
      <c r="Y25" s="13">
        <v>3.004053143308412E-3</v>
      </c>
      <c r="Z25" s="13">
        <v>4.3748401177067416E-2</v>
      </c>
      <c r="AA25" s="13">
        <v>-1.4167025243670908E-2</v>
      </c>
      <c r="AB25" s="13">
        <v>-1.5985719273361013E-2</v>
      </c>
      <c r="AC25" s="14" t="s">
        <v>120</v>
      </c>
      <c r="AD25" s="13">
        <v>-5.526030348173591E-3</v>
      </c>
      <c r="AE25" s="13">
        <v>-1.6136084100757585E-2</v>
      </c>
      <c r="AF25" s="13">
        <v>1.2736040818805752E-3</v>
      </c>
      <c r="AG25" s="13">
        <v>1.1963790910025949E-2</v>
      </c>
      <c r="AH25" s="13">
        <v>-8.4577489380787442E-3</v>
      </c>
      <c r="AI25" s="13">
        <v>-5.9532558553774938E-3</v>
      </c>
      <c r="AJ25" s="13">
        <v>2.7107867117195941E-2</v>
      </c>
      <c r="AK25" s="13">
        <v>2.1073183301535715E-2</v>
      </c>
      <c r="AL25" s="14" t="s">
        <v>82</v>
      </c>
      <c r="AM25" s="16">
        <v>1.7773438856156312E-2</v>
      </c>
    </row>
    <row r="26" spans="1:39" ht="24">
      <c r="A26" s="10" t="s">
        <v>61</v>
      </c>
      <c r="B26" s="11" t="s">
        <v>40</v>
      </c>
      <c r="C26" s="12">
        <v>-4.9169109043875385E-2</v>
      </c>
      <c r="D26" s="13">
        <v>6.8474124975714578E-3</v>
      </c>
      <c r="E26" s="13">
        <v>2.0750906971832871E-2</v>
      </c>
      <c r="F26" s="13">
        <v>1.1355521191861635E-2</v>
      </c>
      <c r="G26" s="13">
        <v>1.3822431360569615E-2</v>
      </c>
      <c r="H26" s="13">
        <v>-5.9787642362998383E-3</v>
      </c>
      <c r="I26" s="13">
        <v>3.1576619061488002E-2</v>
      </c>
      <c r="J26" s="13">
        <v>-1.4408994387619131E-2</v>
      </c>
      <c r="K26" s="13">
        <v>-1.5153399721086255E-2</v>
      </c>
      <c r="L26" s="13">
        <v>1.7342043512182685E-3</v>
      </c>
      <c r="M26" s="13">
        <v>4.9826302571219283E-2</v>
      </c>
      <c r="N26" s="13">
        <v>2.7786198668295643E-2</v>
      </c>
      <c r="O26" s="13">
        <v>1.8603572169640748E-2</v>
      </c>
      <c r="P26" s="13">
        <v>4.2567717642231669E-2</v>
      </c>
      <c r="Q26" s="13">
        <v>4.808883465905623E-2</v>
      </c>
      <c r="R26" s="13">
        <v>4.730366875930282E-3</v>
      </c>
      <c r="S26" s="13">
        <v>1.9675914802447989E-2</v>
      </c>
      <c r="T26" s="13">
        <v>1.428799390856627E-2</v>
      </c>
      <c r="U26" s="13">
        <v>-4.3153858385455851E-3</v>
      </c>
      <c r="V26" s="13">
        <v>-1.5636679248703132E-2</v>
      </c>
      <c r="W26" s="13">
        <v>1.6374256909727245E-2</v>
      </c>
      <c r="X26" s="13">
        <v>2.8632282010165627E-2</v>
      </c>
      <c r="Y26" s="13">
        <v>2.0522112714829007E-2</v>
      </c>
      <c r="Z26" s="13">
        <v>-2.044091654969038E-2</v>
      </c>
      <c r="AA26" s="13">
        <v>-4.3756623331903275E-3</v>
      </c>
      <c r="AB26" s="13">
        <v>2.3491448435016271E-2</v>
      </c>
      <c r="AC26" s="13">
        <v>-4.2291708497121987E-2</v>
      </c>
      <c r="AD26" s="13">
        <v>-5.0048432468930331E-3</v>
      </c>
      <c r="AE26" s="13">
        <v>3.4371975485665979E-2</v>
      </c>
      <c r="AF26" s="13">
        <v>-1.5492814327029217E-2</v>
      </c>
      <c r="AG26" s="13">
        <v>-1.1946274975382526E-2</v>
      </c>
      <c r="AH26" s="13">
        <v>9.7776590226584734E-3</v>
      </c>
      <c r="AI26" s="14" t="s">
        <v>76</v>
      </c>
      <c r="AJ26" s="13">
        <v>-3.9397369486220496E-2</v>
      </c>
      <c r="AK26" s="13">
        <v>3.0846934865266074E-2</v>
      </c>
      <c r="AL26" s="13">
        <v>-2.7034259008291369E-2</v>
      </c>
      <c r="AM26" s="16">
        <v>-2.5464666889826886E-2</v>
      </c>
    </row>
    <row r="27" spans="1:39" ht="24">
      <c r="A27" s="10" t="s">
        <v>62</v>
      </c>
      <c r="B27" s="11" t="s">
        <v>40</v>
      </c>
      <c r="C27" s="12">
        <v>5.0603411504659884E-2</v>
      </c>
      <c r="D27" s="14" t="s">
        <v>116</v>
      </c>
      <c r="E27" s="13">
        <v>2.3450814886251069E-2</v>
      </c>
      <c r="F27" s="13">
        <v>2.3824511434974063E-2</v>
      </c>
      <c r="G27" s="14" t="s">
        <v>123</v>
      </c>
      <c r="H27" s="13">
        <v>-1.4128579146646144E-2</v>
      </c>
      <c r="I27" s="13">
        <v>2.8456452767582876E-2</v>
      </c>
      <c r="J27" s="13">
        <v>3.7329775458769913E-2</v>
      </c>
      <c r="K27" s="13">
        <v>9.4052033018581817E-3</v>
      </c>
      <c r="L27" s="13">
        <v>2.3543639008239105E-2</v>
      </c>
      <c r="M27" s="13">
        <v>4.4333717725819607E-2</v>
      </c>
      <c r="N27" s="13">
        <v>1.4846136565018868E-2</v>
      </c>
      <c r="O27" s="13">
        <v>4.0618354514568716E-2</v>
      </c>
      <c r="P27" s="13">
        <v>1.3980253498613777E-2</v>
      </c>
      <c r="Q27" s="13">
        <v>2.7359735633415653E-2</v>
      </c>
      <c r="R27" s="13">
        <v>-1.0745670165487994E-2</v>
      </c>
      <c r="S27" s="13">
        <v>2.5921732613166607E-2</v>
      </c>
      <c r="T27" s="13">
        <v>2.4090841678709153E-2</v>
      </c>
      <c r="U27" s="13">
        <v>1.2146447943304647E-2</v>
      </c>
      <c r="V27" s="13">
        <v>-1.8053717751023483E-2</v>
      </c>
      <c r="W27" s="13">
        <v>-1.6611416384844334E-2</v>
      </c>
      <c r="X27" s="13">
        <v>1.6877993571431727E-3</v>
      </c>
      <c r="Y27" s="13">
        <v>2.0608527680588316E-2</v>
      </c>
      <c r="Z27" s="13">
        <v>9.0029489147969276E-3</v>
      </c>
      <c r="AA27" s="14" t="s">
        <v>117</v>
      </c>
      <c r="AB27" s="13">
        <v>6.8792708089846352E-3</v>
      </c>
      <c r="AC27" s="13">
        <v>-2.5848250062262511E-2</v>
      </c>
      <c r="AD27" s="14" t="s">
        <v>178</v>
      </c>
      <c r="AE27" s="13">
        <v>-8.5218298168594497E-3</v>
      </c>
      <c r="AF27" s="13">
        <v>7.82415165003238E-3</v>
      </c>
      <c r="AG27" s="13">
        <v>1.7074779579914639E-2</v>
      </c>
      <c r="AH27" s="13">
        <v>5.5229510024645753E-3</v>
      </c>
      <c r="AI27" s="13">
        <v>-4.3285268393453641E-3</v>
      </c>
      <c r="AJ27" s="13">
        <v>-5.0710464436003862E-2</v>
      </c>
      <c r="AK27" s="13">
        <v>-1.1649694345695079E-2</v>
      </c>
      <c r="AL27" s="13">
        <v>-2.4836517973028875E-2</v>
      </c>
      <c r="AM27" s="16">
        <v>6.7129719650148106E-4</v>
      </c>
    </row>
    <row r="28" spans="1:39" ht="24">
      <c r="A28" s="10" t="s">
        <v>63</v>
      </c>
      <c r="B28" s="11" t="s">
        <v>40</v>
      </c>
      <c r="C28" s="12">
        <v>2.8425775843083402E-2</v>
      </c>
      <c r="D28" s="13">
        <v>-1.2657417148764741E-3</v>
      </c>
      <c r="E28" s="13">
        <v>-1.4023652625810264E-2</v>
      </c>
      <c r="F28" s="13">
        <v>-3.0213513486647407E-2</v>
      </c>
      <c r="G28" s="13">
        <v>7.9174978307746356E-3</v>
      </c>
      <c r="H28" s="13">
        <v>-5.5722807931486728E-4</v>
      </c>
      <c r="I28" s="13">
        <v>-1.0019714934966657E-2</v>
      </c>
      <c r="J28" s="14" t="s">
        <v>172</v>
      </c>
      <c r="K28" s="13">
        <v>-2.9382752842373117E-2</v>
      </c>
      <c r="L28" s="13">
        <v>-1.4005229353552908E-2</v>
      </c>
      <c r="M28" s="14" t="s">
        <v>99</v>
      </c>
      <c r="N28" s="13">
        <v>3.9770279938325853E-2</v>
      </c>
      <c r="O28" s="13">
        <v>-1.3083111507005064E-2</v>
      </c>
      <c r="P28" s="13">
        <v>-1.0388026303899279E-2</v>
      </c>
      <c r="Q28" s="13">
        <v>4.5935595853643154E-4</v>
      </c>
      <c r="R28" s="13">
        <v>-3.4473653971331154E-2</v>
      </c>
      <c r="S28" s="13">
        <v>-1.6726330217982321E-2</v>
      </c>
      <c r="T28" s="13">
        <v>3.2970280690260957E-2</v>
      </c>
      <c r="U28" s="13">
        <v>1.9269021506776503E-2</v>
      </c>
      <c r="V28" s="13">
        <v>-2.1571904759857635E-2</v>
      </c>
      <c r="W28" s="13">
        <v>-2.8001206889106231E-3</v>
      </c>
      <c r="X28" s="13">
        <v>2.805278340713591E-5</v>
      </c>
      <c r="Y28" s="13">
        <v>4.0521554218356313E-2</v>
      </c>
      <c r="Z28" s="13">
        <v>2.7717801008009997E-3</v>
      </c>
      <c r="AA28" s="13">
        <v>4.4613800439703859E-2</v>
      </c>
      <c r="AB28" s="13">
        <v>-4.1961174248873805E-4</v>
      </c>
      <c r="AC28" s="13">
        <v>1.0580211902594366E-2</v>
      </c>
      <c r="AD28" s="13">
        <v>4.3442263836447843E-2</v>
      </c>
      <c r="AE28" s="13">
        <v>2.8876464314712764E-2</v>
      </c>
      <c r="AF28" s="13">
        <v>1.4240430414670022E-2</v>
      </c>
      <c r="AG28" s="13">
        <v>1.1371150481483051E-2</v>
      </c>
      <c r="AH28" s="13">
        <v>4.0538494452806592E-2</v>
      </c>
      <c r="AI28" s="13">
        <v>4.9644322204957812E-2</v>
      </c>
      <c r="AJ28" s="13">
        <v>1.2569190670952147E-2</v>
      </c>
      <c r="AK28" s="13">
        <v>2.9557296124353098E-2</v>
      </c>
      <c r="AL28" s="13">
        <v>3.4141957905599383E-3</v>
      </c>
      <c r="AM28" s="16">
        <v>-1.5904719024165364E-4</v>
      </c>
    </row>
    <row r="29" spans="1:39" ht="24">
      <c r="A29" s="10" t="s">
        <v>64</v>
      </c>
      <c r="B29" s="11" t="s">
        <v>40</v>
      </c>
      <c r="C29" s="12">
        <v>2.9040904636102764E-2</v>
      </c>
      <c r="D29" s="13">
        <v>1.7377993240148226E-2</v>
      </c>
      <c r="E29" s="13">
        <v>1.1736132807926803E-2</v>
      </c>
      <c r="F29" s="13">
        <v>-4.2327918768974272E-2</v>
      </c>
      <c r="G29" s="13">
        <v>-2.4113530573130607E-2</v>
      </c>
      <c r="H29" s="13">
        <v>9.4157010097298561E-3</v>
      </c>
      <c r="I29" s="13">
        <v>8.3494424702208851E-3</v>
      </c>
      <c r="J29" s="13">
        <v>-4.086677668307748E-3</v>
      </c>
      <c r="K29" s="13">
        <v>-1.4121678295720731E-2</v>
      </c>
      <c r="L29" s="13">
        <v>-3.3418314272291097E-2</v>
      </c>
      <c r="M29" s="13">
        <v>4.6063786122532485E-4</v>
      </c>
      <c r="N29" s="13">
        <v>-8.4273467204778259E-4</v>
      </c>
      <c r="O29" s="13">
        <v>-1.9589041922632784E-2</v>
      </c>
      <c r="P29" s="13">
        <v>-1.0842699974766135E-2</v>
      </c>
      <c r="Q29" s="14" t="s">
        <v>76</v>
      </c>
      <c r="R29" s="13">
        <v>-2.9492930115472552E-2</v>
      </c>
      <c r="S29" s="13">
        <v>-3.4461706527012713E-2</v>
      </c>
      <c r="T29" s="13">
        <v>7.0758997714346428E-3</v>
      </c>
      <c r="U29" s="13">
        <v>-1.0911168403265503E-2</v>
      </c>
      <c r="V29" s="13">
        <v>-3.1579673630982963E-2</v>
      </c>
      <c r="W29" s="13">
        <v>-2.4234412731693019E-2</v>
      </c>
      <c r="X29" s="13">
        <v>4.2152443704290873E-2</v>
      </c>
      <c r="Y29" s="13">
        <v>4.7013218855713031E-2</v>
      </c>
      <c r="Z29" s="13">
        <v>7.2491097930367145E-3</v>
      </c>
      <c r="AA29" s="13">
        <v>2.762670217798802E-2</v>
      </c>
      <c r="AB29" s="13">
        <v>-1.8580126249067622E-3</v>
      </c>
      <c r="AC29" s="13">
        <v>-1.1680315021703266E-2</v>
      </c>
      <c r="AD29" s="13">
        <v>-1.3429717105971481E-2</v>
      </c>
      <c r="AE29" s="13">
        <v>3.7016365313757675E-2</v>
      </c>
      <c r="AF29" s="13">
        <v>2.2385745267240315E-2</v>
      </c>
      <c r="AG29" s="13">
        <v>8.3206100260847411E-3</v>
      </c>
      <c r="AH29" s="13">
        <v>3.8136201969495513E-2</v>
      </c>
      <c r="AI29" s="13">
        <v>4.8076531810330309E-2</v>
      </c>
      <c r="AJ29" s="13">
        <v>-7.969293263714948E-3</v>
      </c>
      <c r="AK29" s="13">
        <v>1.7049059336303476E-2</v>
      </c>
      <c r="AL29" s="13">
        <v>-3.7288627527819456E-3</v>
      </c>
      <c r="AM29" s="16">
        <v>-3.1596402009266798E-2</v>
      </c>
    </row>
    <row r="30" spans="1:39" ht="24">
      <c r="A30" s="10" t="s">
        <v>65</v>
      </c>
      <c r="B30" s="11" t="s">
        <v>40</v>
      </c>
      <c r="C30" s="12">
        <v>4.1416676699296349E-2</v>
      </c>
      <c r="D30" s="13">
        <v>2.1511422060927352E-2</v>
      </c>
      <c r="E30" s="13">
        <v>-5.6502850641917271E-3</v>
      </c>
      <c r="F30" s="13">
        <v>1.8039467991282906E-2</v>
      </c>
      <c r="G30" s="13">
        <v>-8.9533171840381655E-3</v>
      </c>
      <c r="H30" s="13">
        <v>2.1529737782114942E-2</v>
      </c>
      <c r="I30" s="13">
        <v>-5.5418860005045881E-4</v>
      </c>
      <c r="J30" s="13">
        <v>3.7381116113642289E-2</v>
      </c>
      <c r="K30" s="14" t="s">
        <v>115</v>
      </c>
      <c r="L30" s="14" t="s">
        <v>132</v>
      </c>
      <c r="M30" s="13">
        <v>-2.9218067814469506E-2</v>
      </c>
      <c r="N30" s="13">
        <v>-4.9093848474130779E-2</v>
      </c>
      <c r="O30" s="13">
        <v>-1.619659554719563E-2</v>
      </c>
      <c r="P30" s="13">
        <v>-6.6972228882814094E-3</v>
      </c>
      <c r="Q30" s="13">
        <v>-1.3991928531216322E-2</v>
      </c>
      <c r="R30" s="13">
        <v>-7.6031721355282744E-3</v>
      </c>
      <c r="S30" s="13">
        <v>-2.4183862995496904E-2</v>
      </c>
      <c r="T30" s="13">
        <v>-3.9208832980619827E-2</v>
      </c>
      <c r="U30" s="13">
        <v>-2.5866745654390011E-2</v>
      </c>
      <c r="V30" s="13">
        <v>-1.4550188626203079E-2</v>
      </c>
      <c r="W30" s="13">
        <v>-3.0745495107426149E-2</v>
      </c>
      <c r="X30" s="13">
        <v>4.6606148224273489E-2</v>
      </c>
      <c r="Y30" s="13">
        <v>2.0099973235651093E-2</v>
      </c>
      <c r="Z30" s="13">
        <v>4.426476200110678E-2</v>
      </c>
      <c r="AA30" s="13">
        <v>9.4115103543369258E-3</v>
      </c>
      <c r="AB30" s="13">
        <v>-1.1580192268305853E-2</v>
      </c>
      <c r="AC30" s="13">
        <v>3.3074802362435582E-2</v>
      </c>
      <c r="AD30" s="13">
        <v>2.5849134601992667E-2</v>
      </c>
      <c r="AE30" s="13">
        <v>2.2978964003496357E-2</v>
      </c>
      <c r="AF30" s="13">
        <v>1.5725354681400117E-2</v>
      </c>
      <c r="AG30" s="13">
        <v>1.2749096825206989E-2</v>
      </c>
      <c r="AH30" s="13">
        <v>4.6475676048283263E-3</v>
      </c>
      <c r="AI30" s="13">
        <v>-1.5013789186832958E-2</v>
      </c>
      <c r="AJ30" s="13">
        <v>3.6025297843804448E-2</v>
      </c>
      <c r="AK30" s="13">
        <v>-1.3251528059406744E-2</v>
      </c>
      <c r="AL30" s="13">
        <v>4.4830570877770148E-2</v>
      </c>
      <c r="AM30" s="16">
        <v>3.7309289802510623E-2</v>
      </c>
    </row>
    <row r="31" spans="1:39" ht="24">
      <c r="A31" s="10" t="s">
        <v>66</v>
      </c>
      <c r="B31" s="11" t="s">
        <v>40</v>
      </c>
      <c r="C31" s="12">
        <v>1.1673780776212738E-2</v>
      </c>
      <c r="D31" s="13">
        <v>-4.2370830269935045E-2</v>
      </c>
      <c r="E31" s="13">
        <v>-6.9972010808813691E-3</v>
      </c>
      <c r="F31" s="13">
        <v>-2.9769461194093336E-2</v>
      </c>
      <c r="G31" s="13">
        <v>-2.5376504359699553E-2</v>
      </c>
      <c r="H31" s="13">
        <v>-2.9131492191083078E-2</v>
      </c>
      <c r="I31" s="13">
        <v>-9.8608105081979015E-3</v>
      </c>
      <c r="J31" s="13">
        <v>-3.6892469004170481E-2</v>
      </c>
      <c r="K31" s="13">
        <v>-4.9218254516532181E-2</v>
      </c>
      <c r="L31" s="13">
        <v>-3.4201905894876684E-2</v>
      </c>
      <c r="M31" s="13">
        <v>3.9643881433539807E-2</v>
      </c>
      <c r="N31" s="14" t="s">
        <v>115</v>
      </c>
      <c r="O31" s="13">
        <v>2.1244005340983227E-3</v>
      </c>
      <c r="P31" s="13">
        <v>-1.898497420860348E-2</v>
      </c>
      <c r="Q31" s="13">
        <v>-8.3892450914961289E-4</v>
      </c>
      <c r="R31" s="13">
        <v>-3.1760849625191698E-2</v>
      </c>
      <c r="S31" s="13">
        <v>-1.1231886962750648E-2</v>
      </c>
      <c r="T31" s="13">
        <v>1.5181155194944129E-2</v>
      </c>
      <c r="U31" s="13">
        <v>-2.4439172607303807E-3</v>
      </c>
      <c r="V31" s="13">
        <v>1.8328479511498286E-2</v>
      </c>
      <c r="W31" s="13">
        <v>1.0183934519981862E-2</v>
      </c>
      <c r="X31" s="13">
        <v>-2.4018185207670047E-4</v>
      </c>
      <c r="Y31" s="13">
        <v>1.4197655315177325E-2</v>
      </c>
      <c r="Z31" s="13">
        <v>-2.7868126751483053E-2</v>
      </c>
      <c r="AA31" s="13">
        <v>1.490631408779136E-2</v>
      </c>
      <c r="AB31" s="13">
        <v>3.6109991905103243E-2</v>
      </c>
      <c r="AC31" s="13">
        <v>3.5784804452832504E-2</v>
      </c>
      <c r="AD31" s="13">
        <v>3.5503975270214178E-2</v>
      </c>
      <c r="AE31" s="14" t="s">
        <v>131</v>
      </c>
      <c r="AF31" s="13">
        <v>6.0086973495436669E-3</v>
      </c>
      <c r="AG31" s="13">
        <v>-2.186820058979972E-2</v>
      </c>
      <c r="AH31" s="13">
        <v>1.0219563040752395E-2</v>
      </c>
      <c r="AI31" s="13">
        <v>2.7603574681030675E-2</v>
      </c>
      <c r="AJ31" s="13">
        <v>2.0948048657707528E-2</v>
      </c>
      <c r="AK31" s="13">
        <v>4.2299824323631913E-2</v>
      </c>
      <c r="AL31" s="13">
        <v>2.3656516541842261E-2</v>
      </c>
      <c r="AM31" s="16">
        <v>5.6880662930497601E-3</v>
      </c>
    </row>
    <row r="32" spans="1:39" ht="24">
      <c r="A32" s="10" t="s">
        <v>67</v>
      </c>
      <c r="B32" s="11" t="s">
        <v>40</v>
      </c>
      <c r="C32" s="17" t="s">
        <v>179</v>
      </c>
      <c r="D32" s="14" t="s">
        <v>115</v>
      </c>
      <c r="E32" s="13">
        <v>-3.2019967334849526E-2</v>
      </c>
      <c r="F32" s="13">
        <v>1.7196291005780504E-2</v>
      </c>
      <c r="G32" s="13">
        <v>1.0630552873607417E-2</v>
      </c>
      <c r="H32" s="13">
        <v>-4.0953738652894693E-2</v>
      </c>
      <c r="I32" s="13">
        <v>-1.8446242297792199E-2</v>
      </c>
      <c r="J32" s="13">
        <v>-4.6048860907226994E-4</v>
      </c>
      <c r="K32" s="13">
        <v>2.1513974336738378E-2</v>
      </c>
      <c r="L32" s="13">
        <v>-7.0359688141835514E-3</v>
      </c>
      <c r="M32" s="13">
        <v>-1.2464235096771139E-3</v>
      </c>
      <c r="N32" s="13">
        <v>-4.2263880884760976E-2</v>
      </c>
      <c r="O32" s="13">
        <v>-9.2228549718633406E-3</v>
      </c>
      <c r="P32" s="13">
        <v>-1.5203651919308177E-2</v>
      </c>
      <c r="Q32" s="13">
        <v>1.7235519632753261E-2</v>
      </c>
      <c r="R32" s="13">
        <v>-3.7796789170835836E-2</v>
      </c>
      <c r="S32" s="13">
        <v>-1.3171752319159473E-2</v>
      </c>
      <c r="T32" s="13">
        <v>-1.0837885372107997E-2</v>
      </c>
      <c r="U32" s="13">
        <v>-3.6126372042926541E-2</v>
      </c>
      <c r="V32" s="13">
        <v>-4.9138458423955367E-2</v>
      </c>
      <c r="W32" s="14" t="s">
        <v>176</v>
      </c>
      <c r="X32" s="13">
        <v>3.3266245650748066E-2</v>
      </c>
      <c r="Y32" s="13">
        <v>2.2035119624290903E-2</v>
      </c>
      <c r="Z32" s="13">
        <v>3.1684890299357289E-2</v>
      </c>
      <c r="AA32" s="14" t="s">
        <v>116</v>
      </c>
      <c r="AB32" s="13">
        <v>1.5593305403398306E-2</v>
      </c>
      <c r="AC32" s="13">
        <v>-6.5779866887960827E-3</v>
      </c>
      <c r="AD32" s="13">
        <v>-1.9087220515885468E-2</v>
      </c>
      <c r="AE32" s="13">
        <v>3.3310525944341258E-3</v>
      </c>
      <c r="AF32" s="13">
        <v>3.3731031918945276E-2</v>
      </c>
      <c r="AG32" s="13">
        <v>1.8943171750868775E-2</v>
      </c>
      <c r="AH32" s="13">
        <v>4.38434824474161E-2</v>
      </c>
      <c r="AI32" s="13">
        <v>6.7826758793015753E-3</v>
      </c>
      <c r="AJ32" s="13">
        <v>1.5803220117082954E-2</v>
      </c>
      <c r="AK32" s="13">
        <v>-6.6860600176769491E-3</v>
      </c>
      <c r="AL32" s="13">
        <v>2.771573372347343E-2</v>
      </c>
      <c r="AM32" s="16">
        <v>1.6473037043519805E-2</v>
      </c>
    </row>
    <row r="33" spans="1:39" ht="24">
      <c r="A33" s="10" t="s">
        <v>68</v>
      </c>
      <c r="B33" s="11" t="s">
        <v>40</v>
      </c>
      <c r="C33" s="12">
        <v>5.4824794695992529E-3</v>
      </c>
      <c r="D33" s="13">
        <v>3.1585452996026199E-2</v>
      </c>
      <c r="E33" s="13">
        <v>2.04921568630872E-2</v>
      </c>
      <c r="F33" s="14" t="s">
        <v>93</v>
      </c>
      <c r="G33" s="13">
        <v>4.5663134893156355E-2</v>
      </c>
      <c r="H33" s="13">
        <v>4.352097751529084E-2</v>
      </c>
      <c r="I33" s="13">
        <v>1.8275304801906471E-2</v>
      </c>
      <c r="J33" s="14" t="s">
        <v>118</v>
      </c>
      <c r="K33" s="13">
        <v>4.4133787058778386E-2</v>
      </c>
      <c r="L33" s="13">
        <v>3.4848296511034604E-2</v>
      </c>
      <c r="M33" s="13">
        <v>2.7406218070546097E-3</v>
      </c>
      <c r="N33" s="13">
        <v>-2.7720794734974217E-2</v>
      </c>
      <c r="O33" s="13">
        <v>3.5594424956866273E-2</v>
      </c>
      <c r="P33" s="13">
        <v>3.5487868221130085E-2</v>
      </c>
      <c r="Q33" s="13">
        <v>7.1564601490808899E-3</v>
      </c>
      <c r="R33" s="13">
        <v>4.6284731181993714E-2</v>
      </c>
      <c r="S33" s="13">
        <v>1.1314232603981355E-2</v>
      </c>
      <c r="T33" s="13">
        <v>-3.8868336203980143E-3</v>
      </c>
      <c r="U33" s="13">
        <v>2.1752154622422252E-2</v>
      </c>
      <c r="V33" s="13">
        <v>4.5518023856499449E-3</v>
      </c>
      <c r="W33" s="13">
        <v>1.3980156660815651E-2</v>
      </c>
      <c r="X33" s="13">
        <v>-1.428493785006066E-2</v>
      </c>
      <c r="Y33" s="13">
        <v>-8.6431410749179555E-3</v>
      </c>
      <c r="Z33" s="14" t="s">
        <v>117</v>
      </c>
      <c r="AA33" s="13">
        <v>8.9720158946690765E-3</v>
      </c>
      <c r="AB33" s="13">
        <v>-1.8465354429420135E-2</v>
      </c>
      <c r="AC33" s="13">
        <v>-5.0683366109243498E-3</v>
      </c>
      <c r="AD33" s="13">
        <v>-2.4479916778865188E-2</v>
      </c>
      <c r="AE33" s="13">
        <v>-2.7634126943722734E-2</v>
      </c>
      <c r="AF33" s="13">
        <v>6.9696283506179518E-4</v>
      </c>
      <c r="AG33" s="13">
        <v>7.961290110466087E-3</v>
      </c>
      <c r="AH33" s="13">
        <v>-3.9898667813544834E-2</v>
      </c>
      <c r="AI33" s="13">
        <v>-2.0191179421594999E-2</v>
      </c>
      <c r="AJ33" s="13">
        <v>-2.4352929594734854E-2</v>
      </c>
      <c r="AK33" s="13">
        <v>-2.1783647503522751E-2</v>
      </c>
      <c r="AL33" s="13">
        <v>4.5384889833949473E-3</v>
      </c>
      <c r="AM33" s="16">
        <v>2.0865406013340831E-2</v>
      </c>
    </row>
    <row r="34" spans="1:39" ht="24">
      <c r="A34" s="10" t="s">
        <v>69</v>
      </c>
      <c r="B34" s="11" t="s">
        <v>40</v>
      </c>
      <c r="C34" s="12">
        <v>2.6476747930280969E-2</v>
      </c>
      <c r="D34" s="13">
        <v>-6.5273869627375108E-3</v>
      </c>
      <c r="E34" s="13">
        <v>5.7915915614026869E-3</v>
      </c>
      <c r="F34" s="13">
        <v>2.5226092619899585E-2</v>
      </c>
      <c r="G34" s="13">
        <v>1.9754437126713091E-2</v>
      </c>
      <c r="H34" s="14" t="s">
        <v>150</v>
      </c>
      <c r="I34" s="13">
        <v>-1.1159475191726076E-3</v>
      </c>
      <c r="J34" s="13">
        <v>4.9609996744142959E-2</v>
      </c>
      <c r="K34" s="13">
        <v>3.2811449911830728E-2</v>
      </c>
      <c r="L34" s="13">
        <v>4.2504897716678786E-2</v>
      </c>
      <c r="M34" s="13">
        <v>1.0433301176336066E-2</v>
      </c>
      <c r="N34" s="13">
        <v>3.53752290338782E-2</v>
      </c>
      <c r="O34" s="13">
        <v>-1.4741066061360681E-2</v>
      </c>
      <c r="P34" s="13">
        <v>2.2232697194746309E-2</v>
      </c>
      <c r="Q34" s="13">
        <v>-1.1472419101418456E-2</v>
      </c>
      <c r="R34" s="13">
        <v>4.921126850342851E-2</v>
      </c>
      <c r="S34" s="13">
        <v>-1.0302897727581401E-2</v>
      </c>
      <c r="T34" s="13">
        <v>2.9203961469900532E-2</v>
      </c>
      <c r="U34" s="13">
        <v>2.1807734308784157E-2</v>
      </c>
      <c r="V34" s="13">
        <v>4.4353850009629193E-2</v>
      </c>
      <c r="W34" s="13">
        <v>2.7968255972836333E-2</v>
      </c>
      <c r="X34" s="13">
        <v>-2.6533068280804109E-2</v>
      </c>
      <c r="Y34" s="13">
        <v>-2.6568058959558966E-2</v>
      </c>
      <c r="Z34" s="13">
        <v>-5.0351626641336788E-3</v>
      </c>
      <c r="AA34" s="13">
        <v>-2.5646616214732125E-2</v>
      </c>
      <c r="AB34" s="14" t="s">
        <v>126</v>
      </c>
      <c r="AC34" s="14" t="s">
        <v>124</v>
      </c>
      <c r="AD34" s="13">
        <v>2.2173138373155397E-2</v>
      </c>
      <c r="AE34" s="13">
        <v>-3.0434362856682134E-2</v>
      </c>
      <c r="AF34" s="13">
        <v>-6.6471897391362196E-3</v>
      </c>
      <c r="AG34" s="13">
        <v>-8.8890832474750256E-3</v>
      </c>
      <c r="AH34" s="13">
        <v>-1.0359310965398539E-2</v>
      </c>
      <c r="AI34" s="13">
        <v>-4.1545518401624411E-2</v>
      </c>
      <c r="AJ34" s="13">
        <v>3.1547845968864598E-2</v>
      </c>
      <c r="AK34" s="13">
        <v>-2.7699218156774931E-2</v>
      </c>
      <c r="AL34" s="13">
        <v>1.8555819238845227E-5</v>
      </c>
      <c r="AM34" s="16">
        <v>-1.4846184312469332E-2</v>
      </c>
    </row>
    <row r="35" spans="1:39" ht="24">
      <c r="A35" s="10" t="s">
        <v>70</v>
      </c>
      <c r="B35" s="11" t="s">
        <v>40</v>
      </c>
      <c r="C35" s="12">
        <v>4.1150971648567077E-2</v>
      </c>
      <c r="D35" s="13">
        <v>1.0527896493860532E-2</v>
      </c>
      <c r="E35" s="13">
        <v>-1.1592871541140097E-2</v>
      </c>
      <c r="F35" s="13">
        <v>6.2564213833256957E-3</v>
      </c>
      <c r="G35" s="14" t="s">
        <v>124</v>
      </c>
      <c r="H35" s="13">
        <v>-1.1396526990711793E-2</v>
      </c>
      <c r="I35" s="13">
        <v>3.2229134750957587E-2</v>
      </c>
      <c r="J35" s="13">
        <v>3.2809096383383508E-2</v>
      </c>
      <c r="K35" s="13">
        <v>-8.856233777246876E-3</v>
      </c>
      <c r="L35" s="13">
        <v>4.110956635139891E-2</v>
      </c>
      <c r="M35" s="13">
        <v>7.8151449434565312E-3</v>
      </c>
      <c r="N35" s="13">
        <v>-2.5078261195372608E-2</v>
      </c>
      <c r="O35" s="13">
        <v>-7.373915021183173E-4</v>
      </c>
      <c r="P35" s="13">
        <v>-1.8780548864341856E-2</v>
      </c>
      <c r="Q35" s="13">
        <v>-2.3660204147683446E-2</v>
      </c>
      <c r="R35" s="14" t="s">
        <v>171</v>
      </c>
      <c r="S35" s="13">
        <v>-1.6247528464157772E-2</v>
      </c>
      <c r="T35" s="13">
        <v>-3.1707405672131643E-2</v>
      </c>
      <c r="U35" s="13">
        <v>-3.1563705199368866E-2</v>
      </c>
      <c r="V35" s="13">
        <v>-2.6540105734995049E-2</v>
      </c>
      <c r="W35" s="13">
        <v>-3.8279330051279446E-2</v>
      </c>
      <c r="X35" s="13">
        <v>5.2238088693712242E-3</v>
      </c>
      <c r="Y35" s="14" t="s">
        <v>88</v>
      </c>
      <c r="Z35" s="13">
        <v>4.5373325650819731E-2</v>
      </c>
      <c r="AA35" s="14" t="s">
        <v>179</v>
      </c>
      <c r="AB35" s="13">
        <v>2.5722392864359862E-2</v>
      </c>
      <c r="AC35" s="13">
        <v>1.9732080166643337E-2</v>
      </c>
      <c r="AD35" s="13">
        <v>-3.901320140908254E-3</v>
      </c>
      <c r="AE35" s="13">
        <v>8.3109725302859469E-3</v>
      </c>
      <c r="AF35" s="13">
        <v>3.8945484275121532E-2</v>
      </c>
      <c r="AG35" s="14" t="s">
        <v>110</v>
      </c>
      <c r="AH35" s="13">
        <v>-1.0406065735226398E-2</v>
      </c>
      <c r="AI35" s="13">
        <v>1.356125204675683E-2</v>
      </c>
      <c r="AJ35" s="13">
        <v>-3.6363722194445711E-2</v>
      </c>
      <c r="AK35" s="13">
        <v>1.0706103669812157E-2</v>
      </c>
      <c r="AL35" s="13">
        <v>8.7275491681301914E-3</v>
      </c>
      <c r="AM35" s="16">
        <v>4.8112327034321348E-2</v>
      </c>
    </row>
    <row r="36" spans="1:39" ht="24">
      <c r="A36" s="10" t="s">
        <v>71</v>
      </c>
      <c r="B36" s="11" t="s">
        <v>40</v>
      </c>
      <c r="C36" s="12">
        <v>-1.3218115237504885E-2</v>
      </c>
      <c r="D36" s="13">
        <v>-1.8729118625673943E-2</v>
      </c>
      <c r="E36" s="13">
        <v>-7.7702299447183121E-4</v>
      </c>
      <c r="F36" s="13">
        <v>-6.3225787061174546E-4</v>
      </c>
      <c r="G36" s="13">
        <v>-3.8756909284546237E-3</v>
      </c>
      <c r="H36" s="13">
        <v>-5.4229737603474024E-3</v>
      </c>
      <c r="I36" s="13">
        <v>1.2931711067900163E-2</v>
      </c>
      <c r="J36" s="13">
        <v>1.4474443516941883E-2</v>
      </c>
      <c r="K36" s="13">
        <v>2.5347906683343295E-2</v>
      </c>
      <c r="L36" s="13">
        <v>-1.1651364276760386E-2</v>
      </c>
      <c r="M36" s="13">
        <v>4.2382618630991457E-2</v>
      </c>
      <c r="N36" s="13">
        <v>3.4754915786216853E-2</v>
      </c>
      <c r="O36" s="13">
        <v>-7.2982668041521688E-3</v>
      </c>
      <c r="P36" s="13">
        <v>3.2437121329108809E-2</v>
      </c>
      <c r="Q36" s="13">
        <v>-1.307462885752245E-2</v>
      </c>
      <c r="R36" s="13">
        <v>3.2613731897085621E-2</v>
      </c>
      <c r="S36" s="13">
        <v>1.8545212576846142E-2</v>
      </c>
      <c r="T36" s="13">
        <v>4.98228766748182E-3</v>
      </c>
      <c r="U36" s="13">
        <v>3.5029069717816198E-2</v>
      </c>
      <c r="V36" s="14" t="s">
        <v>149</v>
      </c>
      <c r="W36" s="13">
        <v>4.3426502747657296E-2</v>
      </c>
      <c r="X36" s="13">
        <v>-2.5507843072669262E-2</v>
      </c>
      <c r="Y36" s="13">
        <v>-3.983006777871663E-2</v>
      </c>
      <c r="Z36" s="13">
        <v>-2.4113150012732107E-2</v>
      </c>
      <c r="AA36" s="14" t="s">
        <v>180</v>
      </c>
      <c r="AB36" s="13">
        <v>-2.9052623521362984E-2</v>
      </c>
      <c r="AC36" s="13">
        <v>2.1969424214244571E-2</v>
      </c>
      <c r="AD36" s="14" t="s">
        <v>152</v>
      </c>
      <c r="AE36" s="13">
        <v>-1.9536408155510807E-2</v>
      </c>
      <c r="AF36" s="13">
        <v>-1.2418414626073047E-2</v>
      </c>
      <c r="AG36" s="13">
        <v>-3.4553880840084428E-2</v>
      </c>
      <c r="AH36" s="13">
        <v>5.694891382842837E-3</v>
      </c>
      <c r="AI36" s="13">
        <v>-4.8716631852552339E-3</v>
      </c>
      <c r="AJ36" s="14" t="s">
        <v>137</v>
      </c>
      <c r="AK36" s="13">
        <v>-1.0471289070489963E-2</v>
      </c>
      <c r="AL36" s="14" t="s">
        <v>151</v>
      </c>
      <c r="AM36" s="16">
        <v>-3.4817712107308781E-2</v>
      </c>
    </row>
    <row r="37" spans="1:39" ht="24">
      <c r="A37" s="10" t="s">
        <v>72</v>
      </c>
      <c r="B37" s="11" t="s">
        <v>40</v>
      </c>
      <c r="C37" s="17" t="s">
        <v>181</v>
      </c>
      <c r="D37" s="13">
        <v>-4.3781700594701872E-4</v>
      </c>
      <c r="E37" s="13">
        <v>-1.4122342918537997E-2</v>
      </c>
      <c r="F37" s="13">
        <v>-1.7525480172850025E-2</v>
      </c>
      <c r="G37" s="13">
        <v>3.2512754730442572E-2</v>
      </c>
      <c r="H37" s="13">
        <v>-1.695230818874096E-2</v>
      </c>
      <c r="I37" s="13">
        <v>-5.750524059583647E-3</v>
      </c>
      <c r="J37" s="14" t="s">
        <v>152</v>
      </c>
      <c r="K37" s="13">
        <v>3.6709250332373496E-2</v>
      </c>
      <c r="L37" s="13">
        <v>1.1483492323929067E-2</v>
      </c>
      <c r="M37" s="14" t="s">
        <v>132</v>
      </c>
      <c r="N37" s="13">
        <v>-3.6095036981670721E-2</v>
      </c>
      <c r="O37" s="13">
        <v>-1.4285743783527489E-2</v>
      </c>
      <c r="P37" s="13">
        <v>6.7401346181578956E-3</v>
      </c>
      <c r="Q37" s="13">
        <v>-3.987721988099868E-3</v>
      </c>
      <c r="R37" s="13">
        <v>8.050114569982501E-3</v>
      </c>
      <c r="S37" s="13">
        <v>-1.6525158806148594E-2</v>
      </c>
      <c r="T37" s="13">
        <v>-2.5185968224401105E-2</v>
      </c>
      <c r="U37" s="13">
        <v>-1.3704740600225893E-2</v>
      </c>
      <c r="V37" s="13">
        <v>-4.8345635673398453E-2</v>
      </c>
      <c r="W37" s="13">
        <v>-2.3672264518591595E-2</v>
      </c>
      <c r="X37" s="13">
        <v>3.7292763105691136E-2</v>
      </c>
      <c r="Y37" s="13">
        <v>1.138009102269574E-2</v>
      </c>
      <c r="Z37" s="14" t="s">
        <v>136</v>
      </c>
      <c r="AA37" s="13">
        <v>3.6636354006252481E-2</v>
      </c>
      <c r="AB37" s="13">
        <v>-2.0305301831440387E-2</v>
      </c>
      <c r="AC37" s="13">
        <v>4.9074671460029029E-2</v>
      </c>
      <c r="AD37" s="13">
        <v>1.4456283225900628E-2</v>
      </c>
      <c r="AE37" s="13">
        <v>-2.4754963654314326E-2</v>
      </c>
      <c r="AF37" s="13">
        <v>2.1263271363413969E-2</v>
      </c>
      <c r="AG37" s="13">
        <v>2.3541234342561626E-2</v>
      </c>
      <c r="AH37" s="13">
        <v>1.5030698307123258E-4</v>
      </c>
      <c r="AI37" s="13">
        <v>-1.4033323350195118E-2</v>
      </c>
      <c r="AJ37" s="13">
        <v>3.9296683062007662E-2</v>
      </c>
      <c r="AK37" s="13">
        <v>-2.3872759721611396E-2</v>
      </c>
      <c r="AL37" s="14" t="s">
        <v>175</v>
      </c>
      <c r="AM37" s="15" t="s">
        <v>153</v>
      </c>
    </row>
    <row r="38" spans="1:39" ht="24">
      <c r="A38" s="10" t="s">
        <v>73</v>
      </c>
      <c r="B38" s="11" t="s">
        <v>40</v>
      </c>
      <c r="C38" s="12">
        <v>4.2039450636500546E-2</v>
      </c>
      <c r="D38" s="13">
        <v>2.7087803095550891E-2</v>
      </c>
      <c r="E38" s="13">
        <v>1.4199704787593163E-2</v>
      </c>
      <c r="F38" s="14" t="s">
        <v>136</v>
      </c>
      <c r="G38" s="13">
        <v>8.6182218589209037E-3</v>
      </c>
      <c r="H38" s="14" t="s">
        <v>111</v>
      </c>
      <c r="I38" s="13">
        <v>1.1963170577559617E-2</v>
      </c>
      <c r="J38" s="14" t="s">
        <v>175</v>
      </c>
      <c r="K38" s="13">
        <v>4.377154105166535E-2</v>
      </c>
      <c r="L38" s="13">
        <v>3.2302528759653656E-2</v>
      </c>
      <c r="M38" s="13">
        <v>3.2865762408574714E-3</v>
      </c>
      <c r="N38" s="13">
        <v>2.3015040952513506E-2</v>
      </c>
      <c r="O38" s="13">
        <v>-1.5132630648810303E-2</v>
      </c>
      <c r="P38" s="13">
        <v>1.7598035689478018E-2</v>
      </c>
      <c r="Q38" s="13">
        <v>-3.6157434663019071E-3</v>
      </c>
      <c r="R38" s="13">
        <v>8.2837631950604552E-3</v>
      </c>
      <c r="S38" s="13">
        <v>-2.1412811069763354E-3</v>
      </c>
      <c r="T38" s="13">
        <v>-1.3586816247111604E-3</v>
      </c>
      <c r="U38" s="13">
        <v>3.4946847007453367E-2</v>
      </c>
      <c r="V38" s="13">
        <v>2.635642042140543E-2</v>
      </c>
      <c r="W38" s="13">
        <v>3.8663588087075963E-2</v>
      </c>
      <c r="X38" s="13">
        <v>-3.4798944192970138E-2</v>
      </c>
      <c r="Y38" s="13">
        <v>-4.7732769363252436E-2</v>
      </c>
      <c r="Z38" s="13">
        <v>4.4687721600771687E-3</v>
      </c>
      <c r="AA38" s="13">
        <v>-2.4249084076021818E-2</v>
      </c>
      <c r="AB38" s="13">
        <v>-1.7295441159060364E-2</v>
      </c>
      <c r="AC38" s="13">
        <v>7.6437240894801353E-6</v>
      </c>
      <c r="AD38" s="14" t="s">
        <v>182</v>
      </c>
      <c r="AE38" s="13">
        <v>-4.1430799640068301E-2</v>
      </c>
      <c r="AF38" s="13">
        <v>-1.9767140330083886E-2</v>
      </c>
      <c r="AG38" s="13">
        <v>-3.7100328752268631E-2</v>
      </c>
      <c r="AH38" s="13">
        <v>-4.6099116976484562E-2</v>
      </c>
      <c r="AI38" s="13">
        <v>-2.6157378985236884E-2</v>
      </c>
      <c r="AJ38" s="13">
        <v>2.1128925260637494E-2</v>
      </c>
      <c r="AK38" s="13">
        <v>-2.9192638333844348E-2</v>
      </c>
      <c r="AL38" s="14" t="s">
        <v>156</v>
      </c>
      <c r="AM38" s="16">
        <v>4.1979623801441227E-2</v>
      </c>
    </row>
    <row r="39" spans="1:39" ht="24">
      <c r="A39" s="10" t="s">
        <v>74</v>
      </c>
      <c r="B39" s="11" t="s">
        <v>40</v>
      </c>
      <c r="C39" s="12">
        <v>2.877375935654506E-2</v>
      </c>
      <c r="D39" s="13">
        <v>1.6029759002136372E-2</v>
      </c>
      <c r="E39" s="13">
        <v>1.3038865011950052E-2</v>
      </c>
      <c r="F39" s="13">
        <v>2.6556441416693218E-2</v>
      </c>
      <c r="G39" s="13">
        <v>4.7323334423381318E-2</v>
      </c>
      <c r="H39" s="13">
        <v>1.7260257566164186E-2</v>
      </c>
      <c r="I39" s="13">
        <v>2.4297715935991684E-2</v>
      </c>
      <c r="J39" s="14" t="s">
        <v>148</v>
      </c>
      <c r="K39" s="13">
        <v>3.63542782640544E-2</v>
      </c>
      <c r="L39" s="13">
        <v>4.8450978198018246E-2</v>
      </c>
      <c r="M39" s="13">
        <v>-1.8264207370643565E-4</v>
      </c>
      <c r="N39" s="13">
        <v>5.5049897267996336E-3</v>
      </c>
      <c r="O39" s="13">
        <v>3.4732308415851683E-2</v>
      </c>
      <c r="P39" s="13">
        <v>3.3095636263660133E-2</v>
      </c>
      <c r="Q39" s="13">
        <v>-3.0535229981723498E-2</v>
      </c>
      <c r="R39" s="14" t="s">
        <v>166</v>
      </c>
      <c r="S39" s="13">
        <v>1.5220826387415749E-2</v>
      </c>
      <c r="T39" s="13">
        <v>1.6662373980297754E-2</v>
      </c>
      <c r="U39" s="14" t="s">
        <v>111</v>
      </c>
      <c r="V39" s="13">
        <v>6.9371180445669195E-3</v>
      </c>
      <c r="W39" s="14" t="s">
        <v>136</v>
      </c>
      <c r="X39" s="13">
        <v>7.3098670670265417E-3</v>
      </c>
      <c r="Y39" s="13">
        <v>-1.1996461489100312E-2</v>
      </c>
      <c r="Z39" s="13">
        <v>2.0431028865278474E-2</v>
      </c>
      <c r="AA39" s="13">
        <v>6.499779557052422E-4</v>
      </c>
      <c r="AB39" s="13">
        <v>-1.840276712884039E-2</v>
      </c>
      <c r="AC39" s="13">
        <v>-1.4556161506741071E-2</v>
      </c>
      <c r="AD39" s="13">
        <v>-3.4536698181899049E-2</v>
      </c>
      <c r="AE39" s="13">
        <v>-3.0143971837703908E-2</v>
      </c>
      <c r="AF39" s="13">
        <v>-2.9944216700657049E-2</v>
      </c>
      <c r="AG39" s="13">
        <v>-2.6829745465221634E-2</v>
      </c>
      <c r="AH39" s="13">
        <v>-4.4696409864896237E-2</v>
      </c>
      <c r="AI39" s="13">
        <v>-2.4584176226992407E-2</v>
      </c>
      <c r="AJ39" s="13">
        <v>-9.1263900534130024E-4</v>
      </c>
      <c r="AK39" s="13">
        <v>-7.1890873302097695E-3</v>
      </c>
      <c r="AL39" s="13">
        <v>4.1898436002495418E-2</v>
      </c>
      <c r="AM39" s="15" t="s">
        <v>141</v>
      </c>
    </row>
    <row r="40" spans="1:39" ht="24">
      <c r="A40" s="10" t="s">
        <v>75</v>
      </c>
      <c r="B40" s="11" t="s">
        <v>40</v>
      </c>
      <c r="C40" s="17" t="s">
        <v>183</v>
      </c>
      <c r="D40" s="13">
        <v>1.4978060191408198E-2</v>
      </c>
      <c r="E40" s="13">
        <v>6.5537162891138243E-3</v>
      </c>
      <c r="F40" s="13">
        <v>1.9406857343941493E-2</v>
      </c>
      <c r="G40" s="13">
        <v>-3.4977565587978883E-2</v>
      </c>
      <c r="H40" s="13">
        <v>2.5691449223388015E-2</v>
      </c>
      <c r="I40" s="13">
        <v>-1.138525719814807E-3</v>
      </c>
      <c r="J40" s="13">
        <v>3.8085359603903468E-2</v>
      </c>
      <c r="K40" s="13">
        <v>3.4260410533193363E-2</v>
      </c>
      <c r="L40" s="13">
        <v>3.2110255779392159E-2</v>
      </c>
      <c r="M40" s="13">
        <v>1.1901555908614438E-2</v>
      </c>
      <c r="N40" s="13">
        <v>1.9909902611020342E-2</v>
      </c>
      <c r="O40" s="13">
        <v>-3.4232808660342361E-2</v>
      </c>
      <c r="P40" s="13">
        <v>3.3130191955757692E-2</v>
      </c>
      <c r="Q40" s="13">
        <v>-7.57076477405023E-3</v>
      </c>
      <c r="R40" s="14" t="s">
        <v>183</v>
      </c>
      <c r="S40" s="13">
        <v>-4.6832299789400017E-3</v>
      </c>
      <c r="T40" s="13">
        <v>5.0265243047645071E-3</v>
      </c>
      <c r="U40" s="14" t="s">
        <v>148</v>
      </c>
      <c r="V40" s="14" t="s">
        <v>133</v>
      </c>
      <c r="W40" s="13">
        <v>4.5298561992266506E-2</v>
      </c>
      <c r="X40" s="14" t="s">
        <v>184</v>
      </c>
      <c r="Y40" s="14" t="s">
        <v>185</v>
      </c>
      <c r="Z40" s="13">
        <v>-2.3248181714187539E-2</v>
      </c>
      <c r="AA40" s="13">
        <v>-4.8311142435083304E-2</v>
      </c>
      <c r="AB40" s="13">
        <v>-4.6659032941226947E-2</v>
      </c>
      <c r="AC40" s="13">
        <v>3.0338657400820899E-2</v>
      </c>
      <c r="AD40" s="14" t="s">
        <v>149</v>
      </c>
      <c r="AE40" s="13">
        <v>-2.657054757557031E-2</v>
      </c>
      <c r="AF40" s="13">
        <v>-1.5679520806641437E-2</v>
      </c>
      <c r="AG40" s="13">
        <v>-2.7183078892527582E-2</v>
      </c>
      <c r="AH40" s="13">
        <v>-2.2841030613680535E-2</v>
      </c>
      <c r="AI40" s="13">
        <v>-3.7176996105124441E-2</v>
      </c>
      <c r="AJ40" s="14" t="s">
        <v>186</v>
      </c>
      <c r="AK40" s="13">
        <v>-9.3638848034897949E-3</v>
      </c>
      <c r="AL40" s="13">
        <v>2.0640087877183001E-2</v>
      </c>
      <c r="AM40" s="16">
        <v>-9.1985874545945053E-4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6.1301252921579003E-7</v>
      </c>
      <c r="E47" s="7">
        <f t="shared" ref="E47:AM47" si="0">$C5^2*E5^2</f>
        <v>1.8615655830379176E-7</v>
      </c>
      <c r="F47" s="7">
        <f t="shared" si="0"/>
        <v>2.1295455823616735E-7</v>
      </c>
      <c r="G47" s="7">
        <f t="shared" si="0"/>
        <v>4.7803270590686965E-7</v>
      </c>
      <c r="H47" s="7">
        <f t="shared" si="0"/>
        <v>1.6518819635384286E-7</v>
      </c>
      <c r="I47" s="7">
        <f t="shared" si="0"/>
        <v>4.9978909962113447E-7</v>
      </c>
      <c r="J47" s="7">
        <f t="shared" si="0"/>
        <v>9.1835826490231575E-8</v>
      </c>
      <c r="K47" s="7">
        <f t="shared" si="0"/>
        <v>3.1407408628443113E-7</v>
      </c>
      <c r="L47" s="7">
        <f t="shared" si="0"/>
        <v>6.6865532744848181E-7</v>
      </c>
      <c r="M47" s="7">
        <f t="shared" si="0"/>
        <v>1.7271103200271477E-7</v>
      </c>
      <c r="N47" s="7">
        <f t="shared" si="0"/>
        <v>2.7746686543054191E-9</v>
      </c>
      <c r="O47" s="7">
        <f t="shared" si="0"/>
        <v>4.7060928688485155E-7</v>
      </c>
      <c r="P47" s="7">
        <f t="shared" si="0"/>
        <v>1.2628339109684182E-7</v>
      </c>
      <c r="Q47" s="7">
        <f t="shared" si="0"/>
        <v>5.5075289122437889E-8</v>
      </c>
      <c r="R47" s="7">
        <f t="shared" si="0"/>
        <v>9.8666064823923412E-8</v>
      </c>
      <c r="S47" s="7">
        <f t="shared" si="0"/>
        <v>1.9641217371108537E-7</v>
      </c>
      <c r="T47" s="7">
        <f t="shared" si="0"/>
        <v>1.441347473895478E-7</v>
      </c>
      <c r="U47" s="8">
        <f t="shared" si="0"/>
        <v>4.5784724249291366E-4</v>
      </c>
      <c r="V47" s="7">
        <f t="shared" si="0"/>
        <v>7.7652837793263708E-7</v>
      </c>
      <c r="W47" s="7">
        <f t="shared" si="0"/>
        <v>2.237063348667272E-7</v>
      </c>
      <c r="X47" s="7">
        <f t="shared" si="0"/>
        <v>1.5949492835535903E-7</v>
      </c>
      <c r="Y47" s="7">
        <f t="shared" si="0"/>
        <v>7.7304814144956193E-8</v>
      </c>
      <c r="Z47" s="7">
        <f t="shared" si="0"/>
        <v>2.2382714949071376E-7</v>
      </c>
      <c r="AA47" s="7">
        <f t="shared" si="0"/>
        <v>6.9362384632754919E-8</v>
      </c>
      <c r="AB47" s="7">
        <f t="shared" si="0"/>
        <v>9.8878080558090004E-8</v>
      </c>
      <c r="AC47" s="7">
        <f t="shared" si="0"/>
        <v>2.2804411247087431E-7</v>
      </c>
      <c r="AD47" s="7">
        <f t="shared" si="0"/>
        <v>5.9954542445914868E-7</v>
      </c>
      <c r="AE47" s="7">
        <f t="shared" si="0"/>
        <v>4.032843326456663E-8</v>
      </c>
      <c r="AF47" s="7">
        <f t="shared" si="0"/>
        <v>1.4292687860019534E-7</v>
      </c>
      <c r="AG47" s="7">
        <f t="shared" si="0"/>
        <v>5.507387424530904E-8</v>
      </c>
      <c r="AH47" s="7">
        <f t="shared" si="0"/>
        <v>5.8653443310433864E-8</v>
      </c>
      <c r="AI47" s="7">
        <f t="shared" si="0"/>
        <v>8.6967499724993529E-9</v>
      </c>
      <c r="AJ47" s="8">
        <f t="shared" si="0"/>
        <v>3.564554656086698E-6</v>
      </c>
      <c r="AK47" s="7">
        <f t="shared" si="0"/>
        <v>3.3674635509851751E-7</v>
      </c>
      <c r="AL47" s="7">
        <f t="shared" si="0"/>
        <v>6.0377568396653334E-7</v>
      </c>
      <c r="AM47" s="9">
        <f t="shared" si="0"/>
        <v>1.373264813997729E-6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1.3251333247537109E-7</v>
      </c>
      <c r="E48" s="13">
        <f t="shared" si="1"/>
        <v>3.0648805833687044E-7</v>
      </c>
      <c r="F48" s="13">
        <f t="shared" si="1"/>
        <v>1.9365523952968393E-8</v>
      </c>
      <c r="G48" s="13">
        <f t="shared" si="1"/>
        <v>2.0585735480839133E-7</v>
      </c>
      <c r="H48" s="13">
        <f t="shared" si="1"/>
        <v>5.0795218580833232E-8</v>
      </c>
      <c r="I48" s="13">
        <f t="shared" si="1"/>
        <v>1.4548014518564943E-7</v>
      </c>
      <c r="J48" s="13">
        <f t="shared" si="1"/>
        <v>2.6742908620675744E-8</v>
      </c>
      <c r="K48" s="13">
        <f t="shared" si="1"/>
        <v>2.5731813592495349E-8</v>
      </c>
      <c r="L48" s="13">
        <f t="shared" si="1"/>
        <v>1.4422684025390722E-7</v>
      </c>
      <c r="M48" s="13">
        <f t="shared" si="1"/>
        <v>6.1109652902331961E-8</v>
      </c>
      <c r="N48" s="13">
        <f t="shared" si="1"/>
        <v>2.0544579544483965E-7</v>
      </c>
      <c r="O48" s="13">
        <f t="shared" si="1"/>
        <v>3.0410228566512456E-8</v>
      </c>
      <c r="P48" s="14">
        <f t="shared" si="1"/>
        <v>5.4157803028107021E-4</v>
      </c>
      <c r="Q48" s="13">
        <f t="shared" si="1"/>
        <v>6.6141003370550452E-8</v>
      </c>
      <c r="R48" s="13">
        <f t="shared" si="1"/>
        <v>5.7587872221554145E-8</v>
      </c>
      <c r="S48" s="13">
        <f t="shared" si="1"/>
        <v>5.7463408472882934E-7</v>
      </c>
      <c r="T48" s="13">
        <f t="shared" si="1"/>
        <v>2.1042739040896072E-8</v>
      </c>
      <c r="U48" s="13">
        <f t="shared" si="1"/>
        <v>1.5431530789991281E-7</v>
      </c>
      <c r="V48" s="13">
        <f t="shared" si="1"/>
        <v>2.0245626088362124E-8</v>
      </c>
      <c r="W48" s="13">
        <f t="shared" si="1"/>
        <v>2.1185291608643883E-8</v>
      </c>
      <c r="X48" s="13">
        <f t="shared" si="1"/>
        <v>4.1170393552719372E-8</v>
      </c>
      <c r="Y48" s="13">
        <f t="shared" si="1"/>
        <v>2.2346195571696187E-9</v>
      </c>
      <c r="Z48" s="13">
        <f t="shared" si="1"/>
        <v>7.2597796160472415E-7</v>
      </c>
      <c r="AA48" s="13">
        <f t="shared" si="1"/>
        <v>1.1233667406552503E-7</v>
      </c>
      <c r="AB48" s="13">
        <f t="shared" si="1"/>
        <v>1.9018176999293706E-7</v>
      </c>
      <c r="AC48" s="13">
        <f t="shared" si="1"/>
        <v>2.8824457040088751E-7</v>
      </c>
      <c r="AD48" s="13">
        <f t="shared" si="1"/>
        <v>6.2577348574982624E-7</v>
      </c>
      <c r="AE48" s="13">
        <f t="shared" si="1"/>
        <v>6.4346905695815596E-8</v>
      </c>
      <c r="AF48" s="13">
        <f t="shared" si="1"/>
        <v>2.7856325281701121E-8</v>
      </c>
      <c r="AG48" s="13">
        <f t="shared" si="1"/>
        <v>9.4161017332533115E-10</v>
      </c>
      <c r="AH48" s="13">
        <f t="shared" si="1"/>
        <v>4.9981018137739457E-8</v>
      </c>
      <c r="AI48" s="13">
        <f t="shared" si="1"/>
        <v>1.0187554702312982E-6</v>
      </c>
      <c r="AJ48" s="13">
        <f t="shared" si="1"/>
        <v>6.9442163072661427E-7</v>
      </c>
      <c r="AK48" s="13">
        <f t="shared" si="1"/>
        <v>8.8685195644124202E-8</v>
      </c>
      <c r="AL48" s="13">
        <f t="shared" si="1"/>
        <v>1.8628236015769467E-7</v>
      </c>
      <c r="AM48" s="16">
        <f t="shared" si="1"/>
        <v>6.6086559442180962E-7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7.3143752394793659E-9</v>
      </c>
      <c r="E49" s="13">
        <f t="shared" si="2"/>
        <v>1.8845965375852412E-10</v>
      </c>
      <c r="F49" s="13">
        <f t="shared" si="2"/>
        <v>4.1461172384173262E-9</v>
      </c>
      <c r="G49" s="14">
        <f t="shared" si="2"/>
        <v>7.1653960858000556E-8</v>
      </c>
      <c r="H49" s="13">
        <f t="shared" si="2"/>
        <v>2.9096245327406539E-9</v>
      </c>
      <c r="I49" s="13">
        <f t="shared" si="2"/>
        <v>5.4213379015086885E-9</v>
      </c>
      <c r="J49" s="13">
        <f t="shared" si="2"/>
        <v>1.1764867235365952E-8</v>
      </c>
      <c r="K49" s="13">
        <f t="shared" si="2"/>
        <v>3.3136308833720026E-9</v>
      </c>
      <c r="L49" s="13">
        <f t="shared" si="2"/>
        <v>2.060640865061862E-8</v>
      </c>
      <c r="M49" s="13">
        <f t="shared" si="2"/>
        <v>2.6098905605173047E-9</v>
      </c>
      <c r="N49" s="13">
        <f t="shared" si="2"/>
        <v>9.6983444838593662E-9</v>
      </c>
      <c r="O49" s="13">
        <f t="shared" si="2"/>
        <v>3.8588421884884705E-8</v>
      </c>
      <c r="P49" s="13">
        <f t="shared" si="2"/>
        <v>3.3647408325819171E-11</v>
      </c>
      <c r="Q49" s="13">
        <f t="shared" si="2"/>
        <v>1.3843928822560824E-9</v>
      </c>
      <c r="R49" s="13">
        <f t="shared" si="2"/>
        <v>5.8888807030980965E-9</v>
      </c>
      <c r="S49" s="13">
        <f t="shared" si="2"/>
        <v>1.7808021326417002E-9</v>
      </c>
      <c r="T49" s="13">
        <f t="shared" si="2"/>
        <v>2.8559436249505415E-9</v>
      </c>
      <c r="U49" s="13">
        <f t="shared" si="2"/>
        <v>2.3952322472288805E-9</v>
      </c>
      <c r="V49" s="13">
        <f t="shared" si="2"/>
        <v>1.8182796132006515E-9</v>
      </c>
      <c r="W49" s="13">
        <f t="shared" si="2"/>
        <v>7.1715842438234898E-9</v>
      </c>
      <c r="X49" s="13">
        <f t="shared" si="2"/>
        <v>9.1887029576600104E-11</v>
      </c>
      <c r="Y49" s="13">
        <f t="shared" si="2"/>
        <v>2.5432493375243183E-8</v>
      </c>
      <c r="Z49" s="13">
        <f t="shared" si="2"/>
        <v>1.2974376368712698E-9</v>
      </c>
      <c r="AA49" s="13">
        <f t="shared" si="2"/>
        <v>5.9412179349773926E-9</v>
      </c>
      <c r="AB49" s="13">
        <f t="shared" si="2"/>
        <v>2.2217995944808296E-8</v>
      </c>
      <c r="AC49" s="13">
        <f t="shared" si="2"/>
        <v>1.6430382001118536E-9</v>
      </c>
      <c r="AD49" s="13">
        <f t="shared" si="2"/>
        <v>2.5281065682677127E-8</v>
      </c>
      <c r="AE49" s="13">
        <f t="shared" si="2"/>
        <v>3.5771321235962185E-10</v>
      </c>
      <c r="AF49" s="13">
        <f t="shared" si="2"/>
        <v>3.3718645912392555E-9</v>
      </c>
      <c r="AG49" s="14">
        <f t="shared" si="2"/>
        <v>1.9547220425940566E-5</v>
      </c>
      <c r="AH49" s="13">
        <f t="shared" si="2"/>
        <v>1.6392333388030702E-8</v>
      </c>
      <c r="AI49" s="13">
        <f t="shared" si="2"/>
        <v>2.8545228565652976E-9</v>
      </c>
      <c r="AJ49" s="13">
        <f t="shared" si="2"/>
        <v>1.6622951814005958E-8</v>
      </c>
      <c r="AK49" s="13">
        <f t="shared" si="2"/>
        <v>1.7714586928437155E-8</v>
      </c>
      <c r="AL49" s="13">
        <f t="shared" si="2"/>
        <v>2.9475890024036542E-8</v>
      </c>
      <c r="AM49" s="16">
        <f t="shared" si="2"/>
        <v>1.5484563631013747E-8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5.0652470117840923E-9</v>
      </c>
      <c r="E50" s="13">
        <f t="shared" si="3"/>
        <v>3.750063870013942E-9</v>
      </c>
      <c r="F50" s="13">
        <f t="shared" si="3"/>
        <v>8.5035949411079374E-10</v>
      </c>
      <c r="G50" s="13">
        <f t="shared" si="3"/>
        <v>1.2814086216834628E-10</v>
      </c>
      <c r="H50" s="13">
        <f t="shared" si="3"/>
        <v>7.3955482876347703E-9</v>
      </c>
      <c r="I50" s="14">
        <f t="shared" si="3"/>
        <v>1.8619432347068711E-8</v>
      </c>
      <c r="J50" s="13">
        <f t="shared" si="3"/>
        <v>6.6174990360578452E-9</v>
      </c>
      <c r="K50" s="13">
        <f t="shared" si="3"/>
        <v>9.9448258252963889E-9</v>
      </c>
      <c r="L50" s="13">
        <f t="shared" si="3"/>
        <v>2.3522670540028999E-9</v>
      </c>
      <c r="M50" s="13">
        <f t="shared" si="3"/>
        <v>1.810405490734236E-15</v>
      </c>
      <c r="N50" s="13">
        <f t="shared" si="3"/>
        <v>2.8060014450044484E-13</v>
      </c>
      <c r="O50" s="13">
        <f t="shared" si="3"/>
        <v>1.6567639985221658E-11</v>
      </c>
      <c r="P50" s="13">
        <f t="shared" si="3"/>
        <v>3.2768336009754535E-10</v>
      </c>
      <c r="Q50" s="13">
        <f t="shared" si="3"/>
        <v>7.9934633073507203E-9</v>
      </c>
      <c r="R50" s="13">
        <f t="shared" si="3"/>
        <v>7.1576566542738119E-10</v>
      </c>
      <c r="S50" s="13">
        <f t="shared" si="3"/>
        <v>5.4666142974492357E-10</v>
      </c>
      <c r="T50" s="13">
        <f t="shared" si="3"/>
        <v>3.6357562213406128E-11</v>
      </c>
      <c r="U50" s="13">
        <f t="shared" si="3"/>
        <v>1.5535890264586678E-9</v>
      </c>
      <c r="V50" s="13">
        <f t="shared" si="3"/>
        <v>1.5210321627093545E-10</v>
      </c>
      <c r="W50" s="13">
        <f t="shared" si="3"/>
        <v>3.7412391050661906E-10</v>
      </c>
      <c r="X50" s="14">
        <f t="shared" si="3"/>
        <v>4.4373162033684181E-6</v>
      </c>
      <c r="Y50" s="13">
        <f t="shared" si="3"/>
        <v>2.5010928303231289E-10</v>
      </c>
      <c r="Z50" s="13">
        <f t="shared" si="3"/>
        <v>9.4028261179481611E-10</v>
      </c>
      <c r="AA50" s="13">
        <f t="shared" si="3"/>
        <v>1.3207325301603319E-11</v>
      </c>
      <c r="AB50" s="13">
        <f t="shared" si="3"/>
        <v>4.520724238679943E-10</v>
      </c>
      <c r="AC50" s="13">
        <f t="shared" si="3"/>
        <v>3.2878985438007021E-9</v>
      </c>
      <c r="AD50" s="13">
        <f t="shared" si="3"/>
        <v>3.0969508745547614E-9</v>
      </c>
      <c r="AE50" s="13">
        <f t="shared" si="3"/>
        <v>6.0281680172201075E-11</v>
      </c>
      <c r="AF50" s="13">
        <f t="shared" si="3"/>
        <v>1.1852979004515715E-9</v>
      </c>
      <c r="AG50" s="13">
        <f t="shared" si="3"/>
        <v>2.0331728617334069E-11</v>
      </c>
      <c r="AH50" s="13">
        <f t="shared" si="3"/>
        <v>3.4376312345234722E-10</v>
      </c>
      <c r="AI50" s="13">
        <f t="shared" si="3"/>
        <v>3.6892316053543502E-9</v>
      </c>
      <c r="AJ50" s="14">
        <f t="shared" si="3"/>
        <v>2.6256308895671114E-8</v>
      </c>
      <c r="AK50" s="13">
        <f t="shared" si="3"/>
        <v>2.2630287920449748E-10</v>
      </c>
      <c r="AL50" s="13">
        <f t="shared" si="3"/>
        <v>5.8281793370528808E-9</v>
      </c>
      <c r="AM50" s="16">
        <f t="shared" si="3"/>
        <v>2.5641806017982304E-10</v>
      </c>
    </row>
    <row r="51" spans="1:39" ht="24">
      <c r="A51" s="10" t="s">
        <v>44</v>
      </c>
      <c r="B51" s="11" t="s">
        <v>40</v>
      </c>
      <c r="C51" s="17"/>
      <c r="D51" s="13">
        <f t="shared" ref="D51:AM51" si="4">$C9^2*D9^2</f>
        <v>4.256986785008947E-8</v>
      </c>
      <c r="E51" s="13">
        <f t="shared" si="4"/>
        <v>1.5242076319707112E-6</v>
      </c>
      <c r="F51" s="13">
        <f t="shared" si="4"/>
        <v>7.3628641751611624E-7</v>
      </c>
      <c r="G51" s="13">
        <f t="shared" si="4"/>
        <v>2.6957238088331084E-7</v>
      </c>
      <c r="H51" s="13">
        <f t="shared" si="4"/>
        <v>9.911184875396707E-7</v>
      </c>
      <c r="I51" s="13">
        <f t="shared" si="4"/>
        <v>1.4509236899358481E-7</v>
      </c>
      <c r="J51" s="13">
        <f t="shared" si="4"/>
        <v>2.4310047674002452E-6</v>
      </c>
      <c r="K51" s="13">
        <f t="shared" si="4"/>
        <v>2.0225814104104815E-6</v>
      </c>
      <c r="L51" s="13">
        <f t="shared" si="4"/>
        <v>8.7513961855776085E-7</v>
      </c>
      <c r="M51" s="13">
        <f t="shared" si="4"/>
        <v>3.1567444518464614E-6</v>
      </c>
      <c r="N51" s="14">
        <f t="shared" si="4"/>
        <v>1.0452289E-5</v>
      </c>
      <c r="O51" s="13">
        <f t="shared" si="4"/>
        <v>1.2146634452514302E-7</v>
      </c>
      <c r="P51" s="13">
        <f t="shared" si="4"/>
        <v>4.298652160732345E-7</v>
      </c>
      <c r="Q51" s="13">
        <f t="shared" si="4"/>
        <v>5.1521436493913551E-6</v>
      </c>
      <c r="R51" s="13">
        <f t="shared" si="4"/>
        <v>1.3080808729463505E-7</v>
      </c>
      <c r="S51" s="13">
        <f t="shared" si="4"/>
        <v>9.022832793102717E-9</v>
      </c>
      <c r="T51" s="13">
        <f t="shared" si="4"/>
        <v>1.9633093592572088E-6</v>
      </c>
      <c r="U51" s="13">
        <f t="shared" si="4"/>
        <v>3.2987563634886475E-7</v>
      </c>
      <c r="V51" s="13">
        <f t="shared" si="4"/>
        <v>3.8034163948262274E-9</v>
      </c>
      <c r="W51" s="13">
        <f t="shared" si="4"/>
        <v>7.550700811934786E-7</v>
      </c>
      <c r="X51" s="13">
        <f t="shared" si="4"/>
        <v>5.0742196732060885E-8</v>
      </c>
      <c r="Y51" s="13">
        <f t="shared" si="4"/>
        <v>2.560644316258976E-6</v>
      </c>
      <c r="Z51" s="13">
        <f t="shared" si="4"/>
        <v>2.9433206482142644E-6</v>
      </c>
      <c r="AA51" s="13">
        <f t="shared" si="4"/>
        <v>2.7886335518685551E-7</v>
      </c>
      <c r="AB51" s="13">
        <f t="shared" si="4"/>
        <v>5.5128718642446475E-7</v>
      </c>
      <c r="AC51" s="13">
        <f t="shared" si="4"/>
        <v>3.6050198266081217E-6</v>
      </c>
      <c r="AD51" s="13">
        <f t="shared" si="4"/>
        <v>1.5188198675312346E-6</v>
      </c>
      <c r="AE51" s="14">
        <f t="shared" si="4"/>
        <v>3.6543234009999998E-3</v>
      </c>
      <c r="AF51" s="13">
        <f t="shared" si="4"/>
        <v>5.7630429151789574E-7</v>
      </c>
      <c r="AG51" s="13">
        <f t="shared" si="4"/>
        <v>6.7339723209368777E-8</v>
      </c>
      <c r="AH51" s="13">
        <f t="shared" si="4"/>
        <v>3.0370300863529565E-6</v>
      </c>
      <c r="AI51" s="13">
        <f t="shared" si="4"/>
        <v>4.4391234755494755E-6</v>
      </c>
      <c r="AJ51" s="13">
        <f t="shared" si="4"/>
        <v>2.9828360317259415E-6</v>
      </c>
      <c r="AK51" s="13">
        <f t="shared" si="4"/>
        <v>1.6145505697532866E-6</v>
      </c>
      <c r="AL51" s="13">
        <f t="shared" si="4"/>
        <v>6.8964608077491233E-6</v>
      </c>
      <c r="AM51" s="16">
        <f t="shared" si="4"/>
        <v>3.6648414751168925E-6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1.4322536623853717E-6</v>
      </c>
      <c r="E52" s="13">
        <f t="shared" si="5"/>
        <v>2.7252773080201917E-7</v>
      </c>
      <c r="F52" s="13">
        <f t="shared" si="5"/>
        <v>2.7179032826344487E-8</v>
      </c>
      <c r="G52" s="14">
        <f t="shared" si="5"/>
        <v>2.827960342010774E-6</v>
      </c>
      <c r="H52" s="13">
        <f t="shared" si="5"/>
        <v>3.6825306598982823E-7</v>
      </c>
      <c r="I52" s="13">
        <f t="shared" si="5"/>
        <v>1.8504806071786766E-7</v>
      </c>
      <c r="J52" s="13">
        <f t="shared" si="5"/>
        <v>6.7337870319490434E-8</v>
      </c>
      <c r="K52" s="13">
        <f t="shared" si="5"/>
        <v>5.7674370285293054E-8</v>
      </c>
      <c r="L52" s="13">
        <f t="shared" si="5"/>
        <v>7.7506989734396577E-8</v>
      </c>
      <c r="M52" s="13">
        <f t="shared" si="5"/>
        <v>1.1788241683289686E-6</v>
      </c>
      <c r="N52" s="13">
        <f t="shared" si="5"/>
        <v>1.00677132636748E-6</v>
      </c>
      <c r="O52" s="13">
        <f t="shared" si="5"/>
        <v>5.4144578857066758E-7</v>
      </c>
      <c r="P52" s="13">
        <f t="shared" si="5"/>
        <v>1.0035788552308318E-7</v>
      </c>
      <c r="Q52" s="13">
        <f t="shared" si="5"/>
        <v>8.5790768441759476E-7</v>
      </c>
      <c r="R52" s="14">
        <f t="shared" si="5"/>
        <v>9.7875818179476905E-4</v>
      </c>
      <c r="S52" s="13">
        <f t="shared" si="5"/>
        <v>1.4918325139787189E-7</v>
      </c>
      <c r="T52" s="13">
        <f t="shared" si="5"/>
        <v>1.2832517574869119E-6</v>
      </c>
      <c r="U52" s="13">
        <f t="shared" si="5"/>
        <v>2.1056317727127631E-7</v>
      </c>
      <c r="V52" s="13">
        <f t="shared" si="5"/>
        <v>8.9694286795209408E-8</v>
      </c>
      <c r="W52" s="13">
        <f t="shared" si="5"/>
        <v>1.3712360472670908E-7</v>
      </c>
      <c r="X52" s="13">
        <f t="shared" si="5"/>
        <v>1.5721909269260308E-7</v>
      </c>
      <c r="Y52" s="13">
        <f t="shared" si="5"/>
        <v>4.2401247615146613E-8</v>
      </c>
      <c r="Z52" s="13">
        <f t="shared" si="5"/>
        <v>2.1637027834549276E-6</v>
      </c>
      <c r="AA52" s="13">
        <f t="shared" si="5"/>
        <v>1.157436980234955E-7</v>
      </c>
      <c r="AB52" s="13">
        <f t="shared" si="5"/>
        <v>1.0620506704253512E-7</v>
      </c>
      <c r="AC52" s="13">
        <f t="shared" si="5"/>
        <v>2.4723148886939934E-6</v>
      </c>
      <c r="AD52" s="13">
        <f t="shared" si="5"/>
        <v>1.1064312260976549E-6</v>
      </c>
      <c r="AE52" s="13">
        <f t="shared" si="5"/>
        <v>3.4030134879305026E-8</v>
      </c>
      <c r="AF52" s="13">
        <f t="shared" si="5"/>
        <v>2.2870659743539617E-8</v>
      </c>
      <c r="AG52" s="13">
        <f t="shared" si="5"/>
        <v>2.8935423773694794E-7</v>
      </c>
      <c r="AH52" s="13">
        <f t="shared" si="5"/>
        <v>1.9007910797833933E-8</v>
      </c>
      <c r="AI52" s="13">
        <f t="shared" si="5"/>
        <v>2.1871954671505523E-8</v>
      </c>
      <c r="AJ52" s="14">
        <f t="shared" si="5"/>
        <v>3.5044962444070862E-6</v>
      </c>
      <c r="AK52" s="13">
        <f t="shared" si="5"/>
        <v>7.7340181071712031E-7</v>
      </c>
      <c r="AL52" s="13">
        <f t="shared" si="5"/>
        <v>7.2738419131161937E-8</v>
      </c>
      <c r="AM52" s="15">
        <f t="shared" si="5"/>
        <v>6.6052857970568496E-6</v>
      </c>
    </row>
    <row r="53" spans="1:39" ht="24">
      <c r="A53" s="10" t="s">
        <v>46</v>
      </c>
      <c r="B53" s="11" t="s">
        <v>40</v>
      </c>
      <c r="C53" s="17"/>
      <c r="D53" s="13">
        <f t="shared" ref="D53:AM53" si="6">$C11^2*D11^2</f>
        <v>5.3342747332351673E-6</v>
      </c>
      <c r="E53" s="13">
        <f t="shared" si="6"/>
        <v>1.0047930679779186E-6</v>
      </c>
      <c r="F53" s="13">
        <f t="shared" si="6"/>
        <v>8.8217907258331093E-7</v>
      </c>
      <c r="G53" s="13">
        <f t="shared" si="6"/>
        <v>3.064206432851976E-7</v>
      </c>
      <c r="H53" s="13">
        <f t="shared" si="6"/>
        <v>1.9742381198540429E-7</v>
      </c>
      <c r="I53" s="13">
        <f t="shared" si="6"/>
        <v>2.7186111336242E-7</v>
      </c>
      <c r="J53" s="13">
        <f t="shared" si="6"/>
        <v>1.0401391858938345E-10</v>
      </c>
      <c r="K53" s="13">
        <f t="shared" si="6"/>
        <v>5.9734988115702194E-8</v>
      </c>
      <c r="L53" s="13">
        <f t="shared" si="6"/>
        <v>7.2009655320314379E-7</v>
      </c>
      <c r="M53" s="13">
        <f t="shared" si="6"/>
        <v>4.5102510019014449E-6</v>
      </c>
      <c r="N53" s="13">
        <f t="shared" si="6"/>
        <v>2.8854210176411489E-7</v>
      </c>
      <c r="O53" s="13">
        <f t="shared" si="6"/>
        <v>6.5019564486838984E-7</v>
      </c>
      <c r="P53" s="13">
        <f t="shared" si="6"/>
        <v>2.4191879433566079E-7</v>
      </c>
      <c r="Q53" s="13">
        <f t="shared" si="6"/>
        <v>3.9642367868485656E-6</v>
      </c>
      <c r="R53" s="13">
        <f t="shared" si="6"/>
        <v>5.2121808675472969E-8</v>
      </c>
      <c r="S53" s="13">
        <f t="shared" si="6"/>
        <v>3.6961073172378896E-7</v>
      </c>
      <c r="T53" s="13">
        <f t="shared" si="6"/>
        <v>4.5576504825577764E-6</v>
      </c>
      <c r="U53" s="13">
        <f t="shared" si="6"/>
        <v>3.4710953606180916E-7</v>
      </c>
      <c r="V53" s="13">
        <f t="shared" si="6"/>
        <v>4.5885870436878795E-9</v>
      </c>
      <c r="W53" s="13">
        <f t="shared" si="6"/>
        <v>1.1960354002659596E-6</v>
      </c>
      <c r="X53" s="13">
        <f t="shared" si="6"/>
        <v>2.0779032247920427E-7</v>
      </c>
      <c r="Y53" s="13">
        <f t="shared" si="6"/>
        <v>2.4691110858474255E-7</v>
      </c>
      <c r="Z53" s="13">
        <f t="shared" si="6"/>
        <v>4.4474806682037825E-6</v>
      </c>
      <c r="AA53" s="13">
        <f t="shared" si="6"/>
        <v>8.4670426190008562E-8</v>
      </c>
      <c r="AB53" s="13">
        <f t="shared" si="6"/>
        <v>8.3898118844268151E-9</v>
      </c>
      <c r="AC53" s="13">
        <f t="shared" si="6"/>
        <v>3.0254090866241298E-7</v>
      </c>
      <c r="AD53" s="13">
        <f t="shared" si="6"/>
        <v>9.3708554329498721E-8</v>
      </c>
      <c r="AE53" s="13">
        <f t="shared" si="6"/>
        <v>2.2009842013423109E-6</v>
      </c>
      <c r="AF53" s="13">
        <f t="shared" si="6"/>
        <v>1.3071222537119012E-6</v>
      </c>
      <c r="AG53" s="13">
        <f t="shared" si="6"/>
        <v>2.2307221576887948E-6</v>
      </c>
      <c r="AH53" s="14">
        <f t="shared" si="6"/>
        <v>2.6555470239999998E-3</v>
      </c>
      <c r="AI53" s="13">
        <f t="shared" si="6"/>
        <v>2.6041485851731466E-7</v>
      </c>
      <c r="AJ53" s="13">
        <f t="shared" si="6"/>
        <v>1.5990601531417925E-6</v>
      </c>
      <c r="AK53" s="13">
        <f t="shared" si="6"/>
        <v>1.4273061263112444E-7</v>
      </c>
      <c r="AL53" s="13">
        <f t="shared" si="6"/>
        <v>6.1885111227708529E-6</v>
      </c>
      <c r="AM53" s="16">
        <f t="shared" si="6"/>
        <v>5.839506686884978E-6</v>
      </c>
    </row>
    <row r="54" spans="1:39" ht="24">
      <c r="A54" s="10" t="s">
        <v>47</v>
      </c>
      <c r="B54" s="11" t="s">
        <v>40</v>
      </c>
      <c r="C54" s="17"/>
      <c r="D54" s="13">
        <f t="shared" ref="D54:AM54" si="7">$C12^2*D12^2</f>
        <v>5.0145245722564754E-6</v>
      </c>
      <c r="E54" s="13">
        <f t="shared" si="7"/>
        <v>3.2996139958883789E-6</v>
      </c>
      <c r="F54" s="13">
        <f t="shared" si="7"/>
        <v>3.8446706022332836E-6</v>
      </c>
      <c r="G54" s="13">
        <f t="shared" si="7"/>
        <v>6.8094271735945474E-6</v>
      </c>
      <c r="H54" s="13">
        <f t="shared" si="7"/>
        <v>7.2028060052388271E-9</v>
      </c>
      <c r="I54" s="13">
        <f t="shared" si="7"/>
        <v>5.4123594794765587E-7</v>
      </c>
      <c r="J54" s="13">
        <f t="shared" si="7"/>
        <v>2.0747378625748534E-6</v>
      </c>
      <c r="K54" s="13">
        <f t="shared" si="7"/>
        <v>1.089602923382446E-6</v>
      </c>
      <c r="L54" s="13">
        <f t="shared" si="7"/>
        <v>1.1850328153666667E-10</v>
      </c>
      <c r="M54" s="13">
        <f t="shared" si="7"/>
        <v>8.8428997124498404E-7</v>
      </c>
      <c r="N54" s="13">
        <f t="shared" si="7"/>
        <v>1.5850666398617185E-7</v>
      </c>
      <c r="O54" s="13">
        <f t="shared" si="7"/>
        <v>5.3002964183338943E-7</v>
      </c>
      <c r="P54" s="13">
        <f t="shared" si="7"/>
        <v>2.1428036785298631E-7</v>
      </c>
      <c r="Q54" s="13">
        <f t="shared" si="7"/>
        <v>2.1687839014204094E-6</v>
      </c>
      <c r="R54" s="13">
        <f t="shared" si="7"/>
        <v>9.9474399181914446E-8</v>
      </c>
      <c r="S54" s="13">
        <f t="shared" si="7"/>
        <v>7.1204483068616004E-6</v>
      </c>
      <c r="T54" s="13">
        <f t="shared" si="7"/>
        <v>1.0505388567473611E-7</v>
      </c>
      <c r="U54" s="13">
        <f t="shared" si="7"/>
        <v>1.3416689829458113E-6</v>
      </c>
      <c r="V54" s="13">
        <f t="shared" si="7"/>
        <v>5.1303004898856553E-7</v>
      </c>
      <c r="W54" s="13">
        <f t="shared" si="7"/>
        <v>4.9775584399170505E-6</v>
      </c>
      <c r="X54" s="13">
        <f t="shared" si="7"/>
        <v>1.1420529084257525E-6</v>
      </c>
      <c r="Y54" s="13">
        <f t="shared" si="7"/>
        <v>6.1370547805706865E-7</v>
      </c>
      <c r="Z54" s="13">
        <f t="shared" si="7"/>
        <v>2.0794269712085432E-9</v>
      </c>
      <c r="AA54" s="13">
        <f t="shared" si="7"/>
        <v>2.6874855199234225E-7</v>
      </c>
      <c r="AB54" s="13">
        <f t="shared" si="7"/>
        <v>1.0228666185900565E-6</v>
      </c>
      <c r="AC54" s="13">
        <f t="shared" si="7"/>
        <v>1.9840847479009342E-7</v>
      </c>
      <c r="AD54" s="13">
        <f t="shared" si="7"/>
        <v>7.0613887482970952E-7</v>
      </c>
      <c r="AE54" s="13">
        <f t="shared" si="7"/>
        <v>6.6331190142109813E-7</v>
      </c>
      <c r="AF54" s="14">
        <f t="shared" si="7"/>
        <v>4.1744521000000008E-3</v>
      </c>
      <c r="AG54" s="13">
        <f t="shared" si="7"/>
        <v>7.2826749663818397E-7</v>
      </c>
      <c r="AH54" s="13">
        <f t="shared" si="7"/>
        <v>2.0763107813269623E-6</v>
      </c>
      <c r="AI54" s="13">
        <f t="shared" si="7"/>
        <v>1.0382794066974892E-6</v>
      </c>
      <c r="AJ54" s="13">
        <f t="shared" si="7"/>
        <v>1.1992442908732601E-6</v>
      </c>
      <c r="AK54" s="13">
        <f t="shared" si="7"/>
        <v>2.5071586781186271E-9</v>
      </c>
      <c r="AL54" s="13">
        <f t="shared" si="7"/>
        <v>1.809602587825272E-6</v>
      </c>
      <c r="AM54" s="16">
        <f t="shared" si="7"/>
        <v>4.1667882424291704E-6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1.0395916711403947E-7</v>
      </c>
      <c r="E55" s="13">
        <f t="shared" si="8"/>
        <v>1.5138198874591538E-7</v>
      </c>
      <c r="F55" s="13">
        <f t="shared" si="8"/>
        <v>4.2231291850936544E-8</v>
      </c>
      <c r="G55" s="13">
        <f t="shared" si="8"/>
        <v>3.607567284248649E-6</v>
      </c>
      <c r="H55" s="13">
        <f t="shared" si="8"/>
        <v>7.2487903258472145E-7</v>
      </c>
      <c r="I55" s="13">
        <f t="shared" si="8"/>
        <v>5.3359190924762377E-7</v>
      </c>
      <c r="J55" s="13">
        <f t="shared" si="8"/>
        <v>2.8479200804219127E-7</v>
      </c>
      <c r="K55" s="14">
        <f t="shared" si="8"/>
        <v>7.468328109283526E-6</v>
      </c>
      <c r="L55" s="14">
        <f t="shared" si="8"/>
        <v>2.0250454649745719E-3</v>
      </c>
      <c r="M55" s="13">
        <f t="shared" si="8"/>
        <v>4.0587117319456208E-7</v>
      </c>
      <c r="N55" s="13">
        <f t="shared" si="8"/>
        <v>2.4382978802663012E-6</v>
      </c>
      <c r="O55" s="13">
        <f t="shared" si="8"/>
        <v>6.5079872569196526E-7</v>
      </c>
      <c r="P55" s="13">
        <f t="shared" si="8"/>
        <v>5.2723844488727519E-7</v>
      </c>
      <c r="Q55" s="13">
        <f t="shared" si="8"/>
        <v>2.2982109258124046E-6</v>
      </c>
      <c r="R55" s="13">
        <f t="shared" si="8"/>
        <v>1.6261459287153643E-7</v>
      </c>
      <c r="S55" s="13">
        <f t="shared" si="8"/>
        <v>3.9992950853170812E-7</v>
      </c>
      <c r="T55" s="13">
        <f t="shared" si="8"/>
        <v>2.0043220318875589E-7</v>
      </c>
      <c r="U55" s="13">
        <f t="shared" si="8"/>
        <v>2.9821309010909984E-6</v>
      </c>
      <c r="V55" s="13">
        <f t="shared" si="8"/>
        <v>7.0943818641527121E-7</v>
      </c>
      <c r="W55" s="13">
        <f t="shared" si="8"/>
        <v>3.6852244031189334E-7</v>
      </c>
      <c r="X55" s="13">
        <f t="shared" si="8"/>
        <v>1.0773911720571768E-6</v>
      </c>
      <c r="Y55" s="13">
        <f t="shared" si="8"/>
        <v>2.2486908952753588E-6</v>
      </c>
      <c r="Z55" s="13">
        <f t="shared" si="8"/>
        <v>2.5597427431887337E-6</v>
      </c>
      <c r="AA55" s="13">
        <f t="shared" si="8"/>
        <v>1.1620933222868229E-6</v>
      </c>
      <c r="AB55" s="13">
        <f t="shared" si="8"/>
        <v>3.2882919501146084E-7</v>
      </c>
      <c r="AC55" s="13">
        <f t="shared" si="8"/>
        <v>3.8513890665468868E-6</v>
      </c>
      <c r="AD55" s="13">
        <f t="shared" si="8"/>
        <v>2.9531821238886044E-7</v>
      </c>
      <c r="AE55" s="13">
        <f t="shared" si="8"/>
        <v>4.7861255397495776E-7</v>
      </c>
      <c r="AF55" s="13">
        <f t="shared" si="8"/>
        <v>6.1787025484382875E-11</v>
      </c>
      <c r="AG55" s="13">
        <f t="shared" si="8"/>
        <v>2.1161445523371998E-6</v>
      </c>
      <c r="AH55" s="13">
        <f t="shared" si="8"/>
        <v>5.4356118625418399E-7</v>
      </c>
      <c r="AI55" s="13">
        <f t="shared" si="8"/>
        <v>6.225083209528906E-9</v>
      </c>
      <c r="AJ55" s="13">
        <f t="shared" si="8"/>
        <v>2.3915783124267227E-6</v>
      </c>
      <c r="AK55" s="13">
        <f t="shared" si="8"/>
        <v>7.9702238224307488E-7</v>
      </c>
      <c r="AL55" s="13">
        <f t="shared" si="8"/>
        <v>2.2922081536438116E-6</v>
      </c>
      <c r="AM55" s="16">
        <f t="shared" si="8"/>
        <v>5.1783871272858938E-6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6.6623071256790962E-8</v>
      </c>
      <c r="E56" s="13">
        <f t="shared" si="9"/>
        <v>1.1658071833914063E-6</v>
      </c>
      <c r="F56" s="13">
        <f t="shared" si="9"/>
        <v>3.361022479391247E-7</v>
      </c>
      <c r="G56" s="13">
        <f t="shared" si="9"/>
        <v>1.7507426812582856E-7</v>
      </c>
      <c r="H56" s="13">
        <f t="shared" si="9"/>
        <v>6.6258124921326095E-7</v>
      </c>
      <c r="I56" s="13">
        <f t="shared" si="9"/>
        <v>7.8510232186599564E-7</v>
      </c>
      <c r="J56" s="13">
        <f t="shared" si="9"/>
        <v>8.8365080612237716E-7</v>
      </c>
      <c r="K56" s="13">
        <f t="shared" si="9"/>
        <v>2.6221969311610802E-7</v>
      </c>
      <c r="L56" s="13">
        <f t="shared" si="9"/>
        <v>5.6904628251320344E-7</v>
      </c>
      <c r="M56" s="13">
        <f t="shared" si="9"/>
        <v>1.2917632931401327E-6</v>
      </c>
      <c r="N56" s="13">
        <f t="shared" si="9"/>
        <v>2.6627164526437564E-6</v>
      </c>
      <c r="O56" s="13">
        <f t="shared" si="9"/>
        <v>6.201538070098125E-7</v>
      </c>
      <c r="P56" s="13">
        <f t="shared" si="9"/>
        <v>2.3161645553279027E-7</v>
      </c>
      <c r="Q56" s="13">
        <f t="shared" si="9"/>
        <v>4.2686279984380685E-7</v>
      </c>
      <c r="R56" s="13">
        <f t="shared" si="9"/>
        <v>1.1539444557153588E-6</v>
      </c>
      <c r="S56" s="13">
        <f t="shared" si="9"/>
        <v>1.8781546468280933E-7</v>
      </c>
      <c r="T56" s="13">
        <f t="shared" si="9"/>
        <v>4.6636835576313944E-7</v>
      </c>
      <c r="U56" s="13">
        <f t="shared" si="9"/>
        <v>1.072072652163699E-6</v>
      </c>
      <c r="V56" s="13">
        <f t="shared" si="9"/>
        <v>1.1593397965930387E-6</v>
      </c>
      <c r="W56" s="13">
        <f t="shared" si="9"/>
        <v>2.7147759526455969E-6</v>
      </c>
      <c r="X56" s="13">
        <f t="shared" si="9"/>
        <v>7.3875264613514324E-8</v>
      </c>
      <c r="Y56" s="13">
        <f t="shared" si="9"/>
        <v>3.8070184355649946E-8</v>
      </c>
      <c r="Z56" s="13">
        <f t="shared" si="9"/>
        <v>7.1412990644487571E-7</v>
      </c>
      <c r="AA56" s="13">
        <f t="shared" si="9"/>
        <v>2.0343485934847715E-7</v>
      </c>
      <c r="AB56" s="13">
        <f t="shared" si="9"/>
        <v>1.5337534596968847E-7</v>
      </c>
      <c r="AC56" s="13">
        <f t="shared" si="9"/>
        <v>1.1679496346428746E-6</v>
      </c>
      <c r="AD56" s="13">
        <f t="shared" si="9"/>
        <v>1.7107564625482555E-7</v>
      </c>
      <c r="AE56" s="13">
        <f t="shared" si="9"/>
        <v>6.3046143038760746E-7</v>
      </c>
      <c r="AF56" s="13">
        <f t="shared" si="9"/>
        <v>8.4911070745887566E-10</v>
      </c>
      <c r="AG56" s="13">
        <f t="shared" si="9"/>
        <v>1.2999598889316156E-6</v>
      </c>
      <c r="AH56" s="13">
        <f t="shared" si="9"/>
        <v>7.6757632880355111E-8</v>
      </c>
      <c r="AI56" s="13">
        <f t="shared" si="9"/>
        <v>1.3965697999478577E-6</v>
      </c>
      <c r="AJ56" s="13">
        <f t="shared" si="9"/>
        <v>1.4578430555046164E-7</v>
      </c>
      <c r="AK56" s="14">
        <f t="shared" si="9"/>
        <v>1.4266596028061293E-3</v>
      </c>
      <c r="AL56" s="13">
        <f t="shared" si="9"/>
        <v>1.337295918175082E-6</v>
      </c>
      <c r="AM56" s="16">
        <f t="shared" si="9"/>
        <v>8.1596269208195108E-8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2.9848345625199908E-7</v>
      </c>
      <c r="E57" s="13">
        <f t="shared" si="10"/>
        <v>1.5719083961005018E-6</v>
      </c>
      <c r="F57" s="13">
        <f t="shared" si="10"/>
        <v>9.6889619662157545E-11</v>
      </c>
      <c r="G57" s="13">
        <f t="shared" si="10"/>
        <v>8.2804929343237785E-7</v>
      </c>
      <c r="H57" s="13">
        <f t="shared" si="10"/>
        <v>3.1212398049569602E-7</v>
      </c>
      <c r="I57" s="13">
        <f t="shared" si="10"/>
        <v>5.2047874670738709E-7</v>
      </c>
      <c r="J57" s="13">
        <f t="shared" si="10"/>
        <v>5.2524883924825286E-7</v>
      </c>
      <c r="K57" s="13">
        <f t="shared" si="10"/>
        <v>1.6477676826917902E-7</v>
      </c>
      <c r="L57" s="13">
        <f t="shared" si="10"/>
        <v>1.9286110760530747E-7</v>
      </c>
      <c r="M57" s="13">
        <f t="shared" si="10"/>
        <v>2.2968246343803947E-10</v>
      </c>
      <c r="N57" s="13">
        <f t="shared" si="10"/>
        <v>1.5924815476822053E-6</v>
      </c>
      <c r="O57" s="14">
        <f t="shared" si="10"/>
        <v>3.3901552629781078E-6</v>
      </c>
      <c r="P57" s="13">
        <f t="shared" si="10"/>
        <v>4.0753370347540532E-7</v>
      </c>
      <c r="Q57" s="13">
        <f t="shared" si="10"/>
        <v>4.1829828252488333E-9</v>
      </c>
      <c r="R57" s="13">
        <f t="shared" si="10"/>
        <v>1.2968168142516903E-7</v>
      </c>
      <c r="S57" s="13">
        <f t="shared" si="10"/>
        <v>1.2804403325904705E-6</v>
      </c>
      <c r="T57" s="13">
        <f t="shared" si="10"/>
        <v>1.4435521161154226E-6</v>
      </c>
      <c r="U57" s="13">
        <f t="shared" si="10"/>
        <v>2.5889507605710776E-7</v>
      </c>
      <c r="V57" s="13">
        <f t="shared" si="10"/>
        <v>1.6179963806571924E-7</v>
      </c>
      <c r="W57" s="13">
        <f t="shared" si="10"/>
        <v>1.8086811787462534E-8</v>
      </c>
      <c r="X57" s="13">
        <f t="shared" si="10"/>
        <v>1.214620498840995E-7</v>
      </c>
      <c r="Y57" s="13">
        <f t="shared" si="10"/>
        <v>9.8252071584432095E-7</v>
      </c>
      <c r="Z57" s="13">
        <f t="shared" si="10"/>
        <v>4.2074930098255621E-7</v>
      </c>
      <c r="AA57" s="13">
        <f t="shared" si="10"/>
        <v>5.8097433692760371E-8</v>
      </c>
      <c r="AB57" s="14">
        <f t="shared" si="10"/>
        <v>1.1828733261818596E-3</v>
      </c>
      <c r="AC57" s="14">
        <f t="shared" si="10"/>
        <v>3.5192925407063585E-6</v>
      </c>
      <c r="AD57" s="13">
        <f t="shared" si="10"/>
        <v>1.0767912982212984E-6</v>
      </c>
      <c r="AE57" s="13">
        <f t="shared" si="10"/>
        <v>1.7691506806718382E-7</v>
      </c>
      <c r="AF57" s="13">
        <f t="shared" si="10"/>
        <v>2.8498925151451227E-7</v>
      </c>
      <c r="AG57" s="13">
        <f t="shared" si="10"/>
        <v>1.338398133610364E-6</v>
      </c>
      <c r="AH57" s="13">
        <f t="shared" si="10"/>
        <v>3.7047444057441142E-9</v>
      </c>
      <c r="AI57" s="13">
        <f t="shared" si="10"/>
        <v>6.6555166000208149E-7</v>
      </c>
      <c r="AJ57" s="13">
        <f t="shared" si="10"/>
        <v>2.9529629224590037E-6</v>
      </c>
      <c r="AK57" s="13">
        <f t="shared" si="10"/>
        <v>1.259823095845894E-7</v>
      </c>
      <c r="AL57" s="13">
        <f t="shared" si="10"/>
        <v>3.8533950954454472E-7</v>
      </c>
      <c r="AM57" s="16">
        <f t="shared" si="10"/>
        <v>4.3697362396208606E-7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1.9724373833734574E-7</v>
      </c>
      <c r="E58" s="13">
        <f t="shared" si="11"/>
        <v>4.7116528641146262E-7</v>
      </c>
      <c r="F58" s="13">
        <f t="shared" si="11"/>
        <v>1.2551130818086176E-6</v>
      </c>
      <c r="G58" s="13">
        <f t="shared" si="11"/>
        <v>1.717953958125752E-6</v>
      </c>
      <c r="H58" s="13">
        <f t="shared" si="11"/>
        <v>1.3052630995630953E-6</v>
      </c>
      <c r="I58" s="13">
        <f t="shared" si="11"/>
        <v>7.1306882447040005E-7</v>
      </c>
      <c r="J58" s="13">
        <f t="shared" si="11"/>
        <v>1.1053287070801743E-6</v>
      </c>
      <c r="K58" s="13">
        <f t="shared" si="11"/>
        <v>2.576159300403508E-6</v>
      </c>
      <c r="L58" s="13">
        <f t="shared" si="11"/>
        <v>1.6063554214264534E-7</v>
      </c>
      <c r="M58" s="13">
        <f t="shared" si="11"/>
        <v>1.8008775364806656E-6</v>
      </c>
      <c r="N58" s="13">
        <f t="shared" si="11"/>
        <v>3.8393502648323583E-7</v>
      </c>
      <c r="O58" s="13">
        <f t="shared" si="11"/>
        <v>6.5677532891001438E-7</v>
      </c>
      <c r="P58" s="13">
        <f t="shared" si="11"/>
        <v>6.1576488550871667E-8</v>
      </c>
      <c r="Q58" s="13">
        <f t="shared" si="11"/>
        <v>8.2380769848066881E-8</v>
      </c>
      <c r="R58" s="13">
        <f t="shared" si="11"/>
        <v>2.145537385061656E-6</v>
      </c>
      <c r="S58" s="13">
        <f t="shared" si="11"/>
        <v>1.2475929711668792E-7</v>
      </c>
      <c r="T58" s="14">
        <f t="shared" si="11"/>
        <v>1.5924893776549374E-3</v>
      </c>
      <c r="U58" s="13">
        <f t="shared" si="11"/>
        <v>5.1416757240375963E-7</v>
      </c>
      <c r="V58" s="13">
        <f t="shared" si="11"/>
        <v>7.0974727917057691E-8</v>
      </c>
      <c r="W58" s="13">
        <f t="shared" si="11"/>
        <v>6.8358896205491892E-10</v>
      </c>
      <c r="X58" s="13">
        <f t="shared" si="11"/>
        <v>1.3398736755031731E-8</v>
      </c>
      <c r="Y58" s="13">
        <f t="shared" si="11"/>
        <v>5.0178638890229741E-8</v>
      </c>
      <c r="Z58" s="13">
        <f t="shared" si="11"/>
        <v>2.5263057531407922E-8</v>
      </c>
      <c r="AA58" s="13">
        <f t="shared" si="11"/>
        <v>9.7498021348702032E-7</v>
      </c>
      <c r="AB58" s="13">
        <f t="shared" si="11"/>
        <v>1.971286695776427E-6</v>
      </c>
      <c r="AC58" s="13">
        <f t="shared" si="11"/>
        <v>1.4561689561828649E-6</v>
      </c>
      <c r="AD58" s="13">
        <f t="shared" si="11"/>
        <v>4.3148035585701689E-8</v>
      </c>
      <c r="AE58" s="13">
        <f t="shared" si="11"/>
        <v>8.5901587272147527E-7</v>
      </c>
      <c r="AF58" s="13">
        <f t="shared" si="11"/>
        <v>3.9974455263745103E-8</v>
      </c>
      <c r="AG58" s="13">
        <f t="shared" si="11"/>
        <v>2.3497484831555067E-7</v>
      </c>
      <c r="AH58" s="13">
        <f t="shared" si="11"/>
        <v>2.7522804366592725E-6</v>
      </c>
      <c r="AI58" s="13">
        <f t="shared" si="11"/>
        <v>3.3575925601932028E-7</v>
      </c>
      <c r="AJ58" s="13">
        <f t="shared" si="11"/>
        <v>4.7186716204163349E-8</v>
      </c>
      <c r="AK58" s="13">
        <f t="shared" si="11"/>
        <v>5.2251796291605651E-7</v>
      </c>
      <c r="AL58" s="13">
        <f t="shared" si="11"/>
        <v>3.1431206410289322E-9</v>
      </c>
      <c r="AM58" s="16">
        <f t="shared" si="11"/>
        <v>4.9200177965710117E-7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2.0641182100217525E-10</v>
      </c>
      <c r="E59" s="13">
        <f t="shared" si="12"/>
        <v>3.3823601188884661E-11</v>
      </c>
      <c r="F59" s="13">
        <f t="shared" si="12"/>
        <v>5.6244659715432401E-11</v>
      </c>
      <c r="G59" s="13">
        <f t="shared" si="12"/>
        <v>6.4148051935724611E-10</v>
      </c>
      <c r="H59" s="13">
        <f t="shared" si="12"/>
        <v>8.7322908828997738E-12</v>
      </c>
      <c r="I59" s="14">
        <f t="shared" si="12"/>
        <v>5.7680854372158885E-7</v>
      </c>
      <c r="J59" s="13">
        <f t="shared" si="12"/>
        <v>2.0971554446409991E-11</v>
      </c>
      <c r="K59" s="13">
        <f t="shared" si="12"/>
        <v>1.852284225628411E-13</v>
      </c>
      <c r="L59" s="13">
        <f t="shared" si="12"/>
        <v>1.5437264528535994E-10</v>
      </c>
      <c r="M59" s="13">
        <f t="shared" si="12"/>
        <v>6.0230574646417871E-11</v>
      </c>
      <c r="N59" s="13">
        <f t="shared" si="12"/>
        <v>5.8682545872045726E-11</v>
      </c>
      <c r="O59" s="13">
        <f t="shared" si="12"/>
        <v>2.8852962773459616E-11</v>
      </c>
      <c r="P59" s="13">
        <f t="shared" si="12"/>
        <v>1.5396739329594449E-10</v>
      </c>
      <c r="Q59" s="13">
        <f t="shared" si="12"/>
        <v>4.1560750954947495E-11</v>
      </c>
      <c r="R59" s="13">
        <f t="shared" si="12"/>
        <v>1.1194789546254077E-10</v>
      </c>
      <c r="S59" s="13">
        <f t="shared" si="12"/>
        <v>7.3722998738708865E-10</v>
      </c>
      <c r="T59" s="13">
        <f t="shared" si="12"/>
        <v>2.5787510338985272E-10</v>
      </c>
      <c r="U59" s="13">
        <f t="shared" si="12"/>
        <v>6.4490795405949346E-10</v>
      </c>
      <c r="V59" s="13">
        <f t="shared" si="12"/>
        <v>5.6098917721751518E-10</v>
      </c>
      <c r="W59" s="13">
        <f t="shared" si="12"/>
        <v>2.7290730086088906E-10</v>
      </c>
      <c r="X59" s="14">
        <f t="shared" si="12"/>
        <v>2.4008680279774771E-9</v>
      </c>
      <c r="Y59" s="13">
        <f t="shared" si="12"/>
        <v>1.0414834513637239E-10</v>
      </c>
      <c r="Z59" s="13">
        <f t="shared" si="12"/>
        <v>2.0370904821258568E-10</v>
      </c>
      <c r="AA59" s="13">
        <f t="shared" si="12"/>
        <v>4.916870977751353E-10</v>
      </c>
      <c r="AB59" s="13">
        <f t="shared" si="12"/>
        <v>2.5695803471878226E-10</v>
      </c>
      <c r="AC59" s="13">
        <f t="shared" si="12"/>
        <v>7.6060469627822705E-13</v>
      </c>
      <c r="AD59" s="13">
        <f t="shared" si="12"/>
        <v>1.0550292354536134E-10</v>
      </c>
      <c r="AE59" s="13">
        <f t="shared" si="12"/>
        <v>2.2980068173598429E-11</v>
      </c>
      <c r="AF59" s="13">
        <f t="shared" si="12"/>
        <v>7.4408805586468695E-11</v>
      </c>
      <c r="AG59" s="13">
        <f t="shared" si="12"/>
        <v>1.6113900560115766E-10</v>
      </c>
      <c r="AH59" s="13">
        <f t="shared" si="12"/>
        <v>5.9461125901308006E-11</v>
      </c>
      <c r="AI59" s="13">
        <f t="shared" si="12"/>
        <v>5.9363288091376869E-10</v>
      </c>
      <c r="AJ59" s="13">
        <f t="shared" si="12"/>
        <v>7.8992826708315247E-13</v>
      </c>
      <c r="AK59" s="13">
        <f t="shared" si="12"/>
        <v>3.1827605251590948E-10</v>
      </c>
      <c r="AL59" s="13">
        <f t="shared" si="12"/>
        <v>9.0967051945561772E-11</v>
      </c>
      <c r="AM59" s="16">
        <f t="shared" si="12"/>
        <v>3.7762793960944744E-10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9.4894608506525004E-7</v>
      </c>
      <c r="E60" s="13">
        <f t="shared" si="13"/>
        <v>9.1076037114500183E-8</v>
      </c>
      <c r="F60" s="13">
        <f t="shared" si="13"/>
        <v>6.8477928556556474E-8</v>
      </c>
      <c r="G60" s="13">
        <f t="shared" si="13"/>
        <v>2.8274145531489698E-7</v>
      </c>
      <c r="H60" s="13">
        <f t="shared" si="13"/>
        <v>3.3279653901413318E-7</v>
      </c>
      <c r="I60" s="13">
        <f t="shared" si="13"/>
        <v>3.6367967678817562E-7</v>
      </c>
      <c r="J60" s="13">
        <f t="shared" si="13"/>
        <v>9.5447628758618024E-7</v>
      </c>
      <c r="K60" s="13">
        <f t="shared" si="13"/>
        <v>8.2902179018254762E-8</v>
      </c>
      <c r="L60" s="13">
        <f t="shared" si="13"/>
        <v>1.3294735752877117E-7</v>
      </c>
      <c r="M60" s="13">
        <f t="shared" si="13"/>
        <v>1.8056101056750824E-7</v>
      </c>
      <c r="N60" s="13">
        <f t="shared" si="13"/>
        <v>1.3190743578336781E-7</v>
      </c>
      <c r="O60" s="13">
        <f t="shared" si="13"/>
        <v>9.2066713401883773E-7</v>
      </c>
      <c r="P60" s="13">
        <f t="shared" si="13"/>
        <v>1.3724150745461771E-8</v>
      </c>
      <c r="Q60" s="13">
        <f t="shared" si="13"/>
        <v>3.8544315158611592E-7</v>
      </c>
      <c r="R60" s="13">
        <f t="shared" si="13"/>
        <v>3.543706981083653E-8</v>
      </c>
      <c r="S60" s="13">
        <f t="shared" si="13"/>
        <v>2.9275912824738033E-8</v>
      </c>
      <c r="T60" s="13">
        <f t="shared" si="13"/>
        <v>1.6594160940151578E-8</v>
      </c>
      <c r="U60" s="13">
        <f t="shared" si="13"/>
        <v>6.5043669778910307E-7</v>
      </c>
      <c r="V60" s="14">
        <f t="shared" si="13"/>
        <v>3.8821449593155505E-4</v>
      </c>
      <c r="W60" s="13">
        <f t="shared" si="13"/>
        <v>1.4170521050515073E-7</v>
      </c>
      <c r="X60" s="13">
        <f t="shared" si="13"/>
        <v>1.3185266463225885E-8</v>
      </c>
      <c r="Y60" s="13">
        <f t="shared" si="13"/>
        <v>3.3253091462984747E-8</v>
      </c>
      <c r="Z60" s="13">
        <f t="shared" si="13"/>
        <v>8.1331630120812952E-9</v>
      </c>
      <c r="AA60" s="13">
        <f t="shared" si="13"/>
        <v>1.2882426971145734E-7</v>
      </c>
      <c r="AB60" s="13">
        <f t="shared" si="13"/>
        <v>5.1509940856926236E-8</v>
      </c>
      <c r="AC60" s="13">
        <f t="shared" si="13"/>
        <v>7.8882927170726283E-7</v>
      </c>
      <c r="AD60" s="14">
        <f t="shared" si="13"/>
        <v>2.2552987429099299E-6</v>
      </c>
      <c r="AE60" s="13">
        <f t="shared" si="13"/>
        <v>3.6898421414896878E-10</v>
      </c>
      <c r="AF60" s="13">
        <f t="shared" si="13"/>
        <v>4.5603372828912286E-8</v>
      </c>
      <c r="AG60" s="13">
        <f t="shared" si="13"/>
        <v>3.5329668799390917E-8</v>
      </c>
      <c r="AH60" s="13">
        <f t="shared" si="13"/>
        <v>6.365061730769083E-10</v>
      </c>
      <c r="AI60" s="13">
        <f t="shared" si="13"/>
        <v>9.4701066871898536E-8</v>
      </c>
      <c r="AJ60" s="14">
        <f t="shared" si="13"/>
        <v>3.4677473470983085E-6</v>
      </c>
      <c r="AK60" s="13">
        <f t="shared" si="13"/>
        <v>3.0461286159592222E-7</v>
      </c>
      <c r="AL60" s="13">
        <f t="shared" si="13"/>
        <v>2.8725346011235419E-7</v>
      </c>
      <c r="AM60" s="16">
        <f t="shared" si="13"/>
        <v>1.9882540695785211E-8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1.7325949709940814E-6</v>
      </c>
      <c r="E61" s="14">
        <f t="shared" si="14"/>
        <v>1.5977129986751279E-3</v>
      </c>
      <c r="F61" s="13">
        <f t="shared" si="14"/>
        <v>9.142459501688612E-7</v>
      </c>
      <c r="G61" s="13">
        <f t="shared" si="14"/>
        <v>2.3160142822958878E-7</v>
      </c>
      <c r="H61" s="13">
        <f t="shared" si="14"/>
        <v>8.5309826984191401E-7</v>
      </c>
      <c r="I61" s="13">
        <f t="shared" si="14"/>
        <v>9.4364555493151964E-8</v>
      </c>
      <c r="J61" s="13">
        <f t="shared" si="14"/>
        <v>3.510624408656532E-7</v>
      </c>
      <c r="K61" s="13">
        <f t="shared" si="14"/>
        <v>5.403144235569991E-8</v>
      </c>
      <c r="L61" s="13">
        <f t="shared" si="14"/>
        <v>1.2212806257371424E-7</v>
      </c>
      <c r="M61" s="13">
        <f t="shared" si="14"/>
        <v>3.2869821626828245E-7</v>
      </c>
      <c r="N61" s="13">
        <f t="shared" si="14"/>
        <v>8.2415192328433408E-8</v>
      </c>
      <c r="O61" s="13">
        <f t="shared" si="14"/>
        <v>2.0288522279135789E-7</v>
      </c>
      <c r="P61" s="13">
        <f t="shared" si="14"/>
        <v>9.036641994339504E-7</v>
      </c>
      <c r="Q61" s="13">
        <f t="shared" si="14"/>
        <v>2.2813058742621187E-7</v>
      </c>
      <c r="R61" s="13">
        <f t="shared" si="14"/>
        <v>4.5938785036608888E-7</v>
      </c>
      <c r="S61" s="13">
        <f t="shared" si="14"/>
        <v>3.823150802146257E-7</v>
      </c>
      <c r="T61" s="13">
        <f t="shared" si="14"/>
        <v>4.7470649365390534E-7</v>
      </c>
      <c r="U61" s="13">
        <f t="shared" si="14"/>
        <v>6.6911992890099101E-7</v>
      </c>
      <c r="V61" s="13">
        <f t="shared" si="14"/>
        <v>3.915052511490432E-7</v>
      </c>
      <c r="W61" s="13">
        <f t="shared" si="14"/>
        <v>1.9599863126455689E-6</v>
      </c>
      <c r="X61" s="13">
        <f t="shared" si="14"/>
        <v>1.3830291169424619E-6</v>
      </c>
      <c r="Y61" s="13">
        <f t="shared" si="14"/>
        <v>8.3043443206399777E-7</v>
      </c>
      <c r="Z61" s="13">
        <f t="shared" si="14"/>
        <v>7.1439087062863483E-7</v>
      </c>
      <c r="AA61" s="13">
        <f t="shared" si="14"/>
        <v>9.3087286807346348E-7</v>
      </c>
      <c r="AB61" s="13">
        <f t="shared" si="14"/>
        <v>2.1619385232610832E-6</v>
      </c>
      <c r="AC61" s="13">
        <f t="shared" si="14"/>
        <v>5.8010920706292444E-8</v>
      </c>
      <c r="AD61" s="13">
        <f t="shared" si="14"/>
        <v>1.0268744693468915E-9</v>
      </c>
      <c r="AE61" s="13">
        <f t="shared" si="14"/>
        <v>6.7223935279337343E-7</v>
      </c>
      <c r="AF61" s="13">
        <f t="shared" si="14"/>
        <v>1.2645401875016581E-6</v>
      </c>
      <c r="AG61" s="13">
        <f t="shared" si="14"/>
        <v>1.5635592090282778E-8</v>
      </c>
      <c r="AH61" s="13">
        <f t="shared" si="14"/>
        <v>6.1158696267733924E-7</v>
      </c>
      <c r="AI61" s="13">
        <f t="shared" si="14"/>
        <v>7.1374968664569911E-7</v>
      </c>
      <c r="AJ61" s="13">
        <f t="shared" si="14"/>
        <v>8.1181406111628601E-8</v>
      </c>
      <c r="AK61" s="13">
        <f t="shared" si="14"/>
        <v>1.3162493654789105E-6</v>
      </c>
      <c r="AL61" s="13">
        <f t="shared" si="14"/>
        <v>3.5782814766715642E-7</v>
      </c>
      <c r="AM61" s="16">
        <f t="shared" si="14"/>
        <v>3.0367474813956523E-7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3.3671025240468631E-7</v>
      </c>
      <c r="E62" s="13">
        <f t="shared" si="15"/>
        <v>6.1702569792450673E-7</v>
      </c>
      <c r="F62" s="14">
        <f t="shared" si="15"/>
        <v>1.1013312039878671E-3</v>
      </c>
      <c r="G62" s="13">
        <f t="shared" si="15"/>
        <v>4.5460463224711359E-8</v>
      </c>
      <c r="H62" s="13">
        <f t="shared" si="15"/>
        <v>4.8675894194544247E-7</v>
      </c>
      <c r="I62" s="13">
        <f t="shared" si="15"/>
        <v>1.0573236985446297E-7</v>
      </c>
      <c r="J62" s="13">
        <f t="shared" si="15"/>
        <v>3.6511451365468657E-7</v>
      </c>
      <c r="K62" s="13">
        <f t="shared" si="15"/>
        <v>3.711747042646524E-7</v>
      </c>
      <c r="L62" s="13">
        <f t="shared" si="15"/>
        <v>2.2886720034977612E-8</v>
      </c>
      <c r="M62" s="13">
        <f t="shared" si="15"/>
        <v>1.0294520047715909E-6</v>
      </c>
      <c r="N62" s="13">
        <f t="shared" si="15"/>
        <v>1.00516519858742E-6</v>
      </c>
      <c r="O62" s="13">
        <f t="shared" si="15"/>
        <v>1.6378410679301373E-8</v>
      </c>
      <c r="P62" s="13">
        <f t="shared" si="15"/>
        <v>3.8459568951706224E-8</v>
      </c>
      <c r="Q62" s="13">
        <f t="shared" si="15"/>
        <v>2.0058755096243223E-6</v>
      </c>
      <c r="R62" s="13">
        <f t="shared" si="15"/>
        <v>3.1049208564971991E-8</v>
      </c>
      <c r="S62" s="13">
        <f t="shared" si="15"/>
        <v>1.4334177442864006E-6</v>
      </c>
      <c r="T62" s="13">
        <f t="shared" si="15"/>
        <v>8.5394666351280832E-7</v>
      </c>
      <c r="U62" s="13">
        <f t="shared" si="15"/>
        <v>5.1655196755518181E-7</v>
      </c>
      <c r="V62" s="13">
        <f t="shared" si="15"/>
        <v>1.9870055738203463E-7</v>
      </c>
      <c r="W62" s="13">
        <f t="shared" si="15"/>
        <v>8.9554674808935097E-7</v>
      </c>
      <c r="X62" s="13">
        <f t="shared" si="15"/>
        <v>2.1149458040688002E-7</v>
      </c>
      <c r="Y62" s="13">
        <f t="shared" si="15"/>
        <v>1.6005552029384256E-6</v>
      </c>
      <c r="Z62" s="14">
        <f t="shared" si="15"/>
        <v>3.4060478121452228E-6</v>
      </c>
      <c r="AA62" s="13">
        <f t="shared" si="15"/>
        <v>6.4747256719086496E-7</v>
      </c>
      <c r="AB62" s="13">
        <f t="shared" si="15"/>
        <v>9.0597897070353479E-11</v>
      </c>
      <c r="AC62" s="13">
        <f t="shared" si="15"/>
        <v>7.3888451745052368E-7</v>
      </c>
      <c r="AD62" s="13">
        <f t="shared" si="15"/>
        <v>4.6298638058750061E-10</v>
      </c>
      <c r="AE62" s="13">
        <f t="shared" si="15"/>
        <v>2.1888460191163795E-7</v>
      </c>
      <c r="AF62" s="13">
        <f t="shared" si="15"/>
        <v>9.9441143389574013E-7</v>
      </c>
      <c r="AG62" s="13">
        <f t="shared" si="15"/>
        <v>2.3161652636201892E-7</v>
      </c>
      <c r="AH62" s="13">
        <f t="shared" si="15"/>
        <v>3.6210597743887183E-7</v>
      </c>
      <c r="AI62" s="13">
        <f t="shared" si="15"/>
        <v>1.4408896684461909E-7</v>
      </c>
      <c r="AJ62" s="13">
        <f t="shared" si="15"/>
        <v>4.755406802058494E-7</v>
      </c>
      <c r="AK62" s="13">
        <f t="shared" si="15"/>
        <v>2.5584486141604665E-7</v>
      </c>
      <c r="AL62" s="14">
        <f t="shared" si="15"/>
        <v>5.2064677961519049E-6</v>
      </c>
      <c r="AM62" s="16">
        <f t="shared" si="15"/>
        <v>8.4897916083752674E-7</v>
      </c>
    </row>
    <row r="63" spans="1:39" ht="24">
      <c r="A63" s="10" t="s">
        <v>56</v>
      </c>
      <c r="B63" s="11" t="s">
        <v>40</v>
      </c>
      <c r="C63" s="12"/>
      <c r="D63" s="14">
        <f t="shared" ref="D63:AM63" si="16">$C21^2*D21^2</f>
        <v>2.4962392658517835E-8</v>
      </c>
      <c r="E63" s="13">
        <f t="shared" si="16"/>
        <v>1.069843956297065E-8</v>
      </c>
      <c r="F63" s="13">
        <f t="shared" si="16"/>
        <v>7.2462882093380842E-9</v>
      </c>
      <c r="G63" s="13">
        <f t="shared" si="16"/>
        <v>1.3768352875520928E-8</v>
      </c>
      <c r="H63" s="13">
        <f t="shared" si="16"/>
        <v>1.0576837894977347E-8</v>
      </c>
      <c r="I63" s="13">
        <f t="shared" si="16"/>
        <v>4.1486325867447715E-9</v>
      </c>
      <c r="J63" s="13">
        <f t="shared" si="16"/>
        <v>5.3805281099886373E-9</v>
      </c>
      <c r="K63" s="13">
        <f t="shared" si="16"/>
        <v>8.7108005441663347E-9</v>
      </c>
      <c r="L63" s="13">
        <f t="shared" si="16"/>
        <v>1.6234260732326013E-9</v>
      </c>
      <c r="M63" s="13">
        <f t="shared" si="16"/>
        <v>7.1614649736470255E-11</v>
      </c>
      <c r="N63" s="13">
        <f t="shared" si="16"/>
        <v>9.5263135733540155E-10</v>
      </c>
      <c r="O63" s="13">
        <f t="shared" si="16"/>
        <v>5.0766768787310276E-12</v>
      </c>
      <c r="P63" s="13">
        <f t="shared" si="16"/>
        <v>3.425863093627473E-10</v>
      </c>
      <c r="Q63" s="13">
        <f t="shared" si="16"/>
        <v>5.325114446050348E-9</v>
      </c>
      <c r="R63" s="13">
        <f t="shared" si="16"/>
        <v>1.2570889816204773E-9</v>
      </c>
      <c r="S63" s="13">
        <f t="shared" si="16"/>
        <v>1.5519708749936498E-10</v>
      </c>
      <c r="T63" s="13">
        <f t="shared" si="16"/>
        <v>3.8782594174901562E-12</v>
      </c>
      <c r="U63" s="13">
        <f t="shared" si="16"/>
        <v>4.384946252027348E-9</v>
      </c>
      <c r="V63" s="13">
        <f t="shared" si="16"/>
        <v>3.3087212420248487E-9</v>
      </c>
      <c r="W63" s="14">
        <f t="shared" si="16"/>
        <v>8.9749771793788473E-6</v>
      </c>
      <c r="X63" s="13">
        <f t="shared" si="16"/>
        <v>7.563399683540735E-10</v>
      </c>
      <c r="Y63" s="13">
        <f t="shared" si="16"/>
        <v>1.0641974425846572E-9</v>
      </c>
      <c r="Z63" s="13">
        <f t="shared" si="16"/>
        <v>1.8165458068738078E-9</v>
      </c>
      <c r="AA63" s="13">
        <f t="shared" si="16"/>
        <v>2.5439952206439362E-9</v>
      </c>
      <c r="AB63" s="13">
        <f t="shared" si="16"/>
        <v>1.3543170945428445E-10</v>
      </c>
      <c r="AC63" s="13">
        <f t="shared" si="16"/>
        <v>7.3444737322876278E-9</v>
      </c>
      <c r="AD63" s="13">
        <f t="shared" si="16"/>
        <v>1.8056970461159023E-8</v>
      </c>
      <c r="AE63" s="13">
        <f t="shared" si="16"/>
        <v>1.815440670053318E-9</v>
      </c>
      <c r="AF63" s="13">
        <f t="shared" si="16"/>
        <v>1.0409254511920532E-8</v>
      </c>
      <c r="AG63" s="13">
        <f t="shared" si="16"/>
        <v>3.2409078535445052E-9</v>
      </c>
      <c r="AH63" s="13">
        <f t="shared" si="16"/>
        <v>3.9763428534162076E-9</v>
      </c>
      <c r="AI63" s="13">
        <f t="shared" si="16"/>
        <v>2.4243804853780206E-9</v>
      </c>
      <c r="AJ63" s="13">
        <f t="shared" si="16"/>
        <v>2.0860333032295993E-8</v>
      </c>
      <c r="AK63" s="13">
        <f t="shared" si="16"/>
        <v>1.6732167071664017E-8</v>
      </c>
      <c r="AL63" s="13">
        <f t="shared" si="16"/>
        <v>1.4491945926320488E-8</v>
      </c>
      <c r="AM63" s="15">
        <f t="shared" si="16"/>
        <v>4.2687168510719857E-8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1.3516082361340921E-7</v>
      </c>
      <c r="E64" s="13">
        <f t="shared" si="17"/>
        <v>1.369247209934517E-7</v>
      </c>
      <c r="F64" s="13">
        <f t="shared" si="17"/>
        <v>3.9086960468808102E-7</v>
      </c>
      <c r="G64" s="14">
        <f t="shared" si="17"/>
        <v>7.5142686000089822E-7</v>
      </c>
      <c r="H64" s="13">
        <f t="shared" si="17"/>
        <v>2.5195849592470748E-9</v>
      </c>
      <c r="I64" s="13">
        <f t="shared" si="17"/>
        <v>4.7830324485207838E-8</v>
      </c>
      <c r="J64" s="13">
        <f t="shared" si="17"/>
        <v>3.7599886913495039E-8</v>
      </c>
      <c r="K64" s="13">
        <f t="shared" si="17"/>
        <v>1.1244430038058679E-7</v>
      </c>
      <c r="L64" s="13">
        <f t="shared" si="17"/>
        <v>2.9899179221266927E-7</v>
      </c>
      <c r="M64" s="13">
        <f t="shared" si="17"/>
        <v>4.5213856119939965E-7</v>
      </c>
      <c r="N64" s="13">
        <f t="shared" si="17"/>
        <v>5.5796505066918638E-8</v>
      </c>
      <c r="O64" s="14">
        <f t="shared" si="17"/>
        <v>7.228037214727574E-7</v>
      </c>
      <c r="P64" s="13">
        <f t="shared" si="17"/>
        <v>1.0975456405333787E-9</v>
      </c>
      <c r="Q64" s="13">
        <f t="shared" si="17"/>
        <v>6.0429635373702357E-7</v>
      </c>
      <c r="R64" s="13">
        <f t="shared" si="17"/>
        <v>1.1746985260346155E-8</v>
      </c>
      <c r="S64" s="13">
        <f t="shared" si="17"/>
        <v>5.6366558272738552E-11</v>
      </c>
      <c r="T64" s="13">
        <f t="shared" si="17"/>
        <v>8.3315192149306799E-9</v>
      </c>
      <c r="U64" s="13">
        <f t="shared" si="17"/>
        <v>4.5932286054807428E-8</v>
      </c>
      <c r="V64" s="13">
        <f t="shared" si="17"/>
        <v>2.3351377454398841E-8</v>
      </c>
      <c r="W64" s="13">
        <f t="shared" si="17"/>
        <v>3.2146202255670847E-8</v>
      </c>
      <c r="X64" s="13">
        <f t="shared" si="17"/>
        <v>1.5152253338931353E-8</v>
      </c>
      <c r="Y64" s="14">
        <f t="shared" si="17"/>
        <v>2.7071625472641086E-4</v>
      </c>
      <c r="Z64" s="13">
        <f t="shared" si="17"/>
        <v>2.0899708396210618E-8</v>
      </c>
      <c r="AA64" s="13">
        <f t="shared" si="17"/>
        <v>1.1837154316700861E-7</v>
      </c>
      <c r="AB64" s="13">
        <f t="shared" si="17"/>
        <v>2.2285990254174574E-7</v>
      </c>
      <c r="AC64" s="13">
        <f t="shared" si="17"/>
        <v>2.0006535236264857E-7</v>
      </c>
      <c r="AD64" s="13">
        <f t="shared" si="17"/>
        <v>4.590741727721513E-7</v>
      </c>
      <c r="AE64" s="13">
        <f t="shared" si="17"/>
        <v>1.8635358001879427E-7</v>
      </c>
      <c r="AF64" s="13">
        <f t="shared" si="17"/>
        <v>3.8727893398949127E-8</v>
      </c>
      <c r="AG64" s="13">
        <f t="shared" si="17"/>
        <v>3.4757543222561791E-7</v>
      </c>
      <c r="AH64" s="13">
        <f t="shared" si="17"/>
        <v>2.4774405546791049E-8</v>
      </c>
      <c r="AI64" s="13">
        <f t="shared" si="17"/>
        <v>1.1518076211106357E-7</v>
      </c>
      <c r="AJ64" s="14">
        <f t="shared" si="17"/>
        <v>9.3483726222005248E-7</v>
      </c>
      <c r="AK64" s="13">
        <f t="shared" si="17"/>
        <v>7.0784591428290428E-9</v>
      </c>
      <c r="AL64" s="13">
        <f t="shared" si="17"/>
        <v>6.6619167741375406E-7</v>
      </c>
      <c r="AM64" s="16">
        <f t="shared" si="17"/>
        <v>4.2289634899307903E-8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1.0970742688671305E-8</v>
      </c>
      <c r="E65" s="13">
        <f t="shared" si="18"/>
        <v>1.5462540416264525E-8</v>
      </c>
      <c r="F65" s="13">
        <f t="shared" si="18"/>
        <v>1.8495113435746465E-9</v>
      </c>
      <c r="G65" s="13">
        <f t="shared" si="18"/>
        <v>7.3626658692663524E-11</v>
      </c>
      <c r="H65" s="13">
        <f t="shared" si="18"/>
        <v>1.9898046276999968E-7</v>
      </c>
      <c r="I65" s="13">
        <f t="shared" si="18"/>
        <v>6.1191644252983954E-9</v>
      </c>
      <c r="J65" s="13">
        <f t="shared" si="18"/>
        <v>2.7401673653271535E-8</v>
      </c>
      <c r="K65" s="13">
        <f t="shared" si="18"/>
        <v>3.3774935572188536E-8</v>
      </c>
      <c r="L65" s="13">
        <f t="shared" si="18"/>
        <v>4.0039862391897967E-8</v>
      </c>
      <c r="M65" s="13">
        <f t="shared" si="18"/>
        <v>2.1827081896173369E-8</v>
      </c>
      <c r="N65" s="13">
        <f t="shared" si="18"/>
        <v>5.794440470150145E-10</v>
      </c>
      <c r="O65" s="14">
        <f t="shared" si="18"/>
        <v>1.2442402491054478E-4</v>
      </c>
      <c r="P65" s="13">
        <f t="shared" si="18"/>
        <v>6.8503712262731474E-9</v>
      </c>
      <c r="Q65" s="13">
        <f t="shared" si="18"/>
        <v>4.8557170870614779E-8</v>
      </c>
      <c r="R65" s="13">
        <f t="shared" si="18"/>
        <v>6.9645872854530895E-8</v>
      </c>
      <c r="S65" s="13">
        <f t="shared" si="18"/>
        <v>4.8919012451377472E-8</v>
      </c>
      <c r="T65" s="13">
        <f t="shared" si="18"/>
        <v>5.0485946703076504E-8</v>
      </c>
      <c r="U65" s="13">
        <f t="shared" si="18"/>
        <v>1.2884302433847166E-7</v>
      </c>
      <c r="V65" s="13">
        <f t="shared" si="18"/>
        <v>3.0142239319167753E-7</v>
      </c>
      <c r="W65" s="13">
        <f t="shared" si="18"/>
        <v>6.998330341876997E-11</v>
      </c>
      <c r="X65" s="13">
        <f t="shared" si="18"/>
        <v>4.6272184443932528E-10</v>
      </c>
      <c r="Y65" s="14">
        <f t="shared" si="18"/>
        <v>3.3086590390383896E-7</v>
      </c>
      <c r="Z65" s="13">
        <f t="shared" si="18"/>
        <v>1.6441943108838515E-7</v>
      </c>
      <c r="AA65" s="13">
        <f t="shared" si="18"/>
        <v>2.1303467258042007E-7</v>
      </c>
      <c r="AB65" s="14">
        <f t="shared" si="18"/>
        <v>3.5732499964086264E-7</v>
      </c>
      <c r="AC65" s="13">
        <f t="shared" si="18"/>
        <v>2.8445958918383385E-8</v>
      </c>
      <c r="AD65" s="13">
        <f t="shared" si="18"/>
        <v>7.1025602641086477E-9</v>
      </c>
      <c r="AE65" s="13">
        <f t="shared" si="18"/>
        <v>4.093108428243793E-9</v>
      </c>
      <c r="AF65" s="13">
        <f t="shared" si="18"/>
        <v>1.5497888862390288E-8</v>
      </c>
      <c r="AG65" s="13">
        <f t="shared" si="18"/>
        <v>2.4398904201603404E-7</v>
      </c>
      <c r="AH65" s="13">
        <f t="shared" si="18"/>
        <v>3.0207656335706114E-8</v>
      </c>
      <c r="AI65" s="13">
        <f t="shared" si="18"/>
        <v>4.3814298937704059E-8</v>
      </c>
      <c r="AJ65" s="13">
        <f t="shared" si="18"/>
        <v>1.6623211146298358E-7</v>
      </c>
      <c r="AK65" s="13">
        <f t="shared" si="18"/>
        <v>5.3476048643092597E-8</v>
      </c>
      <c r="AL65" s="13">
        <f t="shared" si="18"/>
        <v>3.0955996007750135E-8</v>
      </c>
      <c r="AM65" s="16">
        <f t="shared" si="18"/>
        <v>1.6392700408287206E-7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3.4667371486907411E-8</v>
      </c>
      <c r="E66" s="13">
        <f t="shared" si="19"/>
        <v>4.5191716376113572E-8</v>
      </c>
      <c r="F66" s="13">
        <f t="shared" si="19"/>
        <v>2.5101795531519936E-7</v>
      </c>
      <c r="G66" s="13">
        <f t="shared" si="19"/>
        <v>5.3757466320710714E-8</v>
      </c>
      <c r="H66" s="13">
        <f t="shared" si="19"/>
        <v>1.076817644025355E-7</v>
      </c>
      <c r="I66" s="13">
        <f t="shared" si="19"/>
        <v>2.4276700622640448E-7</v>
      </c>
      <c r="J66" s="13">
        <f t="shared" si="19"/>
        <v>5.6724378303982013E-8</v>
      </c>
      <c r="K66" s="13">
        <f t="shared" si="19"/>
        <v>1.1677248761070012E-7</v>
      </c>
      <c r="L66" s="13">
        <f t="shared" si="19"/>
        <v>3.8130034997351314E-8</v>
      </c>
      <c r="M66" s="13">
        <f t="shared" si="19"/>
        <v>5.5261266831794513E-8</v>
      </c>
      <c r="N66" s="13">
        <f t="shared" si="19"/>
        <v>2.5071534822752978E-8</v>
      </c>
      <c r="O66" s="13">
        <f t="shared" si="19"/>
        <v>7.5705360554882718E-8</v>
      </c>
      <c r="P66" s="13">
        <f t="shared" si="19"/>
        <v>2.002754499188313E-7</v>
      </c>
      <c r="Q66" s="13">
        <f t="shared" si="19"/>
        <v>2.3283033932524544E-7</v>
      </c>
      <c r="R66" s="13">
        <f t="shared" si="19"/>
        <v>2.9729280094906549E-8</v>
      </c>
      <c r="S66" s="14">
        <f t="shared" si="19"/>
        <v>1.8923361686593843E-4</v>
      </c>
      <c r="T66" s="13">
        <f t="shared" si="19"/>
        <v>1.4856845988134055E-8</v>
      </c>
      <c r="U66" s="13">
        <f t="shared" si="19"/>
        <v>8.3370194466001648E-8</v>
      </c>
      <c r="V66" s="13">
        <f t="shared" si="19"/>
        <v>1.4862388353600792E-8</v>
      </c>
      <c r="W66" s="13">
        <f t="shared" si="19"/>
        <v>3.3463962286887213E-9</v>
      </c>
      <c r="X66" s="13">
        <f t="shared" si="19"/>
        <v>2.3853832858228125E-8</v>
      </c>
      <c r="Y66" s="13">
        <f t="shared" si="19"/>
        <v>4.0553219929713684E-11</v>
      </c>
      <c r="Z66" s="13">
        <f t="shared" si="19"/>
        <v>2.5770812626840009E-8</v>
      </c>
      <c r="AA66" s="13">
        <f t="shared" si="19"/>
        <v>1.3440687002502082E-7</v>
      </c>
      <c r="AB66" s="13">
        <f t="shared" si="19"/>
        <v>2.0808953890340196E-7</v>
      </c>
      <c r="AC66" s="13">
        <f t="shared" si="19"/>
        <v>2.1469590080511641E-8</v>
      </c>
      <c r="AD66" s="13">
        <f t="shared" si="19"/>
        <v>7.1380910557898039E-8</v>
      </c>
      <c r="AE66" s="13">
        <f t="shared" si="19"/>
        <v>4.7009802716660207E-10</v>
      </c>
      <c r="AF66" s="13">
        <f t="shared" si="19"/>
        <v>3.2257395611427402E-7</v>
      </c>
      <c r="AG66" s="13">
        <f t="shared" si="19"/>
        <v>1.7445563214272944E-8</v>
      </c>
      <c r="AH66" s="13">
        <f t="shared" si="19"/>
        <v>2.6569742368788983E-8</v>
      </c>
      <c r="AI66" s="13">
        <f t="shared" si="19"/>
        <v>7.5863779015970994E-8</v>
      </c>
      <c r="AJ66" s="13">
        <f t="shared" si="19"/>
        <v>4.781756533624453E-9</v>
      </c>
      <c r="AK66" s="13">
        <f t="shared" si="19"/>
        <v>2.5070084022584816E-8</v>
      </c>
      <c r="AL66" s="13">
        <f t="shared" si="19"/>
        <v>9.3914656762731558E-10</v>
      </c>
      <c r="AM66" s="16">
        <f t="shared" si="19"/>
        <v>4.8812905833158205E-8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2.9118935095006171E-9</v>
      </c>
      <c r="E67" s="13">
        <f t="shared" si="20"/>
        <v>8.7639446300083655E-10</v>
      </c>
      <c r="F67" s="13">
        <f t="shared" si="20"/>
        <v>7.4081291801331827E-10</v>
      </c>
      <c r="G67" s="13">
        <f t="shared" si="20"/>
        <v>2.2914552066533792E-10</v>
      </c>
      <c r="H67" s="14">
        <f t="shared" si="20"/>
        <v>1.684807522442379E-6</v>
      </c>
      <c r="I67" s="13">
        <f t="shared" si="20"/>
        <v>2.5045934415559173E-11</v>
      </c>
      <c r="J67" s="13">
        <f t="shared" si="20"/>
        <v>5.1906340213640291E-10</v>
      </c>
      <c r="K67" s="13">
        <f t="shared" si="20"/>
        <v>8.0552155170449303E-10</v>
      </c>
      <c r="L67" s="13">
        <f t="shared" si="20"/>
        <v>5.992494829221268E-10</v>
      </c>
      <c r="M67" s="13">
        <f t="shared" si="20"/>
        <v>5.1277269019790892E-13</v>
      </c>
      <c r="N67" s="13">
        <f t="shared" si="20"/>
        <v>1.4643930598658523E-9</v>
      </c>
      <c r="O67" s="13">
        <f t="shared" si="20"/>
        <v>2.6810690074403199E-9</v>
      </c>
      <c r="P67" s="13">
        <f t="shared" si="20"/>
        <v>1.5347696043752284E-10</v>
      </c>
      <c r="Q67" s="13">
        <f t="shared" si="20"/>
        <v>1.5108664247187958E-10</v>
      </c>
      <c r="R67" s="13">
        <f t="shared" si="20"/>
        <v>6.3703717751681213E-10</v>
      </c>
      <c r="S67" s="13">
        <f t="shared" si="20"/>
        <v>9.3686176833815924E-10</v>
      </c>
      <c r="T67" s="13">
        <f t="shared" si="20"/>
        <v>1.3504429968744028E-9</v>
      </c>
      <c r="U67" s="13">
        <f t="shared" si="20"/>
        <v>6.1038362527906565E-10</v>
      </c>
      <c r="V67" s="13">
        <f t="shared" si="20"/>
        <v>1.4695581782559329E-9</v>
      </c>
      <c r="W67" s="13">
        <f t="shared" si="20"/>
        <v>1.9904178795174525E-9</v>
      </c>
      <c r="X67" s="13">
        <f t="shared" si="20"/>
        <v>2.8023548827808321E-9</v>
      </c>
      <c r="Y67" s="13">
        <f t="shared" si="20"/>
        <v>1.5607423330000529E-11</v>
      </c>
      <c r="Z67" s="13">
        <f t="shared" si="20"/>
        <v>3.310094247715274E-9</v>
      </c>
      <c r="AA67" s="13">
        <f t="shared" si="20"/>
        <v>3.4711495339856071E-10</v>
      </c>
      <c r="AB67" s="13">
        <f t="shared" si="20"/>
        <v>4.4195734058681282E-10</v>
      </c>
      <c r="AC67" s="14">
        <f t="shared" si="20"/>
        <v>1.0522167063968812E-8</v>
      </c>
      <c r="AD67" s="13">
        <f t="shared" si="20"/>
        <v>5.2813204418004831E-11</v>
      </c>
      <c r="AE67" s="13">
        <f t="shared" si="20"/>
        <v>4.5031071921840544E-10</v>
      </c>
      <c r="AF67" s="13">
        <f t="shared" si="20"/>
        <v>2.8053359177174376E-12</v>
      </c>
      <c r="AG67" s="13">
        <f t="shared" si="20"/>
        <v>2.4754469075463223E-10</v>
      </c>
      <c r="AH67" s="13">
        <f t="shared" si="20"/>
        <v>1.2371591347714787E-10</v>
      </c>
      <c r="AI67" s="13">
        <f t="shared" si="20"/>
        <v>6.129500476801035E-11</v>
      </c>
      <c r="AJ67" s="13">
        <f t="shared" si="20"/>
        <v>1.2708862579002039E-9</v>
      </c>
      <c r="AK67" s="13">
        <f t="shared" si="20"/>
        <v>7.6802662732391941E-10</v>
      </c>
      <c r="AL67" s="14">
        <f t="shared" si="20"/>
        <v>5.0431688294761759E-9</v>
      </c>
      <c r="AM67" s="16">
        <f t="shared" si="20"/>
        <v>5.4633486516255616E-10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1.1335421141868732E-7</v>
      </c>
      <c r="E68" s="13">
        <f t="shared" si="21"/>
        <v>1.0410194517986331E-6</v>
      </c>
      <c r="F68" s="13">
        <f t="shared" si="21"/>
        <v>3.1174451564703108E-7</v>
      </c>
      <c r="G68" s="13">
        <f t="shared" si="21"/>
        <v>4.6190595538854362E-7</v>
      </c>
      <c r="H68" s="13">
        <f t="shared" si="21"/>
        <v>8.6418661150782322E-8</v>
      </c>
      <c r="I68" s="13">
        <f t="shared" si="21"/>
        <v>2.4105488302086457E-6</v>
      </c>
      <c r="J68" s="13">
        <f t="shared" si="21"/>
        <v>5.0194024934680865E-7</v>
      </c>
      <c r="K68" s="13">
        <f t="shared" si="21"/>
        <v>5.5514295954138965E-7</v>
      </c>
      <c r="L68" s="13">
        <f t="shared" si="21"/>
        <v>7.2708505976534042E-9</v>
      </c>
      <c r="M68" s="13">
        <f t="shared" si="21"/>
        <v>6.0020830386905718E-6</v>
      </c>
      <c r="N68" s="13">
        <f t="shared" si="21"/>
        <v>1.8665642808344478E-6</v>
      </c>
      <c r="O68" s="13">
        <f t="shared" si="21"/>
        <v>8.3671463336756635E-7</v>
      </c>
      <c r="P68" s="13">
        <f t="shared" si="21"/>
        <v>4.3807191178726871E-6</v>
      </c>
      <c r="Q68" s="13">
        <f t="shared" si="21"/>
        <v>5.5907900488964863E-6</v>
      </c>
      <c r="R68" s="13">
        <f t="shared" si="21"/>
        <v>5.4097142734930701E-8</v>
      </c>
      <c r="S68" s="13">
        <f t="shared" si="21"/>
        <v>9.3595408567705356E-7</v>
      </c>
      <c r="T68" s="13">
        <f t="shared" si="21"/>
        <v>4.9354549314458702E-7</v>
      </c>
      <c r="U68" s="13">
        <f t="shared" si="21"/>
        <v>4.5021912726611222E-8</v>
      </c>
      <c r="V68" s="13">
        <f t="shared" si="21"/>
        <v>5.9111738599845629E-7</v>
      </c>
      <c r="W68" s="13">
        <f t="shared" si="21"/>
        <v>6.4819828542878154E-7</v>
      </c>
      <c r="X68" s="13">
        <f t="shared" si="21"/>
        <v>1.9819678415209684E-6</v>
      </c>
      <c r="Y68" s="13">
        <f t="shared" si="21"/>
        <v>1.0181899706499801E-6</v>
      </c>
      <c r="Z68" s="13">
        <f t="shared" si="21"/>
        <v>1.0101489299261645E-6</v>
      </c>
      <c r="AA68" s="13">
        <f t="shared" si="21"/>
        <v>4.6288411644104373E-8</v>
      </c>
      <c r="AB68" s="13">
        <f t="shared" si="21"/>
        <v>1.3341487950786037E-6</v>
      </c>
      <c r="AC68" s="13">
        <f t="shared" si="21"/>
        <v>4.3240941145963182E-6</v>
      </c>
      <c r="AD68" s="13">
        <f t="shared" si="21"/>
        <v>6.055717921306528E-8</v>
      </c>
      <c r="AE68" s="13">
        <f t="shared" si="21"/>
        <v>2.8562332097466569E-6</v>
      </c>
      <c r="AF68" s="13">
        <f t="shared" si="21"/>
        <v>5.8029029849340234E-7</v>
      </c>
      <c r="AG68" s="13">
        <f t="shared" si="21"/>
        <v>3.4502430650790515E-7</v>
      </c>
      <c r="AH68" s="13">
        <f t="shared" si="21"/>
        <v>2.3112900712292328E-7</v>
      </c>
      <c r="AI68" s="14">
        <f t="shared" si="21"/>
        <v>2.3694910186135548E-3</v>
      </c>
      <c r="AJ68" s="13">
        <f t="shared" si="21"/>
        <v>3.7524864149815474E-6</v>
      </c>
      <c r="AK68" s="13">
        <f t="shared" si="21"/>
        <v>2.3004283470001796E-6</v>
      </c>
      <c r="AL68" s="13">
        <f t="shared" si="21"/>
        <v>1.7669067032600053E-6</v>
      </c>
      <c r="AM68" s="16">
        <f t="shared" si="21"/>
        <v>1.5676917632344017E-6</v>
      </c>
    </row>
    <row r="69" spans="1:39" ht="24">
      <c r="A69" s="10" t="s">
        <v>62</v>
      </c>
      <c r="B69" s="11" t="s">
        <v>40</v>
      </c>
      <c r="C69" s="12"/>
      <c r="D69" s="14">
        <f t="shared" ref="D69:AM69" si="22">$C27^2*D27^2</f>
        <v>9.8433510037178247E-6</v>
      </c>
      <c r="E69" s="13">
        <f t="shared" si="22"/>
        <v>1.408236089144863E-6</v>
      </c>
      <c r="F69" s="13">
        <f t="shared" si="22"/>
        <v>1.4534751119296076E-6</v>
      </c>
      <c r="G69" s="14">
        <f t="shared" si="22"/>
        <v>1.0488648728207131E-5</v>
      </c>
      <c r="H69" s="13">
        <f t="shared" si="22"/>
        <v>5.1115965757154009E-7</v>
      </c>
      <c r="I69" s="13">
        <f t="shared" si="22"/>
        <v>2.0735815374005282E-6</v>
      </c>
      <c r="J69" s="13">
        <f t="shared" si="22"/>
        <v>3.5683738503229353E-6</v>
      </c>
      <c r="K69" s="13">
        <f t="shared" si="22"/>
        <v>2.2651447924306063E-7</v>
      </c>
      <c r="L69" s="13">
        <f t="shared" si="22"/>
        <v>1.4194064460634597E-6</v>
      </c>
      <c r="M69" s="13">
        <f t="shared" si="22"/>
        <v>5.0330111954725004E-6</v>
      </c>
      <c r="N69" s="13">
        <f t="shared" si="22"/>
        <v>5.6439933740543695E-7</v>
      </c>
      <c r="O69" s="13">
        <f t="shared" si="22"/>
        <v>4.2247814190594874E-6</v>
      </c>
      <c r="P69" s="13">
        <f t="shared" si="22"/>
        <v>5.0048340948280197E-7</v>
      </c>
      <c r="Q69" s="13">
        <f t="shared" si="22"/>
        <v>1.9168290657939328E-6</v>
      </c>
      <c r="R69" s="13">
        <f t="shared" si="22"/>
        <v>2.9568316939799947E-7</v>
      </c>
      <c r="S69" s="13">
        <f t="shared" si="22"/>
        <v>1.7206306144628109E-6</v>
      </c>
      <c r="T69" s="13">
        <f t="shared" si="22"/>
        <v>1.4861530595612185E-6</v>
      </c>
      <c r="U69" s="13">
        <f t="shared" si="22"/>
        <v>3.7779671673220472E-7</v>
      </c>
      <c r="V69" s="13">
        <f t="shared" si="22"/>
        <v>8.3462788386338402E-7</v>
      </c>
      <c r="W69" s="13">
        <f t="shared" si="22"/>
        <v>7.0659884275469013E-7</v>
      </c>
      <c r="X69" s="13">
        <f t="shared" si="22"/>
        <v>7.2945957141351017E-9</v>
      </c>
      <c r="Y69" s="13">
        <f t="shared" si="22"/>
        <v>1.0875607479277846E-6</v>
      </c>
      <c r="Z69" s="13">
        <f t="shared" si="22"/>
        <v>2.0755307142600558E-7</v>
      </c>
      <c r="AA69" s="14">
        <f t="shared" si="22"/>
        <v>2.4895074069746239E-3</v>
      </c>
      <c r="AB69" s="13">
        <f t="shared" si="22"/>
        <v>1.2118375495958591E-7</v>
      </c>
      <c r="AC69" s="13">
        <f t="shared" si="22"/>
        <v>1.7108892041436943E-6</v>
      </c>
      <c r="AD69" s="14">
        <f t="shared" si="22"/>
        <v>8.3197313764514089E-6</v>
      </c>
      <c r="AE69" s="13">
        <f t="shared" si="22"/>
        <v>1.8596247037533956E-7</v>
      </c>
      <c r="AF69" s="13">
        <f t="shared" si="22"/>
        <v>1.5675958744652678E-7</v>
      </c>
      <c r="AG69" s="13">
        <f t="shared" si="22"/>
        <v>7.4656874613777287E-7</v>
      </c>
      <c r="AH69" s="13">
        <f t="shared" si="22"/>
        <v>7.8109161117998323E-8</v>
      </c>
      <c r="AI69" s="13">
        <f t="shared" si="22"/>
        <v>4.7977743949976874E-8</v>
      </c>
      <c r="AJ69" s="13">
        <f t="shared" si="22"/>
        <v>6.5849846821708056E-6</v>
      </c>
      <c r="AK69" s="13">
        <f t="shared" si="22"/>
        <v>3.475270826438372E-7</v>
      </c>
      <c r="AL69" s="13">
        <f t="shared" si="22"/>
        <v>1.5795777590223043E-6</v>
      </c>
      <c r="AM69" s="16">
        <f t="shared" si="22"/>
        <v>1.153956027109805E-9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1.2945381113723865E-9</v>
      </c>
      <c r="E70" s="13">
        <f t="shared" si="23"/>
        <v>1.5890843295976254E-7</v>
      </c>
      <c r="F70" s="13">
        <f t="shared" si="23"/>
        <v>7.376105459650552E-7</v>
      </c>
      <c r="G70" s="13">
        <f t="shared" si="23"/>
        <v>5.0652462082331077E-8</v>
      </c>
      <c r="H70" s="13">
        <f t="shared" si="23"/>
        <v>2.5089421041135515E-10</v>
      </c>
      <c r="I70" s="13">
        <f t="shared" si="23"/>
        <v>8.1121390391060673E-8</v>
      </c>
      <c r="J70" s="14">
        <f t="shared" si="23"/>
        <v>2.9088890362124061E-6</v>
      </c>
      <c r="K70" s="13">
        <f t="shared" si="23"/>
        <v>6.9760505351369267E-7</v>
      </c>
      <c r="L70" s="13">
        <f t="shared" si="23"/>
        <v>1.5849118213960478E-7</v>
      </c>
      <c r="M70" s="14">
        <f t="shared" si="23"/>
        <v>7.8874849426792306E-4</v>
      </c>
      <c r="N70" s="13">
        <f t="shared" si="23"/>
        <v>1.278032652864245E-6</v>
      </c>
      <c r="O70" s="13">
        <f t="shared" si="23"/>
        <v>1.3830782118775241E-7</v>
      </c>
      <c r="P70" s="13">
        <f t="shared" si="23"/>
        <v>8.719483000376387E-8</v>
      </c>
      <c r="Q70" s="13">
        <f t="shared" si="23"/>
        <v>1.7049959919412268E-10</v>
      </c>
      <c r="R70" s="13">
        <f t="shared" si="23"/>
        <v>9.6028310970781543E-7</v>
      </c>
      <c r="S70" s="13">
        <f t="shared" si="23"/>
        <v>2.2606117838262796E-7</v>
      </c>
      <c r="T70" s="13">
        <f t="shared" si="23"/>
        <v>8.783547272703921E-7</v>
      </c>
      <c r="U70" s="13">
        <f t="shared" si="23"/>
        <v>3.000156963585732E-7</v>
      </c>
      <c r="V70" s="13">
        <f t="shared" si="23"/>
        <v>3.7601194566916651E-7</v>
      </c>
      <c r="W70" s="13">
        <f t="shared" si="23"/>
        <v>6.3354600227526272E-9</v>
      </c>
      <c r="X70" s="13">
        <f t="shared" si="23"/>
        <v>6.3588205804805911E-13</v>
      </c>
      <c r="Y70" s="13">
        <f t="shared" si="23"/>
        <v>1.3267736661827737E-6</v>
      </c>
      <c r="Z70" s="13">
        <f t="shared" si="23"/>
        <v>6.2078640734774477E-9</v>
      </c>
      <c r="AA70" s="13">
        <f t="shared" si="23"/>
        <v>1.6082853081710145E-6</v>
      </c>
      <c r="AB70" s="13">
        <f t="shared" si="23"/>
        <v>1.4227215837506471E-10</v>
      </c>
      <c r="AC70" s="13">
        <f t="shared" si="23"/>
        <v>9.0451002747691164E-8</v>
      </c>
      <c r="AD70" s="13">
        <f t="shared" si="23"/>
        <v>1.5249287475965179E-6</v>
      </c>
      <c r="AE70" s="13">
        <f t="shared" si="23"/>
        <v>6.7377157760308506E-7</v>
      </c>
      <c r="AF70" s="13">
        <f t="shared" si="23"/>
        <v>1.6385922103901486E-7</v>
      </c>
      <c r="AG70" s="13">
        <f t="shared" si="23"/>
        <v>1.0448007308393E-7</v>
      </c>
      <c r="AH70" s="13">
        <f t="shared" si="23"/>
        <v>1.327883226537619E-6</v>
      </c>
      <c r="AI70" s="13">
        <f t="shared" si="23"/>
        <v>1.991424405728785E-6</v>
      </c>
      <c r="AJ70" s="13">
        <f t="shared" si="23"/>
        <v>1.27655427049604E-7</v>
      </c>
      <c r="AK70" s="13">
        <f t="shared" si="23"/>
        <v>7.0591768033531563E-7</v>
      </c>
      <c r="AL70" s="13">
        <f t="shared" si="23"/>
        <v>9.4189284777881212E-9</v>
      </c>
      <c r="AM70" s="16">
        <f t="shared" si="23"/>
        <v>2.043980067680353E-11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2.5469447806017645E-7</v>
      </c>
      <c r="E71" s="13">
        <f t="shared" si="24"/>
        <v>1.1616366673776237E-7</v>
      </c>
      <c r="F71" s="13">
        <f t="shared" si="24"/>
        <v>1.5110335649410733E-6</v>
      </c>
      <c r="G71" s="13">
        <f t="shared" si="24"/>
        <v>4.9039031623664705E-7</v>
      </c>
      <c r="H71" s="13">
        <f t="shared" si="24"/>
        <v>7.4769693425987876E-8</v>
      </c>
      <c r="I71" s="13">
        <f t="shared" si="24"/>
        <v>5.8794301440025163E-8</v>
      </c>
      <c r="J71" s="13">
        <f t="shared" si="24"/>
        <v>1.4085136191770773E-8</v>
      </c>
      <c r="K71" s="13">
        <f t="shared" si="24"/>
        <v>1.6818718770634089E-7</v>
      </c>
      <c r="L71" s="13">
        <f t="shared" si="24"/>
        <v>9.4186651917055583E-7</v>
      </c>
      <c r="M71" s="13">
        <f t="shared" si="24"/>
        <v>1.7895323081644947E-10</v>
      </c>
      <c r="N71" s="13">
        <f t="shared" si="24"/>
        <v>5.9896577261227983E-10</v>
      </c>
      <c r="O71" s="13">
        <f t="shared" si="24"/>
        <v>3.2362843473793958E-7</v>
      </c>
      <c r="P71" s="13">
        <f t="shared" si="24"/>
        <v>9.9150558025452133E-8</v>
      </c>
      <c r="Q71" s="14">
        <f t="shared" si="24"/>
        <v>8.2659099665575899E-4</v>
      </c>
      <c r="R71" s="13">
        <f t="shared" si="24"/>
        <v>7.3359459839243317E-7</v>
      </c>
      <c r="S71" s="13">
        <f t="shared" si="24"/>
        <v>1.001598904309982E-6</v>
      </c>
      <c r="T71" s="13">
        <f t="shared" si="24"/>
        <v>4.2226358115659191E-8</v>
      </c>
      <c r="U71" s="13">
        <f t="shared" si="24"/>
        <v>1.0040672432467902E-7</v>
      </c>
      <c r="V71" s="13">
        <f t="shared" si="24"/>
        <v>8.4107661097736797E-7</v>
      </c>
      <c r="W71" s="13">
        <f t="shared" si="24"/>
        <v>4.9531933523422874E-7</v>
      </c>
      <c r="X71" s="13">
        <f t="shared" si="24"/>
        <v>1.498531220455534E-6</v>
      </c>
      <c r="Y71" s="13">
        <f t="shared" si="24"/>
        <v>1.8640615806945084E-6</v>
      </c>
      <c r="Z71" s="13">
        <f t="shared" si="24"/>
        <v>4.4318967737354285E-8</v>
      </c>
      <c r="AA71" s="13">
        <f t="shared" si="24"/>
        <v>6.4369238774456673E-7</v>
      </c>
      <c r="AB71" s="13">
        <f t="shared" si="24"/>
        <v>2.9115054181489674E-9</v>
      </c>
      <c r="AC71" s="13">
        <f t="shared" si="24"/>
        <v>1.1506133095649644E-7</v>
      </c>
      <c r="AD71" s="13">
        <f t="shared" si="24"/>
        <v>1.5210868446015821E-7</v>
      </c>
      <c r="AE71" s="13">
        <f t="shared" si="24"/>
        <v>1.1556007804886536E-6</v>
      </c>
      <c r="AF71" s="13">
        <f t="shared" si="24"/>
        <v>4.2263299203218224E-7</v>
      </c>
      <c r="AG71" s="13">
        <f t="shared" si="24"/>
        <v>5.8388943477745924E-8</v>
      </c>
      <c r="AH71" s="13">
        <f t="shared" si="24"/>
        <v>1.2265779672392208E-6</v>
      </c>
      <c r="AI71" s="13">
        <f t="shared" si="24"/>
        <v>1.9493352782900114E-6</v>
      </c>
      <c r="AJ71" s="13">
        <f t="shared" si="24"/>
        <v>5.3562384035956109E-8</v>
      </c>
      <c r="AK71" s="13">
        <f t="shared" si="24"/>
        <v>2.4514391968316655E-7</v>
      </c>
      <c r="AL71" s="13">
        <f t="shared" si="24"/>
        <v>1.1726626120421084E-8</v>
      </c>
      <c r="AM71" s="16">
        <f t="shared" si="24"/>
        <v>8.4196791684816334E-7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7.9375913875686283E-7</v>
      </c>
      <c r="E72" s="13">
        <f t="shared" si="25"/>
        <v>5.4763502185799397E-8</v>
      </c>
      <c r="F72" s="13">
        <f t="shared" si="25"/>
        <v>5.5821042972638267E-7</v>
      </c>
      <c r="G72" s="13">
        <f t="shared" si="25"/>
        <v>1.3750498287230881E-7</v>
      </c>
      <c r="H72" s="13">
        <f t="shared" si="25"/>
        <v>7.9511139341295212E-7</v>
      </c>
      <c r="I72" s="13">
        <f t="shared" si="25"/>
        <v>5.2682414563641778E-10</v>
      </c>
      <c r="J72" s="13">
        <f t="shared" si="25"/>
        <v>2.3969281965264048E-6</v>
      </c>
      <c r="K72" s="14">
        <f t="shared" si="25"/>
        <v>1.6710321326322618E-3</v>
      </c>
      <c r="L72" s="14">
        <f t="shared" si="25"/>
        <v>5.9711023997816634E-6</v>
      </c>
      <c r="M72" s="13">
        <f t="shared" si="25"/>
        <v>1.4643789629358152E-6</v>
      </c>
      <c r="N72" s="13">
        <f t="shared" si="25"/>
        <v>4.1343253604674843E-6</v>
      </c>
      <c r="O72" s="13">
        <f t="shared" si="25"/>
        <v>4.499849310281854E-7</v>
      </c>
      <c r="P72" s="13">
        <f t="shared" si="25"/>
        <v>7.6937842105783714E-8</v>
      </c>
      <c r="Q72" s="13">
        <f t="shared" si="25"/>
        <v>3.3581930005766907E-7</v>
      </c>
      <c r="R72" s="13">
        <f t="shared" si="25"/>
        <v>9.916082738163287E-8</v>
      </c>
      <c r="S72" s="13">
        <f t="shared" si="25"/>
        <v>1.0032330790333282E-6</v>
      </c>
      <c r="T72" s="13">
        <f t="shared" si="25"/>
        <v>2.6370497787435792E-6</v>
      </c>
      <c r="U72" s="13">
        <f t="shared" si="25"/>
        <v>1.1477150622295809E-6</v>
      </c>
      <c r="V72" s="13">
        <f t="shared" si="25"/>
        <v>3.6315141669569322E-7</v>
      </c>
      <c r="W72" s="13">
        <f t="shared" si="25"/>
        <v>1.6214870252277063E-6</v>
      </c>
      <c r="X72" s="13">
        <f t="shared" si="25"/>
        <v>3.7259491184289627E-6</v>
      </c>
      <c r="Y72" s="13">
        <f t="shared" si="25"/>
        <v>6.930131157916731E-7</v>
      </c>
      <c r="Z72" s="13">
        <f t="shared" si="25"/>
        <v>3.3609864589388131E-6</v>
      </c>
      <c r="AA72" s="13">
        <f t="shared" si="25"/>
        <v>1.5193895829601946E-7</v>
      </c>
      <c r="AB72" s="13">
        <f t="shared" si="25"/>
        <v>2.3002870582806438E-7</v>
      </c>
      <c r="AC72" s="13">
        <f t="shared" si="25"/>
        <v>1.8764846289501125E-6</v>
      </c>
      <c r="AD72" s="13">
        <f t="shared" si="25"/>
        <v>1.1461527791605355E-6</v>
      </c>
      <c r="AE72" s="13">
        <f t="shared" si="25"/>
        <v>9.05756345783513E-7</v>
      </c>
      <c r="AF72" s="13">
        <f t="shared" si="25"/>
        <v>4.2418117915295654E-7</v>
      </c>
      <c r="AG72" s="13">
        <f t="shared" si="25"/>
        <v>2.7881063445313024E-7</v>
      </c>
      <c r="AH72" s="13">
        <f t="shared" si="25"/>
        <v>3.7051170071119632E-8</v>
      </c>
      <c r="AI72" s="13">
        <f t="shared" si="25"/>
        <v>3.8666167041193813E-7</v>
      </c>
      <c r="AJ72" s="13">
        <f t="shared" si="25"/>
        <v>2.2262075738723739E-6</v>
      </c>
      <c r="AK72" s="13">
        <f t="shared" si="25"/>
        <v>3.0121903771402987E-7</v>
      </c>
      <c r="AL72" s="13">
        <f t="shared" si="25"/>
        <v>3.4474583998652628E-6</v>
      </c>
      <c r="AM72" s="16">
        <f t="shared" si="25"/>
        <v>2.3877258437549455E-6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2.4465664458340905E-7</v>
      </c>
      <c r="E73" s="13">
        <f t="shared" si="26"/>
        <v>6.6722417881446442E-9</v>
      </c>
      <c r="F73" s="13">
        <f t="shared" si="26"/>
        <v>1.2077165433627772E-7</v>
      </c>
      <c r="G73" s="13">
        <f t="shared" si="26"/>
        <v>8.7757988746418463E-8</v>
      </c>
      <c r="H73" s="13">
        <f t="shared" si="26"/>
        <v>1.1565076996855531E-7</v>
      </c>
      <c r="I73" s="13">
        <f t="shared" si="26"/>
        <v>1.3250988989626901E-8</v>
      </c>
      <c r="J73" s="13">
        <f t="shared" si="26"/>
        <v>1.8548060716422065E-7</v>
      </c>
      <c r="K73" s="13">
        <f t="shared" si="26"/>
        <v>3.3012277129580417E-7</v>
      </c>
      <c r="L73" s="13">
        <f t="shared" si="26"/>
        <v>1.5941298065089125E-7</v>
      </c>
      <c r="M73" s="13">
        <f t="shared" si="26"/>
        <v>2.1417826882512822E-7</v>
      </c>
      <c r="N73" s="14">
        <f t="shared" si="26"/>
        <v>1.3275698235282242E-4</v>
      </c>
      <c r="O73" s="13">
        <f t="shared" si="26"/>
        <v>6.1502939139602679E-10</v>
      </c>
      <c r="P73" s="13">
        <f t="shared" si="26"/>
        <v>4.911827312408197E-8</v>
      </c>
      <c r="Q73" s="13">
        <f t="shared" si="26"/>
        <v>9.5911091114819969E-11</v>
      </c>
      <c r="R73" s="13">
        <f t="shared" si="26"/>
        <v>1.3746979654731685E-7</v>
      </c>
      <c r="S73" s="13">
        <f t="shared" si="26"/>
        <v>1.7192083622529107E-8</v>
      </c>
      <c r="T73" s="13">
        <f t="shared" si="26"/>
        <v>3.1407452149466802E-8</v>
      </c>
      <c r="U73" s="13">
        <f t="shared" si="26"/>
        <v>8.1394688252779088E-10</v>
      </c>
      <c r="V73" s="13">
        <f t="shared" si="26"/>
        <v>4.5780016356103797E-8</v>
      </c>
      <c r="W73" s="13">
        <f t="shared" si="26"/>
        <v>1.4133647748710988E-8</v>
      </c>
      <c r="X73" s="13">
        <f t="shared" si="26"/>
        <v>7.8614642814845374E-12</v>
      </c>
      <c r="Y73" s="13">
        <f t="shared" si="26"/>
        <v>2.7469852243566213E-8</v>
      </c>
      <c r="Z73" s="13">
        <f t="shared" si="26"/>
        <v>1.0583726805982773E-7</v>
      </c>
      <c r="AA73" s="13">
        <f t="shared" si="26"/>
        <v>3.0280539079218002E-8</v>
      </c>
      <c r="AB73" s="13">
        <f t="shared" si="26"/>
        <v>1.7769608063638933E-7</v>
      </c>
      <c r="AC73" s="13">
        <f t="shared" si="26"/>
        <v>1.7451001803978154E-7</v>
      </c>
      <c r="AD73" s="13">
        <f t="shared" si="26"/>
        <v>1.7178175346822536E-7</v>
      </c>
      <c r="AE73" s="14">
        <f t="shared" si="26"/>
        <v>3.6849343418034433E-7</v>
      </c>
      <c r="AF73" s="13">
        <f t="shared" si="26"/>
        <v>4.9202109834275934E-9</v>
      </c>
      <c r="AG73" s="13">
        <f t="shared" si="26"/>
        <v>6.5170216609920073E-8</v>
      </c>
      <c r="AH73" s="13">
        <f t="shared" si="26"/>
        <v>1.4232713942830989E-8</v>
      </c>
      <c r="AI73" s="13">
        <f t="shared" si="26"/>
        <v>1.0383737985804478E-7</v>
      </c>
      <c r="AJ73" s="13">
        <f t="shared" si="26"/>
        <v>5.9801243497632031E-8</v>
      </c>
      <c r="AK73" s="13">
        <f t="shared" si="26"/>
        <v>2.4383732996492632E-7</v>
      </c>
      <c r="AL73" s="13">
        <f t="shared" si="26"/>
        <v>7.6264891314299374E-8</v>
      </c>
      <c r="AM73" s="16">
        <f t="shared" si="26"/>
        <v>4.4091245335143764E-9</v>
      </c>
    </row>
    <row r="74" spans="1:39" ht="24">
      <c r="A74" s="10" t="s">
        <v>67</v>
      </c>
      <c r="B74" s="11" t="s">
        <v>40</v>
      </c>
      <c r="C74" s="17"/>
      <c r="D74" s="14">
        <f t="shared" ref="D74:AM74" si="27">$C32^2*D32^2</f>
        <v>3.8664767610000002E-3</v>
      </c>
      <c r="E74" s="13">
        <f t="shared" si="27"/>
        <v>4.0693296049474533E-6</v>
      </c>
      <c r="F74" s="13">
        <f t="shared" si="27"/>
        <v>1.1736826122669296E-6</v>
      </c>
      <c r="G74" s="13">
        <f t="shared" si="27"/>
        <v>4.4853134930789624E-7</v>
      </c>
      <c r="H74" s="13">
        <f t="shared" si="27"/>
        <v>6.656841368599267E-6</v>
      </c>
      <c r="I74" s="13">
        <f t="shared" si="27"/>
        <v>1.3505072401332576E-6</v>
      </c>
      <c r="J74" s="13">
        <f t="shared" si="27"/>
        <v>8.416254938096107E-10</v>
      </c>
      <c r="K74" s="13">
        <f t="shared" si="27"/>
        <v>1.8370559832027334E-6</v>
      </c>
      <c r="L74" s="13">
        <f t="shared" si="27"/>
        <v>1.964847780448749E-7</v>
      </c>
      <c r="M74" s="13">
        <f t="shared" si="27"/>
        <v>6.1661255433735073E-9</v>
      </c>
      <c r="N74" s="13">
        <f t="shared" si="27"/>
        <v>7.0895692053143787E-6</v>
      </c>
      <c r="O74" s="13">
        <f t="shared" si="27"/>
        <v>3.3760732265930465E-7</v>
      </c>
      <c r="P74" s="13">
        <f t="shared" si="27"/>
        <v>9.1743844475174493E-7</v>
      </c>
      <c r="Q74" s="13">
        <f t="shared" si="27"/>
        <v>1.1790435907967507E-6</v>
      </c>
      <c r="R74" s="13">
        <f t="shared" si="27"/>
        <v>5.6701025710780899E-6</v>
      </c>
      <c r="S74" s="13">
        <f t="shared" si="27"/>
        <v>6.8860188979525608E-7</v>
      </c>
      <c r="T74" s="13">
        <f t="shared" si="27"/>
        <v>4.6619778481630253E-7</v>
      </c>
      <c r="U74" s="13">
        <f t="shared" si="27"/>
        <v>5.1800004704692755E-6</v>
      </c>
      <c r="V74" s="13">
        <f t="shared" si="27"/>
        <v>9.5835001541463937E-6</v>
      </c>
      <c r="W74" s="14">
        <f t="shared" si="27"/>
        <v>1.0732176E-5</v>
      </c>
      <c r="X74" s="13">
        <f t="shared" si="27"/>
        <v>4.3922664626930855E-6</v>
      </c>
      <c r="Y74" s="13">
        <f t="shared" si="27"/>
        <v>1.9271340460246793E-6</v>
      </c>
      <c r="Z74" s="13">
        <f t="shared" si="27"/>
        <v>3.984607192657471E-6</v>
      </c>
      <c r="AA74" s="14">
        <f t="shared" si="27"/>
        <v>1.5256835999999999E-5</v>
      </c>
      <c r="AB74" s="13">
        <f t="shared" si="27"/>
        <v>9.6506700723909003E-7</v>
      </c>
      <c r="AC74" s="13">
        <f t="shared" si="27"/>
        <v>1.7173826833669649E-7</v>
      </c>
      <c r="AD74" s="13">
        <f t="shared" si="27"/>
        <v>1.4459939664904733E-6</v>
      </c>
      <c r="AE74" s="13">
        <f t="shared" si="27"/>
        <v>4.4039672294551807E-8</v>
      </c>
      <c r="AF74" s="13">
        <f t="shared" si="27"/>
        <v>4.5158587993237965E-6</v>
      </c>
      <c r="AG74" s="13">
        <f t="shared" si="27"/>
        <v>1.4242508674961809E-6</v>
      </c>
      <c r="AH74" s="13">
        <f t="shared" si="27"/>
        <v>7.6294140329209114E-6</v>
      </c>
      <c r="AI74" s="13">
        <f t="shared" si="27"/>
        <v>1.8259262288004418E-7</v>
      </c>
      <c r="AJ74" s="13">
        <f t="shared" si="27"/>
        <v>9.9122506952776349E-7</v>
      </c>
      <c r="AK74" s="13">
        <f t="shared" si="27"/>
        <v>1.7742778888455382E-7</v>
      </c>
      <c r="AL74" s="13">
        <f t="shared" si="27"/>
        <v>3.0488345645511846E-6</v>
      </c>
      <c r="AM74" s="16">
        <f t="shared" si="27"/>
        <v>1.0770316083161507E-6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2.998667052044879E-8</v>
      </c>
      <c r="E75" s="13">
        <f t="shared" si="28"/>
        <v>1.2622034746103753E-8</v>
      </c>
      <c r="F75" s="14">
        <f t="shared" si="28"/>
        <v>9.0924182932096349E-8</v>
      </c>
      <c r="G75" s="13">
        <f t="shared" si="28"/>
        <v>6.2673720332176397E-8</v>
      </c>
      <c r="H75" s="13">
        <f t="shared" si="28"/>
        <v>5.6931327531930772E-8</v>
      </c>
      <c r="I75" s="13">
        <f t="shared" si="28"/>
        <v>1.0038834304974773E-8</v>
      </c>
      <c r="J75" s="14">
        <f t="shared" si="28"/>
        <v>1.3492848171311754E-7</v>
      </c>
      <c r="K75" s="13">
        <f t="shared" si="28"/>
        <v>5.8545890829408896E-8</v>
      </c>
      <c r="L75" s="13">
        <f t="shared" si="28"/>
        <v>3.6502039838525091E-8</v>
      </c>
      <c r="M75" s="13">
        <f t="shared" si="28"/>
        <v>2.257627290351834E-10</v>
      </c>
      <c r="N75" s="13">
        <f t="shared" si="28"/>
        <v>2.3097521610903934E-8</v>
      </c>
      <c r="O75" s="13">
        <f t="shared" si="28"/>
        <v>3.8081845812374718E-8</v>
      </c>
      <c r="P75" s="13">
        <f t="shared" si="28"/>
        <v>3.7854180761861667E-8</v>
      </c>
      <c r="Q75" s="13">
        <f t="shared" si="28"/>
        <v>1.5393966692697831E-9</v>
      </c>
      <c r="R75" s="13">
        <f t="shared" si="28"/>
        <v>6.4391644919951887E-8</v>
      </c>
      <c r="S75" s="13">
        <f t="shared" si="28"/>
        <v>3.8477268506144229E-9</v>
      </c>
      <c r="T75" s="13">
        <f t="shared" si="28"/>
        <v>4.5409417336491417E-10</v>
      </c>
      <c r="U75" s="13">
        <f t="shared" si="28"/>
        <v>1.4221931794130022E-8</v>
      </c>
      <c r="V75" s="13">
        <f t="shared" si="28"/>
        <v>6.2276016679493741E-10</v>
      </c>
      <c r="W75" s="13">
        <f t="shared" si="28"/>
        <v>5.8745973400230838E-9</v>
      </c>
      <c r="X75" s="13">
        <f t="shared" si="28"/>
        <v>6.1335334560193965E-9</v>
      </c>
      <c r="Y75" s="13">
        <f t="shared" si="28"/>
        <v>2.2454181638357179E-9</v>
      </c>
      <c r="Z75" s="14">
        <f t="shared" si="28"/>
        <v>2.9221860148711517E-5</v>
      </c>
      <c r="AA75" s="13">
        <f t="shared" si="28"/>
        <v>2.4195471890013379E-9</v>
      </c>
      <c r="AB75" s="13">
        <f t="shared" si="28"/>
        <v>1.024871282609109E-8</v>
      </c>
      <c r="AC75" s="13">
        <f t="shared" si="28"/>
        <v>7.7212022630712072E-10</v>
      </c>
      <c r="AD75" s="13">
        <f t="shared" si="28"/>
        <v>1.8012496199941233E-8</v>
      </c>
      <c r="AE75" s="13">
        <f t="shared" si="28"/>
        <v>2.2953320702152147E-8</v>
      </c>
      <c r="AF75" s="13">
        <f t="shared" si="28"/>
        <v>1.4600686254049618E-11</v>
      </c>
      <c r="AG75" s="13">
        <f t="shared" si="28"/>
        <v>1.9051138222361321E-9</v>
      </c>
      <c r="AH75" s="13">
        <f t="shared" si="28"/>
        <v>4.7848774419665724E-8</v>
      </c>
      <c r="AI75" s="13">
        <f t="shared" si="28"/>
        <v>1.2253986684568075E-8</v>
      </c>
      <c r="AJ75" s="13">
        <f t="shared" si="28"/>
        <v>1.7826104761317214E-8</v>
      </c>
      <c r="AK75" s="13">
        <f t="shared" si="28"/>
        <v>1.4263142776970848E-8</v>
      </c>
      <c r="AL75" s="13">
        <f t="shared" si="28"/>
        <v>6.1912251700190185E-10</v>
      </c>
      <c r="AM75" s="16">
        <f t="shared" si="28"/>
        <v>1.308602386338152E-8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2.9868127805810352E-8</v>
      </c>
      <c r="E76" s="13">
        <f t="shared" si="29"/>
        <v>2.3513925338261089E-8</v>
      </c>
      <c r="F76" s="13">
        <f t="shared" si="29"/>
        <v>4.4609694951702515E-7</v>
      </c>
      <c r="G76" s="13">
        <f t="shared" si="29"/>
        <v>2.7356378302047642E-7</v>
      </c>
      <c r="H76" s="14">
        <f t="shared" si="29"/>
        <v>4.1563367949334072E-6</v>
      </c>
      <c r="I76" s="13">
        <f t="shared" si="29"/>
        <v>8.7300518620942679E-10</v>
      </c>
      <c r="J76" s="13">
        <f t="shared" si="29"/>
        <v>1.7253121417556297E-6</v>
      </c>
      <c r="K76" s="13">
        <f t="shared" si="29"/>
        <v>7.5471003643320392E-7</v>
      </c>
      <c r="L76" s="13">
        <f t="shared" si="29"/>
        <v>1.2665059441984825E-6</v>
      </c>
      <c r="M76" s="13">
        <f t="shared" si="29"/>
        <v>7.6308474245227668E-8</v>
      </c>
      <c r="N76" s="13">
        <f t="shared" si="29"/>
        <v>8.7725893905079431E-7</v>
      </c>
      <c r="O76" s="13">
        <f t="shared" si="29"/>
        <v>1.523305697721431E-7</v>
      </c>
      <c r="P76" s="13">
        <f t="shared" si="29"/>
        <v>3.4650825673171907E-7</v>
      </c>
      <c r="Q76" s="13">
        <f t="shared" si="29"/>
        <v>9.226548934003554E-8</v>
      </c>
      <c r="R76" s="13">
        <f t="shared" si="29"/>
        <v>1.697690042078849E-6</v>
      </c>
      <c r="S76" s="13">
        <f t="shared" si="29"/>
        <v>7.4412870714951074E-8</v>
      </c>
      <c r="T76" s="13">
        <f t="shared" si="29"/>
        <v>5.9787833326362417E-7</v>
      </c>
      <c r="U76" s="13">
        <f t="shared" si="29"/>
        <v>3.333883167066037E-7</v>
      </c>
      <c r="V76" s="13">
        <f t="shared" si="29"/>
        <v>1.379087838239799E-6</v>
      </c>
      <c r="W76" s="13">
        <f t="shared" si="29"/>
        <v>5.48352784429769E-7</v>
      </c>
      <c r="X76" s="13">
        <f t="shared" si="29"/>
        <v>4.935194018539588E-7</v>
      </c>
      <c r="Y76" s="13">
        <f t="shared" si="29"/>
        <v>4.9482192481883461E-7</v>
      </c>
      <c r="Z76" s="13">
        <f t="shared" si="29"/>
        <v>1.7772817940535622E-8</v>
      </c>
      <c r="AA76" s="13">
        <f t="shared" si="29"/>
        <v>4.6109395371855483E-7</v>
      </c>
      <c r="AB76" s="14">
        <f t="shared" si="29"/>
        <v>2.044169015689967E-6</v>
      </c>
      <c r="AC76" s="14">
        <f t="shared" si="29"/>
        <v>6.7876505982712785E-4</v>
      </c>
      <c r="AD76" s="13">
        <f t="shared" si="29"/>
        <v>3.4465423242148053E-7</v>
      </c>
      <c r="AE76" s="13">
        <f t="shared" si="29"/>
        <v>6.4931840031264167E-7</v>
      </c>
      <c r="AF76" s="13">
        <f t="shared" si="29"/>
        <v>3.0974580459350384E-8</v>
      </c>
      <c r="AG76" s="13">
        <f t="shared" si="29"/>
        <v>5.5391513070763764E-8</v>
      </c>
      <c r="AH76" s="13">
        <f t="shared" si="29"/>
        <v>7.5229992994153865E-8</v>
      </c>
      <c r="AI76" s="13">
        <f t="shared" si="29"/>
        <v>1.2099784804715305E-6</v>
      </c>
      <c r="AJ76" s="13">
        <f t="shared" si="29"/>
        <v>6.9769997118351615E-7</v>
      </c>
      <c r="AK76" s="13">
        <f t="shared" si="29"/>
        <v>5.3785387651823185E-7</v>
      </c>
      <c r="AL76" s="13">
        <f t="shared" si="29"/>
        <v>2.4137347780572615E-13</v>
      </c>
      <c r="AM76" s="16">
        <f t="shared" si="29"/>
        <v>1.545108484879512E-7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1.8769097970773765E-7</v>
      </c>
      <c r="E77" s="13">
        <f t="shared" si="30"/>
        <v>2.275842667773157E-7</v>
      </c>
      <c r="F77" s="13">
        <f t="shared" si="30"/>
        <v>6.6284528547102693E-8</v>
      </c>
      <c r="G77" s="14">
        <f t="shared" si="30"/>
        <v>1.6396470996890048E-3</v>
      </c>
      <c r="H77" s="13">
        <f t="shared" si="30"/>
        <v>2.199405137005475E-7</v>
      </c>
      <c r="I77" s="13">
        <f t="shared" si="30"/>
        <v>1.7589661456756728E-6</v>
      </c>
      <c r="J77" s="13">
        <f t="shared" si="30"/>
        <v>1.8228407426620426E-6</v>
      </c>
      <c r="K77" s="13">
        <f t="shared" si="30"/>
        <v>1.3281842697561567E-7</v>
      </c>
      <c r="L77" s="13">
        <f t="shared" si="30"/>
        <v>2.8618441512501661E-6</v>
      </c>
      <c r="M77" s="13">
        <f t="shared" si="30"/>
        <v>1.0342707970472336E-7</v>
      </c>
      <c r="N77" s="13">
        <f t="shared" si="30"/>
        <v>1.0650132991077085E-6</v>
      </c>
      <c r="O77" s="13">
        <f t="shared" si="30"/>
        <v>9.2078120323261105E-10</v>
      </c>
      <c r="P77" s="13">
        <f t="shared" si="30"/>
        <v>5.9727831744705583E-7</v>
      </c>
      <c r="Q77" s="13">
        <f t="shared" si="30"/>
        <v>9.4797560919636257E-7</v>
      </c>
      <c r="R77" s="14">
        <f t="shared" si="30"/>
        <v>4.7567675315478702E-6</v>
      </c>
      <c r="S77" s="13">
        <f t="shared" si="30"/>
        <v>4.4702807704129022E-7</v>
      </c>
      <c r="T77" s="13">
        <f t="shared" si="30"/>
        <v>1.7024783842322676E-6</v>
      </c>
      <c r="U77" s="13">
        <f t="shared" si="30"/>
        <v>1.6870818190552479E-6</v>
      </c>
      <c r="V77" s="13">
        <f t="shared" si="30"/>
        <v>1.1927941096561379E-6</v>
      </c>
      <c r="W77" s="13">
        <f t="shared" si="30"/>
        <v>2.4813546744994269E-6</v>
      </c>
      <c r="X77" s="13">
        <f t="shared" si="30"/>
        <v>4.6209869831130416E-8</v>
      </c>
      <c r="Y77" s="14">
        <f t="shared" si="30"/>
        <v>4.4045398182826661E-6</v>
      </c>
      <c r="Z77" s="13">
        <f t="shared" si="30"/>
        <v>3.4862731619411641E-6</v>
      </c>
      <c r="AA77" s="14">
        <f t="shared" si="30"/>
        <v>6.7211143939884289E-6</v>
      </c>
      <c r="AB77" s="13">
        <f t="shared" si="30"/>
        <v>1.1204253397521492E-6</v>
      </c>
      <c r="AC77" s="13">
        <f t="shared" si="30"/>
        <v>6.5933469695659894E-7</v>
      </c>
      <c r="AD77" s="13">
        <f t="shared" si="30"/>
        <v>2.5774091616731282E-8</v>
      </c>
      <c r="AE77" s="13">
        <f t="shared" si="30"/>
        <v>1.1696714297773237E-7</v>
      </c>
      <c r="AF77" s="13">
        <f t="shared" si="30"/>
        <v>2.5684694550668096E-6</v>
      </c>
      <c r="AG77" s="14">
        <f t="shared" si="30"/>
        <v>5.8947339897892967E-6</v>
      </c>
      <c r="AH77" s="13">
        <f t="shared" si="30"/>
        <v>1.8337212520831308E-7</v>
      </c>
      <c r="AI77" s="13">
        <f t="shared" si="30"/>
        <v>3.1142951096611477E-7</v>
      </c>
      <c r="AJ77" s="13">
        <f t="shared" si="30"/>
        <v>2.2392204451786376E-6</v>
      </c>
      <c r="AK77" s="13">
        <f t="shared" si="30"/>
        <v>1.940989013530521E-7</v>
      </c>
      <c r="AL77" s="13">
        <f t="shared" si="30"/>
        <v>1.2898665982302604E-7</v>
      </c>
      <c r="AM77" s="16">
        <f t="shared" si="30"/>
        <v>3.9198812798738397E-6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6.1287759955178301E-8</v>
      </c>
      <c r="E78" s="13">
        <f t="shared" si="31"/>
        <v>1.0548891119087434E-10</v>
      </c>
      <c r="F78" s="13">
        <f t="shared" si="31"/>
        <v>6.9843751142305285E-11</v>
      </c>
      <c r="G78" s="13">
        <f t="shared" si="31"/>
        <v>2.62444418229684E-9</v>
      </c>
      <c r="H78" s="13">
        <f t="shared" si="31"/>
        <v>5.1382363088561847E-9</v>
      </c>
      <c r="I78" s="13">
        <f t="shared" si="31"/>
        <v>2.921803822236877E-8</v>
      </c>
      <c r="J78" s="13">
        <f t="shared" si="31"/>
        <v>3.6605202974557471E-8</v>
      </c>
      <c r="K78" s="13">
        <f t="shared" si="31"/>
        <v>1.1225954220943215E-7</v>
      </c>
      <c r="L78" s="13">
        <f t="shared" si="31"/>
        <v>2.3718795393152939E-8</v>
      </c>
      <c r="M78" s="13">
        <f t="shared" si="31"/>
        <v>3.1384458525856964E-7</v>
      </c>
      <c r="N78" s="13">
        <f t="shared" si="31"/>
        <v>2.1104329002956334E-7</v>
      </c>
      <c r="O78" s="13">
        <f t="shared" si="31"/>
        <v>9.3063319492562024E-9</v>
      </c>
      <c r="P78" s="13">
        <f t="shared" si="31"/>
        <v>1.8383308616155994E-7</v>
      </c>
      <c r="Q78" s="13">
        <f t="shared" si="31"/>
        <v>2.986742672198578E-8</v>
      </c>
      <c r="R78" s="13">
        <f t="shared" si="31"/>
        <v>1.8584036983438869E-7</v>
      </c>
      <c r="S78" s="13">
        <f t="shared" si="31"/>
        <v>6.0090068527347227E-8</v>
      </c>
      <c r="T78" s="13">
        <f t="shared" si="31"/>
        <v>4.3370723405176408E-9</v>
      </c>
      <c r="U78" s="13">
        <f t="shared" si="31"/>
        <v>2.1438592779259382E-7</v>
      </c>
      <c r="V78" s="14">
        <f t="shared" si="31"/>
        <v>9.567588916854063E-7</v>
      </c>
      <c r="W78" s="13">
        <f t="shared" si="31"/>
        <v>3.2949496256988321E-7</v>
      </c>
      <c r="X78" s="13">
        <f t="shared" si="31"/>
        <v>1.136806480236554E-7</v>
      </c>
      <c r="Y78" s="13">
        <f t="shared" si="31"/>
        <v>2.7717953285043743E-7</v>
      </c>
      <c r="Z78" s="13">
        <f t="shared" si="31"/>
        <v>1.0158906508413599E-7</v>
      </c>
      <c r="AA78" s="14">
        <f t="shared" si="31"/>
        <v>5.4791743687462284E-7</v>
      </c>
      <c r="AB78" s="13">
        <f t="shared" si="31"/>
        <v>1.4747207134262875E-7</v>
      </c>
      <c r="AC78" s="13">
        <f t="shared" si="31"/>
        <v>8.4328896496344625E-8</v>
      </c>
      <c r="AD78" s="14">
        <f t="shared" si="31"/>
        <v>1.6779971504285321E-4</v>
      </c>
      <c r="AE78" s="13">
        <f t="shared" si="31"/>
        <v>6.6685054060048748E-8</v>
      </c>
      <c r="AF78" s="13">
        <f t="shared" si="31"/>
        <v>2.6944577589549544E-8</v>
      </c>
      <c r="AG78" s="13">
        <f t="shared" si="31"/>
        <v>2.0860885054134304E-7</v>
      </c>
      <c r="AH78" s="13">
        <f t="shared" si="31"/>
        <v>5.6664356118671673E-9</v>
      </c>
      <c r="AI78" s="13">
        <f t="shared" si="31"/>
        <v>4.1466136866521851E-9</v>
      </c>
      <c r="AJ78" s="14">
        <f t="shared" si="31"/>
        <v>1.009174462814994E-6</v>
      </c>
      <c r="AK78" s="13">
        <f t="shared" si="31"/>
        <v>1.9157523429938885E-8</v>
      </c>
      <c r="AL78" s="14">
        <f t="shared" si="31"/>
        <v>1.0629877825080374E-6</v>
      </c>
      <c r="AM78" s="16">
        <f t="shared" si="31"/>
        <v>2.1180661887956569E-7</v>
      </c>
    </row>
    <row r="79" spans="1:39" ht="24">
      <c r="A79" s="10" t="s">
        <v>72</v>
      </c>
      <c r="B79" s="11" t="s">
        <v>40</v>
      </c>
      <c r="C79" s="17"/>
      <c r="D79" s="13">
        <f t="shared" ref="D79:AM79" si="32">$C37^2*D37^2</f>
        <v>3.0916668924024265E-9</v>
      </c>
      <c r="E79" s="13">
        <f t="shared" si="32"/>
        <v>3.2167769456071176E-6</v>
      </c>
      <c r="F79" s="13">
        <f t="shared" si="32"/>
        <v>4.9539006613556258E-6</v>
      </c>
      <c r="G79" s="13">
        <f t="shared" si="32"/>
        <v>1.7049630741991543E-5</v>
      </c>
      <c r="H79" s="13">
        <f t="shared" si="32"/>
        <v>4.6351641639443221E-6</v>
      </c>
      <c r="I79" s="13">
        <f t="shared" si="32"/>
        <v>5.3336227133542694E-7</v>
      </c>
      <c r="J79" s="14">
        <f t="shared" si="32"/>
        <v>1.5490291599999999E-2</v>
      </c>
      <c r="K79" s="13">
        <f t="shared" si="32"/>
        <v>2.1734941368173289E-5</v>
      </c>
      <c r="L79" s="13">
        <f t="shared" si="32"/>
        <v>2.1269408421378369E-6</v>
      </c>
      <c r="M79" s="14">
        <f t="shared" si="32"/>
        <v>5.6145048999999999E-5</v>
      </c>
      <c r="N79" s="13">
        <f t="shared" si="32"/>
        <v>2.1013694983948185E-5</v>
      </c>
      <c r="O79" s="13">
        <f t="shared" si="32"/>
        <v>3.2916462465103778E-6</v>
      </c>
      <c r="P79" s="13">
        <f t="shared" si="32"/>
        <v>7.3273102922679265E-7</v>
      </c>
      <c r="Q79" s="13">
        <f t="shared" si="32"/>
        <v>2.56482175008417E-7</v>
      </c>
      <c r="R79" s="13">
        <f t="shared" si="32"/>
        <v>1.0452292738896027E-6</v>
      </c>
      <c r="S79" s="13">
        <f t="shared" si="32"/>
        <v>4.4045214097852148E-6</v>
      </c>
      <c r="T79" s="13">
        <f t="shared" si="32"/>
        <v>1.0231156882815345E-5</v>
      </c>
      <c r="U79" s="13">
        <f t="shared" si="32"/>
        <v>3.0293474077362928E-6</v>
      </c>
      <c r="V79" s="13">
        <f t="shared" si="32"/>
        <v>3.7698319581677416E-5</v>
      </c>
      <c r="W79" s="13">
        <f t="shared" si="32"/>
        <v>9.038306236870254E-6</v>
      </c>
      <c r="X79" s="13">
        <f t="shared" si="32"/>
        <v>2.2431409654142547E-5</v>
      </c>
      <c r="Y79" s="13">
        <f t="shared" si="32"/>
        <v>2.0888098818047871E-6</v>
      </c>
      <c r="Z79" s="14">
        <f t="shared" si="32"/>
        <v>7.0257924000000009E-5</v>
      </c>
      <c r="AA79" s="13">
        <f t="shared" si="32"/>
        <v>2.1648705652041652E-5</v>
      </c>
      <c r="AB79" s="13">
        <f t="shared" si="32"/>
        <v>6.6500719008924426E-6</v>
      </c>
      <c r="AC79" s="13">
        <f t="shared" si="32"/>
        <v>3.8843847778435968E-5</v>
      </c>
      <c r="AD79" s="13">
        <f t="shared" si="32"/>
        <v>3.3707049474065559E-6</v>
      </c>
      <c r="AE79" s="13">
        <f t="shared" si="32"/>
        <v>9.8839838695156825E-6</v>
      </c>
      <c r="AF79" s="13">
        <f t="shared" si="32"/>
        <v>7.2923516906574591E-6</v>
      </c>
      <c r="AG79" s="13">
        <f t="shared" si="32"/>
        <v>8.9385259030963581E-6</v>
      </c>
      <c r="AH79" s="13">
        <f t="shared" si="32"/>
        <v>3.6438941896124961E-10</v>
      </c>
      <c r="AI79" s="13">
        <f t="shared" si="32"/>
        <v>3.1763511352065008E-6</v>
      </c>
      <c r="AJ79" s="13">
        <f t="shared" si="32"/>
        <v>2.4906874374472269E-5</v>
      </c>
      <c r="AK79" s="13">
        <f t="shared" si="32"/>
        <v>9.1920567243302901E-6</v>
      </c>
      <c r="AL79" s="14">
        <f t="shared" si="32"/>
        <v>7.4580496000000018E-5</v>
      </c>
      <c r="AM79" s="15">
        <f t="shared" si="32"/>
        <v>1.1111268100000002E-4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1.2967660499153279E-6</v>
      </c>
      <c r="E80" s="13">
        <f t="shared" si="33"/>
        <v>3.5634666216030226E-7</v>
      </c>
      <c r="F80" s="14">
        <f t="shared" si="33"/>
        <v>7.6984259251705465E-6</v>
      </c>
      <c r="G80" s="13">
        <f t="shared" si="33"/>
        <v>1.3126513940233031E-7</v>
      </c>
      <c r="H80" s="14">
        <f t="shared" si="33"/>
        <v>4.9643889861809143E-6</v>
      </c>
      <c r="I80" s="13">
        <f t="shared" si="33"/>
        <v>2.5293367527223281E-7</v>
      </c>
      <c r="J80" s="14">
        <f t="shared" si="33"/>
        <v>8.1720664550019753E-6</v>
      </c>
      <c r="K80" s="13">
        <f t="shared" si="33"/>
        <v>3.3860840820187509E-6</v>
      </c>
      <c r="L80" s="13">
        <f t="shared" si="33"/>
        <v>1.8441112100985153E-6</v>
      </c>
      <c r="M80" s="13">
        <f t="shared" si="33"/>
        <v>1.9089804770232392E-8</v>
      </c>
      <c r="N80" s="13">
        <f t="shared" si="33"/>
        <v>9.3613302854349041E-7</v>
      </c>
      <c r="O80" s="13">
        <f t="shared" si="33"/>
        <v>4.047090615421326E-7</v>
      </c>
      <c r="P80" s="13">
        <f t="shared" si="33"/>
        <v>5.4732142938449351E-7</v>
      </c>
      <c r="Q80" s="13">
        <f t="shared" si="33"/>
        <v>2.310517618058681E-8</v>
      </c>
      <c r="R80" s="13">
        <f t="shared" si="33"/>
        <v>1.2127447828399373E-7</v>
      </c>
      <c r="S80" s="13">
        <f t="shared" si="33"/>
        <v>8.1032909854179473E-9</v>
      </c>
      <c r="T80" s="13">
        <f t="shared" si="33"/>
        <v>3.2624920946936076E-9</v>
      </c>
      <c r="U80" s="13">
        <f t="shared" si="33"/>
        <v>2.1583907029228715E-6</v>
      </c>
      <c r="V80" s="13">
        <f t="shared" si="33"/>
        <v>1.2276849086263553E-6</v>
      </c>
      <c r="W80" s="13">
        <f t="shared" si="33"/>
        <v>2.6419121659722473E-6</v>
      </c>
      <c r="X80" s="13">
        <f t="shared" si="33"/>
        <v>2.1401597861722521E-6</v>
      </c>
      <c r="Y80" s="13">
        <f t="shared" si="33"/>
        <v>4.0266819531865378E-6</v>
      </c>
      <c r="Z80" s="13">
        <f t="shared" si="33"/>
        <v>3.5293155511513665E-8</v>
      </c>
      <c r="AA80" s="13">
        <f t="shared" si="33"/>
        <v>1.0392134114309769E-6</v>
      </c>
      <c r="AB80" s="13">
        <f t="shared" si="33"/>
        <v>5.2866109665424277E-7</v>
      </c>
      <c r="AC80" s="13">
        <f t="shared" si="33"/>
        <v>1.0325808552586646E-13</v>
      </c>
      <c r="AD80" s="14">
        <f t="shared" si="33"/>
        <v>1.0478413064815464E-5</v>
      </c>
      <c r="AE80" s="13">
        <f t="shared" si="33"/>
        <v>3.0336166221004717E-6</v>
      </c>
      <c r="AF80" s="13">
        <f t="shared" si="33"/>
        <v>6.9056053485836645E-7</v>
      </c>
      <c r="AG80" s="13">
        <f t="shared" si="33"/>
        <v>2.4325937142837731E-6</v>
      </c>
      <c r="AH80" s="13">
        <f t="shared" si="33"/>
        <v>3.7557724979046788E-6</v>
      </c>
      <c r="AI80" s="13">
        <f t="shared" si="33"/>
        <v>1.2092121820629275E-6</v>
      </c>
      <c r="AJ80" s="13">
        <f t="shared" si="33"/>
        <v>7.8898523875023266E-7</v>
      </c>
      <c r="AK80" s="13">
        <f t="shared" si="33"/>
        <v>1.5061241002613241E-6</v>
      </c>
      <c r="AL80" s="14">
        <f t="shared" si="33"/>
        <v>1.693867548702108E-3</v>
      </c>
      <c r="AM80" s="16">
        <f t="shared" si="33"/>
        <v>3.1145201784357063E-6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2.1273904257958759E-7</v>
      </c>
      <c r="E81" s="13">
        <f t="shared" si="34"/>
        <v>1.4075790448937558E-7</v>
      </c>
      <c r="F81" s="13">
        <f t="shared" si="34"/>
        <v>5.8389260091852844E-7</v>
      </c>
      <c r="G81" s="13">
        <f t="shared" si="34"/>
        <v>1.8541458333721466E-6</v>
      </c>
      <c r="H81" s="13">
        <f t="shared" si="34"/>
        <v>2.4665377046288648E-7</v>
      </c>
      <c r="I81" s="13">
        <f t="shared" si="34"/>
        <v>4.8879202916386887E-7</v>
      </c>
      <c r="J81" s="14">
        <f t="shared" si="34"/>
        <v>5.5669961257662426E-6</v>
      </c>
      <c r="K81" s="13">
        <f t="shared" si="34"/>
        <v>1.0942190425278187E-6</v>
      </c>
      <c r="L81" s="13">
        <f t="shared" si="34"/>
        <v>1.9435616165173228E-6</v>
      </c>
      <c r="M81" s="13">
        <f t="shared" si="34"/>
        <v>2.7618168390917398E-11</v>
      </c>
      <c r="N81" s="13">
        <f t="shared" si="34"/>
        <v>2.5090322292592945E-8</v>
      </c>
      <c r="O81" s="13">
        <f t="shared" si="34"/>
        <v>9.9875855404640457E-7</v>
      </c>
      <c r="P81" s="13">
        <f t="shared" si="34"/>
        <v>9.0684838506250099E-7</v>
      </c>
      <c r="Q81" s="13">
        <f t="shared" si="34"/>
        <v>7.7196143530011315E-7</v>
      </c>
      <c r="R81" s="14">
        <f t="shared" si="34"/>
        <v>5.1671063088797018E-6</v>
      </c>
      <c r="S81" s="13">
        <f t="shared" si="34"/>
        <v>1.9180930818352684E-7</v>
      </c>
      <c r="T81" s="13">
        <f t="shared" si="34"/>
        <v>2.298618882139486E-7</v>
      </c>
      <c r="U81" s="14">
        <f t="shared" si="34"/>
        <v>2.3256532000709954E-6</v>
      </c>
      <c r="V81" s="13">
        <f t="shared" si="34"/>
        <v>3.9842940573246735E-8</v>
      </c>
      <c r="W81" s="14">
        <f t="shared" si="34"/>
        <v>3.6064597150264357E-6</v>
      </c>
      <c r="X81" s="13">
        <f t="shared" si="34"/>
        <v>4.4239699944735542E-8</v>
      </c>
      <c r="Y81" s="13">
        <f t="shared" si="34"/>
        <v>1.1915150784945851E-7</v>
      </c>
      <c r="Z81" s="13">
        <f t="shared" si="34"/>
        <v>3.4559996438424681E-7</v>
      </c>
      <c r="AA81" s="13">
        <f t="shared" si="34"/>
        <v>3.497763725739082E-10</v>
      </c>
      <c r="AB81" s="13">
        <f t="shared" si="34"/>
        <v>2.8038803392051888E-7</v>
      </c>
      <c r="AC81" s="13">
        <f t="shared" si="34"/>
        <v>1.7542316630135946E-7</v>
      </c>
      <c r="AD81" s="13">
        <f t="shared" si="34"/>
        <v>9.8754033938089904E-7</v>
      </c>
      <c r="AE81" s="13">
        <f t="shared" si="34"/>
        <v>7.5230537552591587E-7</v>
      </c>
      <c r="AF81" s="13">
        <f t="shared" si="34"/>
        <v>7.4236780365225727E-7</v>
      </c>
      <c r="AG81" s="13">
        <f t="shared" si="34"/>
        <v>5.9597263561764069E-7</v>
      </c>
      <c r="AH81" s="13">
        <f t="shared" si="34"/>
        <v>1.6540113902896158E-6</v>
      </c>
      <c r="AI81" s="13">
        <f t="shared" si="34"/>
        <v>5.0038529118885257E-7</v>
      </c>
      <c r="AJ81" s="13">
        <f t="shared" si="34"/>
        <v>6.8959049485749862E-10</v>
      </c>
      <c r="AK81" s="13">
        <f t="shared" si="34"/>
        <v>4.2789846926032764E-8</v>
      </c>
      <c r="AL81" s="13">
        <f t="shared" si="34"/>
        <v>1.4534123222503501E-6</v>
      </c>
      <c r="AM81" s="15">
        <f t="shared" si="34"/>
        <v>7.919010592441104E-4</v>
      </c>
    </row>
    <row r="82" spans="1:39" ht="24">
      <c r="A82" s="10" t="s">
        <v>75</v>
      </c>
      <c r="B82" s="11" t="s">
        <v>40</v>
      </c>
      <c r="C82" s="17"/>
      <c r="D82" s="13">
        <f t="shared" ref="D82:AM82" si="35">$C40^2*D40^2</f>
        <v>7.0353741233759387E-7</v>
      </c>
      <c r="E82" s="13">
        <f t="shared" si="35"/>
        <v>1.3469495441354226E-7</v>
      </c>
      <c r="F82" s="13">
        <f t="shared" si="35"/>
        <v>1.1810994871319486E-6</v>
      </c>
      <c r="G82" s="13">
        <f t="shared" si="35"/>
        <v>3.836676776230839E-6</v>
      </c>
      <c r="H82" s="13">
        <f t="shared" si="35"/>
        <v>2.0699185661886919E-6</v>
      </c>
      <c r="I82" s="13">
        <f t="shared" si="35"/>
        <v>4.0650111948359294E-9</v>
      </c>
      <c r="J82" s="13">
        <f t="shared" si="35"/>
        <v>4.5487511162735024E-6</v>
      </c>
      <c r="K82" s="13">
        <f t="shared" si="35"/>
        <v>3.680960688975641E-6</v>
      </c>
      <c r="L82" s="13">
        <f t="shared" si="35"/>
        <v>3.2334308982196093E-6</v>
      </c>
      <c r="M82" s="13">
        <f t="shared" si="35"/>
        <v>4.4420509563186485E-7</v>
      </c>
      <c r="N82" s="13">
        <f t="shared" si="35"/>
        <v>1.2431236401302669E-6</v>
      </c>
      <c r="O82" s="13">
        <f t="shared" si="35"/>
        <v>3.6750319520003162E-6</v>
      </c>
      <c r="P82" s="13">
        <f t="shared" si="35"/>
        <v>3.4421037652635031E-6</v>
      </c>
      <c r="Q82" s="13">
        <f t="shared" si="35"/>
        <v>1.7974447897190348E-7</v>
      </c>
      <c r="R82" s="14">
        <f t="shared" si="35"/>
        <v>9.8344960000000029E-6</v>
      </c>
      <c r="S82" s="13">
        <f t="shared" si="35"/>
        <v>6.8780768559774473E-8</v>
      </c>
      <c r="T82" s="13">
        <f t="shared" si="35"/>
        <v>7.9234008494913763E-8</v>
      </c>
      <c r="U82" s="14">
        <f t="shared" si="35"/>
        <v>2.1086464000000004E-5</v>
      </c>
      <c r="V82" s="14">
        <f t="shared" si="35"/>
        <v>2.4840256E-5</v>
      </c>
      <c r="W82" s="13">
        <f t="shared" si="35"/>
        <v>6.4349456774267763E-6</v>
      </c>
      <c r="X82" s="14">
        <f t="shared" si="35"/>
        <v>1.6257023999999999E-5</v>
      </c>
      <c r="Y82" s="14">
        <f t="shared" si="35"/>
        <v>9.4864000000000012E-6</v>
      </c>
      <c r="Z82" s="13">
        <f t="shared" si="35"/>
        <v>1.6949388606578117E-6</v>
      </c>
      <c r="AA82" s="13">
        <f t="shared" si="35"/>
        <v>7.3193188918887963E-6</v>
      </c>
      <c r="AB82" s="13">
        <f t="shared" si="35"/>
        <v>6.8272769533129325E-6</v>
      </c>
      <c r="AC82" s="13">
        <f t="shared" si="35"/>
        <v>2.886481440725431E-6</v>
      </c>
      <c r="AD82" s="14">
        <f t="shared" si="35"/>
        <v>1.7172735999999998E-5</v>
      </c>
      <c r="AE82" s="13">
        <f t="shared" si="35"/>
        <v>2.2139971791882636E-6</v>
      </c>
      <c r="AF82" s="13">
        <f t="shared" si="35"/>
        <v>7.7097736086842788E-7</v>
      </c>
      <c r="AG82" s="13">
        <f t="shared" si="35"/>
        <v>2.3172524240506594E-6</v>
      </c>
      <c r="AH82" s="13">
        <f t="shared" si="35"/>
        <v>1.6360909628966067E-6</v>
      </c>
      <c r="AI82" s="13">
        <f t="shared" si="35"/>
        <v>4.3343566675597736E-6</v>
      </c>
      <c r="AJ82" s="14">
        <f t="shared" si="35"/>
        <v>2.9506624000000003E-3</v>
      </c>
      <c r="AK82" s="13">
        <f t="shared" si="35"/>
        <v>2.7497181389045307E-7</v>
      </c>
      <c r="AL82" s="13">
        <f t="shared" si="35"/>
        <v>1.3359774816840962E-6</v>
      </c>
      <c r="AM82" s="16">
        <f t="shared" si="35"/>
        <v>2.6534953899720627E-9</v>
      </c>
    </row>
    <row r="83" spans="1:39">
      <c r="A83" t="s">
        <v>142</v>
      </c>
      <c r="D83" s="18">
        <f>SUM($D$47:$D$82)</f>
        <v>3.8967278074212345E-3</v>
      </c>
      <c r="E83" s="18">
        <f>SUM($E$47:$E$82)</f>
        <v>1.6195557716390389E-3</v>
      </c>
      <c r="F83" s="18">
        <f>SUM($F$47:$F$82)</f>
        <v>1.131214106093162E-3</v>
      </c>
      <c r="G83" s="18">
        <f>SUM($G$47:$G$82)</f>
        <v>1.6937004696951851E-3</v>
      </c>
      <c r="H83" s="18">
        <f>SUM($H$47:$H$82)</f>
        <v>3.3067037574284532E-5</v>
      </c>
      <c r="I83" s="18">
        <f>SUM($I$47:$I$82)</f>
        <v>1.4872844750948116E-5</v>
      </c>
      <c r="J83" s="18">
        <f>SUM($J$47:$J$82)</f>
        <v>1.5531183104687535E-2</v>
      </c>
      <c r="K83" s="18">
        <f>SUM($K$47:$K$82)</f>
        <v>1.720636058621286E-3</v>
      </c>
      <c r="L83" s="18">
        <f>SUM($L$47:$L$82)</f>
        <v>2.0513248619470608E-3</v>
      </c>
      <c r="M83" s="18">
        <f>SUM($M$47:$M$82)</f>
        <v>8.7410402058853772E-4</v>
      </c>
      <c r="N83" s="18">
        <f>SUM($N$47:$N$82)</f>
        <v>1.9358979728616995E-4</v>
      </c>
      <c r="O83" s="18">
        <f>SUM($O$47:$O$82)</f>
        <v>1.4894824974234062E-4</v>
      </c>
      <c r="P83" s="18">
        <f>SUM($P$47:$P$82)</f>
        <v>5.5798930460115219E-4</v>
      </c>
      <c r="Q83" s="18">
        <f>SUM($Q$47:$Q$82)</f>
        <v>8.5651264078288186E-4</v>
      </c>
      <c r="R83" s="18">
        <f>SUM($R$47:$R$82)</f>
        <v>1.0142574119940898E-3</v>
      </c>
      <c r="S83" s="18">
        <f>SUM($S$47:$S$82)</f>
        <v>2.1239587907474913E-4</v>
      </c>
      <c r="T83" s="18">
        <f>SUM($T$47:$T$82)</f>
        <v>1.6229811972384017E-3</v>
      </c>
      <c r="U83">
        <f>SUM($U$47:$U$82)</f>
        <v>5.0516258832916888E-4</v>
      </c>
      <c r="V83" s="18">
        <f>SUM($V$47:$V$82)</f>
        <v>4.7263172268707901E-4</v>
      </c>
      <c r="W83" s="18">
        <f>SUM($W$47:$W$82)</f>
        <v>6.1741284422578673E-5</v>
      </c>
      <c r="X83" s="18">
        <f>SUM($X$47:$X$82)</f>
        <v>6.2273536820262116E-5</v>
      </c>
      <c r="Y83" s="18">
        <f>SUM($Y$47:$Y$82)</f>
        <v>3.0924496550092451E-4</v>
      </c>
      <c r="Z83" s="18">
        <f>SUM($Z$47:$Z$82)</f>
        <v>1.3245441444038609E-4</v>
      </c>
      <c r="AA83" s="18">
        <f>SUM($AA$47:$AA$82)</f>
        <v>2.5504955125752499E-3</v>
      </c>
      <c r="AB83" s="18">
        <f>SUM($AB$47:$AB$82)</f>
        <v>1.2107698351173737E-3</v>
      </c>
      <c r="AC83" s="18">
        <f>SUM($AC$47:$AC$82)</f>
        <v>7.4882635352637459E-4</v>
      </c>
      <c r="AD83" s="18">
        <f>SUM($AD$47:$AD$82)</f>
        <v>2.2209649487748279E-4</v>
      </c>
      <c r="AE83" s="18">
        <f>SUM($AE$47:$AE$82)</f>
        <v>3.6834862084083523E-3</v>
      </c>
      <c r="AF83" s="18">
        <f>SUM($AF$47:$AF$82)</f>
        <v>4.1979426162694214E-3</v>
      </c>
      <c r="AG83" s="18">
        <f>SUM($AG$47:$AG$82)</f>
        <v>5.2271336628852026E-5</v>
      </c>
      <c r="AH83" s="18">
        <f>SUM($AH$47:$AH$82)</f>
        <v>2.6831438419547666E-3</v>
      </c>
      <c r="AI83" s="18">
        <f>SUM($AI$47:$AI$82)</f>
        <v>2.3952992309205787E-3</v>
      </c>
      <c r="AJ83">
        <f>SUM($AJ$47:$AJ$82)</f>
        <v>3.0183962500799542E-3</v>
      </c>
      <c r="AK83" s="18">
        <f>SUM($AK$47:$AK$82)</f>
        <v>1.4491646553189655E-3</v>
      </c>
      <c r="AL83" s="18">
        <f>SUM($AL$47:$AL$82)</f>
        <v>1.8087501402435696E-3</v>
      </c>
      <c r="AM83">
        <f>SUM($AM$47:$AM$82)</f>
        <v>9.4629662885907138E-4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143</v>
      </c>
      <c r="C85">
        <f>SUM($D$83:$AM$83)</f>
        <v>5.9683508180718478E-2</v>
      </c>
      <c r="D85" s="19">
        <f>$D$83/$C$85</f>
        <v>6.5289858558953182E-2</v>
      </c>
      <c r="E85" s="19">
        <f>$E$83/$C$85</f>
        <v>2.713573348830485E-2</v>
      </c>
      <c r="F85" s="19">
        <f>$F$83/$C$85</f>
        <v>1.8953545804779204E-2</v>
      </c>
      <c r="G85" s="19">
        <f>$G$83/$C$85</f>
        <v>2.8378031408052465E-2</v>
      </c>
      <c r="H85" s="19">
        <f>$H$83/$C$85</f>
        <v>5.540397771886885E-4</v>
      </c>
      <c r="I85" s="19">
        <f>$I$83/$C$85</f>
        <v>2.4919521664031437E-4</v>
      </c>
      <c r="J85" s="19">
        <f>$J$83/$C$85</f>
        <v>0.26022570686796664</v>
      </c>
      <c r="K85" s="19">
        <f>$K$83/$C$85</f>
        <v>2.8829338473390202E-2</v>
      </c>
      <c r="L85" s="19">
        <f>$L$83/$C$85</f>
        <v>3.4370045000299894E-2</v>
      </c>
      <c r="M85" s="19">
        <f>$M$83/$C$85</f>
        <v>1.4645654172033543E-2</v>
      </c>
      <c r="N85" s="19">
        <f>$N$83/$C$85</f>
        <v>3.2436062019007054E-3</v>
      </c>
      <c r="O85" s="19">
        <f>$O$83/$C$85</f>
        <v>2.4956349632017818E-3</v>
      </c>
      <c r="P85" s="19">
        <f>$P$83/$C$85</f>
        <v>9.3491371671985228E-3</v>
      </c>
      <c r="Q85" s="19">
        <f>$Q$83/$C$85</f>
        <v>1.4350909772083224E-2</v>
      </c>
      <c r="R85" s="19">
        <f>$R$83/$C$85</f>
        <v>1.6993930868188453E-2</v>
      </c>
      <c r="S85" s="19">
        <f>$S$83/$C$85</f>
        <v>3.5587029909774359E-3</v>
      </c>
      <c r="T85" s="19">
        <f>$T$83/$C$85</f>
        <v>2.7193126656095704E-2</v>
      </c>
      <c r="U85" s="19">
        <f>$U$83/$C$85</f>
        <v>8.4640230396571779E-3</v>
      </c>
      <c r="V85" s="19">
        <f>$V$83/$C$85</f>
        <v>7.9189668485300062E-3</v>
      </c>
      <c r="W85" s="19">
        <f>$W$83/$C$85</f>
        <v>1.0344781381756139E-3</v>
      </c>
      <c r="X85" s="19">
        <f>$X$83/$C$85</f>
        <v>1.0433960522511709E-3</v>
      </c>
      <c r="Y85" s="19">
        <f>$Y$83/$C$85</f>
        <v>5.1814140107941924E-3</v>
      </c>
      <c r="Z85" s="19">
        <f>$Z$83/$C$85</f>
        <v>2.2192799732770599E-3</v>
      </c>
      <c r="AA85" s="19">
        <f>$AA$83/$C$85</f>
        <v>4.2733672840619318E-2</v>
      </c>
      <c r="AB85" s="19">
        <f>$AB$83/$C$85</f>
        <v>2.0286505804102989E-2</v>
      </c>
      <c r="AC85" s="19">
        <f>$AC$83/$C$85</f>
        <v>1.2546620940226374E-2</v>
      </c>
      <c r="AD85" s="19">
        <f>$AD$83/$C$85</f>
        <v>3.7212372671691224E-3</v>
      </c>
      <c r="AE85" s="19">
        <f>$AE$83/$C$85</f>
        <v>6.1716985490446581E-2</v>
      </c>
      <c r="AF85" s="19">
        <f>$AF$83/$C$85</f>
        <v>7.0336726915553871E-2</v>
      </c>
      <c r="AG85" s="19">
        <f>$AG$83/$C$85</f>
        <v>8.7580871537539667E-4</v>
      </c>
      <c r="AH85" s="19">
        <f>$AH$83/$C$85</f>
        <v>4.4956201867865246E-2</v>
      </c>
      <c r="AI85" s="19">
        <f>$AI$83/$C$85</f>
        <v>4.0133351807466487E-2</v>
      </c>
      <c r="AJ85" s="19">
        <f>$AJ$83/$C$85</f>
        <v>5.0573371808848959E-2</v>
      </c>
      <c r="AK85" s="19">
        <f>$AK$83/$C$85</f>
        <v>2.4280822282278923E-2</v>
      </c>
      <c r="AL85" s="19">
        <f>$AL$83/$C$85</f>
        <v>3.0305694074932235E-2</v>
      </c>
      <c r="AM85" s="19">
        <f>$AM$83/$C$85</f>
        <v>1.5855244735174343E-2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19F26-773F-4CA0-B553-045F4C59F681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187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-2.1824281765848087E-2</v>
      </c>
      <c r="D5" s="8" t="s">
        <v>180</v>
      </c>
      <c r="E5" s="7">
        <v>-2.4570907101793403E-2</v>
      </c>
      <c r="F5" s="7">
        <v>-4.4063769365300383E-2</v>
      </c>
      <c r="G5" s="8" t="s">
        <v>129</v>
      </c>
      <c r="H5" s="7">
        <v>-8.5730119002588763E-3</v>
      </c>
      <c r="I5" s="7">
        <v>-1.3065087566047648E-2</v>
      </c>
      <c r="J5" s="7">
        <v>-4.1424731787783567E-2</v>
      </c>
      <c r="K5" s="7">
        <v>-3.3734681751150693E-2</v>
      </c>
      <c r="L5" s="7">
        <v>-9.0781261876659042E-3</v>
      </c>
      <c r="M5" s="7">
        <v>-1.5647652428037041E-2</v>
      </c>
      <c r="N5" s="7">
        <v>-6.9486988989839061E-3</v>
      </c>
      <c r="O5" s="7">
        <v>-3.0629189480016829E-2</v>
      </c>
      <c r="P5" s="7">
        <v>-1.9463787966172517E-2</v>
      </c>
      <c r="Q5" s="7">
        <v>-4.5139954637583258E-3</v>
      </c>
      <c r="R5" s="7">
        <v>1.4904970514335161E-2</v>
      </c>
      <c r="S5" s="7">
        <v>-2.8198502621207325E-2</v>
      </c>
      <c r="T5" s="7">
        <v>-1.6749688462588033E-2</v>
      </c>
      <c r="U5" s="7">
        <v>-1.5298007952782076E-2</v>
      </c>
      <c r="V5" s="8" t="s">
        <v>100</v>
      </c>
      <c r="W5" s="8" t="s">
        <v>119</v>
      </c>
      <c r="X5" s="7">
        <v>1.2014328114225514E-2</v>
      </c>
      <c r="Y5" s="7">
        <v>-2.9087567000042353E-3</v>
      </c>
      <c r="Z5" s="7">
        <v>-8.1860489106629943E-3</v>
      </c>
      <c r="AA5" s="7">
        <v>-3.2985847512958549E-2</v>
      </c>
      <c r="AB5" s="7">
        <v>8.6863806660872605E-3</v>
      </c>
      <c r="AC5" s="7">
        <v>1.2796043605860697E-2</v>
      </c>
      <c r="AD5" s="8" t="s">
        <v>138</v>
      </c>
      <c r="AE5" s="7">
        <v>-1.489333556531799E-3</v>
      </c>
      <c r="AF5" s="7">
        <v>1.147100690604679E-2</v>
      </c>
      <c r="AG5" s="7">
        <v>-4.2588576713539911E-3</v>
      </c>
      <c r="AH5" s="7">
        <v>1.54130442694532E-2</v>
      </c>
      <c r="AI5" s="7">
        <v>-1.7578462313342057E-2</v>
      </c>
      <c r="AJ5" s="8" t="s">
        <v>157</v>
      </c>
      <c r="AK5" s="7">
        <v>1.0026135092484007E-2</v>
      </c>
      <c r="AL5" s="7">
        <v>3.1839358406880833E-2</v>
      </c>
      <c r="AM5" s="22">
        <v>-2.1709138997677086E-2</v>
      </c>
    </row>
    <row r="6" spans="1:39" ht="24">
      <c r="A6" s="10" t="s">
        <v>41</v>
      </c>
      <c r="B6" s="11" t="s">
        <v>40</v>
      </c>
      <c r="C6" s="12">
        <v>-1.1680332655642601E-2</v>
      </c>
      <c r="D6" s="13">
        <v>-3.5452830469722793E-2</v>
      </c>
      <c r="E6" s="13">
        <v>1.7547837097873166E-3</v>
      </c>
      <c r="F6" s="13">
        <v>-1.4114936698652363E-2</v>
      </c>
      <c r="G6" s="13">
        <v>-4.1850649801678338E-2</v>
      </c>
      <c r="H6" s="13">
        <v>-2.7870881727977713E-2</v>
      </c>
      <c r="I6" s="13">
        <v>1.5446767474130478E-2</v>
      </c>
      <c r="J6" s="13">
        <v>-3.7577657724503041E-2</v>
      </c>
      <c r="K6" s="13">
        <v>-2.7153609737532575E-2</v>
      </c>
      <c r="L6" s="13">
        <v>-3.156038026258004E-2</v>
      </c>
      <c r="M6" s="13">
        <v>6.1129045080998111E-3</v>
      </c>
      <c r="N6" s="14" t="s">
        <v>80</v>
      </c>
      <c r="O6" s="13">
        <v>-2.4475545986175122E-2</v>
      </c>
      <c r="P6" s="13">
        <v>5.1780623514002993E-3</v>
      </c>
      <c r="Q6" s="13">
        <v>-4.2861143464312341E-3</v>
      </c>
      <c r="R6" s="13">
        <v>-2.4755320395887549E-3</v>
      </c>
      <c r="S6" s="13">
        <v>-1.8297944329134772E-3</v>
      </c>
      <c r="T6" s="13">
        <v>1.020477587349111E-2</v>
      </c>
      <c r="U6" s="13">
        <v>-5.6903311895788026E-4</v>
      </c>
      <c r="V6" s="13">
        <v>-4.2018911444639279E-3</v>
      </c>
      <c r="W6" s="13">
        <v>-7.131324315702731E-3</v>
      </c>
      <c r="X6" s="13">
        <v>5.9024060129127254E-3</v>
      </c>
      <c r="Y6" s="13">
        <v>-5.1358553186508053E-3</v>
      </c>
      <c r="Z6" s="13">
        <v>-1.5013708662377943E-2</v>
      </c>
      <c r="AA6" s="13">
        <v>-2.291122567726441E-3</v>
      </c>
      <c r="AB6" s="13">
        <v>2.3736657477224404E-2</v>
      </c>
      <c r="AC6" s="13">
        <v>9.4711967029347931E-3</v>
      </c>
      <c r="AD6" s="14" t="s">
        <v>183</v>
      </c>
      <c r="AE6" s="13">
        <v>9.1014183402212071E-3</v>
      </c>
      <c r="AF6" s="13">
        <v>2.5380726644383875E-2</v>
      </c>
      <c r="AG6" s="13">
        <v>2.0093000880484765E-2</v>
      </c>
      <c r="AH6" s="13">
        <v>2.0055357854819884E-2</v>
      </c>
      <c r="AI6" s="13">
        <v>3.4364967930411343E-3</v>
      </c>
      <c r="AJ6" s="14" t="s">
        <v>122</v>
      </c>
      <c r="AK6" s="13">
        <v>3.0018391859155669E-2</v>
      </c>
      <c r="AL6" s="13">
        <v>2.4188282177425025E-2</v>
      </c>
      <c r="AM6" s="16">
        <v>1.292708697792816E-3</v>
      </c>
    </row>
    <row r="7" spans="1:39" ht="24">
      <c r="A7" s="10" t="s">
        <v>42</v>
      </c>
      <c r="B7" s="11" t="s">
        <v>40</v>
      </c>
      <c r="C7" s="17" t="s">
        <v>188</v>
      </c>
      <c r="D7" s="14" t="s">
        <v>84</v>
      </c>
      <c r="E7" s="14" t="s">
        <v>84</v>
      </c>
      <c r="F7" s="13">
        <v>-3.5314890915713874E-2</v>
      </c>
      <c r="G7" s="13">
        <v>-2.8452884961791498E-2</v>
      </c>
      <c r="H7" s="13">
        <v>-1.4617857585212852E-3</v>
      </c>
      <c r="I7" s="13">
        <v>-5.6063823877039688E-3</v>
      </c>
      <c r="J7" s="14" t="s">
        <v>177</v>
      </c>
      <c r="K7" s="13">
        <v>-2.8564588121417937E-2</v>
      </c>
      <c r="L7" s="13">
        <v>-7.2603626473791549E-3</v>
      </c>
      <c r="M7" s="13">
        <v>-3.1606808152608505E-3</v>
      </c>
      <c r="N7" s="13">
        <v>-4.0482290891100704E-3</v>
      </c>
      <c r="O7" s="13">
        <v>-2.9787112629875948E-2</v>
      </c>
      <c r="P7" s="13">
        <v>-1.4655623385504846E-3</v>
      </c>
      <c r="Q7" s="13">
        <v>-6.1828957311995713E-3</v>
      </c>
      <c r="R7" s="13">
        <v>1.5758206212263196E-3</v>
      </c>
      <c r="S7" s="13">
        <v>3.1179847965207125E-3</v>
      </c>
      <c r="T7" s="13">
        <v>8.0359131482689566E-3</v>
      </c>
      <c r="U7" s="13">
        <v>2.331699068479292E-2</v>
      </c>
      <c r="V7" s="14" t="s">
        <v>128</v>
      </c>
      <c r="W7" s="14" t="s">
        <v>100</v>
      </c>
      <c r="X7" s="13">
        <v>-2.6373636561304991E-3</v>
      </c>
      <c r="Y7" s="13">
        <v>-8.3140576126549647E-3</v>
      </c>
      <c r="Z7" s="13">
        <v>-2.6376712496261466E-2</v>
      </c>
      <c r="AA7" s="13">
        <v>-2.3069353759795706E-2</v>
      </c>
      <c r="AB7" s="13">
        <v>-7.273229475170684E-3</v>
      </c>
      <c r="AC7" s="13">
        <v>4.2152907488949801E-2</v>
      </c>
      <c r="AD7" s="14" t="s">
        <v>136</v>
      </c>
      <c r="AE7" s="13">
        <v>8.2488579296307162E-3</v>
      </c>
      <c r="AF7" s="13">
        <v>2.7942529183140313E-3</v>
      </c>
      <c r="AG7" s="13">
        <v>-8.1500821984502383E-3</v>
      </c>
      <c r="AH7" s="13">
        <v>9.7206824131920114E-3</v>
      </c>
      <c r="AI7" s="13">
        <v>1.9948032957176339E-2</v>
      </c>
      <c r="AJ7" s="14" t="s">
        <v>159</v>
      </c>
      <c r="AK7" s="14" t="s">
        <v>122</v>
      </c>
      <c r="AL7" s="13">
        <v>2.5408912791083184E-2</v>
      </c>
      <c r="AM7" s="16">
        <v>-4.3930190225818008E-3</v>
      </c>
    </row>
    <row r="8" spans="1:39" ht="24">
      <c r="A8" s="10" t="s">
        <v>43</v>
      </c>
      <c r="B8" s="11" t="s">
        <v>40</v>
      </c>
      <c r="C8" s="12">
        <v>3.0374949718461691E-2</v>
      </c>
      <c r="D8" s="14" t="s">
        <v>189</v>
      </c>
      <c r="E8" s="13">
        <v>-2.1896121709334432E-2</v>
      </c>
      <c r="F8" s="13">
        <v>-1.3319235436759438E-2</v>
      </c>
      <c r="G8" s="13">
        <v>-1.6180702614380215E-2</v>
      </c>
      <c r="H8" s="13">
        <v>-1.8750622517903354E-2</v>
      </c>
      <c r="I8" s="13">
        <v>-3.5500142503155314E-2</v>
      </c>
      <c r="J8" s="14" t="s">
        <v>102</v>
      </c>
      <c r="K8" s="13">
        <v>-1.7531774067706844E-2</v>
      </c>
      <c r="L8" s="13">
        <v>-7.3918325082150179E-3</v>
      </c>
      <c r="M8" s="13">
        <v>5.8005541841861432E-3</v>
      </c>
      <c r="N8" s="13">
        <v>-5.5148819483250987E-4</v>
      </c>
      <c r="O8" s="13">
        <v>-3.0172561428026674E-2</v>
      </c>
      <c r="P8" s="13">
        <v>-2.4232198579487153E-2</v>
      </c>
      <c r="Q8" s="13">
        <v>-1.1989364837259025E-2</v>
      </c>
      <c r="R8" s="13">
        <v>-2.5994481377008983E-2</v>
      </c>
      <c r="S8" s="13">
        <v>-3.7490203076957267E-2</v>
      </c>
      <c r="T8" s="13">
        <v>-1.0351650354596039E-2</v>
      </c>
      <c r="U8" s="14" t="s">
        <v>99</v>
      </c>
      <c r="V8" s="13">
        <v>2.3633518585897618E-2</v>
      </c>
      <c r="W8" s="13">
        <v>-1.5475152937020495E-2</v>
      </c>
      <c r="X8" s="13">
        <v>-1.1914999047084459E-2</v>
      </c>
      <c r="Y8" s="13">
        <v>3.4925118536177939E-3</v>
      </c>
      <c r="Z8" s="13">
        <v>6.7788786430860448E-3</v>
      </c>
      <c r="AA8" s="13">
        <v>3.5529668796607863E-3</v>
      </c>
      <c r="AB8" s="13">
        <v>1.9960564729530361E-3</v>
      </c>
      <c r="AC8" s="13">
        <v>3.5215323476608121E-2</v>
      </c>
      <c r="AD8" s="14" t="s">
        <v>116</v>
      </c>
      <c r="AE8" s="13">
        <v>-1.4711011810540929E-2</v>
      </c>
      <c r="AF8" s="13">
        <v>2.5774303035601548E-2</v>
      </c>
      <c r="AG8" s="13">
        <v>-2.0193766214916141E-3</v>
      </c>
      <c r="AH8" s="13">
        <v>2.5295701210106242E-2</v>
      </c>
      <c r="AI8" s="13">
        <v>-4.9836477359185543E-3</v>
      </c>
      <c r="AJ8" s="14" t="s">
        <v>116</v>
      </c>
      <c r="AK8" s="13">
        <v>1.9104240556497232E-2</v>
      </c>
      <c r="AL8" s="13">
        <v>3.8549651383464799E-2</v>
      </c>
      <c r="AM8" s="16">
        <v>1.3069738558252125E-3</v>
      </c>
    </row>
    <row r="9" spans="1:39" ht="24">
      <c r="A9" s="10" t="s">
        <v>44</v>
      </c>
      <c r="B9" s="11" t="s">
        <v>40</v>
      </c>
      <c r="C9" s="12">
        <v>-4.4072182678460081E-2</v>
      </c>
      <c r="D9" s="13">
        <v>1.3682349956960075E-2</v>
      </c>
      <c r="E9" s="13">
        <v>1.9159292639796304E-2</v>
      </c>
      <c r="F9" s="13">
        <v>-8.4617273269244706E-3</v>
      </c>
      <c r="G9" s="13">
        <v>9.8915935864552114E-3</v>
      </c>
      <c r="H9" s="13">
        <v>1.020038067855952E-2</v>
      </c>
      <c r="I9" s="13">
        <v>1.3146598912074009E-2</v>
      </c>
      <c r="J9" s="13">
        <v>2.0117494487236948E-2</v>
      </c>
      <c r="K9" s="13">
        <v>1.373649723687353E-2</v>
      </c>
      <c r="L9" s="13">
        <v>3.1847149632243609E-3</v>
      </c>
      <c r="M9" s="13">
        <v>2.0763544870024471E-2</v>
      </c>
      <c r="N9" s="13">
        <v>9.0970394731757429E-3</v>
      </c>
      <c r="O9" s="13">
        <v>1.9991450239222913E-2</v>
      </c>
      <c r="P9" s="13">
        <v>7.9244569842195373E-3</v>
      </c>
      <c r="Q9" s="13">
        <v>3.3787980062712435E-2</v>
      </c>
      <c r="R9" s="13">
        <v>3.9684917990686082E-2</v>
      </c>
      <c r="S9" s="13">
        <v>2.3018591740147053E-2</v>
      </c>
      <c r="T9" s="13">
        <v>1.6431084867271226E-2</v>
      </c>
      <c r="U9" s="13">
        <v>-1.486726951509725E-2</v>
      </c>
      <c r="V9" s="13">
        <v>8.5161030634490001E-3</v>
      </c>
      <c r="W9" s="13">
        <v>-1.4890115739770705E-3</v>
      </c>
      <c r="X9" s="13">
        <v>6.0908015888016002E-3</v>
      </c>
      <c r="Y9" s="13">
        <v>-2.8454474475693345E-3</v>
      </c>
      <c r="Z9" s="13">
        <v>-3.4660728977169296E-3</v>
      </c>
      <c r="AA9" s="13">
        <v>2.9444228346625443E-2</v>
      </c>
      <c r="AB9" s="13">
        <v>1.0833812814229538E-2</v>
      </c>
      <c r="AC9" s="13">
        <v>-3.2433161323765933E-2</v>
      </c>
      <c r="AD9" s="13">
        <v>-3.4874333744961072E-2</v>
      </c>
      <c r="AE9" s="14" t="s">
        <v>80</v>
      </c>
      <c r="AF9" s="13">
        <v>-1.739112956353378E-2</v>
      </c>
      <c r="AG9" s="13">
        <v>-1.9697844475558036E-2</v>
      </c>
      <c r="AH9" s="13">
        <v>-6.056310305393736E-3</v>
      </c>
      <c r="AI9" s="13">
        <v>-5.4725668874981712E-3</v>
      </c>
      <c r="AJ9" s="14" t="s">
        <v>109</v>
      </c>
      <c r="AK9" s="13">
        <v>-1.9336828474833131E-2</v>
      </c>
      <c r="AL9" s="14" t="s">
        <v>171</v>
      </c>
      <c r="AM9" s="16">
        <v>-1.1989328364535364E-2</v>
      </c>
    </row>
    <row r="10" spans="1:39" ht="24">
      <c r="A10" s="10" t="s">
        <v>45</v>
      </c>
      <c r="B10" s="11" t="s">
        <v>40</v>
      </c>
      <c r="C10" s="12">
        <v>1.9897101784503275E-2</v>
      </c>
      <c r="D10" s="13">
        <v>1.3234768170431791E-4</v>
      </c>
      <c r="E10" s="13">
        <v>-2.5341989442233887E-2</v>
      </c>
      <c r="F10" s="13">
        <v>-1.1232944218329738E-2</v>
      </c>
      <c r="G10" s="13">
        <v>-7.5712655100118043E-3</v>
      </c>
      <c r="H10" s="13">
        <v>-2.3301674692221865E-2</v>
      </c>
      <c r="I10" s="13">
        <v>1.3302879957911287E-2</v>
      </c>
      <c r="J10" s="13">
        <v>8.0293127979912168E-3</v>
      </c>
      <c r="K10" s="13">
        <v>-1.7689290812325689E-2</v>
      </c>
      <c r="L10" s="14" t="s">
        <v>80</v>
      </c>
      <c r="M10" s="13">
        <v>-6.7684476245058129E-3</v>
      </c>
      <c r="N10" s="13">
        <v>-3.1578119047155795E-2</v>
      </c>
      <c r="O10" s="13">
        <v>2.9561163250867483E-3</v>
      </c>
      <c r="P10" s="13">
        <v>-1.3914462336002515E-2</v>
      </c>
      <c r="Q10" s="13">
        <v>-8.5283573079420558E-3</v>
      </c>
      <c r="R10" s="13">
        <v>-3.3695880884714584E-2</v>
      </c>
      <c r="S10" s="13">
        <v>-6.4690115821809937E-3</v>
      </c>
      <c r="T10" s="13">
        <v>-3.7775486102608756E-3</v>
      </c>
      <c r="U10" s="13">
        <v>-7.4838106373502772E-3</v>
      </c>
      <c r="V10" s="13">
        <v>-7.4851184769825305E-3</v>
      </c>
      <c r="W10" s="13">
        <v>-9.3022003822277408E-3</v>
      </c>
      <c r="X10" s="13">
        <v>5.84951459063062E-3</v>
      </c>
      <c r="Y10" s="13">
        <v>3.2634901920469736E-2</v>
      </c>
      <c r="Z10" s="14" t="s">
        <v>88</v>
      </c>
      <c r="AA10" s="14" t="s">
        <v>190</v>
      </c>
      <c r="AB10" s="13">
        <v>3.0200336752192317E-2</v>
      </c>
      <c r="AC10" s="13">
        <v>2.7955207296093024E-2</v>
      </c>
      <c r="AD10" s="13">
        <v>-7.2845970666949493E-4</v>
      </c>
      <c r="AE10" s="13">
        <v>3.2018105834579749E-3</v>
      </c>
      <c r="AF10" s="13">
        <v>1.4080296441122866E-2</v>
      </c>
      <c r="AG10" s="13">
        <v>2.119913212305545E-2</v>
      </c>
      <c r="AH10" s="13">
        <v>1.6162798783893109E-2</v>
      </c>
      <c r="AI10" s="13">
        <v>4.8281314046615988E-3</v>
      </c>
      <c r="AJ10" s="13">
        <v>1.5645632939013877E-2</v>
      </c>
      <c r="AK10" s="13">
        <v>3.2980324444821865E-3</v>
      </c>
      <c r="AL10" s="13">
        <v>1.8675988876528979E-2</v>
      </c>
      <c r="AM10" s="16">
        <v>2.4377089061741387E-2</v>
      </c>
    </row>
    <row r="11" spans="1:39" ht="24">
      <c r="A11" s="10" t="s">
        <v>46</v>
      </c>
      <c r="B11" s="11" t="s">
        <v>40</v>
      </c>
      <c r="C11" s="12">
        <v>9.0904037845190144E-3</v>
      </c>
      <c r="D11" s="13">
        <v>1.1552424076722001E-2</v>
      </c>
      <c r="E11" s="13">
        <v>-1.9453954969362964E-2</v>
      </c>
      <c r="F11" s="13">
        <v>4.2980643167914549E-3</v>
      </c>
      <c r="G11" s="13">
        <v>1.6923520007094132E-2</v>
      </c>
      <c r="H11" s="13">
        <v>-3.4951588876688901E-2</v>
      </c>
      <c r="I11" s="13">
        <v>1.4786272615005293E-3</v>
      </c>
      <c r="J11" s="13">
        <v>1.3745343140266075E-2</v>
      </c>
      <c r="K11" s="13">
        <v>-3.8296735038334237E-2</v>
      </c>
      <c r="L11" s="13">
        <v>2.924362421937728E-3</v>
      </c>
      <c r="M11" s="13">
        <v>1.7084843137992845E-2</v>
      </c>
      <c r="N11" s="13">
        <v>-2.3973314068589567E-2</v>
      </c>
      <c r="O11" s="14" t="s">
        <v>119</v>
      </c>
      <c r="P11" s="13">
        <v>-1.6837691257917432E-2</v>
      </c>
      <c r="Q11" s="13">
        <v>-6.2005842746839877E-3</v>
      </c>
      <c r="R11" s="13">
        <v>-1.6890441975442611E-2</v>
      </c>
      <c r="S11" s="13">
        <v>7.2989134969940195E-3</v>
      </c>
      <c r="T11" s="13">
        <v>-3.0170441112621653E-3</v>
      </c>
      <c r="U11" s="13">
        <v>-2.9881088214194582E-2</v>
      </c>
      <c r="V11" s="13">
        <v>-2.9948394167688061E-2</v>
      </c>
      <c r="W11" s="13">
        <v>-3.0635599644210927E-2</v>
      </c>
      <c r="X11" s="13">
        <v>2.4711657186779104E-2</v>
      </c>
      <c r="Y11" s="14" t="s">
        <v>161</v>
      </c>
      <c r="Z11" s="13">
        <v>3.1891927460452336E-2</v>
      </c>
      <c r="AA11" s="14" t="s">
        <v>139</v>
      </c>
      <c r="AB11" s="13">
        <v>3.2405382921560907E-2</v>
      </c>
      <c r="AC11" s="13">
        <v>-1.1227850617083618E-2</v>
      </c>
      <c r="AD11" s="13">
        <v>-2.0974408581475611E-2</v>
      </c>
      <c r="AE11" s="13">
        <v>1.9599015610431213E-2</v>
      </c>
      <c r="AF11" s="13">
        <v>-9.8007990805488079E-3</v>
      </c>
      <c r="AG11" s="13">
        <v>3.9884548340917481E-2</v>
      </c>
      <c r="AH11" s="13">
        <v>-5.4019111276260425E-4</v>
      </c>
      <c r="AI11" s="13">
        <v>1.9312915309174582E-2</v>
      </c>
      <c r="AJ11" s="13">
        <v>-4.2247512835407688E-2</v>
      </c>
      <c r="AK11" s="13">
        <v>1.0804497469622632E-2</v>
      </c>
      <c r="AL11" s="13">
        <v>1.0474926392109774E-2</v>
      </c>
      <c r="AM11" s="16">
        <v>3.439985104543293E-2</v>
      </c>
    </row>
    <row r="12" spans="1:39" ht="24">
      <c r="A12" s="10" t="s">
        <v>47</v>
      </c>
      <c r="B12" s="11" t="s">
        <v>40</v>
      </c>
      <c r="C12" s="12">
        <v>-1.8271191291205822E-2</v>
      </c>
      <c r="D12" s="13">
        <v>4.138257419279142E-2</v>
      </c>
      <c r="E12" s="13">
        <v>2.8958285974724114E-2</v>
      </c>
      <c r="F12" s="13">
        <v>8.7504824830636919E-3</v>
      </c>
      <c r="G12" s="13">
        <v>1.4956879582782991E-2</v>
      </c>
      <c r="H12" s="13">
        <v>-1.3722016184978488E-3</v>
      </c>
      <c r="I12" s="13">
        <v>7.8545979708479815E-3</v>
      </c>
      <c r="J12" s="13">
        <v>1.6249590016014295E-2</v>
      </c>
      <c r="K12" s="13">
        <v>2.7815116997887586E-3</v>
      </c>
      <c r="L12" s="13">
        <v>2.9967161198760087E-2</v>
      </c>
      <c r="M12" s="14" t="s">
        <v>81</v>
      </c>
      <c r="N12" s="13">
        <v>2.3577864917185082E-2</v>
      </c>
      <c r="O12" s="13">
        <v>3.2831511464734453E-2</v>
      </c>
      <c r="P12" s="13">
        <v>-1.002132840408569E-2</v>
      </c>
      <c r="Q12" s="13">
        <v>1.8716729658259958E-2</v>
      </c>
      <c r="R12" s="13">
        <v>1.2834954136733778E-3</v>
      </c>
      <c r="S12" s="13">
        <v>3.4794788389254379E-2</v>
      </c>
      <c r="T12" s="14" t="s">
        <v>110</v>
      </c>
      <c r="U12" s="13">
        <v>2.0207131769796314E-3</v>
      </c>
      <c r="V12" s="13">
        <v>-7.3715115581432259E-3</v>
      </c>
      <c r="W12" s="13">
        <v>8.8466159764451716E-3</v>
      </c>
      <c r="X12" s="13">
        <v>1.0588375197867973E-2</v>
      </c>
      <c r="Y12" s="13">
        <v>2.5510042229092995E-2</v>
      </c>
      <c r="Z12" s="13">
        <v>1.4506606139485334E-3</v>
      </c>
      <c r="AA12" s="13">
        <v>2.2004394204471433E-2</v>
      </c>
      <c r="AB12" s="14" t="s">
        <v>76</v>
      </c>
      <c r="AC12" s="13">
        <v>-3.7713315707033103E-2</v>
      </c>
      <c r="AD12" s="13">
        <v>-2.5733692974042377E-2</v>
      </c>
      <c r="AE12" s="13">
        <v>1.076168681040026E-2</v>
      </c>
      <c r="AF12" s="13">
        <v>-1.658195435607036E-2</v>
      </c>
      <c r="AG12" s="13">
        <v>-1.3936986135253146E-2</v>
      </c>
      <c r="AH12" s="13">
        <v>-1.5037141532469394E-2</v>
      </c>
      <c r="AI12" s="13">
        <v>7.3875154022270458E-3</v>
      </c>
      <c r="AJ12" s="14" t="s">
        <v>191</v>
      </c>
      <c r="AK12" s="13">
        <v>2.3339252692936088E-2</v>
      </c>
      <c r="AL12" s="13">
        <v>-1.9006663963838755E-2</v>
      </c>
      <c r="AM12" s="16">
        <v>-2.1344587156795072E-2</v>
      </c>
    </row>
    <row r="13" spans="1:39" ht="24">
      <c r="A13" s="10" t="s">
        <v>48</v>
      </c>
      <c r="B13" s="11" t="s">
        <v>40</v>
      </c>
      <c r="C13" s="12">
        <v>5.1136542813350417E-3</v>
      </c>
      <c r="D13" s="13">
        <v>3.5209960910777285E-2</v>
      </c>
      <c r="E13" s="13">
        <v>3.3902164725512877E-2</v>
      </c>
      <c r="F13" s="13">
        <v>2.6385526938387696E-3</v>
      </c>
      <c r="G13" s="13">
        <v>-1.3930251758368895E-2</v>
      </c>
      <c r="H13" s="13">
        <v>3.2284134352661017E-2</v>
      </c>
      <c r="I13" s="13">
        <v>2.9486614729336755E-2</v>
      </c>
      <c r="J13" s="13">
        <v>1.2278089650771682E-2</v>
      </c>
      <c r="K13" s="13">
        <v>9.1999267902745721E-4</v>
      </c>
      <c r="L13" s="13">
        <v>4.8243076856207441E-3</v>
      </c>
      <c r="M13" s="13">
        <v>6.9670225546367773E-3</v>
      </c>
      <c r="N13" s="13">
        <v>3.4411223651557785E-3</v>
      </c>
      <c r="O13" s="13">
        <v>1.9719198364341099E-2</v>
      </c>
      <c r="P13" s="13">
        <v>1.4443029280197932E-2</v>
      </c>
      <c r="Q13" s="13">
        <v>4.3348529211580875E-2</v>
      </c>
      <c r="R13" s="13">
        <v>7.6278934483041856E-3</v>
      </c>
      <c r="S13" s="13">
        <v>3.4009296544432552E-3</v>
      </c>
      <c r="T13" s="14" t="s">
        <v>111</v>
      </c>
      <c r="U13" s="13">
        <v>-5.0263018708923265E-3</v>
      </c>
      <c r="V13" s="13">
        <v>2.0527914660353242E-2</v>
      </c>
      <c r="W13" s="13">
        <v>-1.7924549149467131E-2</v>
      </c>
      <c r="X13" s="13">
        <v>2.7534406694970041E-2</v>
      </c>
      <c r="Y13" s="13">
        <v>-1.2165062426689492E-2</v>
      </c>
      <c r="Z13" s="13">
        <v>-1.5057593653498617E-2</v>
      </c>
      <c r="AA13" s="13">
        <v>-5.0248512344141828E-3</v>
      </c>
      <c r="AB13" s="13">
        <v>7.4354795846553728E-3</v>
      </c>
      <c r="AC13" s="13">
        <v>-1.4529623443146818E-2</v>
      </c>
      <c r="AD13" s="13">
        <v>-2.5800442405907831E-2</v>
      </c>
      <c r="AE13" s="13">
        <v>-5.4762156598150416E-3</v>
      </c>
      <c r="AF13" s="13">
        <v>-2.6755171396936152E-2</v>
      </c>
      <c r="AG13" s="13">
        <v>-1.7151372815004048E-2</v>
      </c>
      <c r="AH13" s="13">
        <v>-2.0784129692712525E-2</v>
      </c>
      <c r="AI13" s="14" t="s">
        <v>80</v>
      </c>
      <c r="AJ13" s="13">
        <v>-3.9695717162516742E-2</v>
      </c>
      <c r="AK13" s="13">
        <v>-7.9425113472441963E-3</v>
      </c>
      <c r="AL13" s="13">
        <v>-2.2493363673657358E-2</v>
      </c>
      <c r="AM13" s="16">
        <v>-2.3528415927631819E-2</v>
      </c>
    </row>
    <row r="14" spans="1:39" ht="24">
      <c r="A14" s="10" t="s">
        <v>49</v>
      </c>
      <c r="B14" s="11" t="s">
        <v>40</v>
      </c>
      <c r="C14" s="17" t="s">
        <v>175</v>
      </c>
      <c r="D14" s="14" t="s">
        <v>138</v>
      </c>
      <c r="E14" s="13">
        <v>2.3116971537881413E-2</v>
      </c>
      <c r="F14" s="14" t="s">
        <v>166</v>
      </c>
      <c r="G14" s="13">
        <v>2.8530030521426861E-2</v>
      </c>
      <c r="H14" s="13">
        <v>2.462407051131724E-2</v>
      </c>
      <c r="I14" s="13">
        <v>1.4333950033434687E-2</v>
      </c>
      <c r="J14" s="14" t="s">
        <v>122</v>
      </c>
      <c r="K14" s="13">
        <v>3.4822227115481857E-2</v>
      </c>
      <c r="L14" s="13">
        <v>2.1010472099512924E-2</v>
      </c>
      <c r="M14" s="13">
        <v>1.2590644013000099E-2</v>
      </c>
      <c r="N14" s="13">
        <v>1.9923669231384583E-2</v>
      </c>
      <c r="O14" s="13">
        <v>4.0387571207161188E-2</v>
      </c>
      <c r="P14" s="13">
        <v>3.0716986479598789E-2</v>
      </c>
      <c r="Q14" s="13">
        <v>3.6535363038820066E-3</v>
      </c>
      <c r="R14" s="13">
        <v>1.7510614827311279E-2</v>
      </c>
      <c r="S14" s="13">
        <v>2.4392231475889158E-2</v>
      </c>
      <c r="T14" s="13">
        <v>5.2707143760132667E-3</v>
      </c>
      <c r="U14" s="13">
        <v>-2.0221525400551154E-3</v>
      </c>
      <c r="V14" s="13">
        <v>-8.2834621266604739E-3</v>
      </c>
      <c r="W14" s="13">
        <v>-4.305329411864134E-3</v>
      </c>
      <c r="X14" s="13">
        <v>-4.8075406501063428E-3</v>
      </c>
      <c r="Y14" s="13">
        <v>-5.2775513536347136E-3</v>
      </c>
      <c r="Z14" s="13">
        <v>-3.7421845626541745E-3</v>
      </c>
      <c r="AA14" s="13">
        <v>9.3082101248916985E-3</v>
      </c>
      <c r="AB14" s="13">
        <v>-1.3915416882629969E-2</v>
      </c>
      <c r="AC14" s="13">
        <v>-1.3117489508179382E-2</v>
      </c>
      <c r="AD14" s="13">
        <v>-2.3306570985880355E-2</v>
      </c>
      <c r="AE14" s="13">
        <v>-1.9551543153887442E-2</v>
      </c>
      <c r="AF14" s="13">
        <v>-2.423047520976968E-3</v>
      </c>
      <c r="AG14" s="14" t="s">
        <v>104</v>
      </c>
      <c r="AH14" s="13">
        <v>2.4706735844575506E-3</v>
      </c>
      <c r="AI14" s="13">
        <v>-1.7013439824160148E-2</v>
      </c>
      <c r="AJ14" s="13">
        <v>-2.9137991312757367E-2</v>
      </c>
      <c r="AK14" s="13">
        <v>-3.6953705229515713E-3</v>
      </c>
      <c r="AL14" s="13">
        <v>-1.1916918248402996E-2</v>
      </c>
      <c r="AM14" s="16">
        <v>5.5686043289891523E-3</v>
      </c>
    </row>
    <row r="15" spans="1:39" ht="24">
      <c r="A15" s="10" t="s">
        <v>50</v>
      </c>
      <c r="B15" s="11" t="s">
        <v>40</v>
      </c>
      <c r="C15" s="12">
        <v>3.532412222041386E-2</v>
      </c>
      <c r="D15" s="14" t="s">
        <v>81</v>
      </c>
      <c r="E15" s="13">
        <v>2.117703480942585E-2</v>
      </c>
      <c r="F15" s="13">
        <v>2.7829491353167198E-2</v>
      </c>
      <c r="G15" s="14" t="s">
        <v>85</v>
      </c>
      <c r="H15" s="13">
        <v>-6.1225357234801041E-3</v>
      </c>
      <c r="I15" s="13">
        <v>7.8264682870641897E-3</v>
      </c>
      <c r="J15" s="14" t="s">
        <v>77</v>
      </c>
      <c r="K15" s="13">
        <v>1.8816597253191628E-2</v>
      </c>
      <c r="L15" s="13">
        <v>3.1773613206901592E-2</v>
      </c>
      <c r="M15" s="13">
        <v>9.7551578921601708E-3</v>
      </c>
      <c r="N15" s="13">
        <v>-5.0424981553616752E-3</v>
      </c>
      <c r="O15" s="14" t="s">
        <v>161</v>
      </c>
      <c r="P15" s="13">
        <v>1.1251989868595044E-2</v>
      </c>
      <c r="Q15" s="13">
        <v>1.7190591208946209E-2</v>
      </c>
      <c r="R15" s="13">
        <v>-2.595318135717476E-3</v>
      </c>
      <c r="S15" s="14" t="s">
        <v>131</v>
      </c>
      <c r="T15" s="13">
        <v>2.0475195208764327E-2</v>
      </c>
      <c r="U15" s="13">
        <v>3.4184116981006585E-3</v>
      </c>
      <c r="V15" s="13">
        <v>-8.3040247299524961E-3</v>
      </c>
      <c r="W15" s="13">
        <v>-2.8989866531839137E-3</v>
      </c>
      <c r="X15" s="13">
        <v>-1.9659549597279245E-2</v>
      </c>
      <c r="Y15" s="14" t="s">
        <v>128</v>
      </c>
      <c r="Z15" s="13">
        <v>-3.0267060359609179E-3</v>
      </c>
      <c r="AA15" s="13">
        <v>1.2451420230663165E-2</v>
      </c>
      <c r="AB15" s="13">
        <v>2.5070629646969673E-2</v>
      </c>
      <c r="AC15" s="13">
        <v>-2.690561598634213E-2</v>
      </c>
      <c r="AD15" s="14" t="s">
        <v>172</v>
      </c>
      <c r="AE15" s="13">
        <v>-2.7473722651522622E-3</v>
      </c>
      <c r="AF15" s="13">
        <v>-8.3846751094229129E-3</v>
      </c>
      <c r="AG15" s="13">
        <v>-5.1563168632629327E-3</v>
      </c>
      <c r="AH15" s="13">
        <v>4.6791749906222339E-3</v>
      </c>
      <c r="AI15" s="13">
        <v>-1.1840023771223913E-2</v>
      </c>
      <c r="AJ15" s="14" t="s">
        <v>188</v>
      </c>
      <c r="AK15" s="13">
        <v>4.6377245682429164E-3</v>
      </c>
      <c r="AL15" s="13">
        <v>-1.7774402475784677E-2</v>
      </c>
      <c r="AM15" s="16">
        <v>1.6579711998712762E-2</v>
      </c>
    </row>
    <row r="16" spans="1:39" ht="24">
      <c r="A16" s="10" t="s">
        <v>51</v>
      </c>
      <c r="B16" s="11" t="s">
        <v>40</v>
      </c>
      <c r="C16" s="12">
        <v>-4.1617597625162123E-2</v>
      </c>
      <c r="D16" s="13">
        <v>-2.7918059947630816E-2</v>
      </c>
      <c r="E16" s="13">
        <v>5.5717556879615192E-4</v>
      </c>
      <c r="F16" s="13">
        <v>-2.4254805217033871E-2</v>
      </c>
      <c r="G16" s="13">
        <v>-1.617272334841478E-2</v>
      </c>
      <c r="H16" s="13">
        <v>-1.7841472854209202E-3</v>
      </c>
      <c r="I16" s="14" t="s">
        <v>90</v>
      </c>
      <c r="J16" s="13">
        <v>-2.4863010648547281E-3</v>
      </c>
      <c r="K16" s="13">
        <v>-1.8446631169348048E-2</v>
      </c>
      <c r="L16" s="13">
        <v>1.3360772676077078E-2</v>
      </c>
      <c r="M16" s="13">
        <v>-2.7691334917795716E-2</v>
      </c>
      <c r="N16" s="13">
        <v>1.552771109196016E-2</v>
      </c>
      <c r="O16" s="13">
        <v>1.4969358208156024E-3</v>
      </c>
      <c r="P16" s="13">
        <v>-1.3662652036632392E-2</v>
      </c>
      <c r="Q16" s="13">
        <v>1.4681700029679065E-2</v>
      </c>
      <c r="R16" s="13">
        <v>-1.0829149342470317E-2</v>
      </c>
      <c r="S16" s="13">
        <v>-2.9494965263108029E-3</v>
      </c>
      <c r="T16" s="13">
        <v>-2.1555580700351024E-3</v>
      </c>
      <c r="U16" s="13">
        <v>-3.6098408287207437E-2</v>
      </c>
      <c r="V16" s="13">
        <v>-5.7927546029419505E-3</v>
      </c>
      <c r="W16" s="13">
        <v>-1.3424470085723105E-2</v>
      </c>
      <c r="X16" s="13">
        <v>4.2460524614835855E-2</v>
      </c>
      <c r="Y16" s="13">
        <v>8.0802743524609512E-3</v>
      </c>
      <c r="Z16" s="13">
        <v>1.0118803820377303E-2</v>
      </c>
      <c r="AA16" s="13">
        <v>2.8023209587755872E-2</v>
      </c>
      <c r="AB16" s="13">
        <v>7.9504100572201E-3</v>
      </c>
      <c r="AC16" s="13">
        <v>-1.0122225671712769E-2</v>
      </c>
      <c r="AD16" s="13">
        <v>-1.6728408562779403E-2</v>
      </c>
      <c r="AE16" s="13">
        <v>1.3221734649311319E-2</v>
      </c>
      <c r="AF16" s="13">
        <v>7.2869890505851051E-4</v>
      </c>
      <c r="AG16" s="13">
        <v>1.4540820675101516E-2</v>
      </c>
      <c r="AH16" s="13">
        <v>2.6720238736793613E-2</v>
      </c>
      <c r="AI16" s="13">
        <v>2.9646227258002564E-2</v>
      </c>
      <c r="AJ16" s="13">
        <v>8.2509853768319031E-3</v>
      </c>
      <c r="AK16" s="13">
        <v>1.2406292434729538E-2</v>
      </c>
      <c r="AL16" s="13">
        <v>3.4302600051243158E-2</v>
      </c>
      <c r="AM16" s="16">
        <v>4.2495091594184492E-2</v>
      </c>
    </row>
    <row r="17" spans="1:39" ht="24">
      <c r="A17" s="10" t="s">
        <v>52</v>
      </c>
      <c r="B17" s="11" t="s">
        <v>40</v>
      </c>
      <c r="C17" s="17" t="s">
        <v>120</v>
      </c>
      <c r="D17" s="13">
        <v>-2.6552063219839148E-2</v>
      </c>
      <c r="E17" s="13">
        <v>-1.1055639404518446E-2</v>
      </c>
      <c r="F17" s="13">
        <v>-5.6233627591726022E-3</v>
      </c>
      <c r="G17" s="13">
        <v>-3.0472870099003589E-2</v>
      </c>
      <c r="H17" s="13">
        <v>-2.0276637631505053E-2</v>
      </c>
      <c r="I17" s="13">
        <v>-1.3520559748336162E-2</v>
      </c>
      <c r="J17" s="13">
        <v>-1.8598295928432661E-2</v>
      </c>
      <c r="K17" s="13">
        <v>1.8546111940390408E-2</v>
      </c>
      <c r="L17" s="13">
        <v>-1.3830055508391526E-2</v>
      </c>
      <c r="M17" s="13">
        <v>-3.9087300784993576E-2</v>
      </c>
      <c r="N17" s="13">
        <v>5.1486888715657252E-3</v>
      </c>
      <c r="O17" s="13">
        <v>-1.7098445627980463E-2</v>
      </c>
      <c r="P17" s="14" t="s">
        <v>76</v>
      </c>
      <c r="Q17" s="13">
        <v>-2.3254212054143641E-2</v>
      </c>
      <c r="R17" s="13">
        <v>-3.8051224001663712E-2</v>
      </c>
      <c r="S17" s="13">
        <v>3.4634006967693826E-4</v>
      </c>
      <c r="T17" s="13">
        <v>-1.1710577094325529E-3</v>
      </c>
      <c r="U17" s="13">
        <v>-2.4406663979398193E-2</v>
      </c>
      <c r="V17" s="13">
        <v>-1.5285939671717526E-3</v>
      </c>
      <c r="W17" s="13">
        <v>-1.9817450784579783E-2</v>
      </c>
      <c r="X17" s="13">
        <v>1.3954698495843043E-2</v>
      </c>
      <c r="Y17" s="13">
        <v>1.1526590110767515E-2</v>
      </c>
      <c r="Z17" s="13">
        <v>2.5101070501936596E-2</v>
      </c>
      <c r="AA17" s="13">
        <v>-1.1856719474149888E-2</v>
      </c>
      <c r="AB17" s="13">
        <v>-1.0047263898132189E-2</v>
      </c>
      <c r="AC17" s="13">
        <v>4.2712212158852382E-2</v>
      </c>
      <c r="AD17" s="13">
        <v>2.5985854424364029E-2</v>
      </c>
      <c r="AE17" s="13">
        <v>7.8904524102512037E-3</v>
      </c>
      <c r="AF17" s="13">
        <v>1.3826506316695839E-2</v>
      </c>
      <c r="AG17" s="13">
        <v>3.0826832742216603E-2</v>
      </c>
      <c r="AH17" s="13">
        <v>7.4729684936835029E-3</v>
      </c>
      <c r="AI17" s="13">
        <v>1.4373040731165588E-2</v>
      </c>
      <c r="AJ17" s="13">
        <v>2.1893424385151357E-2</v>
      </c>
      <c r="AK17" s="13">
        <v>5.3701335505215077E-3</v>
      </c>
      <c r="AL17" s="14" t="s">
        <v>101</v>
      </c>
      <c r="AM17" s="15" t="s">
        <v>179</v>
      </c>
    </row>
    <row r="18" spans="1:39" ht="24">
      <c r="A18" s="10" t="s">
        <v>53</v>
      </c>
      <c r="B18" s="11" t="s">
        <v>40</v>
      </c>
      <c r="C18" s="12">
        <v>-2.4973109943741407E-3</v>
      </c>
      <c r="D18" s="13">
        <v>1.8653042736919909E-2</v>
      </c>
      <c r="E18" s="14" t="s">
        <v>96</v>
      </c>
      <c r="F18" s="13">
        <v>-2.9517183993236596E-2</v>
      </c>
      <c r="G18" s="13">
        <v>1.172027038120001E-3</v>
      </c>
      <c r="H18" s="13">
        <v>-6.0134061144628704E-3</v>
      </c>
      <c r="I18" s="13">
        <v>5.5276133505952887E-4</v>
      </c>
      <c r="J18" s="13">
        <v>-4.8348482563435348E-4</v>
      </c>
      <c r="K18" s="13">
        <v>-1.4465002405313506E-3</v>
      </c>
      <c r="L18" s="13">
        <v>-2.5241528879708514E-2</v>
      </c>
      <c r="M18" s="13">
        <v>-4.8815845320970786E-3</v>
      </c>
      <c r="N18" s="13">
        <v>1.7522484365784295E-3</v>
      </c>
      <c r="O18" s="13">
        <v>-1.9807222329224675E-2</v>
      </c>
      <c r="P18" s="13">
        <v>-1.1072766187685398E-2</v>
      </c>
      <c r="Q18" s="13">
        <v>-1.1506504093842358E-2</v>
      </c>
      <c r="R18" s="13">
        <v>-1.5944344951520524E-3</v>
      </c>
      <c r="S18" s="13">
        <v>-1.9677044753543298E-2</v>
      </c>
      <c r="T18" s="13">
        <v>-2.4102056899041329E-3</v>
      </c>
      <c r="U18" s="13">
        <v>-2.206445043732267E-2</v>
      </c>
      <c r="V18" s="14" t="s">
        <v>189</v>
      </c>
      <c r="W18" s="13">
        <v>-2.4993264772759056E-2</v>
      </c>
      <c r="X18" s="13">
        <v>3.1028626471553664E-2</v>
      </c>
      <c r="Y18" s="13">
        <v>2.1658317033474019E-2</v>
      </c>
      <c r="Z18" s="13">
        <v>3.1967130007475184E-2</v>
      </c>
      <c r="AA18" s="13">
        <v>2.008663239084333E-2</v>
      </c>
      <c r="AB18" s="13">
        <v>2.9048754130931023E-2</v>
      </c>
      <c r="AC18" s="13">
        <v>3.9988689738723118E-2</v>
      </c>
      <c r="AD18" s="13">
        <v>3.6200275918654183E-3</v>
      </c>
      <c r="AE18" s="13">
        <v>1.9088383867636848E-2</v>
      </c>
      <c r="AF18" s="13">
        <v>4.1190326875610035E-2</v>
      </c>
      <c r="AG18" s="13">
        <v>2.3230908409129156E-2</v>
      </c>
      <c r="AH18" s="13">
        <v>1.914166841807689E-2</v>
      </c>
      <c r="AI18" s="13">
        <v>3.3780758941218299E-2</v>
      </c>
      <c r="AJ18" s="13">
        <v>-2.3810772284735472E-2</v>
      </c>
      <c r="AK18" s="13">
        <v>1.1624173288578841E-2</v>
      </c>
      <c r="AL18" s="13">
        <v>1.0235137273666303E-2</v>
      </c>
      <c r="AM18" s="15" t="s">
        <v>79</v>
      </c>
    </row>
    <row r="19" spans="1:39" ht="24">
      <c r="A19" s="10" t="s">
        <v>54</v>
      </c>
      <c r="B19" s="11" t="s">
        <v>40</v>
      </c>
      <c r="C19" s="12">
        <v>-2.9782211415897604E-2</v>
      </c>
      <c r="D19" s="13">
        <v>-6.0818604694963955E-3</v>
      </c>
      <c r="E19" s="13">
        <v>-1.1594652137073983E-2</v>
      </c>
      <c r="F19" s="13">
        <v>-1.4743050316818624E-2</v>
      </c>
      <c r="G19" s="13">
        <v>-2.760124751873743E-2</v>
      </c>
      <c r="H19" s="13">
        <v>-1.561302715415968E-2</v>
      </c>
      <c r="I19" s="13">
        <v>1.4663244796698035E-2</v>
      </c>
      <c r="J19" s="13">
        <v>-1.7590793174037722E-2</v>
      </c>
      <c r="K19" s="13">
        <v>-2.2622668128841933E-3</v>
      </c>
      <c r="L19" s="13">
        <v>-8.5606252013312057E-3</v>
      </c>
      <c r="M19" s="13">
        <v>1.0069087122254204E-2</v>
      </c>
      <c r="N19" s="13">
        <v>-4.3038027863556349E-3</v>
      </c>
      <c r="O19" s="13">
        <v>-6.3718078058774118E-3</v>
      </c>
      <c r="P19" s="13">
        <v>-2.346061427644168E-2</v>
      </c>
      <c r="Q19" s="14" t="s">
        <v>86</v>
      </c>
      <c r="R19" s="13">
        <v>8.4855514020939424E-3</v>
      </c>
      <c r="S19" s="13">
        <v>-2.0464145103796481E-2</v>
      </c>
      <c r="T19" s="13">
        <v>-3.3206779023583614E-3</v>
      </c>
      <c r="U19" s="13">
        <v>-1.2182424116448369E-2</v>
      </c>
      <c r="V19" s="13">
        <v>-6.3891912095867713E-3</v>
      </c>
      <c r="W19" s="13">
        <v>-4.6447348169260773E-3</v>
      </c>
      <c r="X19" s="13">
        <v>2.2856548087961892E-2</v>
      </c>
      <c r="Y19" s="13">
        <v>1.7735365280336316E-2</v>
      </c>
      <c r="Z19" s="13">
        <v>4.8298626013634657E-4</v>
      </c>
      <c r="AA19" s="13">
        <v>1.8658758417756341E-2</v>
      </c>
      <c r="AB19" s="13">
        <v>1.8925136849725681E-2</v>
      </c>
      <c r="AC19" s="13">
        <v>2.4134718532791942E-2</v>
      </c>
      <c r="AD19" s="13">
        <v>2.0430375468407144E-2</v>
      </c>
      <c r="AE19" s="13">
        <v>3.392638174085074E-2</v>
      </c>
      <c r="AF19" s="13">
        <v>1.7598746019294335E-2</v>
      </c>
      <c r="AG19" s="13">
        <v>3.7056746382309008E-3</v>
      </c>
      <c r="AH19" s="13">
        <v>1.1520266359976766E-3</v>
      </c>
      <c r="AI19" s="13">
        <v>4.3525671775291118E-2</v>
      </c>
      <c r="AJ19" s="13">
        <v>1.0141694414356415E-2</v>
      </c>
      <c r="AK19" s="14" t="s">
        <v>108</v>
      </c>
      <c r="AL19" s="13">
        <v>1.2610556579454051E-2</v>
      </c>
      <c r="AM19" s="16">
        <v>3.5026341467479516E-2</v>
      </c>
    </row>
    <row r="20" spans="1:39" ht="24">
      <c r="A20" s="10" t="s">
        <v>55</v>
      </c>
      <c r="B20" s="11" t="s">
        <v>40</v>
      </c>
      <c r="C20" s="12">
        <v>3.797643679547353E-2</v>
      </c>
      <c r="D20" s="13">
        <v>-2.2045171742399668E-2</v>
      </c>
      <c r="E20" s="13">
        <v>-1.6003841300067246E-3</v>
      </c>
      <c r="F20" s="13">
        <v>-1.0773691896338368E-2</v>
      </c>
      <c r="G20" s="13">
        <v>-2.5398770242963126E-2</v>
      </c>
      <c r="H20" s="13">
        <v>-4.0323478688951168E-3</v>
      </c>
      <c r="I20" s="13">
        <v>-1.0775101451071564E-2</v>
      </c>
      <c r="J20" s="13">
        <v>-1.6708770664447311E-2</v>
      </c>
      <c r="K20" s="13">
        <v>-3.0991693517794711E-2</v>
      </c>
      <c r="L20" s="13">
        <v>-3.3682777698205456E-2</v>
      </c>
      <c r="M20" s="13">
        <v>-1.0441266406319205E-2</v>
      </c>
      <c r="N20" s="13">
        <v>-2.4795177216445758E-3</v>
      </c>
      <c r="O20" s="13">
        <v>-1.7235132867231568E-2</v>
      </c>
      <c r="P20" s="13">
        <v>-3.8246167014162454E-2</v>
      </c>
      <c r="Q20" s="13">
        <v>8.4531834496330109E-3</v>
      </c>
      <c r="R20" s="14" t="s">
        <v>80</v>
      </c>
      <c r="S20" s="13">
        <v>-1.9215831558487884E-2</v>
      </c>
      <c r="T20" s="13">
        <v>-4.7766025263592691E-3</v>
      </c>
      <c r="U20" s="13">
        <v>-2.6314957104997563E-2</v>
      </c>
      <c r="V20" s="13">
        <v>1.5834920825746955E-3</v>
      </c>
      <c r="W20" s="13">
        <v>1.5197912310451029E-2</v>
      </c>
      <c r="X20" s="13">
        <v>-1.2292168409472141E-2</v>
      </c>
      <c r="Y20" s="13">
        <v>-2.6246851229998445E-3</v>
      </c>
      <c r="Z20" s="13">
        <v>2.0199157369680809E-3</v>
      </c>
      <c r="AA20" s="13">
        <v>-1.1143599116827177E-2</v>
      </c>
      <c r="AB20" s="13">
        <v>1.3032969865219987E-3</v>
      </c>
      <c r="AC20" s="13">
        <v>1.3393448061486466E-2</v>
      </c>
      <c r="AD20" s="13">
        <v>2.2022495755582839E-2</v>
      </c>
      <c r="AE20" s="13">
        <v>3.9710924645069347E-2</v>
      </c>
      <c r="AF20" s="13">
        <v>3.5422883040911887E-2</v>
      </c>
      <c r="AG20" s="13">
        <v>1.7667468121113587E-2</v>
      </c>
      <c r="AH20" s="13">
        <v>2.1678329985229096E-2</v>
      </c>
      <c r="AI20" s="13">
        <v>7.632517072812847E-3</v>
      </c>
      <c r="AJ20" s="13">
        <v>2.9575818882418694E-2</v>
      </c>
      <c r="AK20" s="14" t="s">
        <v>111</v>
      </c>
      <c r="AL20" s="13">
        <v>3.6848432127371718E-2</v>
      </c>
      <c r="AM20" s="16">
        <v>1.0301786413637369E-2</v>
      </c>
    </row>
    <row r="21" spans="1:39" ht="24">
      <c r="A21" s="10" t="s">
        <v>56</v>
      </c>
      <c r="B21" s="11" t="s">
        <v>40</v>
      </c>
      <c r="C21" s="12">
        <v>-1.144230836181661E-2</v>
      </c>
      <c r="D21" s="13">
        <v>-2.0968934341941696E-3</v>
      </c>
      <c r="E21" s="13">
        <v>-1.9639072604464517E-2</v>
      </c>
      <c r="F21" s="13">
        <v>-1.9957374235646481E-2</v>
      </c>
      <c r="G21" s="13">
        <v>2.3233531670935899E-2</v>
      </c>
      <c r="H21" s="13">
        <v>-2.7268653025264298E-2</v>
      </c>
      <c r="I21" s="13">
        <v>-2.9153842890307685E-3</v>
      </c>
      <c r="J21" s="13">
        <v>-1.0830154134830742E-2</v>
      </c>
      <c r="K21" s="14" t="s">
        <v>102</v>
      </c>
      <c r="L21" s="13">
        <v>-6.4361726478107022E-3</v>
      </c>
      <c r="M21" s="13">
        <v>1.8359845137507026E-2</v>
      </c>
      <c r="N21" s="13">
        <v>-1.8129899284276545E-3</v>
      </c>
      <c r="O21" s="13">
        <v>7.3703668046589356E-3</v>
      </c>
      <c r="P21" s="13">
        <v>3.4139531643194801E-4</v>
      </c>
      <c r="Q21" s="13">
        <v>-2.0275876819476114E-2</v>
      </c>
      <c r="R21" s="13">
        <v>-1.9106380494739145E-2</v>
      </c>
      <c r="S21" s="14" t="s">
        <v>76</v>
      </c>
      <c r="T21" s="13">
        <v>8.7318173202498642E-3</v>
      </c>
      <c r="U21" s="13">
        <v>-3.7708229859390902E-2</v>
      </c>
      <c r="V21" s="13">
        <v>3.1870716325092495E-3</v>
      </c>
      <c r="W21" s="13">
        <v>-2.8640589942323592E-2</v>
      </c>
      <c r="X21" s="13">
        <v>9.2738679793649553E-3</v>
      </c>
      <c r="Y21" s="14" t="s">
        <v>82</v>
      </c>
      <c r="Z21" s="13">
        <v>2.4253138112693601E-2</v>
      </c>
      <c r="AA21" s="13">
        <v>4.1911597516535136E-2</v>
      </c>
      <c r="AB21" s="13">
        <v>3.4844137868455013E-2</v>
      </c>
      <c r="AC21" s="13">
        <v>1.6433369652914639E-2</v>
      </c>
      <c r="AD21" s="13">
        <v>-1.691075856649522E-2</v>
      </c>
      <c r="AE21" s="13">
        <v>2.2895788972009806E-2</v>
      </c>
      <c r="AF21" s="13">
        <v>3.6378000313656227E-2</v>
      </c>
      <c r="AG21" s="13">
        <v>2.4464281106016457E-2</v>
      </c>
      <c r="AH21" s="13">
        <v>3.1601223772542604E-2</v>
      </c>
      <c r="AI21" s="13">
        <v>3.3821373511173382E-3</v>
      </c>
      <c r="AJ21" s="13">
        <v>-4.0504409165113223E-3</v>
      </c>
      <c r="AK21" s="13">
        <v>3.3907829513182261E-2</v>
      </c>
      <c r="AL21" s="13">
        <v>-1.5186465740062185E-2</v>
      </c>
      <c r="AM21" s="16">
        <v>2.3211999062055916E-2</v>
      </c>
    </row>
    <row r="22" spans="1:39" ht="24">
      <c r="A22" s="10" t="s">
        <v>57</v>
      </c>
      <c r="B22" s="11" t="s">
        <v>40</v>
      </c>
      <c r="C22" s="12">
        <v>-1.2027377386536442E-2</v>
      </c>
      <c r="D22" s="13">
        <v>-3.2590746676868891E-2</v>
      </c>
      <c r="E22" s="13">
        <v>-5.9862422363512729E-3</v>
      </c>
      <c r="F22" s="13">
        <v>-1.533480943035306E-2</v>
      </c>
      <c r="G22" s="14" t="s">
        <v>91</v>
      </c>
      <c r="H22" s="14" t="s">
        <v>76</v>
      </c>
      <c r="I22" s="13">
        <v>-1.7496185627554884E-3</v>
      </c>
      <c r="J22" s="13">
        <v>-1.1897814663475092E-2</v>
      </c>
      <c r="K22" s="13">
        <v>-1.8704368985587585E-3</v>
      </c>
      <c r="L22" s="13">
        <v>-2.3143070028875046E-2</v>
      </c>
      <c r="M22" s="13">
        <v>-3.0212038872949605E-2</v>
      </c>
      <c r="N22" s="13">
        <v>-2.7700582097527477E-2</v>
      </c>
      <c r="O22" s="13">
        <v>-3.5446751587746593E-2</v>
      </c>
      <c r="P22" s="13">
        <v>-2.0241868354773738E-2</v>
      </c>
      <c r="Q22" s="13">
        <v>-1.54462077221148E-2</v>
      </c>
      <c r="R22" s="13">
        <v>-4.009262684043665E-3</v>
      </c>
      <c r="S22" s="13">
        <v>-2.7248934356018075E-2</v>
      </c>
      <c r="T22" s="13">
        <v>-3.4571378191999111E-2</v>
      </c>
      <c r="U22" s="13">
        <v>-1.8866908751401529E-2</v>
      </c>
      <c r="V22" s="13">
        <v>-1.5200326217669083E-3</v>
      </c>
      <c r="W22" s="13">
        <v>-8.7217815801575276E-3</v>
      </c>
      <c r="X22" s="14" t="s">
        <v>150</v>
      </c>
      <c r="Y22" s="13">
        <v>-6.2114322098429774E-3</v>
      </c>
      <c r="Z22" s="13">
        <v>9.9404778785882244E-3</v>
      </c>
      <c r="AA22" s="13">
        <v>-2.6913469124089833E-3</v>
      </c>
      <c r="AB22" s="13">
        <v>-1.3610201161925505E-3</v>
      </c>
      <c r="AC22" s="13">
        <v>4.2102181326983901E-2</v>
      </c>
      <c r="AD22" s="13">
        <v>1.4683177297552915E-2</v>
      </c>
      <c r="AE22" s="13">
        <v>1.0146732573315663E-2</v>
      </c>
      <c r="AF22" s="13">
        <v>2.65039167463518E-3</v>
      </c>
      <c r="AG22" s="13">
        <v>2.4680068167002162E-2</v>
      </c>
      <c r="AH22" s="13">
        <v>1.0648247892678094E-2</v>
      </c>
      <c r="AI22" s="13">
        <v>3.211126105755055E-2</v>
      </c>
      <c r="AJ22" s="13">
        <v>2.3740123702714406E-2</v>
      </c>
      <c r="AK22" s="13">
        <v>7.6894620860128268E-4</v>
      </c>
      <c r="AL22" s="13">
        <v>1.0398908964181143E-2</v>
      </c>
      <c r="AM22" s="16">
        <v>-1.1455252324499374E-3</v>
      </c>
    </row>
    <row r="23" spans="1:39" ht="24">
      <c r="A23" s="10" t="s">
        <v>58</v>
      </c>
      <c r="B23" s="11" t="s">
        <v>40</v>
      </c>
      <c r="C23" s="12">
        <v>1.9040223170300789E-2</v>
      </c>
      <c r="D23" s="13">
        <v>4.1762850289858294E-2</v>
      </c>
      <c r="E23" s="13">
        <v>4.1205466183564167E-2</v>
      </c>
      <c r="F23" s="13">
        <v>4.3101850826638394E-2</v>
      </c>
      <c r="G23" s="13">
        <v>2.5239914629038591E-2</v>
      </c>
      <c r="H23" s="13">
        <v>2.6699944093163523E-3</v>
      </c>
      <c r="I23" s="13">
        <v>7.2589036355055975E-4</v>
      </c>
      <c r="J23" s="13">
        <v>1.3650473945559355E-2</v>
      </c>
      <c r="K23" s="13">
        <v>2.9995585675953691E-2</v>
      </c>
      <c r="L23" s="13">
        <v>1.4030496609015668E-2</v>
      </c>
      <c r="M23" s="13">
        <v>2.4246176744381013E-2</v>
      </c>
      <c r="N23" s="13">
        <v>2.5297345164664607E-2</v>
      </c>
      <c r="O23" s="13">
        <v>-9.9609847702524044E-3</v>
      </c>
      <c r="P23" s="13">
        <v>1.3852272227960951E-2</v>
      </c>
      <c r="Q23" s="13">
        <v>1.7480312112852739E-2</v>
      </c>
      <c r="R23" s="13">
        <v>3.5300697617637829E-2</v>
      </c>
      <c r="S23" s="13">
        <v>3.6461646654513936E-2</v>
      </c>
      <c r="T23" s="13">
        <v>8.8753633520391763E-3</v>
      </c>
      <c r="U23" s="13">
        <v>2.598996990958622E-2</v>
      </c>
      <c r="V23" s="13">
        <v>2.8756267456677867E-3</v>
      </c>
      <c r="W23" s="13">
        <v>1.1697167177719479E-2</v>
      </c>
      <c r="X23" s="13">
        <v>-2.9876568066690829E-2</v>
      </c>
      <c r="Y23" s="13">
        <v>-8.5901028335735718E-3</v>
      </c>
      <c r="Z23" s="13">
        <v>-3.6488006875101509E-2</v>
      </c>
      <c r="AA23" s="13">
        <v>-1.5863134440298437E-3</v>
      </c>
      <c r="AB23" s="13">
        <v>-1.6647204366751642E-2</v>
      </c>
      <c r="AC23" s="13">
        <v>1.916851901567089E-2</v>
      </c>
      <c r="AD23" s="13">
        <v>1.054372715951127E-2</v>
      </c>
      <c r="AE23" s="13">
        <v>-1.7343396823413543E-2</v>
      </c>
      <c r="AF23" s="14" t="s">
        <v>96</v>
      </c>
      <c r="AG23" s="13">
        <v>-2.4558710877337496E-3</v>
      </c>
      <c r="AH23" s="13">
        <v>2.3920157109225845E-2</v>
      </c>
      <c r="AI23" s="13">
        <v>-2.6676887384140747E-2</v>
      </c>
      <c r="AJ23" s="13">
        <v>-1.638808396272878E-2</v>
      </c>
      <c r="AK23" s="13">
        <v>-2.1615924012044384E-2</v>
      </c>
      <c r="AL23" s="13">
        <v>-2.4140684379598626E-2</v>
      </c>
      <c r="AM23" s="16">
        <v>-2.2578140495812023E-2</v>
      </c>
    </row>
    <row r="24" spans="1:39" ht="24">
      <c r="A24" s="10" t="s">
        <v>59</v>
      </c>
      <c r="B24" s="11" t="s">
        <v>40</v>
      </c>
      <c r="C24" s="12">
        <v>-9.4355243556612043E-3</v>
      </c>
      <c r="D24" s="13">
        <v>5.0174357729327801E-3</v>
      </c>
      <c r="E24" s="13">
        <v>1.9247211935511526E-2</v>
      </c>
      <c r="F24" s="13">
        <v>5.6786955059879296E-3</v>
      </c>
      <c r="G24" s="13">
        <v>1.4325817397284057E-2</v>
      </c>
      <c r="H24" s="13">
        <v>1.0737629151731067E-2</v>
      </c>
      <c r="I24" s="13">
        <v>2.6630345072066269E-2</v>
      </c>
      <c r="J24" s="13">
        <v>4.7164583493755274E-3</v>
      </c>
      <c r="K24" s="13">
        <v>3.4776836297191051E-3</v>
      </c>
      <c r="L24" s="13">
        <v>1.6189519778612858E-2</v>
      </c>
      <c r="M24" s="14" t="s">
        <v>122</v>
      </c>
      <c r="N24" s="13">
        <v>2.0095665840010924E-2</v>
      </c>
      <c r="O24" s="13">
        <v>-5.4243442841630932E-4</v>
      </c>
      <c r="P24" s="13">
        <v>7.5300795288406608E-3</v>
      </c>
      <c r="Q24" s="13">
        <v>1.150017480299008E-3</v>
      </c>
      <c r="R24" s="13">
        <v>2.1707850929350243E-2</v>
      </c>
      <c r="S24" s="13">
        <v>3.1833938660177925E-2</v>
      </c>
      <c r="T24" s="14" t="s">
        <v>110</v>
      </c>
      <c r="U24" s="13">
        <v>2.5634606267582571E-2</v>
      </c>
      <c r="V24" s="13">
        <v>1.0004252162863905E-2</v>
      </c>
      <c r="W24" s="13">
        <v>1.576961161589668E-2</v>
      </c>
      <c r="X24" s="13">
        <v>-2.2371328375350892E-2</v>
      </c>
      <c r="Y24" s="13">
        <v>4.8021977133316483E-3</v>
      </c>
      <c r="Z24" s="13">
        <v>-3.5148866107040627E-2</v>
      </c>
      <c r="AA24" s="13">
        <v>-1.6299925287021698E-2</v>
      </c>
      <c r="AB24" s="13">
        <v>-1.5167679701762771E-2</v>
      </c>
      <c r="AC24" s="13">
        <v>-6.1025719347655629E-3</v>
      </c>
      <c r="AD24" s="13">
        <v>-5.2783375314834641E-3</v>
      </c>
      <c r="AE24" s="13">
        <v>-6.0656897001361036E-3</v>
      </c>
      <c r="AF24" s="13">
        <v>2.4045769245355349E-2</v>
      </c>
      <c r="AG24" s="13">
        <v>2.4931201300955543E-3</v>
      </c>
      <c r="AH24" s="14" t="s">
        <v>80</v>
      </c>
      <c r="AI24" s="13">
        <v>-2.082263260944749E-2</v>
      </c>
      <c r="AJ24" s="13">
        <v>2.3892484599006823E-3</v>
      </c>
      <c r="AK24" s="13">
        <v>5.6487906158601579E-3</v>
      </c>
      <c r="AL24" s="13">
        <v>-2.2737009749485705E-2</v>
      </c>
      <c r="AM24" s="16">
        <v>-3.8031953790326117E-2</v>
      </c>
    </row>
    <row r="25" spans="1:39" ht="24">
      <c r="A25" s="10" t="s">
        <v>60</v>
      </c>
      <c r="B25" s="11" t="s">
        <v>40</v>
      </c>
      <c r="C25" s="12">
        <v>-1.6208807207293657E-2</v>
      </c>
      <c r="D25" s="13">
        <v>-1.8674998400878627E-2</v>
      </c>
      <c r="E25" s="13">
        <v>-4.8868760028107925E-3</v>
      </c>
      <c r="F25" s="13">
        <v>-2.1465086941176399E-2</v>
      </c>
      <c r="G25" s="13">
        <v>-2.3219765735676877E-2</v>
      </c>
      <c r="H25" s="13">
        <v>-3.0328335463949009E-2</v>
      </c>
      <c r="I25" s="13">
        <v>-2.7476870429280639E-2</v>
      </c>
      <c r="J25" s="13">
        <v>-3.3140345478520697E-3</v>
      </c>
      <c r="K25" s="13">
        <v>-3.1220813660886373E-2</v>
      </c>
      <c r="L25" s="13">
        <v>-6.7515978192144218E-3</v>
      </c>
      <c r="M25" s="14" t="s">
        <v>96</v>
      </c>
      <c r="N25" s="13">
        <v>6.0968765527715796E-3</v>
      </c>
      <c r="O25" s="13">
        <v>1.7372319048139198E-2</v>
      </c>
      <c r="P25" s="13">
        <v>-3.9182452283832228E-2</v>
      </c>
      <c r="Q25" s="13">
        <v>1.0002120289068729E-2</v>
      </c>
      <c r="R25" s="13">
        <v>-1.0413809376400268E-2</v>
      </c>
      <c r="S25" s="13">
        <v>1.8414621785936149E-2</v>
      </c>
      <c r="T25" s="13">
        <v>2.4998809456245177E-2</v>
      </c>
      <c r="U25" s="13">
        <v>5.8466963625854402E-3</v>
      </c>
      <c r="V25" s="13">
        <v>-3.252274199001536E-3</v>
      </c>
      <c r="W25" s="13">
        <v>-1.59545478541262E-2</v>
      </c>
      <c r="X25" s="13">
        <v>1.6533859910973919E-2</v>
      </c>
      <c r="Y25" s="13">
        <v>9.9955012784082933E-3</v>
      </c>
      <c r="Z25" s="13">
        <v>-3.5262809256889406E-3</v>
      </c>
      <c r="AA25" s="13">
        <v>3.1846031515591018E-2</v>
      </c>
      <c r="AB25" s="14" t="s">
        <v>81</v>
      </c>
      <c r="AC25" s="13">
        <v>2.2355501587105166E-2</v>
      </c>
      <c r="AD25" s="13">
        <v>1.6900335853211684E-2</v>
      </c>
      <c r="AE25" s="13">
        <v>2.0719756447435334E-2</v>
      </c>
      <c r="AF25" s="13">
        <v>2.4262991515457844E-2</v>
      </c>
      <c r="AG25" s="13">
        <v>1.2671951833566363E-2</v>
      </c>
      <c r="AH25" s="14" t="s">
        <v>122</v>
      </c>
      <c r="AI25" s="13">
        <v>6.9474623838638172E-3</v>
      </c>
      <c r="AJ25" s="13">
        <v>7.7957664372607788E-3</v>
      </c>
      <c r="AK25" s="14" t="s">
        <v>77</v>
      </c>
      <c r="AL25" s="13">
        <v>1.9722268446214535E-2</v>
      </c>
      <c r="AM25" s="16">
        <v>2.1353121363399712E-2</v>
      </c>
    </row>
    <row r="26" spans="1:39" ht="24">
      <c r="A26" s="10" t="s">
        <v>61</v>
      </c>
      <c r="B26" s="11" t="s">
        <v>40</v>
      </c>
      <c r="C26" s="12">
        <v>2.2991910352673183E-2</v>
      </c>
      <c r="D26" s="14" t="s">
        <v>101</v>
      </c>
      <c r="E26" s="13">
        <v>3.0715801045502152E-2</v>
      </c>
      <c r="F26" s="13">
        <v>7.1104962422027639E-3</v>
      </c>
      <c r="G26" s="13">
        <v>2.6657086608430719E-2</v>
      </c>
      <c r="H26" s="14" t="s">
        <v>137</v>
      </c>
      <c r="I26" s="13">
        <v>4.1660840376615334E-2</v>
      </c>
      <c r="J26" s="14" t="s">
        <v>110</v>
      </c>
      <c r="K26" s="13">
        <v>8.8106217839171268E-3</v>
      </c>
      <c r="L26" s="13">
        <v>5.7634918719964082E-3</v>
      </c>
      <c r="M26" s="13">
        <v>1.6336397750917296E-2</v>
      </c>
      <c r="N26" s="13">
        <v>5.8113949545887068E-3</v>
      </c>
      <c r="O26" s="13">
        <v>2.4886280909362551E-2</v>
      </c>
      <c r="P26" s="13">
        <v>1.3813881511505839E-2</v>
      </c>
      <c r="Q26" s="13">
        <v>2.2450584164502067E-2</v>
      </c>
      <c r="R26" s="13">
        <v>-1.212668360563535E-2</v>
      </c>
      <c r="S26" s="13">
        <v>9.1905132481873118E-3</v>
      </c>
      <c r="T26" s="13">
        <v>3.7464864822320406E-3</v>
      </c>
      <c r="U26" s="13">
        <v>-1.188334986533207E-2</v>
      </c>
      <c r="V26" s="13">
        <v>-2.6351147963786961E-3</v>
      </c>
      <c r="W26" s="13">
        <v>1.2128265213833162E-2</v>
      </c>
      <c r="X26" s="14" t="s">
        <v>115</v>
      </c>
      <c r="Y26" s="13">
        <v>-1.9937581004519343E-2</v>
      </c>
      <c r="Z26" s="13">
        <v>-1.9122435654036124E-2</v>
      </c>
      <c r="AA26" s="13">
        <v>-3.7627773603699233E-3</v>
      </c>
      <c r="AB26" s="13">
        <v>1.0515720387922322E-2</v>
      </c>
      <c r="AC26" s="13">
        <v>-2.7213326372197571E-2</v>
      </c>
      <c r="AD26" s="14" t="s">
        <v>95</v>
      </c>
      <c r="AE26" s="13">
        <v>6.0136744952870779E-3</v>
      </c>
      <c r="AF26" s="13">
        <v>-2.9561261616678679E-2</v>
      </c>
      <c r="AG26" s="13">
        <v>-4.7736221835113276E-3</v>
      </c>
      <c r="AH26" s="13">
        <v>-2.202296054910342E-2</v>
      </c>
      <c r="AI26" s="13">
        <v>2.7177335215706012E-2</v>
      </c>
      <c r="AJ26" s="13">
        <v>-3.2847002810934264E-2</v>
      </c>
      <c r="AK26" s="13">
        <v>-3.0985333932954561E-2</v>
      </c>
      <c r="AL26" s="13">
        <v>-1.8538131842734656E-2</v>
      </c>
      <c r="AM26" s="16">
        <v>9.4473037448211828E-3</v>
      </c>
    </row>
    <row r="27" spans="1:39" ht="24">
      <c r="A27" s="10" t="s">
        <v>62</v>
      </c>
      <c r="B27" s="11" t="s">
        <v>40</v>
      </c>
      <c r="C27" s="17" t="s">
        <v>192</v>
      </c>
      <c r="D27" s="13">
        <v>-1.5711481685076974E-2</v>
      </c>
      <c r="E27" s="13">
        <v>-1.4196591475263125E-3</v>
      </c>
      <c r="F27" s="13">
        <v>-1.1722107226199972E-3</v>
      </c>
      <c r="G27" s="13">
        <v>-1.9415021501768107E-2</v>
      </c>
      <c r="H27" s="13">
        <v>-1.844371003156082E-3</v>
      </c>
      <c r="I27" s="13">
        <v>-1.7996207110625523E-2</v>
      </c>
      <c r="J27" s="13">
        <v>3.083164704640293E-2</v>
      </c>
      <c r="K27" s="14" t="s">
        <v>117</v>
      </c>
      <c r="L27" s="13">
        <v>-1.733499972113212E-2</v>
      </c>
      <c r="M27" s="13">
        <v>-3.0702310410335651E-2</v>
      </c>
      <c r="N27" s="13">
        <v>-2.663852247774379E-2</v>
      </c>
      <c r="O27" s="13">
        <v>-3.8356201021565783E-2</v>
      </c>
      <c r="P27" s="13">
        <v>1.8287533689413257E-2</v>
      </c>
      <c r="Q27" s="13">
        <v>-2.1946571312875473E-3</v>
      </c>
      <c r="R27" s="13">
        <v>-3.0386376533859189E-2</v>
      </c>
      <c r="S27" s="14" t="s">
        <v>91</v>
      </c>
      <c r="T27" s="14" t="s">
        <v>87</v>
      </c>
      <c r="U27" s="13">
        <v>-1.7397803397311281E-2</v>
      </c>
      <c r="V27" s="13">
        <v>-2.8812826036560466E-2</v>
      </c>
      <c r="W27" s="13">
        <v>-3.3838969088798902E-2</v>
      </c>
      <c r="X27" s="13">
        <v>8.7539580785155856E-3</v>
      </c>
      <c r="Y27" s="13">
        <v>1.8977780201041232E-2</v>
      </c>
      <c r="Z27" s="13">
        <v>4.0346074673444997E-2</v>
      </c>
      <c r="AA27" s="13">
        <v>-6.4926630780375583E-3</v>
      </c>
      <c r="AB27" s="13">
        <v>2.7429896344558224E-3</v>
      </c>
      <c r="AC27" s="13">
        <v>4.1423428937772039E-2</v>
      </c>
      <c r="AD27" s="13">
        <v>7.1699442431243255E-3</v>
      </c>
      <c r="AE27" s="13">
        <v>1.3477224924041983E-2</v>
      </c>
      <c r="AF27" s="13">
        <v>2.9517034566613459E-2</v>
      </c>
      <c r="AG27" s="13">
        <v>3.4438723463376453E-2</v>
      </c>
      <c r="AH27" s="13">
        <v>3.3997716752178267E-3</v>
      </c>
      <c r="AI27" s="13">
        <v>8.9252786696431777E-4</v>
      </c>
      <c r="AJ27" s="14" t="s">
        <v>79</v>
      </c>
      <c r="AK27" s="13">
        <v>-2.1031664719151227E-2</v>
      </c>
      <c r="AL27" s="14" t="s">
        <v>82</v>
      </c>
      <c r="AM27" s="15" t="s">
        <v>116</v>
      </c>
    </row>
    <row r="28" spans="1:39" ht="24">
      <c r="A28" s="10" t="s">
        <v>63</v>
      </c>
      <c r="B28" s="11" t="s">
        <v>40</v>
      </c>
      <c r="C28" s="17" t="s">
        <v>110</v>
      </c>
      <c r="D28" s="13">
        <v>1.0794651831504508E-2</v>
      </c>
      <c r="E28" s="13">
        <v>-2.9216234566072367E-2</v>
      </c>
      <c r="F28" s="14" t="s">
        <v>115</v>
      </c>
      <c r="G28" s="13">
        <v>6.8605921768193417E-3</v>
      </c>
      <c r="H28" s="13">
        <v>-1.5210725746919489E-2</v>
      </c>
      <c r="I28" s="13">
        <v>-2.3800007619736094E-2</v>
      </c>
      <c r="J28" s="13">
        <v>2.1795026046401742E-2</v>
      </c>
      <c r="K28" s="13">
        <v>-1.1751254044845732E-3</v>
      </c>
      <c r="L28" s="13">
        <v>-1.1074880375997196E-2</v>
      </c>
      <c r="M28" s="13">
        <v>-2.1222664133980041E-2</v>
      </c>
      <c r="N28" s="13">
        <v>-1.3912935493710579E-2</v>
      </c>
      <c r="O28" s="13">
        <v>4.3126117628465785E-3</v>
      </c>
      <c r="P28" s="13">
        <v>-5.5663910185513301E-3</v>
      </c>
      <c r="Q28" s="13">
        <v>-1.4482663126026593E-2</v>
      </c>
      <c r="R28" s="13">
        <v>-1.0617400955993724E-2</v>
      </c>
      <c r="S28" s="13">
        <v>-1.9789503658460075E-2</v>
      </c>
      <c r="T28" s="13">
        <v>-4.0663466770760909E-2</v>
      </c>
      <c r="U28" s="13">
        <v>-1.3287873316108449E-2</v>
      </c>
      <c r="V28" s="13">
        <v>-3.5792981511119419E-2</v>
      </c>
      <c r="W28" s="14" t="s">
        <v>87</v>
      </c>
      <c r="X28" s="13">
        <v>7.1061177132228162E-3</v>
      </c>
      <c r="Y28" s="13">
        <v>2.8165695808655293E-2</v>
      </c>
      <c r="Z28" s="13">
        <v>3.8942617006200837E-2</v>
      </c>
      <c r="AA28" s="13">
        <v>3.4189205079130584E-2</v>
      </c>
      <c r="AB28" s="13">
        <v>8.691439508052989E-3</v>
      </c>
      <c r="AC28" s="14" t="s">
        <v>77</v>
      </c>
      <c r="AD28" s="13">
        <v>-7.2295032433826777E-3</v>
      </c>
      <c r="AE28" s="13">
        <v>-8.3578298452417349E-3</v>
      </c>
      <c r="AF28" s="13">
        <v>4.266342407712765E-2</v>
      </c>
      <c r="AG28" s="14" t="s">
        <v>120</v>
      </c>
      <c r="AH28" s="13">
        <v>5.599180180897086E-3</v>
      </c>
      <c r="AI28" s="13">
        <v>2.5966415692424815E-3</v>
      </c>
      <c r="AJ28" s="13">
        <v>1.355590690702093E-2</v>
      </c>
      <c r="AK28" s="13">
        <v>-3.0543474469881767E-3</v>
      </c>
      <c r="AL28" s="13">
        <v>3.6998038709515874E-2</v>
      </c>
      <c r="AM28" s="16">
        <v>3.0469540862536792E-2</v>
      </c>
    </row>
    <row r="29" spans="1:39" ht="24">
      <c r="A29" s="10" t="s">
        <v>64</v>
      </c>
      <c r="B29" s="11" t="s">
        <v>40</v>
      </c>
      <c r="C29" s="12">
        <v>2.8283236586559873E-4</v>
      </c>
      <c r="D29" s="13">
        <v>1.2024496318826707E-2</v>
      </c>
      <c r="E29" s="13">
        <v>3.9572794046732251E-2</v>
      </c>
      <c r="F29" s="14" t="s">
        <v>77</v>
      </c>
      <c r="G29" s="13">
        <v>3.3669595194778254E-3</v>
      </c>
      <c r="H29" s="13">
        <v>4.1779860743574745E-2</v>
      </c>
      <c r="I29" s="13">
        <v>-9.9348123740186488E-3</v>
      </c>
      <c r="J29" s="13">
        <v>8.9229902652733194E-3</v>
      </c>
      <c r="K29" s="13">
        <v>4.1639367861232554E-2</v>
      </c>
      <c r="L29" s="13">
        <v>2.7558236161329252E-2</v>
      </c>
      <c r="M29" s="13">
        <v>2.2098652286337051E-2</v>
      </c>
      <c r="N29" s="13">
        <v>9.332752855023968E-3</v>
      </c>
      <c r="O29" s="13">
        <v>-1.1272850039173219E-2</v>
      </c>
      <c r="P29" s="13">
        <v>4.2325253336928E-2</v>
      </c>
      <c r="Q29" s="13">
        <v>2.3707428593118265E-2</v>
      </c>
      <c r="R29" s="13">
        <v>1.3203805772817647E-2</v>
      </c>
      <c r="S29" s="13">
        <v>1.6292514836613887E-2</v>
      </c>
      <c r="T29" s="13">
        <v>-1.329632201276266E-2</v>
      </c>
      <c r="U29" s="13">
        <v>3.5118430573359623E-2</v>
      </c>
      <c r="V29" s="13">
        <v>4.2683949529715992E-2</v>
      </c>
      <c r="W29" s="13">
        <v>1.287925105170663E-2</v>
      </c>
      <c r="X29" s="13">
        <v>-2.7217040947782274E-2</v>
      </c>
      <c r="Y29" s="13">
        <v>-2.7219487514985808E-2</v>
      </c>
      <c r="Z29" s="13">
        <v>-3.3020193642135709E-2</v>
      </c>
      <c r="AA29" s="13">
        <v>-3.9886177946327983E-2</v>
      </c>
      <c r="AB29" s="13">
        <v>-3.7446623011471156E-2</v>
      </c>
      <c r="AC29" s="14" t="s">
        <v>115</v>
      </c>
      <c r="AD29" s="13">
        <v>1.8854599020324714E-2</v>
      </c>
      <c r="AE29" s="13">
        <v>-3.1988946464080355E-2</v>
      </c>
      <c r="AF29" s="13">
        <v>1.8973192641227158E-2</v>
      </c>
      <c r="AG29" s="13">
        <v>-1.3053673579901132E-2</v>
      </c>
      <c r="AH29" s="13">
        <v>-6.0008217204372159E-3</v>
      </c>
      <c r="AI29" s="13">
        <v>-1.4324924013159056E-2</v>
      </c>
      <c r="AJ29" s="13">
        <v>7.7570880050919187E-3</v>
      </c>
      <c r="AK29" s="13">
        <v>-3.2707285267577137E-2</v>
      </c>
      <c r="AL29" s="13">
        <v>-3.7530215130122165E-3</v>
      </c>
      <c r="AM29" s="16">
        <v>-3.8570306461642952E-2</v>
      </c>
    </row>
    <row r="30" spans="1:39" ht="24">
      <c r="A30" s="10" t="s">
        <v>65</v>
      </c>
      <c r="B30" s="11" t="s">
        <v>40</v>
      </c>
      <c r="C30" s="12">
        <v>3.7047238280310792E-2</v>
      </c>
      <c r="D30" s="13">
        <v>1.8358189679019626E-2</v>
      </c>
      <c r="E30" s="13">
        <v>1.0101614642276265E-2</v>
      </c>
      <c r="F30" s="13">
        <v>3.6889247287046532E-2</v>
      </c>
      <c r="G30" s="13">
        <v>2.9640221077819381E-4</v>
      </c>
      <c r="H30" s="13">
        <v>1.0295310335656003E-2</v>
      </c>
      <c r="I30" s="13">
        <v>3.3559144084658599E-2</v>
      </c>
      <c r="J30" s="13">
        <v>3.5016077697906205E-2</v>
      </c>
      <c r="K30" s="14" t="s">
        <v>82</v>
      </c>
      <c r="L30" s="13">
        <v>1.8371033022520532E-2</v>
      </c>
      <c r="M30" s="13">
        <v>1.9442309510064835E-2</v>
      </c>
      <c r="N30" s="13">
        <v>2.3785356609344131E-2</v>
      </c>
      <c r="O30" s="13">
        <v>1.0542868153133662E-2</v>
      </c>
      <c r="P30" s="14" t="s">
        <v>101</v>
      </c>
      <c r="Q30" s="13">
        <v>1.2356199183924232E-2</v>
      </c>
      <c r="R30" s="13">
        <v>3.6223226604089408E-2</v>
      </c>
      <c r="S30" s="13">
        <v>-1.5009319669920678E-2</v>
      </c>
      <c r="T30" s="13">
        <v>1.1635428544013043E-2</v>
      </c>
      <c r="U30" s="13">
        <v>3.8353247244837067E-2</v>
      </c>
      <c r="V30" s="13">
        <v>2.5663517965223759E-2</v>
      </c>
      <c r="W30" s="13">
        <v>3.1983463715014766E-2</v>
      </c>
      <c r="X30" s="13">
        <v>-1.8498353343681693E-2</v>
      </c>
      <c r="Y30" s="13">
        <v>-1.794957195056051E-2</v>
      </c>
      <c r="Z30" s="13">
        <v>-9.8806637998520366E-3</v>
      </c>
      <c r="AA30" s="13">
        <v>-3.6862428248748427E-2</v>
      </c>
      <c r="AB30" s="13">
        <v>-1.8830843048773725E-2</v>
      </c>
      <c r="AC30" s="13">
        <v>-3.7482129376261168E-3</v>
      </c>
      <c r="AD30" s="14" t="s">
        <v>126</v>
      </c>
      <c r="AE30" s="14" t="s">
        <v>176</v>
      </c>
      <c r="AF30" s="13">
        <v>-2.3817744710702915E-2</v>
      </c>
      <c r="AG30" s="13">
        <v>-1.1829813713992974E-2</v>
      </c>
      <c r="AH30" s="13">
        <v>-2.2322147117298585E-2</v>
      </c>
      <c r="AI30" s="13">
        <v>-2.2127978021266065E-2</v>
      </c>
      <c r="AJ30" s="13">
        <v>7.3048893585117456E-3</v>
      </c>
      <c r="AK30" s="13">
        <v>-3.4071931134631334E-2</v>
      </c>
      <c r="AL30" s="14" t="s">
        <v>117</v>
      </c>
      <c r="AM30" s="16">
        <v>2.1272206127922237E-2</v>
      </c>
    </row>
    <row r="31" spans="1:39" ht="24">
      <c r="A31" s="10" t="s">
        <v>66</v>
      </c>
      <c r="B31" s="11" t="s">
        <v>40</v>
      </c>
      <c r="C31" s="12">
        <v>-2.2243058039665167E-2</v>
      </c>
      <c r="D31" s="13">
        <v>-1.9702695181058928E-2</v>
      </c>
      <c r="E31" s="13">
        <v>-2.368750131405215E-3</v>
      </c>
      <c r="F31" s="13">
        <v>-4.0628113920694361E-2</v>
      </c>
      <c r="G31" s="13">
        <v>-8.4118917204745978E-3</v>
      </c>
      <c r="H31" s="13">
        <v>-3.4278938409664075E-2</v>
      </c>
      <c r="I31" s="13">
        <v>-2.1017696214778573E-3</v>
      </c>
      <c r="J31" s="14" t="s">
        <v>129</v>
      </c>
      <c r="K31" s="14" t="s">
        <v>129</v>
      </c>
      <c r="L31" s="13">
        <v>-3.7150116412442845E-3</v>
      </c>
      <c r="M31" s="13">
        <v>2.4719569535695332E-2</v>
      </c>
      <c r="N31" s="13">
        <v>1.0070193508481085E-2</v>
      </c>
      <c r="O31" s="13">
        <v>-3.0521892060535565E-3</v>
      </c>
      <c r="P31" s="13">
        <v>-1.157599866048015E-3</v>
      </c>
      <c r="Q31" s="13">
        <v>-3.2511397598489061E-3</v>
      </c>
      <c r="R31" s="13">
        <v>-4.6964476719869057E-3</v>
      </c>
      <c r="S31" s="13">
        <v>8.6663075391956897E-3</v>
      </c>
      <c r="T31" s="14" t="s">
        <v>115</v>
      </c>
      <c r="U31" s="13">
        <v>-1.032069243646821E-2</v>
      </c>
      <c r="V31" s="13">
        <v>8.1278975881000342E-3</v>
      </c>
      <c r="W31" s="13">
        <v>-1.6871915550858221E-2</v>
      </c>
      <c r="X31" s="13">
        <v>3.7580133762999931E-3</v>
      </c>
      <c r="Y31" s="13">
        <v>2.0726145482604815E-2</v>
      </c>
      <c r="Z31" s="13">
        <v>-2.8571494846937748E-2</v>
      </c>
      <c r="AA31" s="13">
        <v>2.4779415988482805E-2</v>
      </c>
      <c r="AB31" s="14" t="s">
        <v>110</v>
      </c>
      <c r="AC31" s="13">
        <v>-1.3300219689938957E-2</v>
      </c>
      <c r="AD31" s="13">
        <v>3.6303113822703001E-2</v>
      </c>
      <c r="AE31" s="13">
        <v>1.6196804107216644E-2</v>
      </c>
      <c r="AF31" s="13">
        <v>8.7680688328262389E-3</v>
      </c>
      <c r="AG31" s="13">
        <v>5.2486061361849976E-3</v>
      </c>
      <c r="AH31" s="14" t="s">
        <v>138</v>
      </c>
      <c r="AI31" s="14" t="s">
        <v>111</v>
      </c>
      <c r="AJ31" s="13">
        <v>5.6557714911967677E-3</v>
      </c>
      <c r="AK31" s="14" t="s">
        <v>114</v>
      </c>
      <c r="AL31" s="13">
        <v>1.1650987265125734E-2</v>
      </c>
      <c r="AM31" s="16">
        <v>3.9604803267457179E-3</v>
      </c>
    </row>
    <row r="32" spans="1:39" ht="24">
      <c r="A32" s="10" t="s">
        <v>67</v>
      </c>
      <c r="B32" s="11" t="s">
        <v>40</v>
      </c>
      <c r="C32" s="12">
        <v>3.4003279240499104E-2</v>
      </c>
      <c r="D32" s="13">
        <v>3.3115279289090326E-2</v>
      </c>
      <c r="E32" s="13">
        <v>3.1131342763621693E-2</v>
      </c>
      <c r="F32" s="13">
        <v>3.8322471115183859E-2</v>
      </c>
      <c r="G32" s="14" t="s">
        <v>190</v>
      </c>
      <c r="H32" s="13">
        <v>9.6908409934503004E-3</v>
      </c>
      <c r="I32" s="13">
        <v>9.7626042107686207E-3</v>
      </c>
      <c r="J32" s="14" t="s">
        <v>133</v>
      </c>
      <c r="K32" s="13">
        <v>3.9914807951000088E-2</v>
      </c>
      <c r="L32" s="14" t="s">
        <v>79</v>
      </c>
      <c r="M32" s="13">
        <v>-3.4451249982257437E-3</v>
      </c>
      <c r="N32" s="13">
        <v>-1.4607796791459947E-2</v>
      </c>
      <c r="O32" s="13">
        <v>3.159987060104457E-2</v>
      </c>
      <c r="P32" s="13">
        <v>2.4445364980889565E-2</v>
      </c>
      <c r="Q32" s="13">
        <v>4.4536540278213271E-4</v>
      </c>
      <c r="R32" s="13">
        <v>1.9321614566361535E-3</v>
      </c>
      <c r="S32" s="13">
        <v>2.3664564981867538E-2</v>
      </c>
      <c r="T32" s="13">
        <v>-2.8149102484410281E-2</v>
      </c>
      <c r="U32" s="13">
        <v>6.6337077407210652E-3</v>
      </c>
      <c r="V32" s="13">
        <v>-2.6278842427064499E-2</v>
      </c>
      <c r="W32" s="13">
        <v>-8.1155800404301755E-3</v>
      </c>
      <c r="X32" s="13">
        <v>-1.8779769027302214E-2</v>
      </c>
      <c r="Y32" s="13">
        <v>-3.01897278236603E-3</v>
      </c>
      <c r="Z32" s="14" t="s">
        <v>135</v>
      </c>
      <c r="AA32" s="13">
        <v>2.5431173605505151E-2</v>
      </c>
      <c r="AB32" s="13">
        <v>1.4460788876245528E-3</v>
      </c>
      <c r="AC32" s="13">
        <v>-3.2489286971137572E-2</v>
      </c>
      <c r="AD32" s="14" t="s">
        <v>95</v>
      </c>
      <c r="AE32" s="13">
        <v>-3.3476136788320172E-3</v>
      </c>
      <c r="AF32" s="13">
        <v>-3.5506115916954628E-2</v>
      </c>
      <c r="AG32" s="13">
        <v>-3.6394950615007246E-3</v>
      </c>
      <c r="AH32" s="13">
        <v>-3.4034343523716509E-2</v>
      </c>
      <c r="AI32" s="13">
        <v>-1.4604273141292975E-2</v>
      </c>
      <c r="AJ32" s="14" t="s">
        <v>191</v>
      </c>
      <c r="AK32" s="13">
        <v>-3.7833499568548402E-2</v>
      </c>
      <c r="AL32" s="13">
        <v>-9.7246159644578355E-3</v>
      </c>
      <c r="AM32" s="16">
        <v>1.5454215363892122E-2</v>
      </c>
    </row>
    <row r="33" spans="1:39" ht="24">
      <c r="A33" s="10" t="s">
        <v>68</v>
      </c>
      <c r="B33" s="11" t="s">
        <v>40</v>
      </c>
      <c r="C33" s="12">
        <v>3.112396866034722E-2</v>
      </c>
      <c r="D33" s="13">
        <v>-1.7730432018037739E-2</v>
      </c>
      <c r="E33" s="13">
        <v>1.1495106328146142E-2</v>
      </c>
      <c r="F33" s="13">
        <v>-3.0566895481170791E-3</v>
      </c>
      <c r="G33" s="13">
        <v>-1.4743250926192962E-2</v>
      </c>
      <c r="H33" s="13">
        <v>7.6267156107089041E-4</v>
      </c>
      <c r="I33" s="13">
        <v>1.2163595401696353E-2</v>
      </c>
      <c r="J33" s="13">
        <v>-2.6642477003462523E-2</v>
      </c>
      <c r="K33" s="13">
        <v>-2.1121679145440855E-2</v>
      </c>
      <c r="L33" s="13">
        <v>3.2512419145568263E-3</v>
      </c>
      <c r="M33" s="14" t="s">
        <v>77</v>
      </c>
      <c r="N33" s="13">
        <v>2.9574219792433864E-2</v>
      </c>
      <c r="O33" s="13">
        <v>1.0873371572954682E-2</v>
      </c>
      <c r="P33" s="13">
        <v>5.3136304144016291E-3</v>
      </c>
      <c r="Q33" s="14" t="s">
        <v>110</v>
      </c>
      <c r="R33" s="14" t="s">
        <v>131</v>
      </c>
      <c r="S33" s="13">
        <v>3.3591840745717361E-2</v>
      </c>
      <c r="T33" s="14" t="s">
        <v>114</v>
      </c>
      <c r="U33" s="13">
        <v>1.9030481929458935E-2</v>
      </c>
      <c r="V33" s="14" t="s">
        <v>122</v>
      </c>
      <c r="W33" s="13">
        <v>1.0068939904295767E-2</v>
      </c>
      <c r="X33" s="13">
        <v>-3.0943842182405323E-2</v>
      </c>
      <c r="Y33" s="13">
        <v>4.7011840641406344E-3</v>
      </c>
      <c r="Z33" s="13">
        <v>-3.8394522562565633E-2</v>
      </c>
      <c r="AA33" s="13">
        <v>-2.4972971366041728E-2</v>
      </c>
      <c r="AB33" s="13">
        <v>2.3160233707592272E-2</v>
      </c>
      <c r="AC33" s="13">
        <v>-3.2675132848567254E-2</v>
      </c>
      <c r="AD33" s="13">
        <v>-2.1127814377229809E-3</v>
      </c>
      <c r="AE33" s="13">
        <v>-1.9044250923243522E-2</v>
      </c>
      <c r="AF33" s="13">
        <v>-2.1360411871657818E-2</v>
      </c>
      <c r="AG33" s="13">
        <v>-3.6595560943103313E-3</v>
      </c>
      <c r="AH33" s="13">
        <v>5.5605022306632152E-3</v>
      </c>
      <c r="AI33" s="13">
        <v>-7.8162800394860187E-3</v>
      </c>
      <c r="AJ33" s="13">
        <v>1.7173340168756063E-2</v>
      </c>
      <c r="AK33" s="14" t="s">
        <v>115</v>
      </c>
      <c r="AL33" s="13">
        <v>-3.413065568699461E-2</v>
      </c>
      <c r="AM33" s="16">
        <v>-1.361739264403497E-2</v>
      </c>
    </row>
    <row r="34" spans="1:39" ht="24">
      <c r="A34" s="10" t="s">
        <v>69</v>
      </c>
      <c r="B34" s="11" t="s">
        <v>40</v>
      </c>
      <c r="C34" s="12">
        <v>3.2880352701916927E-3</v>
      </c>
      <c r="D34" s="14" t="s">
        <v>93</v>
      </c>
      <c r="E34" s="14" t="s">
        <v>81</v>
      </c>
      <c r="F34" s="13">
        <v>2.9877730671667591E-2</v>
      </c>
      <c r="G34" s="14" t="s">
        <v>82</v>
      </c>
      <c r="H34" s="13">
        <v>-1.1382602439891666E-3</v>
      </c>
      <c r="I34" s="13">
        <v>4.0887785847847025E-2</v>
      </c>
      <c r="J34" s="14" t="s">
        <v>131</v>
      </c>
      <c r="K34" s="14" t="s">
        <v>114</v>
      </c>
      <c r="L34" s="13">
        <v>2.3554792036915562E-2</v>
      </c>
      <c r="M34" s="13">
        <v>2.0695019218751113E-2</v>
      </c>
      <c r="N34" s="13">
        <v>1.2346367630934731E-3</v>
      </c>
      <c r="O34" s="13">
        <v>3.3958540157827732E-2</v>
      </c>
      <c r="P34" s="14" t="s">
        <v>114</v>
      </c>
      <c r="Q34" s="13">
        <v>3.374622097023517E-2</v>
      </c>
      <c r="R34" s="13">
        <v>9.9376279899701259E-3</v>
      </c>
      <c r="S34" s="13">
        <v>2.2576019237524184E-2</v>
      </c>
      <c r="T34" s="13">
        <v>3.8876893417058916E-3</v>
      </c>
      <c r="U34" s="13">
        <v>1.2652317397476511E-3</v>
      </c>
      <c r="V34" s="13">
        <v>-4.3333095688437833E-3</v>
      </c>
      <c r="W34" s="13">
        <v>-2.1448564437990571E-2</v>
      </c>
      <c r="X34" s="13">
        <v>9.2908049935704166E-3</v>
      </c>
      <c r="Y34" s="13">
        <v>1.6441726621569831E-2</v>
      </c>
      <c r="Z34" s="13">
        <v>1.5394575367306434E-2</v>
      </c>
      <c r="AA34" s="13">
        <v>1.5541304140492401E-2</v>
      </c>
      <c r="AB34" s="13">
        <v>-2.0783255851546081E-2</v>
      </c>
      <c r="AC34" s="13">
        <v>-3.7833044857751769E-2</v>
      </c>
      <c r="AD34" s="14" t="s">
        <v>189</v>
      </c>
      <c r="AE34" s="13">
        <v>-1.158585021340526E-2</v>
      </c>
      <c r="AF34" s="13">
        <v>-2.1900191909614362E-2</v>
      </c>
      <c r="AG34" s="13">
        <v>5.4471612626704408E-3</v>
      </c>
      <c r="AH34" s="13">
        <v>-3.6724437685525121E-2</v>
      </c>
      <c r="AI34" s="13">
        <v>-2.2754250098242501E-2</v>
      </c>
      <c r="AJ34" s="14" t="s">
        <v>132</v>
      </c>
      <c r="AK34" s="13">
        <v>-1.3391697327659411E-2</v>
      </c>
      <c r="AL34" s="13">
        <v>2.0948651772729435E-2</v>
      </c>
      <c r="AM34" s="15" t="s">
        <v>155</v>
      </c>
    </row>
    <row r="35" spans="1:39" ht="24">
      <c r="A35" s="10" t="s">
        <v>70</v>
      </c>
      <c r="B35" s="11" t="s">
        <v>40</v>
      </c>
      <c r="C35" s="12">
        <v>1.1252708596951598E-2</v>
      </c>
      <c r="D35" s="14" t="s">
        <v>101</v>
      </c>
      <c r="E35" s="13">
        <v>1.1673969307734622E-3</v>
      </c>
      <c r="F35" s="13">
        <v>6.6972938437829862E-3</v>
      </c>
      <c r="G35" s="14" t="s">
        <v>193</v>
      </c>
      <c r="H35" s="14" t="s">
        <v>95</v>
      </c>
      <c r="I35" s="13">
        <v>-1.5354166219846525E-2</v>
      </c>
      <c r="J35" s="13">
        <v>2.8432666491181927E-2</v>
      </c>
      <c r="K35" s="13">
        <v>-1.892097647367557E-2</v>
      </c>
      <c r="L35" s="13">
        <v>-7.1705962122417177E-3</v>
      </c>
      <c r="M35" s="13">
        <v>-2.2231514779969472E-2</v>
      </c>
      <c r="N35" s="13">
        <v>-4.0029478932067958E-2</v>
      </c>
      <c r="O35" s="13">
        <v>1.6566714596448682E-2</v>
      </c>
      <c r="P35" s="13">
        <v>-2.9295352497122545E-2</v>
      </c>
      <c r="Q35" s="13">
        <v>-2.6266168072910843E-2</v>
      </c>
      <c r="R35" s="13">
        <v>-2.4305899941888882E-2</v>
      </c>
      <c r="S35" s="13">
        <v>2.2409091522846775E-2</v>
      </c>
      <c r="T35" s="13">
        <v>-8.1370252606086067E-3</v>
      </c>
      <c r="U35" s="13">
        <v>-1.5631713442330743E-2</v>
      </c>
      <c r="V35" s="13">
        <v>-2.7940974506614241E-2</v>
      </c>
      <c r="W35" s="14" t="s">
        <v>87</v>
      </c>
      <c r="X35" s="13">
        <v>2.5842764014249418E-2</v>
      </c>
      <c r="Y35" s="14" t="s">
        <v>140</v>
      </c>
      <c r="Z35" s="14" t="s">
        <v>194</v>
      </c>
      <c r="AA35" s="14" t="s">
        <v>195</v>
      </c>
      <c r="AB35" s="13">
        <v>1.4438133860013087E-2</v>
      </c>
      <c r="AC35" s="13">
        <v>3.2062096414126736E-3</v>
      </c>
      <c r="AD35" s="13">
        <v>-4.1843448658598112E-2</v>
      </c>
      <c r="AE35" s="13">
        <v>9.4885757736035241E-3</v>
      </c>
      <c r="AF35" s="13">
        <v>2.4202731348587986E-2</v>
      </c>
      <c r="AG35" s="13">
        <v>2.7510766815834461E-2</v>
      </c>
      <c r="AH35" s="13">
        <v>1.3650781391609334E-2</v>
      </c>
      <c r="AI35" s="13">
        <v>-1.334066352739032E-2</v>
      </c>
      <c r="AJ35" s="14" t="s">
        <v>102</v>
      </c>
      <c r="AK35" s="13">
        <v>-1.4343324380345341E-2</v>
      </c>
      <c r="AL35" s="13">
        <v>2.4112903583789334E-4</v>
      </c>
      <c r="AM35" s="15" t="s">
        <v>111</v>
      </c>
    </row>
    <row r="36" spans="1:39" ht="24">
      <c r="A36" s="10" t="s">
        <v>71</v>
      </c>
      <c r="B36" s="11" t="s">
        <v>40</v>
      </c>
      <c r="C36" s="17" t="s">
        <v>133</v>
      </c>
      <c r="D36" s="13">
        <v>2.665456454544279E-2</v>
      </c>
      <c r="E36" s="13">
        <v>-4.3047473418746649E-4</v>
      </c>
      <c r="F36" s="13">
        <v>2.1300909067221294E-2</v>
      </c>
      <c r="G36" s="13">
        <v>2.8595160901541003E-2</v>
      </c>
      <c r="H36" s="13">
        <v>-1.1528301115413616E-2</v>
      </c>
      <c r="I36" s="13">
        <v>-2.3600166585612398E-3</v>
      </c>
      <c r="J36" s="14" t="s">
        <v>156</v>
      </c>
      <c r="K36" s="13">
        <v>3.0288616447111755E-2</v>
      </c>
      <c r="L36" s="13">
        <v>7.7598265822706458E-3</v>
      </c>
      <c r="M36" s="13">
        <v>-3.1913179409709487E-3</v>
      </c>
      <c r="N36" s="13">
        <v>-3.6192785282036573E-2</v>
      </c>
      <c r="O36" s="13">
        <v>1.3513856848371629E-2</v>
      </c>
      <c r="P36" s="13">
        <v>-1.7983768086547711E-2</v>
      </c>
      <c r="Q36" s="13">
        <v>-1.6858750417891137E-2</v>
      </c>
      <c r="R36" s="13">
        <v>-1.6088548315089678E-2</v>
      </c>
      <c r="S36" s="13">
        <v>-1.0460778459925525E-2</v>
      </c>
      <c r="T36" s="13">
        <v>-4.3822089030211439E-2</v>
      </c>
      <c r="U36" s="14" t="s">
        <v>95</v>
      </c>
      <c r="V36" s="14" t="s">
        <v>177</v>
      </c>
      <c r="W36" s="13">
        <v>-4.0744519239317011E-2</v>
      </c>
      <c r="X36" s="14" t="s">
        <v>138</v>
      </c>
      <c r="Y36" s="14" t="s">
        <v>100</v>
      </c>
      <c r="Z36" s="14" t="s">
        <v>196</v>
      </c>
      <c r="AA36" s="14" t="s">
        <v>116</v>
      </c>
      <c r="AB36" s="13">
        <v>1.576603241059454E-2</v>
      </c>
      <c r="AC36" s="13">
        <v>8.6730671447111315E-3</v>
      </c>
      <c r="AD36" s="13">
        <v>4.5797372549759843E-3</v>
      </c>
      <c r="AE36" s="13">
        <v>1.9381740054662287E-2</v>
      </c>
      <c r="AF36" s="13">
        <v>1.3154425378459879E-2</v>
      </c>
      <c r="AG36" s="13">
        <v>4.3595107795757315E-2</v>
      </c>
      <c r="AH36" s="13">
        <v>4.5036765522183725E-3</v>
      </c>
      <c r="AI36" s="13">
        <v>1.1816011829890786E-2</v>
      </c>
      <c r="AJ36" s="13">
        <v>-2.2367101622799392E-2</v>
      </c>
      <c r="AK36" s="13">
        <v>-2.6072689051408696E-2</v>
      </c>
      <c r="AL36" s="13">
        <v>3.4268261349452094E-2</v>
      </c>
      <c r="AM36" s="15" t="s">
        <v>131</v>
      </c>
    </row>
    <row r="37" spans="1:39" ht="24">
      <c r="A37" s="10" t="s">
        <v>72</v>
      </c>
      <c r="B37" s="11" t="s">
        <v>40</v>
      </c>
      <c r="C37" s="17" t="s">
        <v>194</v>
      </c>
      <c r="D37" s="14" t="s">
        <v>193</v>
      </c>
      <c r="E37" s="13">
        <v>1.7934457538869832E-2</v>
      </c>
      <c r="F37" s="13">
        <v>1.0478245517789605E-2</v>
      </c>
      <c r="G37" s="14" t="s">
        <v>101</v>
      </c>
      <c r="H37" s="13">
        <v>-3.1376944083354869E-2</v>
      </c>
      <c r="I37" s="13">
        <v>-2.6543128666511751E-2</v>
      </c>
      <c r="J37" s="13">
        <v>2.6471295771252401E-2</v>
      </c>
      <c r="K37" s="13">
        <v>-1.5316148901965533E-2</v>
      </c>
      <c r="L37" s="13">
        <v>1.454482438297111E-4</v>
      </c>
      <c r="M37" s="13">
        <v>-1.7890618898900156E-2</v>
      </c>
      <c r="N37" s="13">
        <v>-3.3901418168423902E-2</v>
      </c>
      <c r="O37" s="13">
        <v>1.1280667239111747E-2</v>
      </c>
      <c r="P37" s="13">
        <v>-2.5525226423987944E-2</v>
      </c>
      <c r="Q37" s="13">
        <v>-5.7770435009998778E-3</v>
      </c>
      <c r="R37" s="13">
        <v>-2.1090093058943063E-2</v>
      </c>
      <c r="S37" s="13">
        <v>-1.9845895118234284E-3</v>
      </c>
      <c r="T37" s="13">
        <v>-1.91088265151792E-2</v>
      </c>
      <c r="U37" s="14" t="s">
        <v>102</v>
      </c>
      <c r="V37" s="14" t="s">
        <v>102</v>
      </c>
      <c r="W37" s="14" t="s">
        <v>185</v>
      </c>
      <c r="X37" s="14" t="s">
        <v>77</v>
      </c>
      <c r="Y37" s="14" t="s">
        <v>101</v>
      </c>
      <c r="Z37" s="13">
        <v>3.2623787527765853E-2</v>
      </c>
      <c r="AA37" s="14" t="s">
        <v>166</v>
      </c>
      <c r="AB37" s="13">
        <v>3.9869226371342763E-2</v>
      </c>
      <c r="AC37" s="13">
        <v>1.1632684039873178E-2</v>
      </c>
      <c r="AD37" s="14" t="s">
        <v>129</v>
      </c>
      <c r="AE37" s="13">
        <v>1.3101897135578565E-2</v>
      </c>
      <c r="AF37" s="13">
        <v>4.0063805347097213E-2</v>
      </c>
      <c r="AG37" s="14" t="s">
        <v>183</v>
      </c>
      <c r="AH37" s="13">
        <v>4.7789701102890414E-3</v>
      </c>
      <c r="AI37" s="13">
        <v>3.3681808536918399E-2</v>
      </c>
      <c r="AJ37" s="14" t="s">
        <v>84</v>
      </c>
      <c r="AK37" s="13">
        <v>-1.7227108152035299E-2</v>
      </c>
      <c r="AL37" s="13">
        <v>1.782874318138308E-2</v>
      </c>
      <c r="AM37" s="15" t="s">
        <v>82</v>
      </c>
    </row>
    <row r="38" spans="1:39" ht="24">
      <c r="A38" s="10" t="s">
        <v>73</v>
      </c>
      <c r="B38" s="11" t="s">
        <v>40</v>
      </c>
      <c r="C38" s="12">
        <v>1.0062738240791631E-2</v>
      </c>
      <c r="D38" s="14" t="s">
        <v>129</v>
      </c>
      <c r="E38" s="13">
        <v>3.3966342382769155E-3</v>
      </c>
      <c r="F38" s="13">
        <v>-6.9557735071083867E-3</v>
      </c>
      <c r="G38" s="13">
        <v>-4.1353014361155696E-2</v>
      </c>
      <c r="H38" s="13">
        <v>1.3998126348896998E-2</v>
      </c>
      <c r="I38" s="13">
        <v>-1.5753912491057766E-2</v>
      </c>
      <c r="J38" s="13">
        <v>4.4857595028067101E-3</v>
      </c>
      <c r="K38" s="13">
        <v>6.9242728101396346E-3</v>
      </c>
      <c r="L38" s="13">
        <v>-6.9197653703936368E-4</v>
      </c>
      <c r="M38" s="13">
        <v>1.6026572173891952E-2</v>
      </c>
      <c r="N38" s="14" t="s">
        <v>111</v>
      </c>
      <c r="O38" s="13">
        <v>-2.0270113613420578E-2</v>
      </c>
      <c r="P38" s="13">
        <v>2.4715348444479857E-2</v>
      </c>
      <c r="Q38" s="13">
        <v>1.9250043749054535E-2</v>
      </c>
      <c r="R38" s="13">
        <v>2.0855319415831696E-2</v>
      </c>
      <c r="S38" s="13">
        <v>-1.610604276748644E-2</v>
      </c>
      <c r="T38" s="13">
        <v>3.4843428326223558E-2</v>
      </c>
      <c r="U38" s="14" t="s">
        <v>108</v>
      </c>
      <c r="V38" s="14" t="s">
        <v>123</v>
      </c>
      <c r="W38" s="14" t="s">
        <v>183</v>
      </c>
      <c r="X38" s="14" t="s">
        <v>87</v>
      </c>
      <c r="Y38" s="14" t="s">
        <v>177</v>
      </c>
      <c r="Z38" s="14" t="s">
        <v>129</v>
      </c>
      <c r="AA38" s="14" t="s">
        <v>170</v>
      </c>
      <c r="AB38" s="13">
        <v>-2.4556587067019499E-2</v>
      </c>
      <c r="AC38" s="13">
        <v>1.8118899799791224E-2</v>
      </c>
      <c r="AD38" s="14" t="s">
        <v>197</v>
      </c>
      <c r="AE38" s="13">
        <v>-3.3030536533937838E-2</v>
      </c>
      <c r="AF38" s="13">
        <v>1.0013487663914036E-2</v>
      </c>
      <c r="AG38" s="13">
        <v>-2.2249146958423727E-2</v>
      </c>
      <c r="AH38" s="13">
        <v>-4.9711238024297867E-3</v>
      </c>
      <c r="AI38" s="13">
        <v>-2.4433656169513058E-2</v>
      </c>
      <c r="AJ38" s="14" t="s">
        <v>153</v>
      </c>
      <c r="AK38" s="13">
        <v>-1.9941398958059687E-3</v>
      </c>
      <c r="AL38" s="14" t="s">
        <v>176</v>
      </c>
      <c r="AM38" s="15" t="s">
        <v>102</v>
      </c>
    </row>
    <row r="39" spans="1:39" ht="24">
      <c r="A39" s="10" t="s">
        <v>74</v>
      </c>
      <c r="B39" s="11" t="s">
        <v>40</v>
      </c>
      <c r="C39" s="12">
        <v>3.3264607523362856E-3</v>
      </c>
      <c r="D39" s="14" t="s">
        <v>150</v>
      </c>
      <c r="E39" s="13">
        <v>1.8852481083992192E-2</v>
      </c>
      <c r="F39" s="13">
        <v>3.2410694013806245E-2</v>
      </c>
      <c r="G39" s="14" t="s">
        <v>160</v>
      </c>
      <c r="H39" s="13">
        <v>-2.6276087564268513E-3</v>
      </c>
      <c r="I39" s="13">
        <v>2.6048280417847902E-2</v>
      </c>
      <c r="J39" s="14" t="s">
        <v>114</v>
      </c>
      <c r="K39" s="13">
        <v>-6.2528416150152109E-3</v>
      </c>
      <c r="L39" s="14" t="s">
        <v>103</v>
      </c>
      <c r="M39" s="13">
        <v>2.9817855152318436E-2</v>
      </c>
      <c r="N39" s="13">
        <v>-2.2490388545334007E-3</v>
      </c>
      <c r="O39" s="14" t="s">
        <v>105</v>
      </c>
      <c r="P39" s="13">
        <v>-1.1222750193722297E-2</v>
      </c>
      <c r="Q39" s="13">
        <v>1.7330817327743418E-2</v>
      </c>
      <c r="R39" s="13">
        <v>-1.0500972258308936E-2</v>
      </c>
      <c r="S39" s="13">
        <v>3.9433337189257817E-2</v>
      </c>
      <c r="T39" s="13">
        <v>2.3474226496804154E-2</v>
      </c>
      <c r="U39" s="13">
        <v>3.2826238012423586E-3</v>
      </c>
      <c r="V39" s="13">
        <v>-2.2202544959961899E-2</v>
      </c>
      <c r="W39" s="13">
        <v>-3.1587473156783438E-2</v>
      </c>
      <c r="X39" s="13">
        <v>-3.4789166060206003E-3</v>
      </c>
      <c r="Y39" s="13">
        <v>1.2039362897085723E-2</v>
      </c>
      <c r="Z39" s="13">
        <v>2.4590879060872518E-2</v>
      </c>
      <c r="AA39" s="14" t="s">
        <v>186</v>
      </c>
      <c r="AB39" s="13">
        <v>2.0803149117006436E-2</v>
      </c>
      <c r="AC39" s="13">
        <v>-3.7817571881564385E-2</v>
      </c>
      <c r="AD39" s="14" t="s">
        <v>162</v>
      </c>
      <c r="AE39" s="13">
        <v>2.760272265059167E-2</v>
      </c>
      <c r="AF39" s="13">
        <v>-1.4420548724595719E-3</v>
      </c>
      <c r="AG39" s="13">
        <v>8.8592021320717546E-3</v>
      </c>
      <c r="AH39" s="13">
        <v>-1.5196848545084445E-2</v>
      </c>
      <c r="AI39" s="13">
        <v>-4.6616939991628598E-3</v>
      </c>
      <c r="AJ39" s="14" t="s">
        <v>198</v>
      </c>
      <c r="AK39" s="13">
        <v>-2.373849345370933E-2</v>
      </c>
      <c r="AL39" s="13">
        <v>-3.5014176819398252E-2</v>
      </c>
      <c r="AM39" s="16">
        <v>1.5133908405305959E-2</v>
      </c>
    </row>
    <row r="40" spans="1:39" ht="24">
      <c r="A40" s="10" t="s">
        <v>75</v>
      </c>
      <c r="B40" s="11" t="s">
        <v>40</v>
      </c>
      <c r="C40" s="12">
        <v>-2.9175548716776536E-2</v>
      </c>
      <c r="D40" s="14" t="s">
        <v>91</v>
      </c>
      <c r="E40" s="13">
        <v>-2.2023229787784118E-2</v>
      </c>
      <c r="F40" s="13">
        <v>1.2549421928169985E-2</v>
      </c>
      <c r="G40" s="14" t="s">
        <v>95</v>
      </c>
      <c r="H40" s="13">
        <v>2.1950077849091747E-2</v>
      </c>
      <c r="I40" s="13">
        <v>7.4915097788479865E-3</v>
      </c>
      <c r="J40" s="13">
        <v>-2.1387238391240519E-2</v>
      </c>
      <c r="K40" s="14" t="s">
        <v>77</v>
      </c>
      <c r="L40" s="13">
        <v>1.4322012648999466E-2</v>
      </c>
      <c r="M40" s="13">
        <v>7.1509471847345388E-3</v>
      </c>
      <c r="N40" s="13">
        <v>4.1767391811715619E-2</v>
      </c>
      <c r="O40" s="13">
        <v>-3.9661962848020663E-2</v>
      </c>
      <c r="P40" s="13">
        <v>2.0210493956969354E-2</v>
      </c>
      <c r="Q40" s="13">
        <v>9.2548372708566012E-3</v>
      </c>
      <c r="R40" s="13">
        <v>2.7177006264377423E-2</v>
      </c>
      <c r="S40" s="13">
        <v>-3.8092747449804325E-3</v>
      </c>
      <c r="T40" s="13">
        <v>5.2649532308270105E-3</v>
      </c>
      <c r="U40" s="14" t="s">
        <v>130</v>
      </c>
      <c r="V40" s="14" t="s">
        <v>157</v>
      </c>
      <c r="W40" s="14" t="s">
        <v>199</v>
      </c>
      <c r="X40" s="13">
        <v>-3.0602513973051981E-2</v>
      </c>
      <c r="Y40" s="14" t="s">
        <v>134</v>
      </c>
      <c r="Z40" s="14" t="s">
        <v>102</v>
      </c>
      <c r="AA40" s="14" t="s">
        <v>200</v>
      </c>
      <c r="AB40" s="14" t="s">
        <v>91</v>
      </c>
      <c r="AC40" s="13">
        <v>7.3128501444484602E-3</v>
      </c>
      <c r="AD40" s="14" t="s">
        <v>105</v>
      </c>
      <c r="AE40" s="14" t="s">
        <v>178</v>
      </c>
      <c r="AF40" s="13">
        <v>-1.5065999660923202E-2</v>
      </c>
      <c r="AG40" s="13">
        <v>-2.7000285545553126E-2</v>
      </c>
      <c r="AH40" s="13">
        <v>2.2273171752305691E-3</v>
      </c>
      <c r="AI40" s="13">
        <v>-3.6463395807853918E-2</v>
      </c>
      <c r="AJ40" s="14" t="s">
        <v>201</v>
      </c>
      <c r="AK40" s="13">
        <v>1.6060792414866472E-2</v>
      </c>
      <c r="AL40" s="13">
        <v>6.872541829472713E-3</v>
      </c>
      <c r="AM40" s="15" t="s">
        <v>180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8">
        <f>$C5^2*D5^2</f>
        <v>1.4936745251303258E-6</v>
      </c>
      <c r="E47" s="7">
        <f t="shared" ref="E47:AM47" si="0">$C5^2*E5^2</f>
        <v>2.8755591137760083E-7</v>
      </c>
      <c r="F47" s="7">
        <f t="shared" si="0"/>
        <v>9.2479018311657745E-7</v>
      </c>
      <c r="G47" s="8">
        <f t="shared" si="0"/>
        <v>9.6450603105513676E-7</v>
      </c>
      <c r="H47" s="7">
        <f t="shared" si="0"/>
        <v>3.5006345373152176E-8</v>
      </c>
      <c r="I47" s="7">
        <f t="shared" si="0"/>
        <v>8.1302625369493122E-8</v>
      </c>
      <c r="J47" s="7">
        <f t="shared" si="0"/>
        <v>8.173335578766006E-7</v>
      </c>
      <c r="K47" s="7">
        <f t="shared" si="0"/>
        <v>5.4204226945153079E-7</v>
      </c>
      <c r="L47" s="7">
        <f t="shared" si="0"/>
        <v>3.9252954467877759E-8</v>
      </c>
      <c r="M47" s="7">
        <f t="shared" si="0"/>
        <v>1.1662141371139526E-7</v>
      </c>
      <c r="N47" s="7">
        <f t="shared" si="0"/>
        <v>2.2997832500206107E-8</v>
      </c>
      <c r="O47" s="7">
        <f t="shared" si="0"/>
        <v>4.4683885378239779E-7</v>
      </c>
      <c r="P47" s="7">
        <f t="shared" si="0"/>
        <v>1.8044076088916148E-7</v>
      </c>
      <c r="Q47" s="7">
        <f t="shared" si="0"/>
        <v>9.705147867843366E-9</v>
      </c>
      <c r="R47" s="7">
        <f t="shared" si="0"/>
        <v>1.0581376380101223E-7</v>
      </c>
      <c r="S47" s="7">
        <f t="shared" si="0"/>
        <v>3.7873201169255504E-7</v>
      </c>
      <c r="T47" s="7">
        <f t="shared" si="0"/>
        <v>1.3362674437587194E-7</v>
      </c>
      <c r="U47" s="7">
        <f t="shared" si="0"/>
        <v>1.1146786547431681E-7</v>
      </c>
      <c r="V47" s="8">
        <f t="shared" si="0"/>
        <v>1.0078492650432935E-6</v>
      </c>
      <c r="W47" s="8">
        <f t="shared" si="0"/>
        <v>4.6211746369405934E-4</v>
      </c>
      <c r="X47" s="7">
        <f t="shared" si="0"/>
        <v>6.8750980613376498E-8</v>
      </c>
      <c r="Y47" s="7">
        <f t="shared" si="0"/>
        <v>4.0299041190629682E-9</v>
      </c>
      <c r="Z47" s="7">
        <f t="shared" si="0"/>
        <v>3.1917479670093718E-8</v>
      </c>
      <c r="AA47" s="7">
        <f t="shared" si="0"/>
        <v>5.1824511135889085E-7</v>
      </c>
      <c r="AB47" s="7">
        <f t="shared" si="0"/>
        <v>3.5938308748856567E-8</v>
      </c>
      <c r="AC47" s="7">
        <f t="shared" si="0"/>
        <v>7.7988639257145331E-8</v>
      </c>
      <c r="AD47" s="8">
        <f t="shared" si="0"/>
        <v>1.6022707597380152E-6</v>
      </c>
      <c r="AE47" s="7">
        <f t="shared" si="0"/>
        <v>1.056486299984912E-9</v>
      </c>
      <c r="AF47" s="7">
        <f t="shared" si="0"/>
        <v>6.2673363480918296E-8</v>
      </c>
      <c r="AG47" s="7">
        <f t="shared" si="0"/>
        <v>8.639053687770134E-9</v>
      </c>
      <c r="AH47" s="7">
        <f t="shared" si="0"/>
        <v>1.1315057666992297E-7</v>
      </c>
      <c r="AI47" s="7">
        <f t="shared" si="0"/>
        <v>1.4717758910494533E-7</v>
      </c>
      <c r="AJ47" s="8">
        <f t="shared" si="0"/>
        <v>3.8580241242205471E-6</v>
      </c>
      <c r="AK47" s="7">
        <f t="shared" si="0"/>
        <v>4.7879215304258702E-8</v>
      </c>
      <c r="AL47" s="7">
        <f t="shared" si="0"/>
        <v>4.8284588607837688E-7</v>
      </c>
      <c r="AM47" s="22">
        <f t="shared" si="0"/>
        <v>2.2447352096686774E-7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1.7147951684496681E-7</v>
      </c>
      <c r="E48" s="13">
        <f t="shared" si="1"/>
        <v>4.2010476877928266E-10</v>
      </c>
      <c r="F48" s="13">
        <f t="shared" si="1"/>
        <v>2.7181179145201221E-8</v>
      </c>
      <c r="G48" s="13">
        <f t="shared" si="1"/>
        <v>2.3895429135087663E-7</v>
      </c>
      <c r="H48" s="13">
        <f t="shared" si="1"/>
        <v>1.0597705335770981E-7</v>
      </c>
      <c r="I48" s="13">
        <f t="shared" si="1"/>
        <v>3.2552596971579021E-8</v>
      </c>
      <c r="J48" s="13">
        <f t="shared" si="1"/>
        <v>1.9265036491312679E-7</v>
      </c>
      <c r="K48" s="13">
        <f t="shared" si="1"/>
        <v>1.0059249196820232E-7</v>
      </c>
      <c r="L48" s="13">
        <f t="shared" si="1"/>
        <v>1.3589230895686561E-7</v>
      </c>
      <c r="M48" s="13">
        <f t="shared" si="1"/>
        <v>5.0980682639354115E-9</v>
      </c>
      <c r="N48" s="14">
        <f t="shared" si="1"/>
        <v>1.3425601974226796E-4</v>
      </c>
      <c r="O48" s="13">
        <f t="shared" si="1"/>
        <v>8.172881469666029E-8</v>
      </c>
      <c r="P48" s="13">
        <f t="shared" si="1"/>
        <v>3.6580107264891179E-9</v>
      </c>
      <c r="Q48" s="13">
        <f t="shared" si="1"/>
        <v>2.5063281361143277E-9</v>
      </c>
      <c r="R48" s="13">
        <f t="shared" si="1"/>
        <v>8.3607940647035408E-10</v>
      </c>
      <c r="S48" s="13">
        <f t="shared" si="1"/>
        <v>4.5678835852479474E-10</v>
      </c>
      <c r="T48" s="13">
        <f t="shared" si="1"/>
        <v>1.4207490191133125E-8</v>
      </c>
      <c r="U48" s="13">
        <f t="shared" si="1"/>
        <v>4.4175910693192825E-11</v>
      </c>
      <c r="V48" s="13">
        <f t="shared" si="1"/>
        <v>2.4087959803933311E-9</v>
      </c>
      <c r="W48" s="13">
        <f t="shared" si="1"/>
        <v>6.9382636452300832E-9</v>
      </c>
      <c r="X48" s="13">
        <f t="shared" si="1"/>
        <v>4.7530084229122096E-9</v>
      </c>
      <c r="Y48" s="13">
        <f t="shared" si="1"/>
        <v>3.5986199634534889E-9</v>
      </c>
      <c r="Z48" s="13">
        <f t="shared" si="1"/>
        <v>3.0752922356476674E-8</v>
      </c>
      <c r="AA48" s="13">
        <f t="shared" si="1"/>
        <v>7.1615506803322392E-10</v>
      </c>
      <c r="AB48" s="13">
        <f t="shared" si="1"/>
        <v>7.6868702260691584E-8</v>
      </c>
      <c r="AC48" s="13">
        <f t="shared" si="1"/>
        <v>1.2238272978364923E-8</v>
      </c>
      <c r="AD48" s="14">
        <f t="shared" si="1"/>
        <v>4.2784501608813286E-7</v>
      </c>
      <c r="AE48" s="13">
        <f t="shared" si="1"/>
        <v>1.1301304510591208E-8</v>
      </c>
      <c r="AF48" s="13">
        <f t="shared" si="1"/>
        <v>8.7885762832649501E-8</v>
      </c>
      <c r="AG48" s="13">
        <f t="shared" si="1"/>
        <v>5.508077342638853E-8</v>
      </c>
      <c r="AH48" s="13">
        <f t="shared" si="1"/>
        <v>5.4874585731620377E-8</v>
      </c>
      <c r="AI48" s="13">
        <f t="shared" si="1"/>
        <v>1.6111734965509358E-9</v>
      </c>
      <c r="AJ48" s="14">
        <f t="shared" si="1"/>
        <v>2.7627109616660358E-7</v>
      </c>
      <c r="AK48" s="13">
        <f t="shared" si="1"/>
        <v>1.2293775227007726E-7</v>
      </c>
      <c r="AL48" s="13">
        <f t="shared" si="1"/>
        <v>7.9821608682366664E-8</v>
      </c>
      <c r="AM48" s="16">
        <f t="shared" si="1"/>
        <v>2.2798788257167678E-10</v>
      </c>
    </row>
    <row r="49" spans="1:39" ht="24">
      <c r="A49" s="10" t="s">
        <v>42</v>
      </c>
      <c r="B49" s="11" t="s">
        <v>40</v>
      </c>
      <c r="C49" s="17"/>
      <c r="D49" s="14">
        <f t="shared" ref="D49:AM49" si="2">$C7^2*D7^2</f>
        <v>1.0778089000000004E-5</v>
      </c>
      <c r="E49" s="14">
        <f t="shared" si="2"/>
        <v>1.0778089000000004E-5</v>
      </c>
      <c r="F49" s="13">
        <f t="shared" si="2"/>
        <v>5.5984182850251905E-6</v>
      </c>
      <c r="G49" s="13">
        <f t="shared" si="2"/>
        <v>3.6341447486310956E-6</v>
      </c>
      <c r="H49" s="13">
        <f t="shared" si="2"/>
        <v>9.5921742235284511E-9</v>
      </c>
      <c r="I49" s="13">
        <f t="shared" si="2"/>
        <v>1.4109610888895894E-7</v>
      </c>
      <c r="J49" s="14">
        <f t="shared" si="2"/>
        <v>1.5100996000000004E-5</v>
      </c>
      <c r="K49" s="13">
        <f t="shared" si="2"/>
        <v>3.6627353328181198E-6</v>
      </c>
      <c r="L49" s="13">
        <f t="shared" si="2"/>
        <v>2.3662805444807702E-7</v>
      </c>
      <c r="M49" s="13">
        <f t="shared" si="2"/>
        <v>4.4844675536435443E-8</v>
      </c>
      <c r="N49" s="13">
        <f t="shared" si="2"/>
        <v>7.356644466428921E-8</v>
      </c>
      <c r="O49" s="13">
        <f t="shared" si="2"/>
        <v>3.9829643618450446E-6</v>
      </c>
      <c r="P49" s="13">
        <f t="shared" si="2"/>
        <v>9.6418017541490917E-9</v>
      </c>
      <c r="Q49" s="13">
        <f t="shared" si="2"/>
        <v>1.7160638810713475E-7</v>
      </c>
      <c r="R49" s="13">
        <f t="shared" si="2"/>
        <v>1.1147132519336367E-8</v>
      </c>
      <c r="S49" s="13">
        <f t="shared" si="2"/>
        <v>4.3641291239899719E-8</v>
      </c>
      <c r="T49" s="13">
        <f t="shared" si="2"/>
        <v>2.898812156679568E-7</v>
      </c>
      <c r="U49" s="13">
        <f t="shared" si="2"/>
        <v>2.4405887430756975E-6</v>
      </c>
      <c r="V49" s="14">
        <f t="shared" si="2"/>
        <v>4.3376713210000004E-3</v>
      </c>
      <c r="W49" s="14">
        <f t="shared" si="2"/>
        <v>9.4987240000000017E-6</v>
      </c>
      <c r="X49" s="13">
        <f t="shared" si="2"/>
        <v>3.1224079188449701E-8</v>
      </c>
      <c r="Y49" s="13">
        <f t="shared" si="2"/>
        <v>3.1029563384560496E-7</v>
      </c>
      <c r="Z49" s="13">
        <f t="shared" si="2"/>
        <v>3.1231362889137467E-6</v>
      </c>
      <c r="AA49" s="13">
        <f t="shared" si="2"/>
        <v>2.3890237271138612E-6</v>
      </c>
      <c r="AB49" s="13">
        <f t="shared" si="2"/>
        <v>2.3746750295622895E-7</v>
      </c>
      <c r="AC49" s="13">
        <f t="shared" si="2"/>
        <v>7.976358700266331E-6</v>
      </c>
      <c r="AD49" s="14">
        <f t="shared" si="2"/>
        <v>1.9554084000000006E-5</v>
      </c>
      <c r="AE49" s="13">
        <f t="shared" si="2"/>
        <v>3.0544797691596644E-7</v>
      </c>
      <c r="AF49" s="13">
        <f t="shared" si="2"/>
        <v>3.5049435828692594E-8</v>
      </c>
      <c r="AG49" s="13">
        <f t="shared" si="2"/>
        <v>2.981766170484732E-7</v>
      </c>
      <c r="AH49" s="13">
        <f t="shared" si="2"/>
        <v>4.2417309126927263E-7</v>
      </c>
      <c r="AI49" s="13">
        <f t="shared" si="2"/>
        <v>1.786280920665204E-6</v>
      </c>
      <c r="AJ49" s="14">
        <f t="shared" si="2"/>
        <v>4.0513225000000005E-5</v>
      </c>
      <c r="AK49" s="14">
        <f t="shared" si="2"/>
        <v>9.0902250000000016E-6</v>
      </c>
      <c r="AL49" s="13">
        <f t="shared" si="2"/>
        <v>2.8981560801704446E-6</v>
      </c>
      <c r="AM49" s="16">
        <f t="shared" si="2"/>
        <v>8.6631487819984614E-8</v>
      </c>
    </row>
    <row r="50" spans="1:39" ht="24">
      <c r="A50" s="10" t="s">
        <v>43</v>
      </c>
      <c r="B50" s="11" t="s">
        <v>40</v>
      </c>
      <c r="C50" s="12"/>
      <c r="D50" s="14">
        <f t="shared" ref="D50:AM50" si="3">$C8^2*D8^2</f>
        <v>2.3065939259976904E-6</v>
      </c>
      <c r="E50" s="13">
        <f t="shared" si="3"/>
        <v>4.4234949137416859E-7</v>
      </c>
      <c r="F50" s="13">
        <f t="shared" si="3"/>
        <v>1.6367778036021607E-7</v>
      </c>
      <c r="G50" s="13">
        <f t="shared" si="3"/>
        <v>2.4156048198304171E-7</v>
      </c>
      <c r="H50" s="13">
        <f t="shared" si="3"/>
        <v>3.2438630964119405E-7</v>
      </c>
      <c r="I50" s="13">
        <f t="shared" si="3"/>
        <v>1.1627633331064862E-6</v>
      </c>
      <c r="J50" s="14">
        <f t="shared" si="3"/>
        <v>2.1257569621994712E-6</v>
      </c>
      <c r="K50" s="13">
        <f t="shared" si="3"/>
        <v>2.835847456237295E-7</v>
      </c>
      <c r="L50" s="13">
        <f t="shared" si="3"/>
        <v>5.0412167507592625E-8</v>
      </c>
      <c r="M50" s="13">
        <f t="shared" si="3"/>
        <v>3.1043459360937732E-8</v>
      </c>
      <c r="N50" s="13">
        <f t="shared" si="3"/>
        <v>2.8061027934416342E-10</v>
      </c>
      <c r="O50" s="13">
        <f t="shared" si="3"/>
        <v>8.3995398655195436E-7</v>
      </c>
      <c r="P50" s="13">
        <f t="shared" si="3"/>
        <v>5.4177227203843046E-7</v>
      </c>
      <c r="Q50" s="13">
        <f t="shared" si="3"/>
        <v>1.3262441687685423E-7</v>
      </c>
      <c r="R50" s="13">
        <f t="shared" si="3"/>
        <v>6.2343825786565106E-7</v>
      </c>
      <c r="S50" s="13">
        <f t="shared" si="3"/>
        <v>1.2967812462326638E-6</v>
      </c>
      <c r="T50" s="13">
        <f t="shared" si="3"/>
        <v>9.8866765106539634E-8</v>
      </c>
      <c r="U50" s="14">
        <f t="shared" si="3"/>
        <v>9.0062712851963567E-4</v>
      </c>
      <c r="V50" s="13">
        <f t="shared" si="3"/>
        <v>5.15332941702874E-7</v>
      </c>
      <c r="W50" s="13">
        <f t="shared" si="3"/>
        <v>2.2095357605477982E-7</v>
      </c>
      <c r="X50" s="13">
        <f t="shared" si="3"/>
        <v>1.3098427459906674E-7</v>
      </c>
      <c r="Y50" s="13">
        <f t="shared" si="3"/>
        <v>1.1254000055538658E-8</v>
      </c>
      <c r="Z50" s="13">
        <f t="shared" si="3"/>
        <v>4.2398144793682716E-8</v>
      </c>
      <c r="AA50" s="13">
        <f t="shared" si="3"/>
        <v>1.1646983320313617E-8</v>
      </c>
      <c r="AB50" s="13">
        <f t="shared" si="3"/>
        <v>3.6760108450536997E-9</v>
      </c>
      <c r="AC50" s="13">
        <f t="shared" si="3"/>
        <v>1.1441803881428527E-6</v>
      </c>
      <c r="AD50" s="14">
        <f t="shared" si="3"/>
        <v>3.5466188206140478E-6</v>
      </c>
      <c r="AE50" s="13">
        <f t="shared" si="3"/>
        <v>1.9967156582416314E-7</v>
      </c>
      <c r="AF50" s="13">
        <f t="shared" si="3"/>
        <v>6.129216979937395E-7</v>
      </c>
      <c r="AG50" s="13">
        <f t="shared" si="3"/>
        <v>3.7624070849670933E-9</v>
      </c>
      <c r="AH50" s="13">
        <f t="shared" si="3"/>
        <v>5.903704084985132E-7</v>
      </c>
      <c r="AI50" s="13">
        <f t="shared" si="3"/>
        <v>2.2915313838045151E-8</v>
      </c>
      <c r="AJ50" s="14">
        <f t="shared" si="3"/>
        <v>3.5466188206140478E-6</v>
      </c>
      <c r="AK50" s="13">
        <f t="shared" si="3"/>
        <v>3.3673688602406147E-7</v>
      </c>
      <c r="AL50" s="13">
        <f t="shared" si="3"/>
        <v>1.371109201114549E-6</v>
      </c>
      <c r="AM50" s="16">
        <f t="shared" si="3"/>
        <v>1.576031653770364E-9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3.6362229841075015E-7</v>
      </c>
      <c r="E51" s="13">
        <f t="shared" si="4"/>
        <v>7.1299758825913875E-7</v>
      </c>
      <c r="F51" s="13">
        <f t="shared" si="4"/>
        <v>1.3907439258487361E-7</v>
      </c>
      <c r="G51" s="13">
        <f t="shared" si="4"/>
        <v>1.900472753469786E-7</v>
      </c>
      <c r="H51" s="13">
        <f t="shared" si="4"/>
        <v>2.0209793636243459E-7</v>
      </c>
      <c r="I51" s="13">
        <f t="shared" si="4"/>
        <v>3.3570355909976318E-7</v>
      </c>
      <c r="J51" s="13">
        <f t="shared" si="4"/>
        <v>7.8609837950562523E-7</v>
      </c>
      <c r="K51" s="13">
        <f t="shared" si="4"/>
        <v>3.6650603079778705E-7</v>
      </c>
      <c r="L51" s="13">
        <f t="shared" si="4"/>
        <v>1.9700182790270731E-8</v>
      </c>
      <c r="M51" s="13">
        <f t="shared" si="4"/>
        <v>8.3739838786849517E-7</v>
      </c>
      <c r="N51" s="13">
        <f t="shared" si="4"/>
        <v>1.6074196658605617E-7</v>
      </c>
      <c r="O51" s="13">
        <f t="shared" si="4"/>
        <v>7.762787887950786E-7</v>
      </c>
      <c r="P51" s="13">
        <f t="shared" si="4"/>
        <v>1.219742464150815E-7</v>
      </c>
      <c r="Q51" s="13">
        <f t="shared" si="4"/>
        <v>2.2174486804340943E-6</v>
      </c>
      <c r="R51" s="13">
        <f t="shared" si="4"/>
        <v>3.0590043415186665E-6</v>
      </c>
      <c r="S51" s="13">
        <f t="shared" si="4"/>
        <v>1.0291688185872829E-6</v>
      </c>
      <c r="T51" s="13">
        <f t="shared" si="4"/>
        <v>5.2439868821835833E-7</v>
      </c>
      <c r="U51" s="13">
        <f t="shared" si="4"/>
        <v>4.2933030787642732E-7</v>
      </c>
      <c r="V51" s="13">
        <f t="shared" si="4"/>
        <v>1.4086754193119977E-7</v>
      </c>
      <c r="W51" s="13">
        <f t="shared" si="4"/>
        <v>4.3065080764688718E-9</v>
      </c>
      <c r="X51" s="13">
        <f t="shared" si="4"/>
        <v>7.2057306425686486E-8</v>
      </c>
      <c r="Y51" s="13">
        <f t="shared" si="4"/>
        <v>1.5726434017380872E-8</v>
      </c>
      <c r="Z51" s="13">
        <f t="shared" si="4"/>
        <v>2.333482262082902E-8</v>
      </c>
      <c r="AA51" s="13">
        <f t="shared" si="4"/>
        <v>1.6839510896777721E-6</v>
      </c>
      <c r="AB51" s="13">
        <f t="shared" si="4"/>
        <v>2.2797738838098481E-7</v>
      </c>
      <c r="AC51" s="13">
        <f t="shared" si="4"/>
        <v>2.0431849623520015E-6</v>
      </c>
      <c r="AD51" s="13">
        <f t="shared" si="4"/>
        <v>2.3623321354985611E-6</v>
      </c>
      <c r="AE51" s="14">
        <f t="shared" si="4"/>
        <v>1.9114038803331667E-3</v>
      </c>
      <c r="AF51" s="13">
        <f t="shared" si="4"/>
        <v>5.8746865617609804E-7</v>
      </c>
      <c r="AG51" s="13">
        <f t="shared" si="4"/>
        <v>7.5364448830035004E-7</v>
      </c>
      <c r="AH51" s="13">
        <f t="shared" si="4"/>
        <v>7.1243518005657463E-8</v>
      </c>
      <c r="AI51" s="13">
        <f t="shared" si="4"/>
        <v>5.8171635708222511E-8</v>
      </c>
      <c r="AJ51" s="14">
        <f t="shared" si="4"/>
        <v>7.4664214075514325E-6</v>
      </c>
      <c r="AK51" s="13">
        <f t="shared" si="4"/>
        <v>7.2627251454660515E-7</v>
      </c>
      <c r="AL51" s="14">
        <f t="shared" si="4"/>
        <v>5.4560816164963515E-6</v>
      </c>
      <c r="AM51" s="16">
        <f t="shared" si="4"/>
        <v>2.7920219529973799E-7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6.9344547696457045E-12</v>
      </c>
      <c r="E52" s="13">
        <f t="shared" si="5"/>
        <v>2.5425005439130326E-7</v>
      </c>
      <c r="F52" s="13">
        <f t="shared" si="5"/>
        <v>4.9953606409142105E-8</v>
      </c>
      <c r="G52" s="13">
        <f t="shared" si="5"/>
        <v>2.2694289773832371E-8</v>
      </c>
      <c r="H52" s="13">
        <f t="shared" si="5"/>
        <v>2.1495814864395046E-7</v>
      </c>
      <c r="I52" s="13">
        <f t="shared" si="5"/>
        <v>7.0060137843767874E-8</v>
      </c>
      <c r="J52" s="13">
        <f t="shared" si="5"/>
        <v>2.5523274854481045E-8</v>
      </c>
      <c r="K52" s="13">
        <f t="shared" si="5"/>
        <v>1.2387979751311903E-7</v>
      </c>
      <c r="L52" s="14">
        <f t="shared" si="5"/>
        <v>3.8958568213032035E-4</v>
      </c>
      <c r="M52" s="13">
        <f t="shared" si="5"/>
        <v>1.8136679915068744E-8</v>
      </c>
      <c r="N52" s="13">
        <f t="shared" si="5"/>
        <v>3.9477728734817109E-7</v>
      </c>
      <c r="O52" s="13">
        <f t="shared" si="5"/>
        <v>3.4595744644013212E-9</v>
      </c>
      <c r="P52" s="13">
        <f t="shared" si="5"/>
        <v>7.6650060564186432E-8</v>
      </c>
      <c r="Q52" s="13">
        <f t="shared" si="5"/>
        <v>2.8794558111900704E-8</v>
      </c>
      <c r="R52" s="13">
        <f t="shared" si="5"/>
        <v>4.4950370088808193E-7</v>
      </c>
      <c r="S52" s="13">
        <f t="shared" si="5"/>
        <v>1.6567443592606952E-8</v>
      </c>
      <c r="T52" s="13">
        <f t="shared" si="5"/>
        <v>5.6493667104318387E-9</v>
      </c>
      <c r="U52" s="13">
        <f t="shared" si="5"/>
        <v>2.2173039121543969E-8</v>
      </c>
      <c r="V52" s="13">
        <f t="shared" si="5"/>
        <v>2.2180789534960093E-8</v>
      </c>
      <c r="W52" s="13">
        <f t="shared" si="5"/>
        <v>3.4257133834332528E-8</v>
      </c>
      <c r="X52" s="13">
        <f t="shared" si="5"/>
        <v>1.3546256674950655E-8</v>
      </c>
      <c r="Y52" s="13">
        <f t="shared" si="5"/>
        <v>4.2164239045641401E-7</v>
      </c>
      <c r="Z52" s="14">
        <f t="shared" si="5"/>
        <v>1.0297220091589197E-6</v>
      </c>
      <c r="AA52" s="14">
        <f t="shared" si="5"/>
        <v>1.9398838311721291E-6</v>
      </c>
      <c r="AB52" s="13">
        <f t="shared" si="5"/>
        <v>3.6107981765596886E-7</v>
      </c>
      <c r="AC52" s="13">
        <f t="shared" si="5"/>
        <v>3.0938914853872934E-7</v>
      </c>
      <c r="AD52" s="13">
        <f t="shared" si="5"/>
        <v>2.1008290416883931E-10</v>
      </c>
      <c r="AE52" s="13">
        <f t="shared" si="5"/>
        <v>4.0585501323744221E-9</v>
      </c>
      <c r="AF52" s="13">
        <f t="shared" si="5"/>
        <v>7.848799588692259E-8</v>
      </c>
      <c r="AG52" s="13">
        <f t="shared" si="5"/>
        <v>1.7791632790448363E-7</v>
      </c>
      <c r="AH52" s="13">
        <f t="shared" si="5"/>
        <v>1.0342196279553106E-7</v>
      </c>
      <c r="AI52" s="13">
        <f t="shared" si="5"/>
        <v>9.2286421541356917E-9</v>
      </c>
      <c r="AJ52" s="13">
        <f t="shared" si="5"/>
        <v>9.6909402824084244E-8</v>
      </c>
      <c r="AK52" s="13">
        <f t="shared" si="5"/>
        <v>4.3061533385694913E-9</v>
      </c>
      <c r="AL52" s="13">
        <f t="shared" si="5"/>
        <v>1.3808511195480996E-7</v>
      </c>
      <c r="AM52" s="16">
        <f t="shared" si="5"/>
        <v>2.3525742072027697E-7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1.102840216737981E-8</v>
      </c>
      <c r="E53" s="13">
        <f t="shared" si="6"/>
        <v>3.127390852124512E-8</v>
      </c>
      <c r="F53" s="13">
        <f t="shared" si="6"/>
        <v>1.5265539911727449E-9</v>
      </c>
      <c r="G53" s="13">
        <f t="shared" si="6"/>
        <v>2.3667247219476085E-8</v>
      </c>
      <c r="H53" s="13">
        <f t="shared" si="6"/>
        <v>1.0094857563375083E-7</v>
      </c>
      <c r="I53" s="13">
        <f t="shared" si="6"/>
        <v>1.806690525305247E-10</v>
      </c>
      <c r="J53" s="13">
        <f t="shared" si="6"/>
        <v>1.5612682254034019E-8</v>
      </c>
      <c r="K53" s="13">
        <f t="shared" si="6"/>
        <v>1.2119643608041806E-7</v>
      </c>
      <c r="L53" s="13">
        <f t="shared" si="6"/>
        <v>7.0668966191876992E-10</v>
      </c>
      <c r="M53" s="13">
        <f t="shared" si="6"/>
        <v>2.4120612982662692E-8</v>
      </c>
      <c r="N53" s="13">
        <f t="shared" si="6"/>
        <v>4.749222306603459E-8</v>
      </c>
      <c r="O53" s="14">
        <f t="shared" si="6"/>
        <v>8.0174970710846958E-5</v>
      </c>
      <c r="P53" s="13">
        <f t="shared" si="6"/>
        <v>2.342779594553653E-8</v>
      </c>
      <c r="Q53" s="13">
        <f t="shared" si="6"/>
        <v>3.1771050731997428E-9</v>
      </c>
      <c r="R53" s="13">
        <f t="shared" si="6"/>
        <v>2.3574819536210696E-8</v>
      </c>
      <c r="S53" s="13">
        <f t="shared" si="6"/>
        <v>4.4023319052437678E-9</v>
      </c>
      <c r="T53" s="13">
        <f t="shared" si="6"/>
        <v>7.5219366032892685E-10</v>
      </c>
      <c r="U53" s="13">
        <f t="shared" si="6"/>
        <v>7.3783485663868894E-8</v>
      </c>
      <c r="V53" s="13">
        <f t="shared" si="6"/>
        <v>7.4116248698028575E-8</v>
      </c>
      <c r="W53" s="13">
        <f t="shared" si="6"/>
        <v>7.7556663917918533E-8</v>
      </c>
      <c r="X53" s="13">
        <f t="shared" si="6"/>
        <v>5.0462654268465354E-8</v>
      </c>
      <c r="Y53" s="14">
        <f t="shared" si="6"/>
        <v>5.4217112817528601E-7</v>
      </c>
      <c r="Z53" s="13">
        <f t="shared" si="6"/>
        <v>8.4048096898212362E-8</v>
      </c>
      <c r="AA53" s="14">
        <f t="shared" si="6"/>
        <v>5.8307567145325688E-7</v>
      </c>
      <c r="AB53" s="13">
        <f t="shared" si="6"/>
        <v>8.6776207244754556E-8</v>
      </c>
      <c r="AC53" s="13">
        <f t="shared" si="6"/>
        <v>1.0417406247206879E-8</v>
      </c>
      <c r="AD53" s="13">
        <f t="shared" si="6"/>
        <v>3.6353463742992248E-8</v>
      </c>
      <c r="AE53" s="13">
        <f t="shared" si="6"/>
        <v>3.1742042339148545E-8</v>
      </c>
      <c r="AF53" s="13">
        <f t="shared" si="6"/>
        <v>7.9376020376221299E-9</v>
      </c>
      <c r="AG53" s="13">
        <f t="shared" si="6"/>
        <v>1.3145457509914166E-7</v>
      </c>
      <c r="AH53" s="13">
        <f t="shared" si="6"/>
        <v>2.4113553706157301E-11</v>
      </c>
      <c r="AI53" s="13">
        <f t="shared" si="6"/>
        <v>3.0822085512875187E-8</v>
      </c>
      <c r="AJ53" s="13">
        <f t="shared" si="6"/>
        <v>1.4749206023866396E-7</v>
      </c>
      <c r="AK53" s="13">
        <f t="shared" si="6"/>
        <v>9.6466271540403303E-9</v>
      </c>
      <c r="AL53" s="13">
        <f t="shared" si="6"/>
        <v>9.067097976649741E-9</v>
      </c>
      <c r="AM53" s="16">
        <f t="shared" si="6"/>
        <v>9.7786628568751325E-8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5.7170071281447269E-7</v>
      </c>
      <c r="E54" s="13">
        <f t="shared" si="7"/>
        <v>2.7994933117736359E-7</v>
      </c>
      <c r="F54" s="13">
        <f t="shared" si="7"/>
        <v>2.5562170573872857E-8</v>
      </c>
      <c r="G54" s="13">
        <f t="shared" si="7"/>
        <v>7.4681962759668025E-8</v>
      </c>
      <c r="H54" s="13">
        <f t="shared" si="7"/>
        <v>6.2859306233194031E-10</v>
      </c>
      <c r="I54" s="13">
        <f t="shared" si="7"/>
        <v>2.0595941571164817E-8</v>
      </c>
      <c r="J54" s="13">
        <f t="shared" si="7"/>
        <v>8.8149234473124393E-8</v>
      </c>
      <c r="K54" s="13">
        <f t="shared" si="7"/>
        <v>2.5828281499515608E-9</v>
      </c>
      <c r="L54" s="13">
        <f t="shared" si="7"/>
        <v>2.9979538079202625E-7</v>
      </c>
      <c r="M54" s="14">
        <f t="shared" si="7"/>
        <v>8.0154127131080516E-7</v>
      </c>
      <c r="N54" s="13">
        <f t="shared" si="7"/>
        <v>1.8558491802737081E-7</v>
      </c>
      <c r="O54" s="13">
        <f t="shared" si="7"/>
        <v>3.5984500830772774E-7</v>
      </c>
      <c r="P54" s="13">
        <f t="shared" si="7"/>
        <v>3.3526198948513221E-8</v>
      </c>
      <c r="Q54" s="13">
        <f t="shared" si="7"/>
        <v>1.1694823291678536E-7</v>
      </c>
      <c r="R54" s="13">
        <f t="shared" si="7"/>
        <v>5.4994894251483056E-10</v>
      </c>
      <c r="S54" s="13">
        <f t="shared" si="7"/>
        <v>4.0416818885050662E-7</v>
      </c>
      <c r="T54" s="14">
        <f t="shared" si="7"/>
        <v>1.1620846170066272E-6</v>
      </c>
      <c r="U54" s="13">
        <f t="shared" si="7"/>
        <v>1.3631482048732469E-9</v>
      </c>
      <c r="V54" s="13">
        <f t="shared" si="7"/>
        <v>1.8140398810806003E-8</v>
      </c>
      <c r="W54" s="13">
        <f t="shared" si="7"/>
        <v>2.6126911832480009E-8</v>
      </c>
      <c r="X54" s="13">
        <f t="shared" si="7"/>
        <v>3.7427633934849904E-8</v>
      </c>
      <c r="Y54" s="13">
        <f t="shared" si="7"/>
        <v>2.1724814861189019E-7</v>
      </c>
      <c r="Z54" s="13">
        <f t="shared" si="7"/>
        <v>7.0253079959611428E-10</v>
      </c>
      <c r="AA54" s="13">
        <f t="shared" si="7"/>
        <v>1.6164138475048207E-7</v>
      </c>
      <c r="AB54" s="14">
        <f t="shared" si="7"/>
        <v>3.2719308621895877E-4</v>
      </c>
      <c r="AC54" s="13">
        <f t="shared" si="7"/>
        <v>4.7481361370776054E-7</v>
      </c>
      <c r="AD54" s="13">
        <f t="shared" si="7"/>
        <v>2.2107414764944021E-7</v>
      </c>
      <c r="AE54" s="13">
        <f t="shared" si="7"/>
        <v>3.8662900062560816E-8</v>
      </c>
      <c r="AF54" s="13">
        <f t="shared" si="7"/>
        <v>9.179206915385634E-8</v>
      </c>
      <c r="AG54" s="13">
        <f t="shared" si="7"/>
        <v>6.4844249030976059E-8</v>
      </c>
      <c r="AH54" s="13">
        <f t="shared" si="7"/>
        <v>7.5485633444594171E-8</v>
      </c>
      <c r="AI54" s="13">
        <f t="shared" si="7"/>
        <v>1.8219251365209723E-8</v>
      </c>
      <c r="AJ54" s="14">
        <f t="shared" si="7"/>
        <v>8.6830855755077198E-7</v>
      </c>
      <c r="AK54" s="13">
        <f t="shared" si="7"/>
        <v>1.818476199184338E-7</v>
      </c>
      <c r="AL54" s="13">
        <f t="shared" si="7"/>
        <v>1.2059950409669893E-7</v>
      </c>
      <c r="AM54" s="16">
        <f t="shared" si="7"/>
        <v>1.5209300735979356E-7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3.2418566907725175E-8</v>
      </c>
      <c r="E55" s="13">
        <f t="shared" si="8"/>
        <v>3.005505908857347E-8</v>
      </c>
      <c r="F55" s="13">
        <f t="shared" si="8"/>
        <v>1.8205150362037877E-10</v>
      </c>
      <c r="G55" s="13">
        <f t="shared" si="8"/>
        <v>5.0743527855689777E-9</v>
      </c>
      <c r="H55" s="13">
        <f t="shared" si="8"/>
        <v>2.7254675693397569E-8</v>
      </c>
      <c r="I55" s="13">
        <f t="shared" si="8"/>
        <v>2.2735921306477521E-8</v>
      </c>
      <c r="J55" s="13">
        <f t="shared" si="8"/>
        <v>3.942069955735111E-9</v>
      </c>
      <c r="K55" s="13">
        <f t="shared" si="8"/>
        <v>2.2132550789030617E-11</v>
      </c>
      <c r="L55" s="13">
        <f t="shared" si="8"/>
        <v>6.0860108708798318E-10</v>
      </c>
      <c r="M55" s="13">
        <f t="shared" si="8"/>
        <v>1.2692791897025912E-9</v>
      </c>
      <c r="N55" s="13">
        <f t="shared" si="8"/>
        <v>3.0964420687755885E-10</v>
      </c>
      <c r="O55" s="13">
        <f t="shared" si="8"/>
        <v>1.0168133470185052E-8</v>
      </c>
      <c r="P55" s="13">
        <f t="shared" si="8"/>
        <v>5.4548060068730363E-9</v>
      </c>
      <c r="Q55" s="13">
        <f t="shared" si="8"/>
        <v>4.9137319346270382E-8</v>
      </c>
      <c r="R55" s="13">
        <f t="shared" si="8"/>
        <v>1.5215000202680459E-9</v>
      </c>
      <c r="S55" s="13">
        <f t="shared" si="8"/>
        <v>3.0245308920018897E-10</v>
      </c>
      <c r="T55" s="14">
        <f t="shared" si="8"/>
        <v>7.3453833446226506E-8</v>
      </c>
      <c r="U55" s="13">
        <f t="shared" si="8"/>
        <v>6.6063238985581375E-10</v>
      </c>
      <c r="V55" s="13">
        <f t="shared" si="8"/>
        <v>1.1019259072404346E-8</v>
      </c>
      <c r="W55" s="13">
        <f t="shared" si="8"/>
        <v>8.4015459755511473E-9</v>
      </c>
      <c r="X55" s="13">
        <f t="shared" si="8"/>
        <v>1.9825044571082714E-8</v>
      </c>
      <c r="Y55" s="13">
        <f t="shared" si="8"/>
        <v>3.8698257537648455E-9</v>
      </c>
      <c r="Z55" s="13">
        <f t="shared" si="8"/>
        <v>5.9288965513849938E-9</v>
      </c>
      <c r="AA55" s="13">
        <f t="shared" si="8"/>
        <v>6.602511158394393E-10</v>
      </c>
      <c r="AB55" s="13">
        <f t="shared" si="8"/>
        <v>1.4457083778920872E-9</v>
      </c>
      <c r="AC55" s="13">
        <f t="shared" si="8"/>
        <v>5.5204114096380376E-9</v>
      </c>
      <c r="AD55" s="13">
        <f t="shared" si="8"/>
        <v>1.7406723575746558E-8</v>
      </c>
      <c r="AE55" s="13">
        <f t="shared" si="8"/>
        <v>7.8419453670859687E-10</v>
      </c>
      <c r="AF55" s="13">
        <f t="shared" si="8"/>
        <v>1.8718808512809074E-8</v>
      </c>
      <c r="AG55" s="13">
        <f t="shared" si="8"/>
        <v>7.6923759443275992E-9</v>
      </c>
      <c r="AH55" s="13">
        <f t="shared" si="8"/>
        <v>1.1296045009100779E-8</v>
      </c>
      <c r="AI55" s="14">
        <f t="shared" si="8"/>
        <v>2.5732742312718916E-5</v>
      </c>
      <c r="AJ55" s="13">
        <f t="shared" si="8"/>
        <v>4.1205010748169969E-8</v>
      </c>
      <c r="AK55" s="13">
        <f t="shared" si="8"/>
        <v>1.6495991137982504E-9</v>
      </c>
      <c r="AL55" s="13">
        <f t="shared" si="8"/>
        <v>1.323035619603978E-8</v>
      </c>
      <c r="AM55" s="16">
        <f t="shared" si="8"/>
        <v>1.4475984334781759E-8</v>
      </c>
    </row>
    <row r="56" spans="1:39" ht="24">
      <c r="A56" s="10" t="s">
        <v>49</v>
      </c>
      <c r="B56" s="11" t="s">
        <v>40</v>
      </c>
      <c r="C56" s="17"/>
      <c r="D56" s="14">
        <f t="shared" ref="D56:AM56" si="9">$C14^2*D14^2</f>
        <v>1.5555136000000001E-5</v>
      </c>
      <c r="E56" s="13">
        <f t="shared" si="9"/>
        <v>2.4710395811368065E-6</v>
      </c>
      <c r="F56" s="14">
        <f t="shared" si="9"/>
        <v>2.8858384000000004E-5</v>
      </c>
      <c r="G56" s="13">
        <f t="shared" si="9"/>
        <v>3.7637632545436073E-6</v>
      </c>
      <c r="H56" s="13">
        <f t="shared" si="9"/>
        <v>2.8037385796781992E-6</v>
      </c>
      <c r="I56" s="13">
        <f t="shared" si="9"/>
        <v>9.5005685934607449E-7</v>
      </c>
      <c r="J56" s="14">
        <f t="shared" si="9"/>
        <v>9.3636000000000013E-6</v>
      </c>
      <c r="K56" s="13">
        <f t="shared" si="9"/>
        <v>5.6070046059288931E-6</v>
      </c>
      <c r="L56" s="13">
        <f t="shared" si="9"/>
        <v>2.041218272592557E-6</v>
      </c>
      <c r="M56" s="13">
        <f t="shared" si="9"/>
        <v>7.3301644024552842E-7</v>
      </c>
      <c r="N56" s="13">
        <f t="shared" si="9"/>
        <v>1.8355088022468544E-6</v>
      </c>
      <c r="O56" s="13">
        <f t="shared" si="9"/>
        <v>7.5424649186544966E-6</v>
      </c>
      <c r="P56" s="13">
        <f t="shared" si="9"/>
        <v>4.3628977867854414E-6</v>
      </c>
      <c r="Q56" s="13">
        <f t="shared" si="9"/>
        <v>6.1722666469976266E-8</v>
      </c>
      <c r="R56" s="13">
        <f t="shared" si="9"/>
        <v>1.4178184246592177E-6</v>
      </c>
      <c r="S56" s="13">
        <f t="shared" si="9"/>
        <v>2.7511919422704066E-6</v>
      </c>
      <c r="T56" s="13">
        <f t="shared" si="9"/>
        <v>1.2845670847496374E-7</v>
      </c>
      <c r="U56" s="13">
        <f t="shared" si="9"/>
        <v>1.8908002539642269E-8</v>
      </c>
      <c r="V56" s="13">
        <f t="shared" si="9"/>
        <v>3.1727920397285663E-7</v>
      </c>
      <c r="W56" s="13">
        <f t="shared" si="9"/>
        <v>8.5709822857718818E-8</v>
      </c>
      <c r="X56" s="13">
        <f t="shared" si="9"/>
        <v>1.0687195540161282E-7</v>
      </c>
      <c r="Y56" s="13">
        <f t="shared" si="9"/>
        <v>1.2879018329412341E-7</v>
      </c>
      <c r="Z56" s="13">
        <f t="shared" si="9"/>
        <v>6.4754243071672414E-8</v>
      </c>
      <c r="AA56" s="13">
        <f t="shared" si="9"/>
        <v>4.0063619497152639E-7</v>
      </c>
      <c r="AB56" s="13">
        <f t="shared" si="9"/>
        <v>8.9538593612837986E-7</v>
      </c>
      <c r="AC56" s="13">
        <f t="shared" si="9"/>
        <v>7.9564488733103513E-7</v>
      </c>
      <c r="AD56" s="13">
        <f t="shared" si="9"/>
        <v>2.5117394651783254E-6</v>
      </c>
      <c r="AE56" s="13">
        <f t="shared" si="9"/>
        <v>1.7675833707650453E-6</v>
      </c>
      <c r="AF56" s="13">
        <f t="shared" si="9"/>
        <v>2.7148240551932005E-8</v>
      </c>
      <c r="AG56" s="14">
        <f t="shared" si="9"/>
        <v>4.5228315040000003E-3</v>
      </c>
      <c r="AH56" s="13">
        <f t="shared" si="9"/>
        <v>2.8225950091369551E-8</v>
      </c>
      <c r="AI56" s="13">
        <f t="shared" si="9"/>
        <v>1.3384497906230727E-6</v>
      </c>
      <c r="AJ56" s="13">
        <f t="shared" si="9"/>
        <v>3.9258802145205055E-6</v>
      </c>
      <c r="AK56" s="13">
        <f t="shared" si="9"/>
        <v>6.3144249507982695E-8</v>
      </c>
      <c r="AL56" s="13">
        <f t="shared" si="9"/>
        <v>6.5666783705289255E-7</v>
      </c>
      <c r="AM56" s="16">
        <f t="shared" si="9"/>
        <v>1.4338725369519705E-7</v>
      </c>
    </row>
    <row r="57" spans="1:39" ht="24">
      <c r="A57" s="10" t="s">
        <v>50</v>
      </c>
      <c r="B57" s="11" t="s">
        <v>40</v>
      </c>
      <c r="C57" s="12"/>
      <c r="D57" s="14">
        <f t="shared" ref="D57:AM57" si="10">$C15^2*D15^2</f>
        <v>2.9959524591532103E-6</v>
      </c>
      <c r="E57" s="13">
        <f t="shared" si="10"/>
        <v>5.5959401176761216E-7</v>
      </c>
      <c r="F57" s="13">
        <f t="shared" si="10"/>
        <v>9.6639193049108591E-7</v>
      </c>
      <c r="G57" s="14">
        <f t="shared" si="10"/>
        <v>6.649492151115141E-6</v>
      </c>
      <c r="H57" s="13">
        <f t="shared" si="10"/>
        <v>4.6774097122613022E-8</v>
      </c>
      <c r="I57" s="13">
        <f t="shared" si="10"/>
        <v>7.6431858006488861E-8</v>
      </c>
      <c r="J57" s="14">
        <f t="shared" si="10"/>
        <v>2.7563760859098044E-6</v>
      </c>
      <c r="K57" s="13">
        <f t="shared" si="10"/>
        <v>4.4179921146169531E-7</v>
      </c>
      <c r="L57" s="13">
        <f t="shared" si="10"/>
        <v>1.2597256323300826E-6</v>
      </c>
      <c r="M57" s="13">
        <f t="shared" si="10"/>
        <v>1.1874391501303707E-7</v>
      </c>
      <c r="N57" s="13">
        <f t="shared" si="10"/>
        <v>3.172738316487901E-8</v>
      </c>
      <c r="O57" s="14">
        <f t="shared" si="10"/>
        <v>8.1867738794269926E-6</v>
      </c>
      <c r="P57" s="13">
        <f t="shared" si="10"/>
        <v>1.5797975005738181E-7</v>
      </c>
      <c r="Q57" s="13">
        <f t="shared" si="10"/>
        <v>3.6874350834390085E-7</v>
      </c>
      <c r="R57" s="13">
        <f t="shared" si="10"/>
        <v>8.4047337576419413E-9</v>
      </c>
      <c r="S57" s="14">
        <f t="shared" si="10"/>
        <v>3.3740339231779588E-6</v>
      </c>
      <c r="T57" s="13">
        <f t="shared" si="10"/>
        <v>5.2311703095144793E-7</v>
      </c>
      <c r="U57" s="13">
        <f t="shared" si="10"/>
        <v>1.4581140324275784E-8</v>
      </c>
      <c r="V57" s="13">
        <f t="shared" si="10"/>
        <v>8.6043887786002172E-8</v>
      </c>
      <c r="W57" s="13">
        <f t="shared" si="10"/>
        <v>1.0486611750271076E-8</v>
      </c>
      <c r="X57" s="13">
        <f t="shared" si="10"/>
        <v>4.8226959812794058E-7</v>
      </c>
      <c r="Y57" s="14">
        <f t="shared" si="10"/>
        <v>1.2057292402343589E-3</v>
      </c>
      <c r="Z57" s="13">
        <f t="shared" si="10"/>
        <v>1.1430974163832178E-8</v>
      </c>
      <c r="AA57" s="13">
        <f t="shared" si="10"/>
        <v>1.9345525830372295E-7</v>
      </c>
      <c r="AB57" s="13">
        <f t="shared" si="10"/>
        <v>7.842837924393575E-7</v>
      </c>
      <c r="AC57" s="13">
        <f t="shared" si="10"/>
        <v>9.0329298239461471E-7</v>
      </c>
      <c r="AD57" s="14">
        <f t="shared" si="10"/>
        <v>4.4920569983138509E-6</v>
      </c>
      <c r="AE57" s="13">
        <f t="shared" si="10"/>
        <v>9.4184140073445466E-9</v>
      </c>
      <c r="AF57" s="13">
        <f t="shared" si="10"/>
        <v>8.7723355564943991E-8</v>
      </c>
      <c r="AG57" s="13">
        <f t="shared" si="10"/>
        <v>3.3175841887356345E-8</v>
      </c>
      <c r="AH57" s="13">
        <f t="shared" si="10"/>
        <v>2.7320040055252722E-8</v>
      </c>
      <c r="AI57" s="13">
        <f t="shared" si="10"/>
        <v>1.7492339837106901E-7</v>
      </c>
      <c r="AJ57" s="14">
        <f t="shared" si="10"/>
        <v>5.6013455181752446E-6</v>
      </c>
      <c r="AK57" s="13">
        <f t="shared" si="10"/>
        <v>2.6838155362007474E-8</v>
      </c>
      <c r="AL57" s="13">
        <f t="shared" si="10"/>
        <v>3.9421466598485851E-7</v>
      </c>
      <c r="AM57" s="16">
        <f t="shared" si="10"/>
        <v>3.4300205503012089E-7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1.3499711421992138E-6</v>
      </c>
      <c r="E58" s="13">
        <f t="shared" si="11"/>
        <v>5.3769765706119182E-10</v>
      </c>
      <c r="F58" s="13">
        <f t="shared" si="11"/>
        <v>1.0189423111237544E-6</v>
      </c>
      <c r="G58" s="13">
        <f t="shared" si="11"/>
        <v>4.5302308061721413E-7</v>
      </c>
      <c r="H58" s="13">
        <f t="shared" si="11"/>
        <v>5.5133481922590772E-9</v>
      </c>
      <c r="I58" s="14">
        <f t="shared" si="11"/>
        <v>1.7113024917843763E-3</v>
      </c>
      <c r="J58" s="13">
        <f t="shared" si="11"/>
        <v>1.0706843281868058E-8</v>
      </c>
      <c r="K58" s="13">
        <f t="shared" si="11"/>
        <v>5.8937015870208177E-7</v>
      </c>
      <c r="L58" s="13">
        <f t="shared" si="11"/>
        <v>3.0918410831952178E-7</v>
      </c>
      <c r="M58" s="13">
        <f t="shared" si="11"/>
        <v>1.3281337059167275E-6</v>
      </c>
      <c r="N58" s="13">
        <f t="shared" si="11"/>
        <v>4.1760808477691914E-7</v>
      </c>
      <c r="O58" s="13">
        <f t="shared" si="11"/>
        <v>3.8811495348807744E-9</v>
      </c>
      <c r="P58" s="13">
        <f t="shared" si="11"/>
        <v>3.233136417783728E-7</v>
      </c>
      <c r="Q58" s="13">
        <f t="shared" si="11"/>
        <v>3.7334187729243718E-7</v>
      </c>
      <c r="R58" s="13">
        <f t="shared" si="11"/>
        <v>2.0311532869680139E-7</v>
      </c>
      <c r="S58" s="13">
        <f t="shared" si="11"/>
        <v>1.5067798089795314E-8</v>
      </c>
      <c r="T58" s="13">
        <f t="shared" si="11"/>
        <v>8.0477313095942337E-9</v>
      </c>
      <c r="U58" s="13">
        <f t="shared" si="11"/>
        <v>2.2569925174028768E-6</v>
      </c>
      <c r="V58" s="13">
        <f t="shared" si="11"/>
        <v>5.8119822044668312E-8</v>
      </c>
      <c r="W58" s="13">
        <f t="shared" si="11"/>
        <v>3.1213920281006081E-7</v>
      </c>
      <c r="X58" s="13">
        <f t="shared" si="11"/>
        <v>3.1226601813030159E-6</v>
      </c>
      <c r="Y58" s="13">
        <f t="shared" si="11"/>
        <v>1.1308531900583467E-7</v>
      </c>
      <c r="Z58" s="13">
        <f t="shared" si="11"/>
        <v>1.7734231199449436E-7</v>
      </c>
      <c r="AA58" s="13">
        <f t="shared" si="11"/>
        <v>1.3601592638649067E-6</v>
      </c>
      <c r="AB58" s="13">
        <f t="shared" si="11"/>
        <v>1.094795671034644E-7</v>
      </c>
      <c r="AC58" s="13">
        <f t="shared" si="11"/>
        <v>1.7746227511356409E-7</v>
      </c>
      <c r="AD58" s="13">
        <f t="shared" si="11"/>
        <v>4.8468911613850651E-7</v>
      </c>
      <c r="AE58" s="13">
        <f t="shared" si="11"/>
        <v>3.0278258175882718E-7</v>
      </c>
      <c r="AF58" s="13">
        <f t="shared" si="11"/>
        <v>9.1970860070327701E-10</v>
      </c>
      <c r="AG58" s="13">
        <f t="shared" si="11"/>
        <v>3.662113927585672E-7</v>
      </c>
      <c r="AH58" s="13">
        <f t="shared" si="11"/>
        <v>1.2366154897254798E-6</v>
      </c>
      <c r="AI58" s="13">
        <f t="shared" si="11"/>
        <v>1.5222741787108541E-6</v>
      </c>
      <c r="AJ58" s="13">
        <f t="shared" si="11"/>
        <v>1.1791407508719483E-7</v>
      </c>
      <c r="AK58" s="13">
        <f t="shared" si="11"/>
        <v>2.6658643179427558E-7</v>
      </c>
      <c r="AL58" s="13">
        <f t="shared" si="11"/>
        <v>2.0380183657846526E-6</v>
      </c>
      <c r="AM58" s="16">
        <f t="shared" si="11"/>
        <v>3.1277465464935083E-6</v>
      </c>
    </row>
    <row r="59" spans="1:39" ht="24">
      <c r="A59" s="10" t="s">
        <v>52</v>
      </c>
      <c r="B59" s="11" t="s">
        <v>40</v>
      </c>
      <c r="C59" s="17"/>
      <c r="D59" s="13">
        <f t="shared" ref="D59:AM59" si="12">$C17^2*D17^2</f>
        <v>4.2892933805253568E-6</v>
      </c>
      <c r="E59" s="13">
        <f t="shared" si="12"/>
        <v>7.4363005751843609E-7</v>
      </c>
      <c r="F59" s="13">
        <f t="shared" si="12"/>
        <v>1.9238951786008073E-7</v>
      </c>
      <c r="G59" s="13">
        <f t="shared" si="12"/>
        <v>5.649576920638425E-6</v>
      </c>
      <c r="H59" s="13">
        <f t="shared" si="12"/>
        <v>2.501388132661908E-6</v>
      </c>
      <c r="I59" s="13">
        <f t="shared" si="12"/>
        <v>1.1121888804662677E-6</v>
      </c>
      <c r="J59" s="13">
        <f t="shared" si="12"/>
        <v>2.1044349840104202E-6</v>
      </c>
      <c r="K59" s="13">
        <f t="shared" si="12"/>
        <v>2.0926421031538115E-6</v>
      </c>
      <c r="L59" s="13">
        <f t="shared" si="12"/>
        <v>1.1636893287618208E-6</v>
      </c>
      <c r="M59" s="13">
        <f t="shared" si="12"/>
        <v>9.2952391308825082E-6</v>
      </c>
      <c r="N59" s="13">
        <f t="shared" si="12"/>
        <v>1.6128073833318796E-7</v>
      </c>
      <c r="O59" s="13">
        <f t="shared" si="12"/>
        <v>1.7786990321610376E-6</v>
      </c>
      <c r="P59" s="14">
        <f t="shared" si="12"/>
        <v>5.9629283999999994E-3</v>
      </c>
      <c r="Q59" s="13">
        <f t="shared" si="12"/>
        <v>3.2899739733282394E-6</v>
      </c>
      <c r="R59" s="13">
        <f t="shared" si="12"/>
        <v>8.8089971225828131E-6</v>
      </c>
      <c r="S59" s="13">
        <f t="shared" si="12"/>
        <v>7.2978458446752005E-10</v>
      </c>
      <c r="T59" s="13">
        <f t="shared" si="12"/>
        <v>8.3434525502695055E-9</v>
      </c>
      <c r="U59" s="13">
        <f t="shared" si="12"/>
        <v>3.6241490403341924E-6</v>
      </c>
      <c r="V59" s="13">
        <f t="shared" si="12"/>
        <v>1.4215871458227068E-8</v>
      </c>
      <c r="W59" s="13">
        <f t="shared" si="12"/>
        <v>2.3893775674657876E-6</v>
      </c>
      <c r="X59" s="13">
        <f t="shared" si="12"/>
        <v>1.1847592839085348E-6</v>
      </c>
      <c r="Y59" s="13">
        <f t="shared" si="12"/>
        <v>8.0833410897471883E-7</v>
      </c>
      <c r="Z59" s="13">
        <f t="shared" si="12"/>
        <v>3.8333077962479775E-6</v>
      </c>
      <c r="AA59" s="13">
        <f t="shared" si="12"/>
        <v>8.5529965105396065E-7</v>
      </c>
      <c r="AB59" s="13">
        <f t="shared" si="12"/>
        <v>6.1416466202671427E-7</v>
      </c>
      <c r="AC59" s="13">
        <f t="shared" si="12"/>
        <v>1.109924238268714E-5</v>
      </c>
      <c r="AD59" s="13">
        <f t="shared" si="12"/>
        <v>4.1083100099192335E-6</v>
      </c>
      <c r="AE59" s="13">
        <f t="shared" si="12"/>
        <v>3.7878521152666302E-7</v>
      </c>
      <c r="AF59" s="13">
        <f t="shared" si="12"/>
        <v>1.1630921328155324E-6</v>
      </c>
      <c r="AG59" s="13">
        <f t="shared" si="12"/>
        <v>5.7815863653205802E-6</v>
      </c>
      <c r="AH59" s="13">
        <f t="shared" si="12"/>
        <v>3.3976255032655492E-7</v>
      </c>
      <c r="AI59" s="13">
        <f t="shared" si="12"/>
        <v>1.2568588803466888E-6</v>
      </c>
      <c r="AJ59" s="13">
        <f t="shared" si="12"/>
        <v>2.9161952384799407E-6</v>
      </c>
      <c r="AK59" s="13">
        <f t="shared" si="12"/>
        <v>1.754524261880571E-7</v>
      </c>
      <c r="AL59" s="14">
        <f t="shared" si="12"/>
        <v>1.4017536000000001E-5</v>
      </c>
      <c r="AM59" s="15">
        <f t="shared" si="12"/>
        <v>2.4147396000000001E-5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2.1699245273950234E-9</v>
      </c>
      <c r="E60" s="14">
        <f t="shared" si="13"/>
        <v>6.1248092445131769E-6</v>
      </c>
      <c r="F60" s="13">
        <f t="shared" si="13"/>
        <v>5.4336930719437242E-9</v>
      </c>
      <c r="G60" s="13">
        <f t="shared" si="13"/>
        <v>8.5668373178915668E-12</v>
      </c>
      <c r="H60" s="13">
        <f t="shared" si="13"/>
        <v>2.2552065695462126E-10</v>
      </c>
      <c r="I60" s="13">
        <f t="shared" si="13"/>
        <v>1.905550981548153E-12</v>
      </c>
      <c r="J60" s="13">
        <f t="shared" si="13"/>
        <v>1.4578436669165738E-12</v>
      </c>
      <c r="K60" s="13">
        <f t="shared" si="13"/>
        <v>1.3049151662300096E-11</v>
      </c>
      <c r="L60" s="13">
        <f t="shared" si="13"/>
        <v>3.9735306880786125E-9</v>
      </c>
      <c r="M60" s="13">
        <f t="shared" si="13"/>
        <v>1.4861645121845716E-10</v>
      </c>
      <c r="N60" s="13">
        <f t="shared" si="13"/>
        <v>1.9148582075294547E-11</v>
      </c>
      <c r="O60" s="13">
        <f t="shared" si="13"/>
        <v>2.4467658544438336E-9</v>
      </c>
      <c r="P60" s="13">
        <f t="shared" si="13"/>
        <v>7.6464088742960841E-10</v>
      </c>
      <c r="Q60" s="13">
        <f t="shared" si="13"/>
        <v>8.2571856839737123E-10</v>
      </c>
      <c r="R60" s="13">
        <f t="shared" si="13"/>
        <v>1.5854721640300563E-11</v>
      </c>
      <c r="S60" s="13">
        <f t="shared" si="13"/>
        <v>2.4147101357277656E-9</v>
      </c>
      <c r="T60" s="13">
        <f t="shared" si="13"/>
        <v>3.6228760278696376E-11</v>
      </c>
      <c r="U60" s="13">
        <f t="shared" si="13"/>
        <v>3.0362077749676158E-9</v>
      </c>
      <c r="V60" s="14">
        <f t="shared" si="13"/>
        <v>1.5591405506554902E-8</v>
      </c>
      <c r="W60" s="13">
        <f t="shared" si="13"/>
        <v>3.8957514263678328E-9</v>
      </c>
      <c r="X60" s="13">
        <f t="shared" si="13"/>
        <v>6.0044102951958595E-9</v>
      </c>
      <c r="Y60" s="13">
        <f t="shared" si="13"/>
        <v>2.9254634162833413E-9</v>
      </c>
      <c r="Z60" s="13">
        <f t="shared" si="13"/>
        <v>6.3731267055029878E-9</v>
      </c>
      <c r="AA60" s="13">
        <f t="shared" si="13"/>
        <v>2.5162832192857115E-9</v>
      </c>
      <c r="AB60" s="13">
        <f t="shared" si="13"/>
        <v>5.2625990103677016E-9</v>
      </c>
      <c r="AC60" s="13">
        <f t="shared" si="13"/>
        <v>9.9728573501502154E-9</v>
      </c>
      <c r="AD60" s="13">
        <f t="shared" si="13"/>
        <v>8.1727651580294335E-11</v>
      </c>
      <c r="AE60" s="13">
        <f t="shared" si="13"/>
        <v>2.2723937099023121E-9</v>
      </c>
      <c r="AF60" s="13">
        <f t="shared" si="13"/>
        <v>1.0581219780512779E-8</v>
      </c>
      <c r="AG60" s="13">
        <f t="shared" si="13"/>
        <v>3.3657173647405622E-9</v>
      </c>
      <c r="AH60" s="13">
        <f t="shared" si="13"/>
        <v>2.2850980308363598E-9</v>
      </c>
      <c r="AI60" s="13">
        <f t="shared" si="13"/>
        <v>7.1167885628014576E-9</v>
      </c>
      <c r="AJ60" s="13">
        <f t="shared" si="13"/>
        <v>3.5358368820907679E-9</v>
      </c>
      <c r="AK60" s="13">
        <f t="shared" si="13"/>
        <v>8.4269304496115873E-10</v>
      </c>
      <c r="AL60" s="13">
        <f t="shared" si="13"/>
        <v>6.5333000156926136E-10</v>
      </c>
      <c r="AM60" s="15">
        <f t="shared" si="13"/>
        <v>1.5591405506554902E-8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3.280853128593301E-8</v>
      </c>
      <c r="E61" s="13">
        <f t="shared" si="14"/>
        <v>1.192420218912513E-7</v>
      </c>
      <c r="F61" s="13">
        <f t="shared" si="14"/>
        <v>1.9279180969676556E-7</v>
      </c>
      <c r="G61" s="13">
        <f t="shared" si="14"/>
        <v>6.757270553123571E-7</v>
      </c>
      <c r="H61" s="13">
        <f t="shared" si="14"/>
        <v>2.1621614234973553E-7</v>
      </c>
      <c r="I61" s="13">
        <f t="shared" si="14"/>
        <v>1.9071025835037904E-7</v>
      </c>
      <c r="J61" s="13">
        <f t="shared" si="14"/>
        <v>2.7446358341280411E-7</v>
      </c>
      <c r="K61" s="13">
        <f t="shared" si="14"/>
        <v>4.5394321955356481E-9</v>
      </c>
      <c r="L61" s="13">
        <f t="shared" si="14"/>
        <v>6.5001720379095729E-8</v>
      </c>
      <c r="M61" s="13">
        <f t="shared" si="14"/>
        <v>8.9927823340595882E-8</v>
      </c>
      <c r="N61" s="13">
        <f t="shared" si="14"/>
        <v>1.6429282951426438E-8</v>
      </c>
      <c r="O61" s="13">
        <f t="shared" si="14"/>
        <v>3.6011334836480423E-8</v>
      </c>
      <c r="P61" s="13">
        <f t="shared" si="14"/>
        <v>4.8819423080622266E-7</v>
      </c>
      <c r="Q61" s="14">
        <f t="shared" si="14"/>
        <v>8.7460585721144861E-4</v>
      </c>
      <c r="R61" s="13">
        <f t="shared" si="14"/>
        <v>6.3866633084063445E-8</v>
      </c>
      <c r="S61" s="13">
        <f t="shared" si="14"/>
        <v>3.7145062859137247E-7</v>
      </c>
      <c r="T61" s="13">
        <f t="shared" si="14"/>
        <v>9.7806425857257762E-9</v>
      </c>
      <c r="U61" s="13">
        <f t="shared" si="14"/>
        <v>1.3163801178059191E-7</v>
      </c>
      <c r="V61" s="13">
        <f t="shared" si="14"/>
        <v>3.620809327889231E-8</v>
      </c>
      <c r="W61" s="13">
        <f t="shared" si="14"/>
        <v>1.9135320116873856E-8</v>
      </c>
      <c r="X61" s="13">
        <f t="shared" si="14"/>
        <v>4.6337774076525966E-7</v>
      </c>
      <c r="Y61" s="13">
        <f t="shared" si="14"/>
        <v>2.7899354798479866E-7</v>
      </c>
      <c r="Z61" s="13">
        <f t="shared" si="14"/>
        <v>2.0691093201220459E-10</v>
      </c>
      <c r="AA61" s="13">
        <f t="shared" si="14"/>
        <v>3.088014763548839E-7</v>
      </c>
      <c r="AB61" s="13">
        <f t="shared" si="14"/>
        <v>3.1768151246529653E-7</v>
      </c>
      <c r="AC61" s="13">
        <f t="shared" si="14"/>
        <v>5.1665229284263347E-7</v>
      </c>
      <c r="AD61" s="13">
        <f t="shared" si="14"/>
        <v>3.7022571521531251E-7</v>
      </c>
      <c r="AE61" s="13">
        <f t="shared" si="14"/>
        <v>1.0209135627825931E-6</v>
      </c>
      <c r="AF61" s="13">
        <f t="shared" si="14"/>
        <v>2.7471181097175045E-7</v>
      </c>
      <c r="AG61" s="13">
        <f t="shared" si="14"/>
        <v>1.2180032716868776E-8</v>
      </c>
      <c r="AH61" s="13">
        <f t="shared" si="14"/>
        <v>1.177169294966364E-9</v>
      </c>
      <c r="AI61" s="13">
        <f t="shared" si="14"/>
        <v>1.680369731429839E-6</v>
      </c>
      <c r="AJ61" s="13">
        <f t="shared" si="14"/>
        <v>9.1229422418258872E-8</v>
      </c>
      <c r="AK61" s="14">
        <f t="shared" si="14"/>
        <v>3.1931284205563975E-6</v>
      </c>
      <c r="AL61" s="13">
        <f t="shared" si="14"/>
        <v>1.4105302178996647E-7</v>
      </c>
      <c r="AM61" s="16">
        <f t="shared" si="14"/>
        <v>1.0881867636106258E-6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7.0089893622778991E-7</v>
      </c>
      <c r="E62" s="13">
        <f t="shared" si="15"/>
        <v>3.6938299644419852E-9</v>
      </c>
      <c r="F62" s="13">
        <f t="shared" si="15"/>
        <v>1.6740080065410917E-7</v>
      </c>
      <c r="G62" s="13">
        <f t="shared" si="15"/>
        <v>9.3036594834169897E-7</v>
      </c>
      <c r="H62" s="13">
        <f t="shared" si="15"/>
        <v>2.3450084428728451E-8</v>
      </c>
      <c r="I62" s="13">
        <f t="shared" si="15"/>
        <v>1.6744460662682357E-7</v>
      </c>
      <c r="J62" s="13">
        <f t="shared" si="15"/>
        <v>4.0264046978988519E-7</v>
      </c>
      <c r="K62" s="13">
        <f t="shared" si="15"/>
        <v>1.3852209301165363E-6</v>
      </c>
      <c r="L62" s="13">
        <f t="shared" si="15"/>
        <v>1.6362295278911553E-6</v>
      </c>
      <c r="M62" s="13">
        <f t="shared" si="15"/>
        <v>1.5722977082734944E-7</v>
      </c>
      <c r="N62" s="13">
        <f t="shared" si="15"/>
        <v>8.8667172813091842E-9</v>
      </c>
      <c r="O62" s="13">
        <f t="shared" si="15"/>
        <v>4.2840812543533267E-7</v>
      </c>
      <c r="P62" s="13">
        <f t="shared" si="15"/>
        <v>2.1096201363360191E-6</v>
      </c>
      <c r="Q62" s="13">
        <f t="shared" si="15"/>
        <v>1.0305498772580405E-7</v>
      </c>
      <c r="R62" s="14">
        <f t="shared" si="15"/>
        <v>1.4192266970778139E-3</v>
      </c>
      <c r="S62" s="13">
        <f t="shared" si="15"/>
        <v>5.3253332956901902E-7</v>
      </c>
      <c r="T62" s="13">
        <f t="shared" si="15"/>
        <v>3.2905359183950312E-8</v>
      </c>
      <c r="U62" s="13">
        <f t="shared" si="15"/>
        <v>9.986970352530907E-7</v>
      </c>
      <c r="V62" s="13">
        <f t="shared" si="15"/>
        <v>3.6162647684407505E-9</v>
      </c>
      <c r="W62" s="13">
        <f t="shared" si="15"/>
        <v>3.3311661637280992E-7</v>
      </c>
      <c r="X62" s="13">
        <f t="shared" si="15"/>
        <v>2.1791414980070754E-7</v>
      </c>
      <c r="Y62" s="13">
        <f t="shared" si="15"/>
        <v>9.9353425900945628E-9</v>
      </c>
      <c r="Z62" s="13">
        <f t="shared" si="15"/>
        <v>5.8843017201335523E-9</v>
      </c>
      <c r="AA62" s="13">
        <f t="shared" si="15"/>
        <v>1.7909332036280099E-7</v>
      </c>
      <c r="AB62" s="13">
        <f t="shared" si="15"/>
        <v>2.4497130172277385E-9</v>
      </c>
      <c r="AC62" s="13">
        <f t="shared" si="15"/>
        <v>2.587100044970756E-7</v>
      </c>
      <c r="AD62" s="13">
        <f t="shared" si="15"/>
        <v>6.9945776797187262E-7</v>
      </c>
      <c r="AE62" s="13">
        <f t="shared" si="15"/>
        <v>2.2743035366453532E-6</v>
      </c>
      <c r="AF62" s="13">
        <f t="shared" si="15"/>
        <v>1.8096568794538711E-6</v>
      </c>
      <c r="AG62" s="13">
        <f t="shared" si="15"/>
        <v>4.5017052955681752E-7</v>
      </c>
      <c r="AH62" s="13">
        <f t="shared" si="15"/>
        <v>6.7776645974810986E-7</v>
      </c>
      <c r="AI62" s="13">
        <f t="shared" si="15"/>
        <v>8.4016386072512625E-8</v>
      </c>
      <c r="AJ62" s="13">
        <f t="shared" si="15"/>
        <v>1.2615427841105836E-6</v>
      </c>
      <c r="AK62" s="14">
        <f t="shared" si="15"/>
        <v>4.0511671924707935E-6</v>
      </c>
      <c r="AL62" s="13">
        <f t="shared" si="15"/>
        <v>1.9582424245437789E-6</v>
      </c>
      <c r="AM62" s="16">
        <f t="shared" si="15"/>
        <v>1.5305711065154843E-7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5.7567850611698239E-10</v>
      </c>
      <c r="E63" s="13">
        <f t="shared" si="16"/>
        <v>5.0497426577861483E-8</v>
      </c>
      <c r="F63" s="13">
        <f t="shared" si="16"/>
        <v>5.214757259611117E-8</v>
      </c>
      <c r="G63" s="13">
        <f t="shared" si="16"/>
        <v>7.067368828785624E-8</v>
      </c>
      <c r="H63" s="13">
        <f t="shared" si="16"/>
        <v>9.7354194259391547E-8</v>
      </c>
      <c r="I63" s="13">
        <f t="shared" si="16"/>
        <v>1.1128046022302147E-9</v>
      </c>
      <c r="J63" s="13">
        <f t="shared" si="16"/>
        <v>1.5356652967490199E-8</v>
      </c>
      <c r="K63" s="14">
        <f t="shared" si="16"/>
        <v>3.0165447317045366E-7</v>
      </c>
      <c r="L63" s="13">
        <f t="shared" si="16"/>
        <v>5.4235377296208366E-9</v>
      </c>
      <c r="M63" s="13">
        <f t="shared" si="16"/>
        <v>4.4133190248700146E-8</v>
      </c>
      <c r="N63" s="13">
        <f t="shared" si="16"/>
        <v>4.3034630459038461E-10</v>
      </c>
      <c r="O63" s="13">
        <f t="shared" si="16"/>
        <v>7.1122251952176785E-9</v>
      </c>
      <c r="P63" s="13">
        <f t="shared" si="16"/>
        <v>1.5259574103021278E-11</v>
      </c>
      <c r="Q63" s="13">
        <f t="shared" si="16"/>
        <v>5.3825315389876479E-8</v>
      </c>
      <c r="R63" s="13">
        <f t="shared" si="16"/>
        <v>4.7795184184220347E-8</v>
      </c>
      <c r="S63" s="14">
        <f t="shared" si="16"/>
        <v>1.2832098487602502E-4</v>
      </c>
      <c r="T63" s="13">
        <f t="shared" si="16"/>
        <v>9.9824369857360644E-9</v>
      </c>
      <c r="U63" s="13">
        <f t="shared" si="16"/>
        <v>1.8616566522380207E-7</v>
      </c>
      <c r="V63" s="13">
        <f t="shared" si="16"/>
        <v>1.3298753755834718E-9</v>
      </c>
      <c r="W63" s="13">
        <f t="shared" si="16"/>
        <v>1.0739676846264546E-7</v>
      </c>
      <c r="X63" s="13">
        <f t="shared" si="16"/>
        <v>1.1260278011288083E-8</v>
      </c>
      <c r="Y63" s="14">
        <f t="shared" si="16"/>
        <v>3.8178144260635538E-7</v>
      </c>
      <c r="Z63" s="13">
        <f t="shared" si="16"/>
        <v>7.7012846331331602E-8</v>
      </c>
      <c r="AA63" s="13">
        <f t="shared" si="16"/>
        <v>2.2998299466913234E-7</v>
      </c>
      <c r="AB63" s="13">
        <f t="shared" si="16"/>
        <v>1.5895959291868674E-7</v>
      </c>
      <c r="AC63" s="13">
        <f t="shared" si="16"/>
        <v>3.5357418078406489E-8</v>
      </c>
      <c r="AD63" s="13">
        <f t="shared" si="16"/>
        <v>3.7441520179633564E-8</v>
      </c>
      <c r="AE63" s="13">
        <f t="shared" si="16"/>
        <v>6.8633875438278697E-8</v>
      </c>
      <c r="AF63" s="13">
        <f t="shared" si="16"/>
        <v>1.7326264490118357E-7</v>
      </c>
      <c r="AG63" s="13">
        <f t="shared" si="16"/>
        <v>7.8359600234387172E-8</v>
      </c>
      <c r="AH63" s="13">
        <f t="shared" si="16"/>
        <v>1.3074801296407383E-7</v>
      </c>
      <c r="AI63" s="13">
        <f t="shared" si="16"/>
        <v>1.4976480876902992E-9</v>
      </c>
      <c r="AJ63" s="13">
        <f t="shared" si="16"/>
        <v>2.1479882338409258E-9</v>
      </c>
      <c r="AK63" s="13">
        <f t="shared" si="16"/>
        <v>1.5053146100882401E-7</v>
      </c>
      <c r="AL63" s="13">
        <f t="shared" si="16"/>
        <v>3.0195395645685768E-8</v>
      </c>
      <c r="AM63" s="16">
        <f t="shared" si="16"/>
        <v>7.0542749632463078E-8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1.5364926867298056E-7</v>
      </c>
      <c r="E64" s="13">
        <f t="shared" si="17"/>
        <v>5.1838264100033933E-9</v>
      </c>
      <c r="F64" s="13">
        <f t="shared" si="17"/>
        <v>3.4017206223766397E-8</v>
      </c>
      <c r="G64" s="14">
        <f t="shared" si="17"/>
        <v>3.1954909521715349E-7</v>
      </c>
      <c r="H64" s="14">
        <f t="shared" si="17"/>
        <v>1.4177911644288463E-4</v>
      </c>
      <c r="I64" s="13">
        <f t="shared" si="17"/>
        <v>4.4282143180300903E-10</v>
      </c>
      <c r="J64" s="13">
        <f t="shared" si="17"/>
        <v>2.0477468912996606E-8</v>
      </c>
      <c r="K64" s="13">
        <f t="shared" si="17"/>
        <v>5.0609028314936141E-10</v>
      </c>
      <c r="L64" s="13">
        <f t="shared" si="17"/>
        <v>7.747896584507378E-8</v>
      </c>
      <c r="M64" s="13">
        <f t="shared" si="17"/>
        <v>1.3203891470231826E-7</v>
      </c>
      <c r="N64" s="13">
        <f t="shared" si="17"/>
        <v>1.1099915358150433E-7</v>
      </c>
      <c r="O64" s="13">
        <f t="shared" si="17"/>
        <v>1.8175851248340674E-7</v>
      </c>
      <c r="P64" s="13">
        <f t="shared" si="17"/>
        <v>5.9271111073930889E-8</v>
      </c>
      <c r="Q64" s="13">
        <f t="shared" si="17"/>
        <v>3.451323100522666E-8</v>
      </c>
      <c r="R64" s="13">
        <f t="shared" si="17"/>
        <v>2.3252566764927761E-9</v>
      </c>
      <c r="S64" s="13">
        <f t="shared" si="17"/>
        <v>1.0740906144702945E-7</v>
      </c>
      <c r="T64" s="13">
        <f t="shared" si="17"/>
        <v>1.7289214502764928E-7</v>
      </c>
      <c r="U64" s="13">
        <f t="shared" si="17"/>
        <v>5.14924284696415E-8</v>
      </c>
      <c r="V64" s="13">
        <f t="shared" si="17"/>
        <v>3.3423174271992432E-10</v>
      </c>
      <c r="W64" s="13">
        <f t="shared" si="17"/>
        <v>1.1004043263289949E-8</v>
      </c>
      <c r="X64" s="14">
        <f t="shared" si="17"/>
        <v>8.5767613650633914E-7</v>
      </c>
      <c r="Y64" s="13">
        <f t="shared" si="17"/>
        <v>5.5811716036286691E-9</v>
      </c>
      <c r="Z64" s="13">
        <f t="shared" si="17"/>
        <v>1.4294086394704244E-8</v>
      </c>
      <c r="AA64" s="13">
        <f t="shared" si="17"/>
        <v>1.0478068649117937E-9</v>
      </c>
      <c r="AB64" s="13">
        <f t="shared" si="17"/>
        <v>2.6796061432753936E-10</v>
      </c>
      <c r="AC64" s="13">
        <f t="shared" si="17"/>
        <v>2.5641951300674735E-7</v>
      </c>
      <c r="AD64" s="13">
        <f t="shared" si="17"/>
        <v>3.1187600473587244E-8</v>
      </c>
      <c r="AE64" s="13">
        <f t="shared" si="17"/>
        <v>1.4893415472048176E-8</v>
      </c>
      <c r="AF64" s="13">
        <f t="shared" si="17"/>
        <v>1.0161597620385774E-9</v>
      </c>
      <c r="AG64" s="13">
        <f t="shared" si="17"/>
        <v>8.8111904033655197E-8</v>
      </c>
      <c r="AH64" s="13">
        <f t="shared" si="17"/>
        <v>1.6402051922794909E-8</v>
      </c>
      <c r="AI64" s="13">
        <f t="shared" si="17"/>
        <v>1.4916145083993885E-7</v>
      </c>
      <c r="AJ64" s="13">
        <f t="shared" si="17"/>
        <v>8.1528195790725261E-8</v>
      </c>
      <c r="AK64" s="13">
        <f t="shared" si="17"/>
        <v>8.5533017994757431E-11</v>
      </c>
      <c r="AL64" s="13">
        <f t="shared" si="17"/>
        <v>1.5642905757031778E-8</v>
      </c>
      <c r="AM64" s="16">
        <f t="shared" si="17"/>
        <v>1.8982403291526307E-10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6.3230167396978507E-7</v>
      </c>
      <c r="E65" s="13">
        <f t="shared" si="18"/>
        <v>6.1553638947729337E-7</v>
      </c>
      <c r="F65" s="13">
        <f t="shared" si="18"/>
        <v>6.7349737579130601E-7</v>
      </c>
      <c r="G65" s="13">
        <f t="shared" si="18"/>
        <v>2.3095099206816123E-7</v>
      </c>
      <c r="H65" s="13">
        <f t="shared" si="18"/>
        <v>2.5844299952514282E-9</v>
      </c>
      <c r="I65" s="13">
        <f t="shared" si="18"/>
        <v>1.9102320655210664E-10</v>
      </c>
      <c r="J65" s="13">
        <f t="shared" si="18"/>
        <v>6.7552205009058803E-8</v>
      </c>
      <c r="K65" s="13">
        <f t="shared" si="18"/>
        <v>3.2618107608188168E-7</v>
      </c>
      <c r="L65" s="13">
        <f t="shared" si="18"/>
        <v>7.136580273277457E-8</v>
      </c>
      <c r="M65" s="13">
        <f t="shared" si="18"/>
        <v>2.1312313808084111E-7</v>
      </c>
      <c r="N65" s="13">
        <f t="shared" si="18"/>
        <v>2.3200319286353564E-7</v>
      </c>
      <c r="O65" s="13">
        <f t="shared" si="18"/>
        <v>3.5970677774936214E-8</v>
      </c>
      <c r="P65" s="13">
        <f t="shared" si="18"/>
        <v>6.9564249570687631E-8</v>
      </c>
      <c r="Q65" s="13">
        <f t="shared" si="18"/>
        <v>1.1077517234039333E-7</v>
      </c>
      <c r="R65" s="13">
        <f t="shared" si="18"/>
        <v>4.5176298572215614E-7</v>
      </c>
      <c r="S65" s="13">
        <f t="shared" si="18"/>
        <v>4.8196624715992656E-7</v>
      </c>
      <c r="T65" s="13">
        <f t="shared" si="18"/>
        <v>2.8557247965066692E-8</v>
      </c>
      <c r="U65" s="13">
        <f t="shared" si="18"/>
        <v>2.448813000703668E-7</v>
      </c>
      <c r="V65" s="13">
        <f t="shared" si="18"/>
        <v>2.9978444682546331E-9</v>
      </c>
      <c r="W65" s="13">
        <f t="shared" si="18"/>
        <v>4.9602716665638916E-8</v>
      </c>
      <c r="X65" s="13">
        <f t="shared" si="18"/>
        <v>3.2359774438820799E-7</v>
      </c>
      <c r="Y65" s="13">
        <f t="shared" si="18"/>
        <v>2.6751047630689633E-8</v>
      </c>
      <c r="Z65" s="13">
        <f t="shared" si="18"/>
        <v>4.8266338128574211E-7</v>
      </c>
      <c r="AA65" s="13">
        <f t="shared" si="18"/>
        <v>9.1226723849213784E-10</v>
      </c>
      <c r="AB65" s="13">
        <f t="shared" si="18"/>
        <v>1.0046775344025698E-7</v>
      </c>
      <c r="AC65" s="13">
        <f t="shared" si="18"/>
        <v>1.3320520306434526E-7</v>
      </c>
      <c r="AD65" s="13">
        <f t="shared" si="18"/>
        <v>4.0302537166976606E-8</v>
      </c>
      <c r="AE65" s="13">
        <f t="shared" si="18"/>
        <v>1.090466657411276E-7</v>
      </c>
      <c r="AF65" s="14">
        <f t="shared" si="18"/>
        <v>3.5603392154207996E-4</v>
      </c>
      <c r="AG65" s="13">
        <f t="shared" si="18"/>
        <v>2.1865287972554246E-9</v>
      </c>
      <c r="AH65" s="13">
        <f t="shared" si="18"/>
        <v>2.0743026610215457E-7</v>
      </c>
      <c r="AI65" s="13">
        <f t="shared" si="18"/>
        <v>2.5799683588217673E-7</v>
      </c>
      <c r="AJ65" s="13">
        <f t="shared" si="18"/>
        <v>9.7364453288270709E-8</v>
      </c>
      <c r="AK65" s="13">
        <f t="shared" si="18"/>
        <v>1.6939152535984769E-7</v>
      </c>
      <c r="AL65" s="13">
        <f t="shared" si="18"/>
        <v>2.1127262334877746E-7</v>
      </c>
      <c r="AM65" s="16">
        <f t="shared" si="18"/>
        <v>1.8480784856176546E-7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2.2412779772432713E-9</v>
      </c>
      <c r="E66" s="13">
        <f t="shared" si="19"/>
        <v>3.2981297493786937E-8</v>
      </c>
      <c r="F66" s="13">
        <f t="shared" si="19"/>
        <v>2.870973901120226E-9</v>
      </c>
      <c r="G66" s="13">
        <f t="shared" si="19"/>
        <v>1.8271361167249175E-8</v>
      </c>
      <c r="H66" s="13">
        <f t="shared" si="19"/>
        <v>1.0264761926107153E-8</v>
      </c>
      <c r="I66" s="13">
        <f t="shared" si="19"/>
        <v>6.313725088978246E-8</v>
      </c>
      <c r="J66" s="13">
        <f t="shared" si="19"/>
        <v>1.9804509339883886E-9</v>
      </c>
      <c r="K66" s="13">
        <f t="shared" si="19"/>
        <v>1.0767434090451832E-9</v>
      </c>
      <c r="L66" s="13">
        <f t="shared" si="19"/>
        <v>2.3334581341912716E-8</v>
      </c>
      <c r="M66" s="14">
        <f t="shared" si="19"/>
        <v>1.8028396772920846E-7</v>
      </c>
      <c r="N66" s="13">
        <f t="shared" si="19"/>
        <v>3.595314455832369E-8</v>
      </c>
      <c r="O66" s="13">
        <f t="shared" si="19"/>
        <v>2.6195492799719754E-11</v>
      </c>
      <c r="P66" s="13">
        <f t="shared" si="19"/>
        <v>5.048137853752093E-9</v>
      </c>
      <c r="Q66" s="13">
        <f t="shared" si="19"/>
        <v>1.1774459043831561E-10</v>
      </c>
      <c r="R66" s="13">
        <f t="shared" si="19"/>
        <v>4.1953262663056639E-8</v>
      </c>
      <c r="S66" s="13">
        <f t="shared" si="19"/>
        <v>9.0222078967487389E-8</v>
      </c>
      <c r="T66" s="14">
        <f t="shared" si="19"/>
        <v>3.0991036625450598E-7</v>
      </c>
      <c r="U66" s="13">
        <f t="shared" si="19"/>
        <v>5.8503976052170895E-8</v>
      </c>
      <c r="V66" s="13">
        <f t="shared" si="19"/>
        <v>8.9104849226992446E-9</v>
      </c>
      <c r="W66" s="13">
        <f t="shared" si="19"/>
        <v>2.2139819443232301E-8</v>
      </c>
      <c r="X66" s="13">
        <f t="shared" si="19"/>
        <v>4.4556967465621667E-8</v>
      </c>
      <c r="Y66" s="13">
        <f t="shared" si="19"/>
        <v>2.0531096923675438E-9</v>
      </c>
      <c r="Z66" s="13">
        <f t="shared" si="19"/>
        <v>1.0999038411514531E-7</v>
      </c>
      <c r="AA66" s="13">
        <f t="shared" si="19"/>
        <v>2.365393001460693E-8</v>
      </c>
      <c r="AB66" s="13">
        <f t="shared" si="19"/>
        <v>2.0481906443613744E-8</v>
      </c>
      <c r="AC66" s="13">
        <f t="shared" si="19"/>
        <v>3.3155676596183416E-9</v>
      </c>
      <c r="AD66" s="13">
        <f t="shared" si="19"/>
        <v>2.4804266957095321E-9</v>
      </c>
      <c r="AE66" s="13">
        <f t="shared" si="19"/>
        <v>3.2756120422575484E-9</v>
      </c>
      <c r="AF66" s="13">
        <f t="shared" si="19"/>
        <v>5.1476549733580517E-8</v>
      </c>
      <c r="AG66" s="13">
        <f t="shared" si="19"/>
        <v>5.5337366933288787E-10</v>
      </c>
      <c r="AH66" s="14">
        <f t="shared" si="19"/>
        <v>8.7610351812086811E-5</v>
      </c>
      <c r="AI66" s="13">
        <f t="shared" si="19"/>
        <v>3.8601426412832205E-8</v>
      </c>
      <c r="AJ66" s="13">
        <f t="shared" si="19"/>
        <v>5.0822346107477225E-10</v>
      </c>
      <c r="AK66" s="13">
        <f t="shared" si="19"/>
        <v>2.8408155335633508E-9</v>
      </c>
      <c r="AL66" s="13">
        <f t="shared" si="19"/>
        <v>4.6025527643210472E-8</v>
      </c>
      <c r="AM66" s="16">
        <f t="shared" si="19"/>
        <v>1.2877434614462823E-7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9.162695622897171E-8</v>
      </c>
      <c r="E67" s="13">
        <f t="shared" si="20"/>
        <v>6.2742923753260322E-9</v>
      </c>
      <c r="F67" s="13">
        <f t="shared" si="20"/>
        <v>1.2105073117745477E-7</v>
      </c>
      <c r="G67" s="13">
        <f t="shared" si="20"/>
        <v>1.4165039207911671E-7</v>
      </c>
      <c r="H67" s="13">
        <f t="shared" si="20"/>
        <v>2.416569354520931E-7</v>
      </c>
      <c r="I67" s="13">
        <f t="shared" si="20"/>
        <v>1.9835202785466434E-7</v>
      </c>
      <c r="J67" s="13">
        <f t="shared" si="20"/>
        <v>2.8854674285267139E-9</v>
      </c>
      <c r="K67" s="13">
        <f t="shared" si="20"/>
        <v>2.5608877799752579E-7</v>
      </c>
      <c r="L67" s="13">
        <f t="shared" si="20"/>
        <v>1.1976095258989573E-8</v>
      </c>
      <c r="M67" s="14">
        <f t="shared" si="20"/>
        <v>2.5801765408363467E-4</v>
      </c>
      <c r="N67" s="13">
        <f t="shared" si="20"/>
        <v>9.7660044236968511E-9</v>
      </c>
      <c r="O67" s="13">
        <f t="shared" si="20"/>
        <v>7.9289870171837278E-8</v>
      </c>
      <c r="P67" s="13">
        <f t="shared" si="20"/>
        <v>4.0335304518523663E-7</v>
      </c>
      <c r="Q67" s="13">
        <f t="shared" si="20"/>
        <v>2.6283685366628746E-8</v>
      </c>
      <c r="R67" s="13">
        <f t="shared" si="20"/>
        <v>2.8491896674254284E-8</v>
      </c>
      <c r="S67" s="13">
        <f t="shared" si="20"/>
        <v>8.908974586983215E-8</v>
      </c>
      <c r="T67" s="13">
        <f t="shared" si="20"/>
        <v>1.6418775549333435E-7</v>
      </c>
      <c r="U67" s="13">
        <f t="shared" si="20"/>
        <v>8.9809689227385427E-9</v>
      </c>
      <c r="V67" s="13">
        <f t="shared" si="20"/>
        <v>2.7789224090622294E-9</v>
      </c>
      <c r="W67" s="13">
        <f t="shared" si="20"/>
        <v>6.6876127213343969E-8</v>
      </c>
      <c r="X67" s="13">
        <f t="shared" si="20"/>
        <v>7.1820863195756009E-8</v>
      </c>
      <c r="Y67" s="13">
        <f t="shared" si="20"/>
        <v>2.6248909854098969E-8</v>
      </c>
      <c r="Z67" s="13">
        <f t="shared" si="20"/>
        <v>3.2669006645399175E-9</v>
      </c>
      <c r="AA67" s="13">
        <f t="shared" si="20"/>
        <v>2.6644817774343972E-7</v>
      </c>
      <c r="AB67" s="14">
        <f t="shared" si="20"/>
        <v>6.308037600307988E-7</v>
      </c>
      <c r="AC67" s="13">
        <f t="shared" si="20"/>
        <v>1.3130188178621676E-7</v>
      </c>
      <c r="AD67" s="13">
        <f t="shared" si="20"/>
        <v>7.5039992817989643E-8</v>
      </c>
      <c r="AE67" s="13">
        <f t="shared" si="20"/>
        <v>1.1279021008750696E-7</v>
      </c>
      <c r="AF67" s="13">
        <f t="shared" si="20"/>
        <v>1.5466455843173873E-7</v>
      </c>
      <c r="AG67" s="13">
        <f t="shared" si="20"/>
        <v>4.2188019713332618E-8</v>
      </c>
      <c r="AH67" s="14">
        <f t="shared" si="20"/>
        <v>5.3201899794350993E-7</v>
      </c>
      <c r="AI67" s="13">
        <f t="shared" si="20"/>
        <v>1.2681029748239353E-8</v>
      </c>
      <c r="AJ67" s="13">
        <f t="shared" si="20"/>
        <v>1.5966868608252134E-8</v>
      </c>
      <c r="AK67" s="14">
        <f t="shared" si="20"/>
        <v>5.8036047726282149E-7</v>
      </c>
      <c r="AL67" s="13">
        <f t="shared" si="20"/>
        <v>1.0219175202331477E-7</v>
      </c>
      <c r="AM67" s="16">
        <f t="shared" si="20"/>
        <v>1.1979118199759989E-7</v>
      </c>
    </row>
    <row r="68" spans="1:39" ht="24">
      <c r="A68" s="10" t="s">
        <v>61</v>
      </c>
      <c r="B68" s="11" t="s">
        <v>40</v>
      </c>
      <c r="C68" s="12"/>
      <c r="D68" s="14">
        <f t="shared" ref="D68:AM68" si="21">$C26^2*D26^2</f>
        <v>1.2179587775969902E-6</v>
      </c>
      <c r="E68" s="13">
        <f t="shared" si="21"/>
        <v>4.9873954719775189E-7</v>
      </c>
      <c r="F68" s="13">
        <f t="shared" si="21"/>
        <v>2.6726982997007164E-8</v>
      </c>
      <c r="G68" s="13">
        <f t="shared" si="21"/>
        <v>3.7564315619999042E-7</v>
      </c>
      <c r="H68" s="14">
        <f t="shared" si="21"/>
        <v>3.0533549910591209E-6</v>
      </c>
      <c r="I68" s="13">
        <f t="shared" si="21"/>
        <v>9.1750019947053536E-7</v>
      </c>
      <c r="J68" s="14">
        <f t="shared" si="21"/>
        <v>1.840153864937119E-6</v>
      </c>
      <c r="K68" s="13">
        <f t="shared" si="21"/>
        <v>4.1035830946715414E-8</v>
      </c>
      <c r="L68" s="13">
        <f t="shared" si="21"/>
        <v>1.7559877623788391E-8</v>
      </c>
      <c r="M68" s="13">
        <f t="shared" si="21"/>
        <v>1.4107911044704217E-7</v>
      </c>
      <c r="N68" s="13">
        <f t="shared" si="21"/>
        <v>1.7852987417431902E-8</v>
      </c>
      <c r="O68" s="13">
        <f t="shared" si="21"/>
        <v>3.273935453334969E-7</v>
      </c>
      <c r="P68" s="13">
        <f t="shared" si="21"/>
        <v>1.0087454014941745E-7</v>
      </c>
      <c r="Q68" s="13">
        <f t="shared" si="21"/>
        <v>2.6644366972454575E-7</v>
      </c>
      <c r="R68" s="13">
        <f t="shared" si="21"/>
        <v>7.7738151258610749E-8</v>
      </c>
      <c r="S68" s="13">
        <f t="shared" si="21"/>
        <v>4.4650841255914236E-8</v>
      </c>
      <c r="T68" s="13">
        <f t="shared" si="21"/>
        <v>7.4199068779864927E-9</v>
      </c>
      <c r="U68" s="13">
        <f t="shared" si="21"/>
        <v>7.4649668280414423E-8</v>
      </c>
      <c r="V68" s="13">
        <f t="shared" si="21"/>
        <v>3.670702554937557E-9</v>
      </c>
      <c r="W68" s="13">
        <f t="shared" si="21"/>
        <v>7.7758430391669701E-8</v>
      </c>
      <c r="X68" s="14">
        <f t="shared" si="21"/>
        <v>5.1497295330420233E-4</v>
      </c>
      <c r="Y68" s="13">
        <f t="shared" si="21"/>
        <v>2.1013337926578307E-7</v>
      </c>
      <c r="Z68" s="13">
        <f t="shared" si="21"/>
        <v>1.9330208182836381E-7</v>
      </c>
      <c r="AA68" s="13">
        <f t="shared" si="21"/>
        <v>7.4845752568047682E-9</v>
      </c>
      <c r="AB68" s="13">
        <f t="shared" si="21"/>
        <v>5.8455876171245204E-8</v>
      </c>
      <c r="AC68" s="13">
        <f t="shared" si="21"/>
        <v>3.9148342152503113E-7</v>
      </c>
      <c r="AD68" s="14">
        <f t="shared" si="21"/>
        <v>1.1185767245639023E-6</v>
      </c>
      <c r="AE68" s="13">
        <f t="shared" si="21"/>
        <v>1.9117449392617651E-8</v>
      </c>
      <c r="AF68" s="13">
        <f t="shared" si="21"/>
        <v>4.6195114170472251E-7</v>
      </c>
      <c r="AG68" s="13">
        <f t="shared" si="21"/>
        <v>1.2046092701558042E-8</v>
      </c>
      <c r="AH68" s="13">
        <f t="shared" si="21"/>
        <v>2.5639025631544546E-7</v>
      </c>
      <c r="AI68" s="13">
        <f t="shared" si="21"/>
        <v>3.9044858855201377E-7</v>
      </c>
      <c r="AJ68" s="13">
        <f t="shared" si="21"/>
        <v>5.7035021578736806E-7</v>
      </c>
      <c r="AK68" s="13">
        <f t="shared" si="21"/>
        <v>5.0753088628911493E-7</v>
      </c>
      <c r="AL68" s="13">
        <f t="shared" si="21"/>
        <v>1.8166951130864241E-7</v>
      </c>
      <c r="AM68" s="16">
        <f t="shared" si="21"/>
        <v>4.718086213448628E-8</v>
      </c>
    </row>
    <row r="69" spans="1:39" ht="24">
      <c r="A69" s="10" t="s">
        <v>62</v>
      </c>
      <c r="B69" s="11" t="s">
        <v>40</v>
      </c>
      <c r="C69" s="17"/>
      <c r="D69" s="13">
        <f t="shared" ref="D69:AM69" si="22">$C27^2*D27^2</f>
        <v>4.1078417788188136E-6</v>
      </c>
      <c r="E69" s="13">
        <f t="shared" si="22"/>
        <v>3.3538805495476628E-8</v>
      </c>
      <c r="F69" s="13">
        <f t="shared" si="22"/>
        <v>2.2866031635647151E-8</v>
      </c>
      <c r="G69" s="13">
        <f t="shared" si="22"/>
        <v>6.2727094600308363E-6</v>
      </c>
      <c r="H69" s="13">
        <f t="shared" si="22"/>
        <v>5.6607762875185937E-8</v>
      </c>
      <c r="I69" s="13">
        <f t="shared" si="22"/>
        <v>5.3894120104026843E-6</v>
      </c>
      <c r="J69" s="13">
        <f t="shared" si="22"/>
        <v>1.5818775838103197E-5</v>
      </c>
      <c r="K69" s="14">
        <f t="shared" si="22"/>
        <v>1.6178313635999999E-2</v>
      </c>
      <c r="L69" s="13">
        <f t="shared" si="22"/>
        <v>5.0006573653339983E-6</v>
      </c>
      <c r="M69" s="13">
        <f t="shared" si="22"/>
        <v>1.5686336857687078E-5</v>
      </c>
      <c r="N69" s="13">
        <f t="shared" si="22"/>
        <v>1.1808634650706223E-5</v>
      </c>
      <c r="O69" s="13">
        <f t="shared" si="22"/>
        <v>2.4482208527421361E-5</v>
      </c>
      <c r="P69" s="13">
        <f t="shared" si="22"/>
        <v>5.5653143375537509E-6</v>
      </c>
      <c r="Q69" s="13">
        <f t="shared" si="22"/>
        <v>8.0151708053807717E-8</v>
      </c>
      <c r="R69" s="13">
        <f t="shared" si="22"/>
        <v>1.5365165796067131E-5</v>
      </c>
      <c r="S69" s="14">
        <f t="shared" si="22"/>
        <v>3.6759969000000002E-5</v>
      </c>
      <c r="T69" s="14">
        <f t="shared" si="22"/>
        <v>3.2216975999999994E-5</v>
      </c>
      <c r="U69" s="13">
        <f t="shared" si="22"/>
        <v>5.0369571727399437E-6</v>
      </c>
      <c r="V69" s="13">
        <f t="shared" si="22"/>
        <v>1.3815007810650141E-5</v>
      </c>
      <c r="W69" s="13">
        <f t="shared" si="22"/>
        <v>1.9055206870267315E-5</v>
      </c>
      <c r="X69" s="13">
        <f t="shared" si="22"/>
        <v>1.2752294849344341E-6</v>
      </c>
      <c r="Y69" s="13">
        <f t="shared" si="22"/>
        <v>5.9933583483556608E-6</v>
      </c>
      <c r="Z69" s="13">
        <f t="shared" si="22"/>
        <v>2.7088315345220079E-5</v>
      </c>
      <c r="AA69" s="13">
        <f t="shared" si="22"/>
        <v>7.0149592745318298E-7</v>
      </c>
      <c r="AB69" s="13">
        <f t="shared" si="22"/>
        <v>1.2520675311407665E-7</v>
      </c>
      <c r="AC69" s="13">
        <f t="shared" si="22"/>
        <v>2.8554299637443456E-5</v>
      </c>
      <c r="AD69" s="13">
        <f t="shared" si="22"/>
        <v>8.5548219958032347E-7</v>
      </c>
      <c r="AE69" s="13">
        <f t="shared" si="22"/>
        <v>3.0225978807012082E-6</v>
      </c>
      <c r="AF69" s="13">
        <f t="shared" si="22"/>
        <v>1.4498559939984325E-5</v>
      </c>
      <c r="AG69" s="13">
        <f t="shared" si="22"/>
        <v>1.9736653237488067E-5</v>
      </c>
      <c r="AH69" s="13">
        <f t="shared" si="22"/>
        <v>1.9234412390917103E-7</v>
      </c>
      <c r="AI69" s="13">
        <f t="shared" si="22"/>
        <v>1.3256320334636346E-8</v>
      </c>
      <c r="AJ69" s="14">
        <f t="shared" si="22"/>
        <v>4.1602500000000007E-5</v>
      </c>
      <c r="AK69" s="13">
        <f t="shared" si="22"/>
        <v>7.3608288540111315E-6</v>
      </c>
      <c r="AL69" s="14">
        <f t="shared" si="22"/>
        <v>4.8525155999999994E-5</v>
      </c>
      <c r="AM69" s="15">
        <f t="shared" si="22"/>
        <v>6.3968003999999992E-5</v>
      </c>
    </row>
    <row r="70" spans="1:39" ht="24">
      <c r="A70" s="10" t="s">
        <v>63</v>
      </c>
      <c r="B70" s="11" t="s">
        <v>40</v>
      </c>
      <c r="C70" s="17"/>
      <c r="D70" s="13">
        <f t="shared" ref="D70:AM70" si="23">$C28^2*D28^2</f>
        <v>4.0562181291680804E-7</v>
      </c>
      <c r="E70" s="13">
        <f t="shared" si="23"/>
        <v>2.9713410888869903E-6</v>
      </c>
      <c r="F70" s="14">
        <f t="shared" si="23"/>
        <v>3.3910822889999994E-3</v>
      </c>
      <c r="G70" s="13">
        <f t="shared" si="23"/>
        <v>1.6384275078290558E-7</v>
      </c>
      <c r="H70" s="13">
        <f t="shared" si="23"/>
        <v>8.0538566474078604E-7</v>
      </c>
      <c r="I70" s="13">
        <f t="shared" si="23"/>
        <v>1.971778902556946E-6</v>
      </c>
      <c r="J70" s="13">
        <f t="shared" si="23"/>
        <v>1.6535556212247528E-6</v>
      </c>
      <c r="K70" s="13">
        <f t="shared" si="23"/>
        <v>4.8069815323185747E-9</v>
      </c>
      <c r="L70" s="13">
        <f t="shared" si="23"/>
        <v>4.2695500716775694E-7</v>
      </c>
      <c r="M70" s="13">
        <f t="shared" si="23"/>
        <v>1.567847527317099E-6</v>
      </c>
      <c r="N70" s="13">
        <f t="shared" si="23"/>
        <v>6.738163834755398E-7</v>
      </c>
      <c r="O70" s="13">
        <f t="shared" si="23"/>
        <v>6.4741796975525542E-8</v>
      </c>
      <c r="P70" s="13">
        <f t="shared" si="23"/>
        <v>1.0785777192947443E-7</v>
      </c>
      <c r="Q70" s="13">
        <f t="shared" si="23"/>
        <v>7.3013115618367883E-7</v>
      </c>
      <c r="R70" s="13">
        <f t="shared" si="23"/>
        <v>3.9241035585303113E-7</v>
      </c>
      <c r="S70" s="13">
        <f t="shared" si="23"/>
        <v>1.3632447280228004E-6</v>
      </c>
      <c r="T70" s="13">
        <f t="shared" si="23"/>
        <v>5.7558945212921986E-6</v>
      </c>
      <c r="U70" s="13">
        <f t="shared" si="23"/>
        <v>6.1463173645928026E-7</v>
      </c>
      <c r="V70" s="13">
        <f t="shared" si="23"/>
        <v>4.4596397261100261E-6</v>
      </c>
      <c r="W70" s="14">
        <f t="shared" si="23"/>
        <v>6.7392159999999985E-6</v>
      </c>
      <c r="X70" s="13">
        <f t="shared" si="23"/>
        <v>1.7577974006949732E-7</v>
      </c>
      <c r="Y70" s="13">
        <f t="shared" si="23"/>
        <v>2.7614996493626293E-6</v>
      </c>
      <c r="Z70" s="13">
        <f t="shared" si="23"/>
        <v>5.2790319465542071E-6</v>
      </c>
      <c r="AA70" s="13">
        <f t="shared" si="23"/>
        <v>4.0689469706650556E-6</v>
      </c>
      <c r="AB70" s="13">
        <f t="shared" si="23"/>
        <v>2.629586412337846E-7</v>
      </c>
      <c r="AC70" s="14">
        <f t="shared" si="23"/>
        <v>7.6895289999999991E-6</v>
      </c>
      <c r="AD70" s="13">
        <f t="shared" si="23"/>
        <v>1.8193696138550673E-7</v>
      </c>
      <c r="AE70" s="13">
        <f t="shared" si="23"/>
        <v>2.4315940595232891E-7</v>
      </c>
      <c r="AF70" s="13">
        <f t="shared" si="23"/>
        <v>6.336003951621211E-6</v>
      </c>
      <c r="AG70" s="14">
        <f t="shared" si="23"/>
        <v>2.1178403999999998E-5</v>
      </c>
      <c r="AH70" s="13">
        <f t="shared" si="23"/>
        <v>1.0913219988826267E-7</v>
      </c>
      <c r="AI70" s="13">
        <f t="shared" si="23"/>
        <v>2.3470807635569955E-8</v>
      </c>
      <c r="AJ70" s="13">
        <f t="shared" si="23"/>
        <v>6.396776526219976E-7</v>
      </c>
      <c r="AK70" s="13">
        <f t="shared" si="23"/>
        <v>3.2474382416019636E-8</v>
      </c>
      <c r="AL70" s="13">
        <f t="shared" si="23"/>
        <v>4.7649837967292566E-6</v>
      </c>
      <c r="AM70" s="16">
        <f t="shared" si="23"/>
        <v>3.2317357558211952E-6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1.1566234687348647E-11</v>
      </c>
      <c r="E71" s="13">
        <f t="shared" si="24"/>
        <v>1.2527131674357486E-10</v>
      </c>
      <c r="F71" s="14">
        <f t="shared" si="24"/>
        <v>1.7670707112312035E-10</v>
      </c>
      <c r="G71" s="13">
        <f t="shared" si="24"/>
        <v>9.0684696247235133E-13</v>
      </c>
      <c r="H71" s="13">
        <f t="shared" si="24"/>
        <v>1.3963432467263761E-10</v>
      </c>
      <c r="I71" s="13">
        <f t="shared" si="24"/>
        <v>7.8954620764257362E-12</v>
      </c>
      <c r="J71" s="13">
        <f t="shared" si="24"/>
        <v>6.3691144219270513E-12</v>
      </c>
      <c r="K71" s="13">
        <f t="shared" si="24"/>
        <v>1.386968086369941E-10</v>
      </c>
      <c r="L71" s="13">
        <f t="shared" si="24"/>
        <v>6.0752065465255355E-11</v>
      </c>
      <c r="M71" s="13">
        <f t="shared" si="24"/>
        <v>3.9065176403166617E-11</v>
      </c>
      <c r="N71" s="13">
        <f t="shared" si="24"/>
        <v>6.9675122860987134E-12</v>
      </c>
      <c r="O71" s="13">
        <f t="shared" si="24"/>
        <v>1.016542808092546E-11</v>
      </c>
      <c r="P71" s="13">
        <f t="shared" si="24"/>
        <v>1.4330368070465445E-10</v>
      </c>
      <c r="Q71" s="13">
        <f t="shared" si="24"/>
        <v>4.496008410880396E-11</v>
      </c>
      <c r="R71" s="13">
        <f t="shared" si="24"/>
        <v>1.3946218567612288E-11</v>
      </c>
      <c r="S71" s="13">
        <f t="shared" si="24"/>
        <v>2.1234129568513063E-11</v>
      </c>
      <c r="T71" s="13">
        <f t="shared" si="24"/>
        <v>1.4142339592764771E-11</v>
      </c>
      <c r="U71" s="13">
        <f t="shared" si="24"/>
        <v>9.8657114968977877E-11</v>
      </c>
      <c r="V71" s="13">
        <f t="shared" si="24"/>
        <v>1.4574290043132384E-10</v>
      </c>
      <c r="W71" s="13">
        <f t="shared" si="24"/>
        <v>1.3269037775271087E-11</v>
      </c>
      <c r="X71" s="13">
        <f t="shared" si="24"/>
        <v>5.9257049859325168E-11</v>
      </c>
      <c r="Y71" s="13">
        <f t="shared" si="24"/>
        <v>5.9267703689848292E-11</v>
      </c>
      <c r="Z71" s="13">
        <f t="shared" si="24"/>
        <v>8.722027353047494E-11</v>
      </c>
      <c r="AA71" s="13">
        <f t="shared" si="24"/>
        <v>1.272632640016654E-10</v>
      </c>
      <c r="AB71" s="13">
        <f t="shared" si="24"/>
        <v>1.1217175888428914E-10</v>
      </c>
      <c r="AC71" s="14">
        <f t="shared" si="24"/>
        <v>7.7927818365296071E-8</v>
      </c>
      <c r="AD71" s="13">
        <f t="shared" si="24"/>
        <v>2.8437591684242636E-11</v>
      </c>
      <c r="AE71" s="13">
        <f t="shared" si="24"/>
        <v>8.1857426523745874E-11</v>
      </c>
      <c r="AF71" s="13">
        <f t="shared" si="24"/>
        <v>2.8796456210419264E-11</v>
      </c>
      <c r="AG71" s="13">
        <f t="shared" si="24"/>
        <v>1.3630874203513616E-11</v>
      </c>
      <c r="AH71" s="13">
        <f t="shared" si="24"/>
        <v>2.8805781464419112E-12</v>
      </c>
      <c r="AI71" s="13">
        <f t="shared" si="24"/>
        <v>1.6415074820010323E-11</v>
      </c>
      <c r="AJ71" s="13">
        <f t="shared" si="24"/>
        <v>4.8134409672574092E-12</v>
      </c>
      <c r="AK71" s="13">
        <f t="shared" si="24"/>
        <v>8.5575059616361769E-11</v>
      </c>
      <c r="AL71" s="13">
        <f t="shared" si="24"/>
        <v>1.1267312002190715E-12</v>
      </c>
      <c r="AM71" s="16">
        <f t="shared" si="24"/>
        <v>1.190047761891009E-10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4.6256352376457985E-7</v>
      </c>
      <c r="E72" s="13">
        <f t="shared" si="25"/>
        <v>1.4005327578517581E-7</v>
      </c>
      <c r="F72" s="13">
        <f t="shared" si="25"/>
        <v>1.8677178295836126E-6</v>
      </c>
      <c r="G72" s="13">
        <f t="shared" si="25"/>
        <v>1.2057979869632489E-10</v>
      </c>
      <c r="H72" s="13">
        <f t="shared" si="25"/>
        <v>1.454757355795619E-7</v>
      </c>
      <c r="I72" s="13">
        <f t="shared" si="25"/>
        <v>1.5457292628266495E-6</v>
      </c>
      <c r="J72" s="13">
        <f t="shared" si="25"/>
        <v>1.6828549008455535E-6</v>
      </c>
      <c r="K72" s="14">
        <f t="shared" si="25"/>
        <v>4.0022037720017331E-6</v>
      </c>
      <c r="L72" s="13">
        <f t="shared" si="25"/>
        <v>4.6321096672456341E-7</v>
      </c>
      <c r="M72" s="13">
        <f t="shared" si="25"/>
        <v>5.1880885790401027E-7</v>
      </c>
      <c r="N72" s="13">
        <f t="shared" si="25"/>
        <v>7.7648131863334897E-7</v>
      </c>
      <c r="O72" s="13">
        <f t="shared" si="25"/>
        <v>1.5255597715871198E-7</v>
      </c>
      <c r="P72" s="14">
        <f t="shared" si="25"/>
        <v>3.1622350791124807E-6</v>
      </c>
      <c r="Q72" s="13">
        <f t="shared" si="25"/>
        <v>2.0954701489447438E-7</v>
      </c>
      <c r="R72" s="13">
        <f t="shared" si="25"/>
        <v>1.8008848424184481E-6</v>
      </c>
      <c r="S72" s="13">
        <f t="shared" si="25"/>
        <v>3.0919587546642712E-7</v>
      </c>
      <c r="T72" s="13">
        <f t="shared" si="25"/>
        <v>1.8581314928370213E-7</v>
      </c>
      <c r="U72" s="13">
        <f t="shared" si="25"/>
        <v>2.0189053439180476E-6</v>
      </c>
      <c r="V72" s="13">
        <f t="shared" si="25"/>
        <v>9.0394926517362801E-7</v>
      </c>
      <c r="W72" s="13">
        <f t="shared" si="25"/>
        <v>1.4039856432339297E-6</v>
      </c>
      <c r="X72" s="13">
        <f t="shared" si="25"/>
        <v>4.6965377654894687E-7</v>
      </c>
      <c r="Y72" s="13">
        <f t="shared" si="25"/>
        <v>4.4220115220057536E-7</v>
      </c>
      <c r="Z72" s="13">
        <f t="shared" si="25"/>
        <v>1.3399355874199807E-7</v>
      </c>
      <c r="AA72" s="13">
        <f t="shared" si="25"/>
        <v>1.8650030987908738E-6</v>
      </c>
      <c r="AB72" s="13">
        <f t="shared" si="25"/>
        <v>4.8668863466882907E-7</v>
      </c>
      <c r="AC72" s="13">
        <f t="shared" si="25"/>
        <v>1.9282360053799161E-8</v>
      </c>
      <c r="AD72" s="14">
        <f t="shared" si="25"/>
        <v>4.0022037720017331E-6</v>
      </c>
      <c r="AE72" s="14">
        <f t="shared" si="25"/>
        <v>3.7112342247917304E-6</v>
      </c>
      <c r="AF72" s="13">
        <f t="shared" si="25"/>
        <v>7.7859740025224963E-7</v>
      </c>
      <c r="AG72" s="13">
        <f t="shared" si="25"/>
        <v>1.9207351707321342E-7</v>
      </c>
      <c r="AH72" s="13">
        <f t="shared" si="25"/>
        <v>6.8388583654525163E-7</v>
      </c>
      <c r="AI72" s="13">
        <f t="shared" si="25"/>
        <v>6.7204002623261358E-7</v>
      </c>
      <c r="AJ72" s="13">
        <f t="shared" si="25"/>
        <v>7.3238419251888297E-8</v>
      </c>
      <c r="AK72" s="13">
        <f t="shared" si="25"/>
        <v>1.5933279547861976E-6</v>
      </c>
      <c r="AL72" s="14">
        <f t="shared" si="25"/>
        <v>1.3343369335819604E-3</v>
      </c>
      <c r="AM72" s="16">
        <f t="shared" si="25"/>
        <v>6.2106455278097245E-7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1.9206147818580171E-7</v>
      </c>
      <c r="E73" s="13">
        <f t="shared" si="26"/>
        <v>2.7760513355054814E-9</v>
      </c>
      <c r="F73" s="13">
        <f t="shared" si="26"/>
        <v>8.166619346767945E-7</v>
      </c>
      <c r="G73" s="13">
        <f t="shared" si="26"/>
        <v>3.5008728492488704E-8</v>
      </c>
      <c r="H73" s="13">
        <f t="shared" si="26"/>
        <v>5.8135808628851716E-7</v>
      </c>
      <c r="I73" s="13">
        <f t="shared" si="26"/>
        <v>2.1855422738030115E-9</v>
      </c>
      <c r="J73" s="14">
        <f t="shared" si="26"/>
        <v>1.0018761026857242E-6</v>
      </c>
      <c r="K73" s="14">
        <f t="shared" si="26"/>
        <v>1.0018761026857242E-6</v>
      </c>
      <c r="L73" s="13">
        <f t="shared" si="26"/>
        <v>6.8282489738973091E-9</v>
      </c>
      <c r="M73" s="13">
        <f t="shared" si="26"/>
        <v>3.0232272786683649E-7</v>
      </c>
      <c r="N73" s="13">
        <f t="shared" si="26"/>
        <v>5.0172370674183658E-8</v>
      </c>
      <c r="O73" s="13">
        <f t="shared" si="26"/>
        <v>4.6090550407629224E-9</v>
      </c>
      <c r="P73" s="13">
        <f t="shared" si="26"/>
        <v>6.6298839394225312E-10</v>
      </c>
      <c r="Q73" s="13">
        <f t="shared" si="26"/>
        <v>5.2295012217865975E-9</v>
      </c>
      <c r="R73" s="13">
        <f t="shared" si="26"/>
        <v>1.0912593195610613E-8</v>
      </c>
      <c r="S73" s="13">
        <f t="shared" si="26"/>
        <v>3.7158415231080697E-8</v>
      </c>
      <c r="T73" s="14">
        <f t="shared" si="26"/>
        <v>4.8197364991469098E-4</v>
      </c>
      <c r="U73" s="13">
        <f t="shared" si="26"/>
        <v>5.2699520306567165E-8</v>
      </c>
      <c r="V73" s="13">
        <f t="shared" si="26"/>
        <v>3.2684770196328232E-8</v>
      </c>
      <c r="W73" s="13">
        <f t="shared" si="26"/>
        <v>1.4083732771576187E-7</v>
      </c>
      <c r="X73" s="13">
        <f t="shared" si="26"/>
        <v>6.9872395581807842E-9</v>
      </c>
      <c r="Y73" s="13">
        <f t="shared" si="26"/>
        <v>2.1253285423458942E-7</v>
      </c>
      <c r="Z73" s="13">
        <f t="shared" si="26"/>
        <v>4.0388238878529957E-7</v>
      </c>
      <c r="AA73" s="13">
        <f t="shared" si="26"/>
        <v>3.0378835569488186E-7</v>
      </c>
      <c r="AB73" s="14">
        <f t="shared" si="26"/>
        <v>1.7222373893575337E-6</v>
      </c>
      <c r="AC73" s="13">
        <f t="shared" si="26"/>
        <v>8.7519861021376667E-8</v>
      </c>
      <c r="AD73" s="13">
        <f t="shared" si="26"/>
        <v>6.5204376252279731E-7</v>
      </c>
      <c r="AE73" s="13">
        <f t="shared" si="26"/>
        <v>1.2979191774364794E-7</v>
      </c>
      <c r="AF73" s="13">
        <f t="shared" si="26"/>
        <v>3.8036179759911669E-8</v>
      </c>
      <c r="AG73" s="13">
        <f t="shared" si="26"/>
        <v>1.3629406913030511E-8</v>
      </c>
      <c r="AH73" s="14">
        <f t="shared" si="26"/>
        <v>1.664351214535692E-6</v>
      </c>
      <c r="AI73" s="14">
        <f t="shared" si="26"/>
        <v>1.38976294935516E-6</v>
      </c>
      <c r="AJ73" s="13">
        <f t="shared" si="26"/>
        <v>1.5826056032837952E-8</v>
      </c>
      <c r="AK73" s="14">
        <f t="shared" si="26"/>
        <v>1.8409782607869528E-6</v>
      </c>
      <c r="AL73" s="13">
        <f t="shared" si="26"/>
        <v>6.7160581114678722E-8</v>
      </c>
      <c r="AM73" s="16">
        <f t="shared" si="26"/>
        <v>7.7604107890845246E-9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1.2679392567531921E-6</v>
      </c>
      <c r="E74" s="13">
        <f t="shared" si="27"/>
        <v>1.1205656625465038E-6</v>
      </c>
      <c r="F74" s="13">
        <f t="shared" si="27"/>
        <v>1.698042731103215E-6</v>
      </c>
      <c r="G74" s="14">
        <f t="shared" si="27"/>
        <v>5.6654926956260519E-6</v>
      </c>
      <c r="H74" s="13">
        <f t="shared" si="27"/>
        <v>1.0858367581053188E-7</v>
      </c>
      <c r="I74" s="13">
        <f t="shared" si="27"/>
        <v>1.1019781146565277E-7</v>
      </c>
      <c r="J74" s="14">
        <f t="shared" si="27"/>
        <v>9.1584423759293768E-6</v>
      </c>
      <c r="K74" s="13">
        <f t="shared" si="27"/>
        <v>1.8420851095627528E-6</v>
      </c>
      <c r="L74" s="14">
        <f t="shared" si="27"/>
        <v>2.8905574977683938E-6</v>
      </c>
      <c r="M74" s="13">
        <f t="shared" si="27"/>
        <v>1.3723079259970155E-8</v>
      </c>
      <c r="N74" s="13">
        <f t="shared" si="27"/>
        <v>2.4672379780094359E-7</v>
      </c>
      <c r="O74" s="13">
        <f t="shared" si="27"/>
        <v>1.1545485824001483E-6</v>
      </c>
      <c r="P74" s="13">
        <f t="shared" si="27"/>
        <v>6.9093096350590674E-7</v>
      </c>
      <c r="Q74" s="13">
        <f t="shared" si="27"/>
        <v>2.2933722729576573E-10</v>
      </c>
      <c r="R74" s="13">
        <f t="shared" si="27"/>
        <v>4.3164670770019756E-9</v>
      </c>
      <c r="S74" s="13">
        <f t="shared" si="27"/>
        <v>6.4749833305776112E-7</v>
      </c>
      <c r="T74" s="13">
        <f t="shared" si="27"/>
        <v>9.1615869634573122E-7</v>
      </c>
      <c r="U74" s="13">
        <f t="shared" si="27"/>
        <v>5.0880839934232894E-8</v>
      </c>
      <c r="V74" s="13">
        <f t="shared" si="27"/>
        <v>7.9846165673758326E-7</v>
      </c>
      <c r="W74" s="13">
        <f t="shared" si="27"/>
        <v>7.6151898447671464E-8</v>
      </c>
      <c r="X74" s="13">
        <f t="shared" si="27"/>
        <v>4.0777640903875076E-7</v>
      </c>
      <c r="Y74" s="13">
        <f t="shared" si="27"/>
        <v>1.0538043797450531E-8</v>
      </c>
      <c r="Z74" s="14">
        <f t="shared" si="27"/>
        <v>1.1149735873912032E-3</v>
      </c>
      <c r="AA74" s="13">
        <f t="shared" si="27"/>
        <v>7.4778097060853395E-7</v>
      </c>
      <c r="AB74" s="13">
        <f t="shared" si="27"/>
        <v>2.4178289597925191E-9</v>
      </c>
      <c r="AC74" s="13">
        <f t="shared" si="27"/>
        <v>1.2204555432322344E-6</v>
      </c>
      <c r="AD74" s="14">
        <f t="shared" si="27"/>
        <v>2.4465678661111681E-6</v>
      </c>
      <c r="AE74" s="13">
        <f t="shared" si="27"/>
        <v>1.2957233091528944E-8</v>
      </c>
      <c r="AF74" s="13">
        <f t="shared" si="27"/>
        <v>1.4576321447058147E-6</v>
      </c>
      <c r="AG74" s="13">
        <f t="shared" si="27"/>
        <v>1.5315242323203139E-8</v>
      </c>
      <c r="AH74" s="13">
        <f t="shared" si="27"/>
        <v>1.339295347202674E-6</v>
      </c>
      <c r="AI74" s="13">
        <f t="shared" si="27"/>
        <v>2.466047841658997E-7</v>
      </c>
      <c r="AJ74" s="14">
        <f t="shared" si="27"/>
        <v>3.007336020678236E-6</v>
      </c>
      <c r="AK74" s="13">
        <f t="shared" si="27"/>
        <v>1.6549871802365514E-6</v>
      </c>
      <c r="AL74" s="13">
        <f t="shared" si="27"/>
        <v>1.0934187655284931E-7</v>
      </c>
      <c r="AM74" s="16">
        <f t="shared" si="27"/>
        <v>2.7614394452075273E-7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3.0452894230270211E-7</v>
      </c>
      <c r="E75" s="13">
        <f t="shared" si="28"/>
        <v>1.2800175501857376E-7</v>
      </c>
      <c r="F75" s="13">
        <f t="shared" si="28"/>
        <v>9.0509174233356216E-9</v>
      </c>
      <c r="G75" s="13">
        <f t="shared" si="28"/>
        <v>2.1056028173419944E-7</v>
      </c>
      <c r="H75" s="13">
        <f t="shared" si="28"/>
        <v>5.6346253345704941E-10</v>
      </c>
      <c r="I75" s="13">
        <f t="shared" si="28"/>
        <v>1.4332233339255205E-7</v>
      </c>
      <c r="J75" s="13">
        <f t="shared" si="28"/>
        <v>6.8760517701510273E-7</v>
      </c>
      <c r="K75" s="13">
        <f t="shared" si="28"/>
        <v>4.321622429009223E-7</v>
      </c>
      <c r="L75" s="13">
        <f t="shared" si="28"/>
        <v>1.0239730086046788E-8</v>
      </c>
      <c r="M75" s="14">
        <f t="shared" si="28"/>
        <v>2.1398614482011394E-6</v>
      </c>
      <c r="N75" s="13">
        <f t="shared" si="28"/>
        <v>8.4725966372507865E-7</v>
      </c>
      <c r="O75" s="13">
        <f t="shared" si="28"/>
        <v>1.145297723086403E-7</v>
      </c>
      <c r="P75" s="13">
        <f t="shared" si="28"/>
        <v>2.7350963306003139E-8</v>
      </c>
      <c r="Q75" s="14">
        <f t="shared" si="28"/>
        <v>3.3720496610177302E-6</v>
      </c>
      <c r="R75" s="14">
        <f t="shared" si="28"/>
        <v>2.619368653660426E-6</v>
      </c>
      <c r="S75" s="13">
        <f t="shared" si="28"/>
        <v>1.0930940846298826E-6</v>
      </c>
      <c r="T75" s="14">
        <f t="shared" si="28"/>
        <v>3.6045380030585968E-6</v>
      </c>
      <c r="U75" s="13">
        <f t="shared" si="28"/>
        <v>3.5082417431681898E-7</v>
      </c>
      <c r="V75" s="14">
        <f t="shared" si="28"/>
        <v>1.9616203859698088E-6</v>
      </c>
      <c r="W75" s="13">
        <f t="shared" si="28"/>
        <v>9.8210390145217912E-8</v>
      </c>
      <c r="X75" s="13">
        <f t="shared" si="28"/>
        <v>9.2755231479059995E-7</v>
      </c>
      <c r="Y75" s="13">
        <f t="shared" si="28"/>
        <v>2.1409397683571375E-8</v>
      </c>
      <c r="Z75" s="13">
        <f t="shared" si="28"/>
        <v>1.4280009016510936E-6</v>
      </c>
      <c r="AA75" s="13">
        <f t="shared" si="28"/>
        <v>6.0412996460160528E-7</v>
      </c>
      <c r="AB75" s="13">
        <f t="shared" si="28"/>
        <v>5.1960798173181869E-7</v>
      </c>
      <c r="AC75" s="13">
        <f t="shared" si="28"/>
        <v>1.0342479354761347E-6</v>
      </c>
      <c r="AD75" s="13">
        <f t="shared" si="28"/>
        <v>4.3241334041943052E-9</v>
      </c>
      <c r="AE75" s="13">
        <f t="shared" si="28"/>
        <v>3.513320167751763E-7</v>
      </c>
      <c r="AF75" s="13">
        <f t="shared" si="28"/>
        <v>4.4198668237157417E-7</v>
      </c>
      <c r="AG75" s="13">
        <f t="shared" si="28"/>
        <v>1.2973189313512441E-8</v>
      </c>
      <c r="AH75" s="13">
        <f t="shared" si="28"/>
        <v>2.9951458630023399E-8</v>
      </c>
      <c r="AI75" s="13">
        <f t="shared" si="28"/>
        <v>5.9182071211931005E-8</v>
      </c>
      <c r="AJ75" s="13">
        <f t="shared" si="28"/>
        <v>2.8569292379530515E-7</v>
      </c>
      <c r="AK75" s="14">
        <f t="shared" si="28"/>
        <v>9.4367889865670242E-4</v>
      </c>
      <c r="AL75" s="13">
        <f t="shared" si="28"/>
        <v>1.1284418959237575E-6</v>
      </c>
      <c r="AM75" s="16">
        <f t="shared" si="28"/>
        <v>1.7962958182615961E-7</v>
      </c>
    </row>
    <row r="76" spans="1:39" ht="24">
      <c r="A76" s="10" t="s">
        <v>69</v>
      </c>
      <c r="B76" s="11" t="s">
        <v>40</v>
      </c>
      <c r="C76" s="12"/>
      <c r="D76" s="14">
        <f t="shared" ref="D76:AM76" si="29">$C34^2*D34^2</f>
        <v>3.2703807212524286E-8</v>
      </c>
      <c r="E76" s="14">
        <f t="shared" si="29"/>
        <v>2.5957633427196966E-8</v>
      </c>
      <c r="F76" s="13">
        <f t="shared" si="29"/>
        <v>9.6509074557918965E-9</v>
      </c>
      <c r="G76" s="14">
        <f t="shared" si="29"/>
        <v>3.1525389035279605E-8</v>
      </c>
      <c r="H76" s="13">
        <f t="shared" si="29"/>
        <v>1.4007352888819079E-11</v>
      </c>
      <c r="I76" s="13">
        <f t="shared" si="29"/>
        <v>1.8074243197102768E-8</v>
      </c>
      <c r="J76" s="14">
        <f t="shared" si="29"/>
        <v>2.9233419736418401E-8</v>
      </c>
      <c r="K76" s="14">
        <f t="shared" si="29"/>
        <v>4.022838566538938E-8</v>
      </c>
      <c r="L76" s="13">
        <f t="shared" si="29"/>
        <v>5.9983455872345926E-9</v>
      </c>
      <c r="M76" s="13">
        <f t="shared" si="29"/>
        <v>4.6302517344507936E-9</v>
      </c>
      <c r="N76" s="13">
        <f t="shared" si="29"/>
        <v>1.6479777511795407E-11</v>
      </c>
      <c r="O76" s="13">
        <f t="shared" si="29"/>
        <v>1.2467258351816933E-8</v>
      </c>
      <c r="P76" s="14">
        <f t="shared" si="29"/>
        <v>4.022838566538938E-8</v>
      </c>
      <c r="Q76" s="13">
        <f t="shared" si="29"/>
        <v>1.2311847482793989E-8</v>
      </c>
      <c r="R76" s="13">
        <f t="shared" si="29"/>
        <v>1.0676733566894815E-9</v>
      </c>
      <c r="S76" s="13">
        <f t="shared" si="29"/>
        <v>5.5102038764138306E-9</v>
      </c>
      <c r="T76" s="13">
        <f t="shared" si="29"/>
        <v>1.6340150147271721E-10</v>
      </c>
      <c r="U76" s="13">
        <f t="shared" si="29"/>
        <v>1.730665320535602E-11</v>
      </c>
      <c r="V76" s="13">
        <f t="shared" si="29"/>
        <v>2.0300763262878311E-10</v>
      </c>
      <c r="W76" s="13">
        <f t="shared" si="29"/>
        <v>4.9735832864378576E-9</v>
      </c>
      <c r="X76" s="13">
        <f t="shared" si="29"/>
        <v>9.3321051666453208E-10</v>
      </c>
      <c r="Y76" s="13">
        <f t="shared" si="29"/>
        <v>2.9225892379324458E-9</v>
      </c>
      <c r="Z76" s="13">
        <f t="shared" si="29"/>
        <v>2.5621724865182464E-9</v>
      </c>
      <c r="AA76" s="13">
        <f t="shared" si="29"/>
        <v>2.6112463995475427E-9</v>
      </c>
      <c r="AB76" s="13">
        <f t="shared" si="29"/>
        <v>4.6698195932280868E-9</v>
      </c>
      <c r="AC76" s="13">
        <f t="shared" si="29"/>
        <v>1.5474460817774756E-8</v>
      </c>
      <c r="AD76" s="14">
        <f t="shared" si="29"/>
        <v>2.7027939845061398E-8</v>
      </c>
      <c r="AE76" s="13">
        <f t="shared" si="29"/>
        <v>1.451204959485186E-9</v>
      </c>
      <c r="AF76" s="13">
        <f t="shared" si="29"/>
        <v>5.1852389668990284E-9</v>
      </c>
      <c r="AG76" s="13">
        <f t="shared" si="29"/>
        <v>3.2078451845331735E-10</v>
      </c>
      <c r="AH76" s="13">
        <f t="shared" si="29"/>
        <v>1.4580863504246685E-8</v>
      </c>
      <c r="AI76" s="13">
        <f t="shared" si="29"/>
        <v>5.5975501011830656E-9</v>
      </c>
      <c r="AJ76" s="14">
        <f t="shared" si="29"/>
        <v>3.7633703440263486E-8</v>
      </c>
      <c r="AK76" s="13">
        <f t="shared" si="29"/>
        <v>1.9388498844349492E-9</v>
      </c>
      <c r="AL76" s="13">
        <f t="shared" si="29"/>
        <v>4.7444414356491884E-9</v>
      </c>
      <c r="AM76" s="15">
        <f t="shared" si="29"/>
        <v>1.0404254086893251E-5</v>
      </c>
    </row>
    <row r="77" spans="1:39" ht="24">
      <c r="A77" s="10" t="s">
        <v>70</v>
      </c>
      <c r="B77" s="11" t="s">
        <v>40</v>
      </c>
      <c r="C77" s="12"/>
      <c r="D77" s="14">
        <f t="shared" ref="D77:AM77" si="30">$C35^2*D35^2</f>
        <v>2.9174043056926095E-7</v>
      </c>
      <c r="E77" s="13">
        <f t="shared" si="30"/>
        <v>1.725644132699757E-10</v>
      </c>
      <c r="F77" s="13">
        <f t="shared" si="30"/>
        <v>5.6795359502344738E-9</v>
      </c>
      <c r="G77" s="14">
        <f t="shared" si="30"/>
        <v>1.2086575583804084E-4</v>
      </c>
      <c r="H77" s="14">
        <f t="shared" si="30"/>
        <v>2.6793522182489418E-7</v>
      </c>
      <c r="I77" s="13">
        <f t="shared" si="30"/>
        <v>2.9851531739216116E-8</v>
      </c>
      <c r="J77" s="13">
        <f t="shared" si="30"/>
        <v>1.0236448990119842E-7</v>
      </c>
      <c r="K77" s="13">
        <f t="shared" si="30"/>
        <v>4.533161965430897E-8</v>
      </c>
      <c r="L77" s="13">
        <f t="shared" si="30"/>
        <v>6.5106549536266398E-9</v>
      </c>
      <c r="M77" s="13">
        <f t="shared" si="30"/>
        <v>6.2582405888939291E-8</v>
      </c>
      <c r="N77" s="13">
        <f t="shared" si="30"/>
        <v>2.0289624919364552E-7</v>
      </c>
      <c r="O77" s="13">
        <f t="shared" si="30"/>
        <v>3.4752569921775219E-8</v>
      </c>
      <c r="P77" s="13">
        <f t="shared" si="30"/>
        <v>1.0867048388960211E-7</v>
      </c>
      <c r="Q77" s="13">
        <f t="shared" si="30"/>
        <v>8.7358985647137811E-8</v>
      </c>
      <c r="R77" s="13">
        <f t="shared" si="30"/>
        <v>7.4806193502280929E-8</v>
      </c>
      <c r="S77" s="13">
        <f t="shared" si="30"/>
        <v>6.3586166883269392E-8</v>
      </c>
      <c r="T77" s="13">
        <f t="shared" si="30"/>
        <v>8.3838881026369458E-9</v>
      </c>
      <c r="U77" s="13">
        <f t="shared" si="30"/>
        <v>3.0940499093168371E-8</v>
      </c>
      <c r="V77" s="13">
        <f t="shared" si="30"/>
        <v>9.8854681906541884E-8</v>
      </c>
      <c r="W77" s="14">
        <f t="shared" si="30"/>
        <v>2.4514300068667062E-7</v>
      </c>
      <c r="X77" s="13">
        <f t="shared" si="30"/>
        <v>8.4565275569100389E-8</v>
      </c>
      <c r="Y77" s="14">
        <f t="shared" si="30"/>
        <v>6.3830881532102622E-7</v>
      </c>
      <c r="Z77" s="14">
        <f t="shared" si="30"/>
        <v>6.0285424910601193E-7</v>
      </c>
      <c r="AA77" s="14">
        <f t="shared" si="30"/>
        <v>1.34334818919674E-6</v>
      </c>
      <c r="AB77" s="13">
        <f t="shared" si="30"/>
        <v>2.6395887745194948E-8</v>
      </c>
      <c r="AC77" s="13">
        <f t="shared" si="30"/>
        <v>1.3016612502505849E-9</v>
      </c>
      <c r="AD77" s="13">
        <f t="shared" si="30"/>
        <v>2.2170173251302249E-7</v>
      </c>
      <c r="AE77" s="13">
        <f t="shared" si="30"/>
        <v>1.1400298033398839E-8</v>
      </c>
      <c r="AF77" s="13">
        <f t="shared" si="30"/>
        <v>7.4172497927081889E-8</v>
      </c>
      <c r="AG77" s="13">
        <f t="shared" si="30"/>
        <v>9.5833982547579375E-8</v>
      </c>
      <c r="AH77" s="13">
        <f t="shared" si="30"/>
        <v>2.3595499113320373E-8</v>
      </c>
      <c r="AI77" s="13">
        <f t="shared" si="30"/>
        <v>2.2535593814872738E-8</v>
      </c>
      <c r="AJ77" s="14">
        <f t="shared" si="30"/>
        <v>2.9174043056926095E-7</v>
      </c>
      <c r="AK77" s="13">
        <f t="shared" si="30"/>
        <v>2.6050363360684216E-8</v>
      </c>
      <c r="AL77" s="13">
        <f t="shared" si="30"/>
        <v>7.3622941325608667E-12</v>
      </c>
      <c r="AM77" s="15">
        <f t="shared" si="30"/>
        <v>3.556852732070547E-7</v>
      </c>
    </row>
    <row r="78" spans="1:39" ht="24">
      <c r="A78" s="10" t="s">
        <v>71</v>
      </c>
      <c r="B78" s="11" t="s">
        <v>40</v>
      </c>
      <c r="C78" s="17"/>
      <c r="D78" s="13">
        <f t="shared" ref="D78:AM78" si="31">$C36^2*D36^2</f>
        <v>5.6275996897799396E-6</v>
      </c>
      <c r="E78" s="13">
        <f t="shared" si="31"/>
        <v>1.4678286029450315E-9</v>
      </c>
      <c r="F78" s="13">
        <f t="shared" si="31"/>
        <v>3.5939852472801301E-6</v>
      </c>
      <c r="G78" s="13">
        <f t="shared" si="31"/>
        <v>6.4768688409483366E-6</v>
      </c>
      <c r="H78" s="13">
        <f t="shared" si="31"/>
        <v>1.0527145764591705E-6</v>
      </c>
      <c r="I78" s="13">
        <f t="shared" si="31"/>
        <v>4.4117424417826232E-8</v>
      </c>
      <c r="J78" s="14">
        <f t="shared" si="31"/>
        <v>7.5918111609999993E-3</v>
      </c>
      <c r="K78" s="13">
        <f t="shared" si="31"/>
        <v>7.2667276676258497E-6</v>
      </c>
      <c r="L78" s="13">
        <f t="shared" si="31"/>
        <v>4.7696229091694678E-7</v>
      </c>
      <c r="M78" s="13">
        <f t="shared" si="31"/>
        <v>8.067150529707575E-8</v>
      </c>
      <c r="N78" s="13">
        <f t="shared" si="31"/>
        <v>1.0375858152961567E-5</v>
      </c>
      <c r="O78" s="13">
        <f t="shared" si="31"/>
        <v>1.446567293519702E-6</v>
      </c>
      <c r="P78" s="13">
        <f t="shared" si="31"/>
        <v>2.5617774594731872E-6</v>
      </c>
      <c r="Q78" s="13">
        <f t="shared" si="31"/>
        <v>2.2512865454353895E-6</v>
      </c>
      <c r="R78" s="13">
        <f t="shared" si="31"/>
        <v>2.0502826255317284E-6</v>
      </c>
      <c r="S78" s="13">
        <f t="shared" si="31"/>
        <v>8.6677828490811102E-7</v>
      </c>
      <c r="T78" s="13">
        <f t="shared" si="31"/>
        <v>1.5211294232303451E-5</v>
      </c>
      <c r="U78" s="14">
        <f t="shared" si="31"/>
        <v>1.6760835999999996E-5</v>
      </c>
      <c r="V78" s="14">
        <f t="shared" si="31"/>
        <v>2.6646243999999999E-5</v>
      </c>
      <c r="W78" s="13">
        <f t="shared" si="31"/>
        <v>1.3149777632349189E-5</v>
      </c>
      <c r="X78" s="14">
        <f t="shared" si="31"/>
        <v>2.6646243999999999E-5</v>
      </c>
      <c r="Y78" s="14">
        <f t="shared" si="31"/>
        <v>1.6760835999999996E-5</v>
      </c>
      <c r="Z78" s="14">
        <f t="shared" si="31"/>
        <v>6.1340223999999991E-5</v>
      </c>
      <c r="AA78" s="14">
        <f t="shared" si="31"/>
        <v>3.0448323999999997E-5</v>
      </c>
      <c r="AB78" s="13">
        <f t="shared" si="31"/>
        <v>1.9689053693155585E-6</v>
      </c>
      <c r="AC78" s="13">
        <f t="shared" si="31"/>
        <v>5.9583420417130475E-7</v>
      </c>
      <c r="AD78" s="13">
        <f t="shared" si="31"/>
        <v>1.6613500112427509E-7</v>
      </c>
      <c r="AE78" s="13">
        <f t="shared" si="31"/>
        <v>2.9755382844158298E-6</v>
      </c>
      <c r="AF78" s="13">
        <f t="shared" si="31"/>
        <v>1.3706411826437945E-6</v>
      </c>
      <c r="AG78" s="13">
        <f t="shared" si="31"/>
        <v>1.5054125249315429E-5</v>
      </c>
      <c r="AH78" s="13">
        <f t="shared" si="31"/>
        <v>1.606624547995394E-7</v>
      </c>
      <c r="AI78" s="13">
        <f t="shared" si="31"/>
        <v>1.1059152518033864E-6</v>
      </c>
      <c r="AJ78" s="13">
        <f t="shared" si="31"/>
        <v>3.962775188471715E-6</v>
      </c>
      <c r="AK78" s="13">
        <f t="shared" si="31"/>
        <v>5.3845778909362307E-6</v>
      </c>
      <c r="AL78" s="13">
        <f t="shared" si="31"/>
        <v>9.3017391021775821E-6</v>
      </c>
      <c r="AM78" s="15">
        <f t="shared" si="31"/>
        <v>2.1418383999999998E-5</v>
      </c>
    </row>
    <row r="79" spans="1:39" ht="24">
      <c r="A79" s="10" t="s">
        <v>72</v>
      </c>
      <c r="B79" s="11" t="s">
        <v>40</v>
      </c>
      <c r="C79" s="17"/>
      <c r="D79" s="14">
        <f t="shared" ref="D79:AM79" si="32">$C37^2*D37^2</f>
        <v>4.5445125690000004E-3</v>
      </c>
      <c r="E79" s="13">
        <f t="shared" si="32"/>
        <v>1.5313507367035922E-6</v>
      </c>
      <c r="F79" s="13">
        <f t="shared" si="32"/>
        <v>5.2272746829306217E-7</v>
      </c>
      <c r="G79" s="14">
        <f t="shared" si="32"/>
        <v>1.0969344000000001E-5</v>
      </c>
      <c r="H79" s="13">
        <f t="shared" si="32"/>
        <v>4.6872645838675065E-6</v>
      </c>
      <c r="I79" s="13">
        <f t="shared" si="32"/>
        <v>3.3543038916567174E-6</v>
      </c>
      <c r="J79" s="13">
        <f t="shared" si="32"/>
        <v>3.3361731485912459E-6</v>
      </c>
      <c r="K79" s="13">
        <f t="shared" si="32"/>
        <v>1.1168564102281641E-6</v>
      </c>
      <c r="L79" s="13">
        <f t="shared" si="32"/>
        <v>1.0071986736541331E-10</v>
      </c>
      <c r="M79" s="13">
        <f t="shared" si="32"/>
        <v>1.5238734784724388E-6</v>
      </c>
      <c r="N79" s="13">
        <f t="shared" si="32"/>
        <v>5.4718465983862603E-6</v>
      </c>
      <c r="O79" s="13">
        <f t="shared" si="32"/>
        <v>6.0585369144490822E-7</v>
      </c>
      <c r="P79" s="13">
        <f t="shared" si="32"/>
        <v>3.1019685330042532E-6</v>
      </c>
      <c r="Q79" s="13">
        <f t="shared" si="32"/>
        <v>1.5889471670685029E-7</v>
      </c>
      <c r="R79" s="13">
        <f t="shared" si="32"/>
        <v>2.1176548321432563E-6</v>
      </c>
      <c r="S79" s="13">
        <f t="shared" si="32"/>
        <v>1.8751653320422717E-8</v>
      </c>
      <c r="T79" s="13">
        <f t="shared" si="32"/>
        <v>1.7384660609979339E-6</v>
      </c>
      <c r="U79" s="14">
        <f t="shared" si="32"/>
        <v>1.0969344000000001E-5</v>
      </c>
      <c r="V79" s="14">
        <f t="shared" si="32"/>
        <v>1.0969344000000001E-5</v>
      </c>
      <c r="W79" s="14">
        <f t="shared" si="32"/>
        <v>1.4402025E-5</v>
      </c>
      <c r="X79" s="14">
        <f t="shared" si="32"/>
        <v>1.0517049000000002E-5</v>
      </c>
      <c r="Y79" s="14">
        <f t="shared" si="32"/>
        <v>1.0969344000000001E-5</v>
      </c>
      <c r="Z79" s="13">
        <f t="shared" si="32"/>
        <v>5.0671871117590761E-6</v>
      </c>
      <c r="AA79" s="14">
        <f t="shared" si="32"/>
        <v>2.9713401000000002E-5</v>
      </c>
      <c r="AB79" s="13">
        <f t="shared" si="32"/>
        <v>7.5678723617104667E-6</v>
      </c>
      <c r="AC79" s="13">
        <f t="shared" si="32"/>
        <v>6.4425536808240752E-7</v>
      </c>
      <c r="AD79" s="14">
        <f t="shared" si="32"/>
        <v>9.6410249999999997E-6</v>
      </c>
      <c r="AE79" s="13">
        <f t="shared" si="32"/>
        <v>8.1727187241265277E-7</v>
      </c>
      <c r="AF79" s="13">
        <f t="shared" si="32"/>
        <v>7.6419215632157452E-6</v>
      </c>
      <c r="AG79" s="14">
        <f t="shared" si="32"/>
        <v>1.4930496000000003E-5</v>
      </c>
      <c r="AH79" s="13">
        <f t="shared" si="32"/>
        <v>1.0873436185488665E-7</v>
      </c>
      <c r="AI79" s="13">
        <f t="shared" si="32"/>
        <v>5.4011841814982326E-6</v>
      </c>
      <c r="AJ79" s="14">
        <f t="shared" si="32"/>
        <v>1.1431161000000003E-5</v>
      </c>
      <c r="AK79" s="13">
        <f t="shared" si="32"/>
        <v>1.4129374683972263E-6</v>
      </c>
      <c r="AL79" s="13">
        <f t="shared" si="32"/>
        <v>1.5133509011993448E-6</v>
      </c>
      <c r="AM79" s="15">
        <f t="shared" si="32"/>
        <v>1.3883076E-5</v>
      </c>
    </row>
    <row r="80" spans="1:39" ht="24">
      <c r="A80" s="10" t="s">
        <v>73</v>
      </c>
      <c r="B80" s="11" t="s">
        <v>40</v>
      </c>
      <c r="C80" s="12"/>
      <c r="D80" s="14">
        <f t="shared" ref="D80:AM80" si="33">$C38^2*D38^2</f>
        <v>2.0504886932794776E-7</v>
      </c>
      <c r="E80" s="13">
        <f t="shared" si="33"/>
        <v>1.1682342034438367E-9</v>
      </c>
      <c r="F80" s="13">
        <f t="shared" si="33"/>
        <v>4.899177963476713E-9</v>
      </c>
      <c r="G80" s="13">
        <f t="shared" si="33"/>
        <v>1.7315964858963429E-7</v>
      </c>
      <c r="H80" s="13">
        <f t="shared" si="33"/>
        <v>1.9841393475057117E-8</v>
      </c>
      <c r="I80" s="13">
        <f t="shared" si="33"/>
        <v>2.5130967516196686E-8</v>
      </c>
      <c r="J80" s="13">
        <f t="shared" si="33"/>
        <v>2.0375314594956721E-9</v>
      </c>
      <c r="K80" s="13">
        <f t="shared" si="33"/>
        <v>4.8549045069597947E-9</v>
      </c>
      <c r="L80" s="13">
        <f t="shared" si="33"/>
        <v>4.8485858457593748E-11</v>
      </c>
      <c r="M80" s="13">
        <f t="shared" si="33"/>
        <v>2.600840016974601E-8</v>
      </c>
      <c r="N80" s="14">
        <f t="shared" si="33"/>
        <v>2.8443569083565693E-7</v>
      </c>
      <c r="O80" s="13">
        <f t="shared" si="33"/>
        <v>4.1604922477670502E-8</v>
      </c>
      <c r="P80" s="13">
        <f t="shared" si="33"/>
        <v>6.185372036703127E-8</v>
      </c>
      <c r="Q80" s="13">
        <f t="shared" si="33"/>
        <v>3.752284790738544E-8</v>
      </c>
      <c r="R80" s="13">
        <f t="shared" si="33"/>
        <v>4.4041899637004182E-8</v>
      </c>
      <c r="S80" s="13">
        <f t="shared" si="33"/>
        <v>2.6266974184145933E-8</v>
      </c>
      <c r="T80" s="13">
        <f t="shared" si="33"/>
        <v>1.2293459383142633E-7</v>
      </c>
      <c r="U80" s="14">
        <f t="shared" si="33"/>
        <v>3.6453132324968491E-7</v>
      </c>
      <c r="V80" s="14">
        <f t="shared" si="33"/>
        <v>4.1475563889741928E-7</v>
      </c>
      <c r="W80" s="14">
        <f t="shared" si="33"/>
        <v>3.1754728603083669E-7</v>
      </c>
      <c r="X80" s="14">
        <f t="shared" si="33"/>
        <v>1.960368449476083E-7</v>
      </c>
      <c r="Y80" s="14">
        <f t="shared" si="33"/>
        <v>3.4063426983665004E-7</v>
      </c>
      <c r="Z80" s="14">
        <f t="shared" si="33"/>
        <v>2.0504886932794776E-7</v>
      </c>
      <c r="AA80" s="14">
        <f t="shared" si="33"/>
        <v>5.8487025641393886E-7</v>
      </c>
      <c r="AB80" s="13">
        <f t="shared" si="33"/>
        <v>6.1061626168756638E-8</v>
      </c>
      <c r="AC80" s="13">
        <f t="shared" si="33"/>
        <v>3.3242677616689916E-8</v>
      </c>
      <c r="AD80" s="14">
        <f t="shared" si="33"/>
        <v>9.6061699337560572E-5</v>
      </c>
      <c r="AE80" s="13">
        <f t="shared" si="33"/>
        <v>1.1047489762867015E-7</v>
      </c>
      <c r="AF80" s="13">
        <f t="shared" si="33"/>
        <v>1.0153203377478949E-8</v>
      </c>
      <c r="AG80" s="13">
        <f t="shared" si="33"/>
        <v>5.0125541873580605E-8</v>
      </c>
      <c r="AH80" s="13">
        <f t="shared" si="33"/>
        <v>2.5023122930647735E-9</v>
      </c>
      <c r="AI80" s="13">
        <f t="shared" si="33"/>
        <v>6.045180429308827E-8</v>
      </c>
      <c r="AJ80" s="14">
        <f t="shared" si="33"/>
        <v>6.9757119051863329E-7</v>
      </c>
      <c r="AK80" s="13">
        <f t="shared" si="33"/>
        <v>4.0266473476633206E-10</v>
      </c>
      <c r="AL80" s="14">
        <f t="shared" si="33"/>
        <v>2.7380352724087442E-7</v>
      </c>
      <c r="AM80" s="15">
        <f t="shared" si="33"/>
        <v>2.3330004687979836E-7</v>
      </c>
    </row>
    <row r="81" spans="1:39" ht="24">
      <c r="A81" s="10" t="s">
        <v>74</v>
      </c>
      <c r="B81" s="11" t="s">
        <v>40</v>
      </c>
      <c r="C81" s="12"/>
      <c r="D81" s="14">
        <f t="shared" ref="D81:AM81" si="34">$C39^2*D39^2</f>
        <v>6.5606407600286922E-8</v>
      </c>
      <c r="E81" s="13">
        <f t="shared" si="34"/>
        <v>3.9327997615451238E-9</v>
      </c>
      <c r="F81" s="13">
        <f t="shared" si="34"/>
        <v>1.1623621749881862E-8</v>
      </c>
      <c r="G81" s="14">
        <f t="shared" si="34"/>
        <v>1.1287754493684045E-7</v>
      </c>
      <c r="H81" s="13">
        <f t="shared" si="34"/>
        <v>7.6398742171373547E-11</v>
      </c>
      <c r="I81" s="13">
        <f t="shared" si="34"/>
        <v>7.5079768450691302E-9</v>
      </c>
      <c r="J81" s="14">
        <f t="shared" si="34"/>
        <v>4.1174134370158148E-8</v>
      </c>
      <c r="K81" s="13">
        <f t="shared" si="34"/>
        <v>4.3263302050175152E-10</v>
      </c>
      <c r="L81" s="14">
        <f t="shared" si="34"/>
        <v>4.6751066303122328E-8</v>
      </c>
      <c r="M81" s="13">
        <f t="shared" si="34"/>
        <v>9.8382444426027069E-9</v>
      </c>
      <c r="N81" s="13">
        <f t="shared" si="34"/>
        <v>5.5970440416274214E-11</v>
      </c>
      <c r="O81" s="14">
        <f t="shared" si="34"/>
        <v>7.0818183275735596E-8</v>
      </c>
      <c r="P81" s="13">
        <f t="shared" si="34"/>
        <v>1.3936810651676186E-9</v>
      </c>
      <c r="Q81" s="13">
        <f t="shared" si="34"/>
        <v>3.3235552045389817E-9</v>
      </c>
      <c r="R81" s="13">
        <f t="shared" si="34"/>
        <v>1.2201797965629198E-9</v>
      </c>
      <c r="S81" s="13">
        <f t="shared" si="34"/>
        <v>1.7206473589731725E-8</v>
      </c>
      <c r="T81" s="13">
        <f t="shared" si="34"/>
        <v>6.0974379407867182E-9</v>
      </c>
      <c r="U81" s="13">
        <f t="shared" si="34"/>
        <v>1.1923590042219619E-10</v>
      </c>
      <c r="V81" s="13">
        <f t="shared" si="34"/>
        <v>5.454693139292365E-9</v>
      </c>
      <c r="W81" s="13">
        <f t="shared" si="34"/>
        <v>1.1040648390236984E-8</v>
      </c>
      <c r="X81" s="13">
        <f t="shared" si="34"/>
        <v>1.3392228294855717E-10</v>
      </c>
      <c r="Y81" s="13">
        <f t="shared" si="34"/>
        <v>1.6038798019857087E-9</v>
      </c>
      <c r="Z81" s="13">
        <f t="shared" si="34"/>
        <v>6.6913371888045919E-9</v>
      </c>
      <c r="AA81" s="14">
        <f t="shared" si="34"/>
        <v>1.0411379475646814E-5</v>
      </c>
      <c r="AB81" s="13">
        <f t="shared" si="34"/>
        <v>4.7887588950185976E-9</v>
      </c>
      <c r="AC81" s="13">
        <f t="shared" si="34"/>
        <v>1.5825305024722935E-8</v>
      </c>
      <c r="AD81" s="14">
        <f t="shared" si="34"/>
        <v>6.2242543894689476E-8</v>
      </c>
      <c r="AE81" s="13">
        <f t="shared" si="34"/>
        <v>8.4307973599990273E-9</v>
      </c>
      <c r="AF81" s="13">
        <f t="shared" si="34"/>
        <v>2.3010623155253016E-11</v>
      </c>
      <c r="AG81" s="13">
        <f t="shared" si="34"/>
        <v>8.6846841592519011E-10</v>
      </c>
      <c r="AH81" s="13">
        <f t="shared" si="34"/>
        <v>2.555476419670324E-9</v>
      </c>
      <c r="AI81" s="13">
        <f t="shared" si="34"/>
        <v>2.4046525414925772E-10</v>
      </c>
      <c r="AJ81" s="14">
        <f t="shared" si="34"/>
        <v>7.440335380406972E-8</v>
      </c>
      <c r="AK81" s="13">
        <f t="shared" si="34"/>
        <v>6.2354975667025218E-9</v>
      </c>
      <c r="AL81" s="13">
        <f t="shared" si="34"/>
        <v>1.3566026110559348E-8</v>
      </c>
      <c r="AM81" s="16">
        <f t="shared" si="34"/>
        <v>2.534352439094749E-9</v>
      </c>
    </row>
    <row r="82" spans="1:39" ht="24">
      <c r="A82" s="10" t="s">
        <v>75</v>
      </c>
      <c r="B82" s="11" t="s">
        <v>40</v>
      </c>
      <c r="C82" s="12"/>
      <c r="D82" s="14">
        <f t="shared" ref="D82:AM82" si="35">$C40^2*D40^2</f>
        <v>1.8803287282213272E-6</v>
      </c>
      <c r="E82" s="13">
        <f t="shared" si="35"/>
        <v>4.128574120280444E-7</v>
      </c>
      <c r="F82" s="13">
        <f t="shared" si="35"/>
        <v>1.3405576881928147E-7</v>
      </c>
      <c r="G82" s="14">
        <f t="shared" si="35"/>
        <v>1.8011659524293019E-6</v>
      </c>
      <c r="H82" s="13">
        <f t="shared" si="35"/>
        <v>4.1011928848118833E-7</v>
      </c>
      <c r="I82" s="13">
        <f t="shared" si="35"/>
        <v>4.7772367769432865E-8</v>
      </c>
      <c r="J82" s="13">
        <f t="shared" si="35"/>
        <v>3.893565509128605E-7</v>
      </c>
      <c r="K82" s="14">
        <f t="shared" si="35"/>
        <v>1.8803287282213272E-6</v>
      </c>
      <c r="L82" s="13">
        <f t="shared" si="35"/>
        <v>1.7460077674332909E-7</v>
      </c>
      <c r="M82" s="13">
        <f t="shared" si="35"/>
        <v>4.3527648556989892E-8</v>
      </c>
      <c r="N82" s="13">
        <f t="shared" si="35"/>
        <v>1.4849532397354127E-6</v>
      </c>
      <c r="O82" s="13">
        <f t="shared" si="35"/>
        <v>1.3390181761928837E-6</v>
      </c>
      <c r="P82" s="13">
        <f t="shared" si="35"/>
        <v>3.4768977714672405E-7</v>
      </c>
      <c r="Q82" s="13">
        <f t="shared" si="35"/>
        <v>7.2908076280998433E-8</v>
      </c>
      <c r="R82" s="13">
        <f t="shared" si="35"/>
        <v>6.2869686460709897E-7</v>
      </c>
      <c r="S82" s="13">
        <f t="shared" si="35"/>
        <v>1.2351584115333022E-8</v>
      </c>
      <c r="T82" s="13">
        <f t="shared" si="35"/>
        <v>2.3595386781903096E-8</v>
      </c>
      <c r="U82" s="14">
        <f t="shared" si="35"/>
        <v>2.7655898768633281E-6</v>
      </c>
      <c r="V82" s="14">
        <f t="shared" si="35"/>
        <v>6.8948224076925071E-6</v>
      </c>
      <c r="W82" s="14">
        <f t="shared" si="35"/>
        <v>6.1500113451331328E-6</v>
      </c>
      <c r="X82" s="13">
        <f t="shared" si="35"/>
        <v>7.9717243915849346E-7</v>
      </c>
      <c r="Y82" s="14">
        <f t="shared" si="35"/>
        <v>3.3784629797693291E-6</v>
      </c>
      <c r="Z82" s="14">
        <f t="shared" si="35"/>
        <v>1.9611939292992024E-6</v>
      </c>
      <c r="AA82" s="14">
        <f t="shared" si="35"/>
        <v>5.5848061502309316E-6</v>
      </c>
      <c r="AB82" s="14">
        <f t="shared" si="35"/>
        <v>1.8803287282213272E-6</v>
      </c>
      <c r="AC82" s="13">
        <f t="shared" si="35"/>
        <v>4.5520960098094881E-8</v>
      </c>
      <c r="AD82" s="14">
        <f t="shared" si="35"/>
        <v>5.447760914720006E-6</v>
      </c>
      <c r="AE82" s="14">
        <f t="shared" si="35"/>
        <v>2.7655898768633281E-6</v>
      </c>
      <c r="AF82" s="13">
        <f t="shared" si="35"/>
        <v>1.9321194487649697E-7</v>
      </c>
      <c r="AG82" s="13">
        <f t="shared" si="35"/>
        <v>6.205471420009178E-7</v>
      </c>
      <c r="AH82" s="13">
        <f t="shared" si="35"/>
        <v>4.2228163801895117E-9</v>
      </c>
      <c r="AI82" s="13">
        <f t="shared" si="35"/>
        <v>1.1317546536153303E-6</v>
      </c>
      <c r="AJ82" s="14">
        <f t="shared" si="35"/>
        <v>7.9102850421963159E-4</v>
      </c>
      <c r="AK82" s="13">
        <f t="shared" si="35"/>
        <v>2.195694951385407E-7</v>
      </c>
      <c r="AL82" s="13">
        <f t="shared" si="35"/>
        <v>4.0204331864111239E-8</v>
      </c>
      <c r="AM82" s="15">
        <f t="shared" si="35"/>
        <v>2.6694028482128034E-6</v>
      </c>
    </row>
    <row r="83" spans="1:39">
      <c r="A83" t="s">
        <v>142</v>
      </c>
      <c r="D83">
        <f>SUM($D$47:$D$82)</f>
        <v>4.6021093631812872E-3</v>
      </c>
      <c r="E83" s="18">
        <f>SUM($E$47:$E$82)</f>
        <v>3.0422008792463988E-5</v>
      </c>
      <c r="F83" s="18">
        <f>SUM($F$47:$F$82)</f>
        <v>3.4390218379872998E-3</v>
      </c>
      <c r="G83">
        <f>SUM($G$47:$G$82)</f>
        <v>1.7745245896062334E-4</v>
      </c>
      <c r="H83" s="18">
        <f>SUM($H$47:$H$82)</f>
        <v>1.5993856696501409E-4</v>
      </c>
      <c r="I83" s="18">
        <f>SUM($I$47:$I$82)</f>
        <v>1.7295364453349111E-3</v>
      </c>
      <c r="J83" s="18">
        <f>SUM($J$47:$J$82)</f>
        <v>7.6617313087203589E-3</v>
      </c>
      <c r="K83" s="18">
        <f>SUM($K$47:$K$82)</f>
        <v>1.621220194380197E-2</v>
      </c>
      <c r="L83" s="18">
        <f>SUM($L$47:$L$82)</f>
        <v>4.0656432135987664E-4</v>
      </c>
      <c r="M83" s="18">
        <f>SUM($M$47:$M$82)</f>
        <v>2.9431089715363393E-4</v>
      </c>
      <c r="N83" s="18">
        <f>SUM($N$47:$N$82)</f>
        <v>1.7024337318929012E-4</v>
      </c>
      <c r="O83" s="18">
        <f>SUM($O$47:$O$82)</f>
        <v>1.3481073043703341E-4</v>
      </c>
      <c r="P83" s="18">
        <f>SUM($P$47:$P$82)</f>
        <v>5.9877839199314383E-3</v>
      </c>
      <c r="Q83" s="18">
        <f>SUM($Q$47:$Q$82)</f>
        <v>8.8904841685181276E-4</v>
      </c>
      <c r="R83" s="18">
        <f>SUM($R$47:$R$82)</f>
        <v>1.4597652143800582E-3</v>
      </c>
      <c r="S83" s="18">
        <f>SUM($S$47:$S$82)</f>
        <v>1.8057659855210746E-4</v>
      </c>
      <c r="T83" s="18">
        <f>SUM($T$47:$T$82)</f>
        <v>5.4547053735527437E-4</v>
      </c>
      <c r="U83" s="18">
        <f>SUM($U$47:$U$82)</f>
        <v>9.5039559156633133E-4</v>
      </c>
      <c r="V83">
        <f>SUM($V$47:$V$82)</f>
        <v>4.4070155206380702E-3</v>
      </c>
      <c r="W83">
        <f>SUM($W$47:$W$82)</f>
        <v>5.3727750699035981E-4</v>
      </c>
      <c r="X83" s="18">
        <f>SUM($X$47:$X$82)</f>
        <v>5.6379992676653605E-4</v>
      </c>
      <c r="Y83" s="18">
        <f>SUM($Y$47:$Y$82)</f>
        <v>1.2507874005925812E-3</v>
      </c>
      <c r="Z83" s="18">
        <f>SUM($Z$47:$Z$82)</f>
        <v>1.2278444309588154E-3</v>
      </c>
      <c r="AA83" s="18">
        <f>SUM($AA$47:$AA$82)</f>
        <v>9.749834827391514E-5</v>
      </c>
      <c r="AB83" s="18">
        <f>SUM($AB$47:$AB$82)</f>
        <v>3.4655571244971323E-4</v>
      </c>
      <c r="AC83" s="18">
        <f>SUM($AC$47:$AC$82)</f>
        <v>6.6800869022890172E-5</v>
      </c>
      <c r="AD83">
        <f>SUM($AD$47:$AD$82)</f>
        <v>1.6150996435435267E-4</v>
      </c>
      <c r="AE83" s="18">
        <f>SUM($AE$47:$AE$82)</f>
        <v>1.932241733421313E-3</v>
      </c>
      <c r="AF83" s="18">
        <f>SUM($AF$47:$AF$82)</f>
        <v>3.9467921507303782E-4</v>
      </c>
      <c r="AG83" s="18">
        <f>SUM($AG$47:$AG$82)</f>
        <v>4.6031042296589379E-3</v>
      </c>
      <c r="AH83" s="18">
        <f>SUM($AH$47:$AH$82)</f>
        <v>9.6846350935239379E-5</v>
      </c>
      <c r="AI83" s="18">
        <f>SUM($AI$47:$AI$82)</f>
        <v>4.485357793259469E-5</v>
      </c>
      <c r="AJ83">
        <f>SUM($AJ$47:$AJ$82)</f>
        <v>9.2464804948701445E-4</v>
      </c>
      <c r="AK83" s="18">
        <f>SUM($AK$47:$AK$82)</f>
        <v>9.8292269472908395E-4</v>
      </c>
      <c r="AL83" s="18">
        <f>SUM($AL$47:$AL$82)</f>
        <v>1.4304418143749852E-3</v>
      </c>
      <c r="AM83" s="18">
        <f>SUM($AM$47:$AM$82)</f>
        <v>1.4791247207024432E-4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143</v>
      </c>
      <c r="C85">
        <f>SUM($D$83:$AM$83)</f>
        <v>6.4248123352250469E-2</v>
      </c>
      <c r="D85" s="19">
        <f>$D$83/$C$85</f>
        <v>7.1630253508721126E-2</v>
      </c>
      <c r="E85" s="19">
        <f>$E$83/$C$85</f>
        <v>4.7350813074602239E-4</v>
      </c>
      <c r="F85" s="19">
        <f>$F$83/$C$85</f>
        <v>5.3527195170080227E-2</v>
      </c>
      <c r="G85" s="19">
        <f>$G$83/$C$85</f>
        <v>2.7619866495977204E-3</v>
      </c>
      <c r="H85" s="19">
        <f>$H$83/$C$85</f>
        <v>2.489388928733773E-3</v>
      </c>
      <c r="I85" s="19">
        <f>$I$83/$C$85</f>
        <v>2.6919641463338233E-2</v>
      </c>
      <c r="J85" s="19">
        <f>$J$83/$C$85</f>
        <v>0.11925221950396447</v>
      </c>
      <c r="K85" s="19">
        <f>$K$83/$C$85</f>
        <v>0.25233736174543209</v>
      </c>
      <c r="L85" s="19">
        <f>$L$83/$C$85</f>
        <v>6.3280341922335014E-3</v>
      </c>
      <c r="M85" s="19">
        <f>$M$83/$C$85</f>
        <v>4.580848152404826E-3</v>
      </c>
      <c r="N85" s="19">
        <f>$N$83/$C$85</f>
        <v>2.6497797026055372E-3</v>
      </c>
      <c r="O85" s="19">
        <f>$O$83/$C$85</f>
        <v>2.0982827731467319E-3</v>
      </c>
      <c r="P85" s="19">
        <f>$P$83/$C$85</f>
        <v>9.3197802636233729E-2</v>
      </c>
      <c r="Q85" s="19">
        <f>$Q$83/$C$85</f>
        <v>1.3837733624956865E-2</v>
      </c>
      <c r="R85" s="19">
        <f>$R$83/$C$85</f>
        <v>2.2720744797115167E-2</v>
      </c>
      <c r="S85" s="19">
        <f>$S$83/$C$85</f>
        <v>2.8106128106196622E-3</v>
      </c>
      <c r="T85" s="19">
        <f>$T$83/$C$85</f>
        <v>8.4900617931615852E-3</v>
      </c>
      <c r="U85" s="19">
        <f>$U$83/$C$85</f>
        <v>1.4792581354565605E-2</v>
      </c>
      <c r="V85" s="19">
        <f>$V$83/$C$85</f>
        <v>6.8593684775443364E-2</v>
      </c>
      <c r="W85" s="19">
        <f>$W$83/$C$85</f>
        <v>8.3625400861072809E-3</v>
      </c>
      <c r="X85" s="19">
        <f>$X$83/$C$85</f>
        <v>8.7753524515481029E-3</v>
      </c>
      <c r="Y85" s="19">
        <f>$Y$83/$C$85</f>
        <v>1.9468076814243149E-2</v>
      </c>
      <c r="Z85" s="19">
        <f>$Z$83/$C$85</f>
        <v>1.9110977362357569E-2</v>
      </c>
      <c r="AA85" s="19">
        <f>$AA$83/$C$85</f>
        <v>1.517528344592496E-3</v>
      </c>
      <c r="AB85" s="19">
        <f>$AB$83/$C$85</f>
        <v>5.3940207801816539E-3</v>
      </c>
      <c r="AC85" s="19">
        <f>$AC$83/$C$85</f>
        <v>1.039732610657651E-3</v>
      </c>
      <c r="AD85" s="19">
        <f>$AD$83/$C$85</f>
        <v>2.5138471900392921E-3</v>
      </c>
      <c r="AE85" s="19">
        <f>$AE$83/$C$85</f>
        <v>3.0074679735429669E-2</v>
      </c>
      <c r="AF85" s="19">
        <f>$AF$83/$C$85</f>
        <v>6.1430465900014974E-3</v>
      </c>
      <c r="AG85" s="19">
        <f>$AG$83/$C$85</f>
        <v>7.1645738264162095E-2</v>
      </c>
      <c r="AH85" s="19">
        <f>$AH$83/$C$85</f>
        <v>1.5073802296802349E-3</v>
      </c>
      <c r="AI85" s="19">
        <f>$AI$83/$C$85</f>
        <v>6.9813055373894547E-4</v>
      </c>
      <c r="AJ85" s="19">
        <f>$AJ$83/$C$85</f>
        <v>1.4391829694658718E-2</v>
      </c>
      <c r="AK85" s="19">
        <f>$AK$83/$C$85</f>
        <v>1.5298854557043717E-2</v>
      </c>
      <c r="AL85" s="19">
        <f>$AL$83/$C$85</f>
        <v>2.2264336135272969E-2</v>
      </c>
      <c r="AM85" s="19">
        <f>$AM$83/$C$85</f>
        <v>2.3022068871847178E-3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E1519-8C3C-440F-BCA2-989BFC614931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202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-1.5032123916136755E-2</v>
      </c>
      <c r="D5" s="7">
        <v>-1.6720487889352074E-2</v>
      </c>
      <c r="E5" s="7">
        <v>-2.282936896735379E-2</v>
      </c>
      <c r="F5" s="7">
        <v>-3.2206860940473835E-3</v>
      </c>
      <c r="G5" s="7">
        <v>-2.9470507674164065E-2</v>
      </c>
      <c r="H5" s="7">
        <v>-1.4303197225458038E-2</v>
      </c>
      <c r="I5" s="7">
        <v>-2.8738396280628489E-2</v>
      </c>
      <c r="J5" s="7">
        <v>-3.2626950678589881E-2</v>
      </c>
      <c r="K5" s="7">
        <v>2.3822194404651226E-4</v>
      </c>
      <c r="L5" s="7">
        <v>-8.4789031314308309E-3</v>
      </c>
      <c r="M5" s="7">
        <v>-1.2144524830516649E-2</v>
      </c>
      <c r="N5" s="7">
        <v>-3.1870185045477072E-3</v>
      </c>
      <c r="O5" s="7">
        <v>-1.7910964975095704E-2</v>
      </c>
      <c r="P5" s="7">
        <v>2.5649665273740799E-3</v>
      </c>
      <c r="Q5" s="7">
        <v>-1.12441721775315E-2</v>
      </c>
      <c r="R5" s="7">
        <v>6.3146905345661296E-3</v>
      </c>
      <c r="S5" s="7">
        <v>-2.4292054158773124E-2</v>
      </c>
      <c r="T5" s="7">
        <v>-3.9479871536667842E-3</v>
      </c>
      <c r="U5" s="7">
        <v>4.8816704441681849E-4</v>
      </c>
      <c r="V5" s="7">
        <v>6.9442024883159298E-4</v>
      </c>
      <c r="W5" s="8" t="s">
        <v>90</v>
      </c>
      <c r="X5" s="7">
        <v>3.7494644771931436E-2</v>
      </c>
      <c r="Y5" s="7">
        <v>-1.5186398686799406E-2</v>
      </c>
      <c r="Z5" s="7">
        <v>1.5256032982412926E-2</v>
      </c>
      <c r="AA5" s="7">
        <v>-1.8512903397700138E-3</v>
      </c>
      <c r="AB5" s="7">
        <v>-1.6173162528707249E-2</v>
      </c>
      <c r="AC5" s="7">
        <v>2.6624935861750475E-2</v>
      </c>
      <c r="AD5" s="7">
        <v>1.7353362088178542E-2</v>
      </c>
      <c r="AE5" s="7">
        <v>-2.6518247106301165E-3</v>
      </c>
      <c r="AF5" s="7">
        <v>2.2387797751949174E-2</v>
      </c>
      <c r="AG5" s="7">
        <v>7.3730967448038011E-3</v>
      </c>
      <c r="AH5" s="7">
        <v>8.3356445292071066E-3</v>
      </c>
      <c r="AI5" s="7">
        <v>8.4274520002914786E-4</v>
      </c>
      <c r="AJ5" s="8" t="s">
        <v>82</v>
      </c>
      <c r="AK5" s="7">
        <v>2.0086829950426426E-2</v>
      </c>
      <c r="AL5" s="7">
        <v>2.2579617559559517E-2</v>
      </c>
      <c r="AM5" s="22">
        <v>5.0659182271075602E-3</v>
      </c>
    </row>
    <row r="6" spans="1:39" ht="24">
      <c r="A6" s="10" t="s">
        <v>41</v>
      </c>
      <c r="B6" s="11" t="s">
        <v>40</v>
      </c>
      <c r="C6" s="12">
        <v>-8.6425364808124273E-3</v>
      </c>
      <c r="D6" s="13">
        <v>9.3131860827360309E-3</v>
      </c>
      <c r="E6" s="13">
        <v>3.7454085516299904E-2</v>
      </c>
      <c r="F6" s="13">
        <v>1.8457192194178192E-2</v>
      </c>
      <c r="G6" s="13">
        <v>2.103325921922268E-2</v>
      </c>
      <c r="H6" s="13">
        <v>1.5965623165152924E-2</v>
      </c>
      <c r="I6" s="13">
        <v>3.287636560220146E-2</v>
      </c>
      <c r="J6" s="13">
        <v>2.028849413701872E-2</v>
      </c>
      <c r="K6" s="13">
        <v>-1.3761744304364675E-2</v>
      </c>
      <c r="L6" s="13">
        <v>1.6385250740845177E-2</v>
      </c>
      <c r="M6" s="13">
        <v>1.8685109778244269E-2</v>
      </c>
      <c r="N6" s="13">
        <v>1.7168746796592277E-2</v>
      </c>
      <c r="O6" s="13">
        <v>7.3435808924027183E-3</v>
      </c>
      <c r="P6" s="13">
        <v>1.5446327881004626E-2</v>
      </c>
      <c r="Q6" s="13">
        <v>2.2749974190753093E-2</v>
      </c>
      <c r="R6" s="13">
        <v>-1.3767032485319968E-2</v>
      </c>
      <c r="S6" s="13">
        <v>-2.3657947752906298E-2</v>
      </c>
      <c r="T6" s="13">
        <v>2.1888636167337314E-2</v>
      </c>
      <c r="U6" s="13">
        <v>5.4116243890621682E-3</v>
      </c>
      <c r="V6" s="13">
        <v>7.2944046746080161E-3</v>
      </c>
      <c r="W6" s="13">
        <v>8.4687384322960717E-4</v>
      </c>
      <c r="X6" s="13">
        <v>-3.7816141561433521E-3</v>
      </c>
      <c r="Y6" s="13">
        <v>1.4896017731779883E-3</v>
      </c>
      <c r="Z6" s="13">
        <v>-1.7761879072726749E-2</v>
      </c>
      <c r="AA6" s="13">
        <v>-3.5476106372346779E-4</v>
      </c>
      <c r="AB6" s="13">
        <v>-9.9592982719593805E-3</v>
      </c>
      <c r="AC6" s="13">
        <v>-4.4786846410675421E-3</v>
      </c>
      <c r="AD6" s="13">
        <v>-2.0139940372709317E-2</v>
      </c>
      <c r="AE6" s="13">
        <v>3.2274070724476675E-2</v>
      </c>
      <c r="AF6" s="13">
        <v>-1.0569222957308781E-2</v>
      </c>
      <c r="AG6" s="13">
        <v>-2.0540453091422561E-2</v>
      </c>
      <c r="AH6" s="13">
        <v>1.096942702981278E-4</v>
      </c>
      <c r="AI6" s="14" t="s">
        <v>86</v>
      </c>
      <c r="AJ6" s="13">
        <v>-3.3505462416285214E-2</v>
      </c>
      <c r="AK6" s="13">
        <v>1.2564107502504331E-2</v>
      </c>
      <c r="AL6" s="14" t="s">
        <v>176</v>
      </c>
      <c r="AM6" s="16">
        <v>-8.5957649738083973E-3</v>
      </c>
    </row>
    <row r="7" spans="1:39" ht="24">
      <c r="A7" s="10" t="s">
        <v>42</v>
      </c>
      <c r="B7" s="11" t="s">
        <v>40</v>
      </c>
      <c r="C7" s="12">
        <v>3.7967645449611842E-2</v>
      </c>
      <c r="D7" s="13">
        <v>-1.9435475600440691E-2</v>
      </c>
      <c r="E7" s="13">
        <v>9.9662183280611015E-3</v>
      </c>
      <c r="F7" s="13">
        <v>7.3740332916737931E-3</v>
      </c>
      <c r="G7" s="13">
        <v>-1.6135884477902609E-2</v>
      </c>
      <c r="H7" s="13">
        <v>-5.0941369895557819E-3</v>
      </c>
      <c r="I7" s="14" t="s">
        <v>80</v>
      </c>
      <c r="J7" s="13">
        <v>-3.2403424645242218E-3</v>
      </c>
      <c r="K7" s="13">
        <v>-3.543951892691765E-2</v>
      </c>
      <c r="L7" s="13">
        <v>-1.8695199573763858E-2</v>
      </c>
      <c r="M7" s="13">
        <v>-2.7502064731482899E-3</v>
      </c>
      <c r="N7" s="13">
        <v>-1.5492048484815736E-2</v>
      </c>
      <c r="O7" s="13">
        <v>-6.76662603286251E-3</v>
      </c>
      <c r="P7" s="13">
        <v>-1.9851661135563227E-2</v>
      </c>
      <c r="Q7" s="13">
        <v>-1.1175046219897435E-2</v>
      </c>
      <c r="R7" s="13">
        <v>-1.8454599035628856E-2</v>
      </c>
      <c r="S7" s="13">
        <v>8.5439726188138599E-3</v>
      </c>
      <c r="T7" s="13">
        <v>-1.6058369265625521E-2</v>
      </c>
      <c r="U7" s="13">
        <v>-2.8154197228748398E-2</v>
      </c>
      <c r="V7" s="13">
        <v>-1.6400915735106927E-3</v>
      </c>
      <c r="W7" s="13">
        <v>-2.8574296169926107E-2</v>
      </c>
      <c r="X7" s="13">
        <v>3.7755490450382512E-2</v>
      </c>
      <c r="Y7" s="13">
        <v>1.1083949904510221E-2</v>
      </c>
      <c r="Z7" s="13">
        <v>2.2184326176812076E-2</v>
      </c>
      <c r="AA7" s="13">
        <v>-5.2315601458232689E-3</v>
      </c>
      <c r="AB7" s="13">
        <v>7.2294326506526247E-3</v>
      </c>
      <c r="AC7" s="13">
        <v>8.4393009743711379E-3</v>
      </c>
      <c r="AD7" s="13">
        <v>-1.8571530198491411E-3</v>
      </c>
      <c r="AE7" s="13">
        <v>2.3228576149834923E-2</v>
      </c>
      <c r="AF7" s="13">
        <v>2.0978705557554586E-2</v>
      </c>
      <c r="AG7" s="14" t="s">
        <v>82</v>
      </c>
      <c r="AH7" s="13">
        <v>2.2841637843671048E-2</v>
      </c>
      <c r="AI7" s="13">
        <v>3.2732003881498592E-2</v>
      </c>
      <c r="AJ7" s="13">
        <v>-2.447666324554041E-2</v>
      </c>
      <c r="AK7" s="13">
        <v>2.0117867077906863E-2</v>
      </c>
      <c r="AL7" s="14" t="s">
        <v>106</v>
      </c>
      <c r="AM7" s="16">
        <v>2.0229323976047039E-2</v>
      </c>
    </row>
    <row r="8" spans="1:39" ht="24">
      <c r="A8" s="10" t="s">
        <v>43</v>
      </c>
      <c r="B8" s="11" t="s">
        <v>40</v>
      </c>
      <c r="C8" s="12">
        <v>1.3359034431321849E-2</v>
      </c>
      <c r="D8" s="13">
        <v>3.6611186067720618E-2</v>
      </c>
      <c r="E8" s="13">
        <v>3.1449012045594846E-2</v>
      </c>
      <c r="F8" s="13">
        <v>4.3273698706205515E-3</v>
      </c>
      <c r="G8" s="13">
        <v>3.2327167984549238E-2</v>
      </c>
      <c r="H8" s="13">
        <v>-1.2522807918256754E-2</v>
      </c>
      <c r="I8" s="13">
        <v>2.2797577531049759E-2</v>
      </c>
      <c r="J8" s="13">
        <v>7.0576350620478517E-3</v>
      </c>
      <c r="K8" s="13">
        <v>6.8791534679068138E-3</v>
      </c>
      <c r="L8" s="13">
        <v>1.1854314129314902E-3</v>
      </c>
      <c r="M8" s="13">
        <v>4.1074624814583245E-2</v>
      </c>
      <c r="N8" s="13">
        <v>2.3238461091318937E-2</v>
      </c>
      <c r="O8" s="13">
        <v>1.374131429467886E-2</v>
      </c>
      <c r="P8" s="13">
        <v>1.8838093852389996E-2</v>
      </c>
      <c r="Q8" s="13">
        <v>3.0234339015679547E-2</v>
      </c>
      <c r="R8" s="13">
        <v>1.5175853945973981E-2</v>
      </c>
      <c r="S8" s="13">
        <v>1.2718440561959041E-2</v>
      </c>
      <c r="T8" s="13">
        <v>2.1990385017821221E-2</v>
      </c>
      <c r="U8" s="13">
        <v>2.5663694595876259E-2</v>
      </c>
      <c r="V8" s="13">
        <v>1.985584209348016E-2</v>
      </c>
      <c r="W8" s="13">
        <v>8.2736460335933494E-3</v>
      </c>
      <c r="X8" s="14" t="s">
        <v>87</v>
      </c>
      <c r="Y8" s="13">
        <v>1.668549424628666E-2</v>
      </c>
      <c r="Z8" s="13">
        <v>-1.0278255117112826E-2</v>
      </c>
      <c r="AA8" s="13">
        <v>3.1569135775570438E-3</v>
      </c>
      <c r="AB8" s="13">
        <v>-3.4113388321740046E-2</v>
      </c>
      <c r="AC8" s="13">
        <v>-6.6531971543055592E-3</v>
      </c>
      <c r="AD8" s="13">
        <v>8.7900334095426212E-3</v>
      </c>
      <c r="AE8" s="13">
        <v>-1.6411898316543209E-2</v>
      </c>
      <c r="AF8" s="13">
        <v>-1.0296498413929772E-2</v>
      </c>
      <c r="AG8" s="13">
        <v>6.2715542440383142E-3</v>
      </c>
      <c r="AH8" s="14" t="s">
        <v>96</v>
      </c>
      <c r="AI8" s="13">
        <v>1.1384638917523529E-4</v>
      </c>
      <c r="AJ8" s="13">
        <v>-1.6211084644648384E-2</v>
      </c>
      <c r="AK8" s="13">
        <v>-9.6921834194949985E-4</v>
      </c>
      <c r="AL8" s="14" t="s">
        <v>191</v>
      </c>
      <c r="AM8" s="16">
        <v>-2.6607142055376849E-2</v>
      </c>
    </row>
    <row r="9" spans="1:39" ht="24">
      <c r="A9" s="10" t="s">
        <v>44</v>
      </c>
      <c r="B9" s="11" t="s">
        <v>40</v>
      </c>
      <c r="C9" s="17" t="s">
        <v>87</v>
      </c>
      <c r="D9" s="13">
        <v>1.0253195097918116E-2</v>
      </c>
      <c r="E9" s="13">
        <v>1.1375314204402392E-2</v>
      </c>
      <c r="F9" s="13">
        <v>-2.6668880166760877E-3</v>
      </c>
      <c r="G9" s="13">
        <v>2.6647236692428741E-2</v>
      </c>
      <c r="H9" s="13">
        <v>-9.8006422868690095E-3</v>
      </c>
      <c r="I9" s="13">
        <v>7.2066660950356395E-3</v>
      </c>
      <c r="J9" s="13">
        <v>-1.1105014417600319E-2</v>
      </c>
      <c r="K9" s="13">
        <v>-2.507990971610962E-2</v>
      </c>
      <c r="L9" s="13">
        <v>1.550846682350074E-2</v>
      </c>
      <c r="M9" s="13">
        <v>2.6040372883901854E-2</v>
      </c>
      <c r="N9" s="13">
        <v>2.4114111047163433E-2</v>
      </c>
      <c r="O9" s="14" t="s">
        <v>106</v>
      </c>
      <c r="P9" s="13">
        <v>7.0431216380957484E-3</v>
      </c>
      <c r="Q9" s="13">
        <v>2.9109144930514606E-2</v>
      </c>
      <c r="R9" s="13">
        <v>-3.7635360820435369E-3</v>
      </c>
      <c r="S9" s="14" t="s">
        <v>106</v>
      </c>
      <c r="T9" s="13">
        <v>1.984533879477423E-2</v>
      </c>
      <c r="U9" s="13">
        <v>9.0165570804264066E-3</v>
      </c>
      <c r="V9" s="13">
        <v>7.9291323504697836E-3</v>
      </c>
      <c r="W9" s="13">
        <v>-1.6037688904323548E-2</v>
      </c>
      <c r="X9" s="14" t="s">
        <v>189</v>
      </c>
      <c r="Y9" s="13">
        <v>-5.4874702256688685E-3</v>
      </c>
      <c r="Z9" s="13">
        <v>-1.4601527258281633E-2</v>
      </c>
      <c r="AA9" s="13">
        <v>-5.7480735851974376E-3</v>
      </c>
      <c r="AB9" s="14" t="s">
        <v>96</v>
      </c>
      <c r="AC9" s="13">
        <v>-2.4961285836997867E-2</v>
      </c>
      <c r="AD9" s="13">
        <v>-4.9948981554064232E-3</v>
      </c>
      <c r="AE9" s="13">
        <v>-4.1487284889533656E-3</v>
      </c>
      <c r="AF9" s="13">
        <v>-1.8136227404485346E-2</v>
      </c>
      <c r="AG9" s="13">
        <v>-2.946775196960353E-2</v>
      </c>
      <c r="AH9" s="13">
        <v>-3.4080849959580183E-2</v>
      </c>
      <c r="AI9" s="13">
        <v>-9.8896087310002632E-3</v>
      </c>
      <c r="AJ9" s="13">
        <v>-3.1086474597303619E-2</v>
      </c>
      <c r="AK9" s="13">
        <v>1.8938292619636084E-2</v>
      </c>
      <c r="AL9" s="13">
        <v>-3.9369239804719076E-2</v>
      </c>
      <c r="AM9" s="16">
        <v>-2.6073349077921016E-2</v>
      </c>
    </row>
    <row r="10" spans="1:39" ht="24">
      <c r="A10" s="10" t="s">
        <v>45</v>
      </c>
      <c r="B10" s="11" t="s">
        <v>40</v>
      </c>
      <c r="C10" s="12">
        <v>-1.4914845202730623E-2</v>
      </c>
      <c r="D10" s="13">
        <v>1.0609959915622042E-2</v>
      </c>
      <c r="E10" s="13">
        <v>-1.3145662887863556E-2</v>
      </c>
      <c r="F10" s="13">
        <v>4.7895891733473802E-3</v>
      </c>
      <c r="G10" s="13">
        <v>6.5928023744330029E-3</v>
      </c>
      <c r="H10" s="13">
        <v>-8.6108548149367633E-3</v>
      </c>
      <c r="I10" s="13">
        <v>-1.8467253923784728E-3</v>
      </c>
      <c r="J10" s="13">
        <v>1.7780323791122932E-2</v>
      </c>
      <c r="K10" s="13">
        <v>2.4081035103937814E-2</v>
      </c>
      <c r="L10" s="13">
        <v>7.9284953608243468E-3</v>
      </c>
      <c r="M10" s="13">
        <v>1.7519845979227171E-2</v>
      </c>
      <c r="N10" s="13">
        <v>1.6409115507910643E-2</v>
      </c>
      <c r="O10" s="13">
        <v>-1.0939621298123243E-3</v>
      </c>
      <c r="P10" s="13">
        <v>1.7083813669679166E-2</v>
      </c>
      <c r="Q10" s="13">
        <v>1.2797197838888125E-2</v>
      </c>
      <c r="R10" s="13">
        <v>2.9499355751848387E-2</v>
      </c>
      <c r="S10" s="13">
        <v>1.9890389111648286E-2</v>
      </c>
      <c r="T10" s="13">
        <v>1.5052763565363739E-2</v>
      </c>
      <c r="U10" s="13">
        <v>2.7207280882230785E-2</v>
      </c>
      <c r="V10" s="13">
        <v>4.0597149238342317E-2</v>
      </c>
      <c r="W10" s="13">
        <v>1.7001982185267685E-2</v>
      </c>
      <c r="X10" s="14" t="s">
        <v>134</v>
      </c>
      <c r="Y10" s="13">
        <v>-1.7183533019270857E-2</v>
      </c>
      <c r="Z10" s="13">
        <v>-3.0085614414889147E-2</v>
      </c>
      <c r="AA10" s="13">
        <v>-3.1014852210906496E-2</v>
      </c>
      <c r="AB10" s="13">
        <v>-4.9276670010513718E-3</v>
      </c>
      <c r="AC10" s="13">
        <v>-5.5465628131795858E-3</v>
      </c>
      <c r="AD10" s="14" t="s">
        <v>115</v>
      </c>
      <c r="AE10" s="13">
        <v>1.4376634401828063E-2</v>
      </c>
      <c r="AF10" s="13">
        <v>2.7331210435720905E-2</v>
      </c>
      <c r="AG10" s="13">
        <v>-1.9520665747377011E-2</v>
      </c>
      <c r="AH10" s="13">
        <v>8.6979169985469621E-3</v>
      </c>
      <c r="AI10" s="13">
        <v>-1.9770102202143407E-2</v>
      </c>
      <c r="AJ10" s="14" t="s">
        <v>183</v>
      </c>
      <c r="AK10" s="13">
        <v>1.3127167636770624E-2</v>
      </c>
      <c r="AL10" s="14" t="s">
        <v>170</v>
      </c>
      <c r="AM10" s="15" t="s">
        <v>125</v>
      </c>
    </row>
    <row r="11" spans="1:39" ht="24">
      <c r="A11" s="10" t="s">
        <v>46</v>
      </c>
      <c r="B11" s="11" t="s">
        <v>40</v>
      </c>
      <c r="C11" s="17" t="s">
        <v>92</v>
      </c>
      <c r="D11" s="13">
        <v>-4.1099700531092825E-2</v>
      </c>
      <c r="E11" s="13">
        <v>-1.7847379100531642E-2</v>
      </c>
      <c r="F11" s="13">
        <v>-2.7759966790952415E-2</v>
      </c>
      <c r="G11" s="13">
        <v>-9.701453019700032E-3</v>
      </c>
      <c r="H11" s="13">
        <v>-4.1407136250829056E-2</v>
      </c>
      <c r="I11" s="13">
        <v>-1.5534439392284926E-2</v>
      </c>
      <c r="J11" s="13">
        <v>-3.5812703039121201E-2</v>
      </c>
      <c r="K11" s="13">
        <v>-3.6516530132141178E-2</v>
      </c>
      <c r="L11" s="13">
        <v>-8.6921397232889944E-3</v>
      </c>
      <c r="M11" s="13">
        <v>2.15362488139938E-2</v>
      </c>
      <c r="N11" s="14" t="s">
        <v>86</v>
      </c>
      <c r="O11" s="13">
        <v>-4.84312420630715E-3</v>
      </c>
      <c r="P11" s="13">
        <v>-2.0568019013440599E-2</v>
      </c>
      <c r="Q11" s="13">
        <v>-1.2007670544360314E-2</v>
      </c>
      <c r="R11" s="13">
        <v>-1.9154324362766418E-2</v>
      </c>
      <c r="S11" s="13">
        <v>-1.7630036442843455E-3</v>
      </c>
      <c r="T11" s="13">
        <v>4.5296010395471722E-3</v>
      </c>
      <c r="U11" s="13">
        <v>1.2448371547935481E-2</v>
      </c>
      <c r="V11" s="13">
        <v>1.1682405516807387E-2</v>
      </c>
      <c r="W11" s="13">
        <v>-3.1827979739138803E-3</v>
      </c>
      <c r="X11" s="13">
        <v>-8.8408664301130591E-3</v>
      </c>
      <c r="Y11" s="13">
        <v>1.1568776226570548E-2</v>
      </c>
      <c r="Z11" s="13">
        <v>8.6152508238377234E-3</v>
      </c>
      <c r="AA11" s="13">
        <v>3.0097236588091013E-2</v>
      </c>
      <c r="AB11" s="13">
        <v>2.4247811008513986E-2</v>
      </c>
      <c r="AC11" s="13">
        <v>7.7463116767139397E-3</v>
      </c>
      <c r="AD11" s="13">
        <v>1.6676958082321988E-2</v>
      </c>
      <c r="AE11" s="13">
        <v>2.1450764725726146E-2</v>
      </c>
      <c r="AF11" s="13">
        <v>4.2907219034679211E-3</v>
      </c>
      <c r="AG11" s="13">
        <v>5.9010215683562243E-3</v>
      </c>
      <c r="AH11" s="13">
        <v>2.3339813112363141E-2</v>
      </c>
      <c r="AI11" s="13">
        <v>1.714178097540181E-2</v>
      </c>
      <c r="AJ11" s="13">
        <v>2.345647430934799E-2</v>
      </c>
      <c r="AK11" s="13">
        <v>3.4799130752742373E-2</v>
      </c>
      <c r="AL11" s="13">
        <v>7.3769021155990567E-3</v>
      </c>
      <c r="AM11" s="16">
        <v>8.1923176292806304E-3</v>
      </c>
    </row>
    <row r="12" spans="1:39" ht="24">
      <c r="A12" s="10" t="s">
        <v>47</v>
      </c>
      <c r="B12" s="11" t="s">
        <v>40</v>
      </c>
      <c r="C12" s="12">
        <v>2.1052407581771345E-2</v>
      </c>
      <c r="D12" s="13">
        <v>3.3608728585763963E-2</v>
      </c>
      <c r="E12" s="13">
        <v>3.0162528840165587E-2</v>
      </c>
      <c r="F12" s="13">
        <v>-2.1941081640038918E-3</v>
      </c>
      <c r="G12" s="14" t="s">
        <v>97</v>
      </c>
      <c r="H12" s="13">
        <v>-2.0162460698349906E-2</v>
      </c>
      <c r="I12" s="13">
        <v>1.1023710843773892E-2</v>
      </c>
      <c r="J12" s="13">
        <v>2.0459269939016408E-2</v>
      </c>
      <c r="K12" s="13">
        <v>-4.1238139825947751E-3</v>
      </c>
      <c r="L12" s="13">
        <v>2.2559492992632255E-2</v>
      </c>
      <c r="M12" s="13">
        <v>2.667013047493479E-2</v>
      </c>
      <c r="N12" s="13">
        <v>1.1472541487271944E-2</v>
      </c>
      <c r="O12" s="13">
        <v>3.6754621924907069E-2</v>
      </c>
      <c r="P12" s="13">
        <v>9.6947656074204292E-3</v>
      </c>
      <c r="Q12" s="13">
        <v>-4.6001848177609998E-3</v>
      </c>
      <c r="R12" s="13">
        <v>1.0278992617114296E-2</v>
      </c>
      <c r="S12" s="14" t="s">
        <v>93</v>
      </c>
      <c r="T12" s="13">
        <v>3.1080475242182975E-2</v>
      </c>
      <c r="U12" s="13">
        <v>2.5498428325309713E-3</v>
      </c>
      <c r="V12" s="13">
        <v>-3.1926946214147514E-5</v>
      </c>
      <c r="W12" s="13">
        <v>-1.5027639600850995E-2</v>
      </c>
      <c r="X12" s="13">
        <v>-2.3783085852881983E-2</v>
      </c>
      <c r="Y12" s="14" t="s">
        <v>76</v>
      </c>
      <c r="Z12" s="13">
        <v>-1.1854689513413055E-2</v>
      </c>
      <c r="AA12" s="13">
        <v>7.4062996008320871E-3</v>
      </c>
      <c r="AB12" s="13">
        <v>-5.4667657195928256E-3</v>
      </c>
      <c r="AC12" s="13">
        <v>-2.8002493187708286E-2</v>
      </c>
      <c r="AD12" s="13">
        <v>-1.7346897775375878E-2</v>
      </c>
      <c r="AE12" s="13">
        <v>-7.9502896230008377E-3</v>
      </c>
      <c r="AF12" s="13">
        <v>-2.5695863335306768E-2</v>
      </c>
      <c r="AG12" s="13">
        <v>-1.3737411836112825E-2</v>
      </c>
      <c r="AH12" s="13">
        <v>1.6633379854684865E-2</v>
      </c>
      <c r="AI12" s="13">
        <v>1.4807613081760181E-3</v>
      </c>
      <c r="AJ12" s="14" t="s">
        <v>95</v>
      </c>
      <c r="AK12" s="13">
        <v>5.7937736851088753E-3</v>
      </c>
      <c r="AL12" s="14" t="s">
        <v>84</v>
      </c>
      <c r="AM12" s="16">
        <v>8.5632459793236592E-3</v>
      </c>
    </row>
    <row r="13" spans="1:39" ht="24">
      <c r="A13" s="10" t="s">
        <v>48</v>
      </c>
      <c r="B13" s="11" t="s">
        <v>40</v>
      </c>
      <c r="C13" s="12">
        <v>-3.0746988611845188E-2</v>
      </c>
      <c r="D13" s="13">
        <v>-3.3368051236158561E-2</v>
      </c>
      <c r="E13" s="13">
        <v>-1.8721073774024211E-2</v>
      </c>
      <c r="F13" s="13">
        <v>-2.4703773392236953E-3</v>
      </c>
      <c r="G13" s="13">
        <v>-3.2621185787362526E-2</v>
      </c>
      <c r="H13" s="13">
        <v>-2.5223469899686955E-2</v>
      </c>
      <c r="I13" s="13">
        <v>-1.8381268897899053E-2</v>
      </c>
      <c r="J13" s="13">
        <v>-1.8691796354723973E-2</v>
      </c>
      <c r="K13" s="13">
        <v>-6.9519180333828898E-3</v>
      </c>
      <c r="L13" s="13">
        <v>-9.6251811074451153E-3</v>
      </c>
      <c r="M13" s="13">
        <v>-8.0255897734054348E-3</v>
      </c>
      <c r="N13" s="13">
        <v>-1.9024512197371855E-2</v>
      </c>
      <c r="O13" s="13">
        <v>-3.0649366744741759E-2</v>
      </c>
      <c r="P13" s="13">
        <v>-1.5407995322802186E-3</v>
      </c>
      <c r="Q13" s="13">
        <v>-2.9323455078125631E-3</v>
      </c>
      <c r="R13" s="14" t="s">
        <v>96</v>
      </c>
      <c r="S13" s="13">
        <v>-2.5901278060174004E-2</v>
      </c>
      <c r="T13" s="13">
        <v>-1.4668384168677195E-2</v>
      </c>
      <c r="U13" s="13">
        <v>1.7682777040301451E-3</v>
      </c>
      <c r="V13" s="13">
        <v>2.2298141228884408E-2</v>
      </c>
      <c r="W13" s="13">
        <v>6.2553877027973926E-3</v>
      </c>
      <c r="X13" s="13">
        <v>1.8732393263395108E-2</v>
      </c>
      <c r="Y13" s="13">
        <v>1.0293442017178352E-2</v>
      </c>
      <c r="Z13" s="14" t="s">
        <v>77</v>
      </c>
      <c r="AA13" s="13">
        <v>1.5387673957944136E-3</v>
      </c>
      <c r="AB13" s="13">
        <v>-3.7598930657230904E-3</v>
      </c>
      <c r="AC13" s="14" t="s">
        <v>122</v>
      </c>
      <c r="AD13" s="13">
        <v>2.9805552845396866E-2</v>
      </c>
      <c r="AE13" s="13">
        <v>-2.5004311583032997E-3</v>
      </c>
      <c r="AF13" s="13">
        <v>3.2019864441354229E-3</v>
      </c>
      <c r="AG13" s="13">
        <v>3.3677224283517875E-2</v>
      </c>
      <c r="AH13" s="13">
        <v>1.5141799441161416E-2</v>
      </c>
      <c r="AI13" s="13">
        <v>-1.3659719402998568E-2</v>
      </c>
      <c r="AJ13" s="14" t="s">
        <v>101</v>
      </c>
      <c r="AK13" s="13">
        <v>5.8889657692546577E-3</v>
      </c>
      <c r="AL13" s="13">
        <v>3.7776926845332549E-2</v>
      </c>
      <c r="AM13" s="16">
        <v>3.4800081363799439E-2</v>
      </c>
    </row>
    <row r="14" spans="1:39" ht="24">
      <c r="A14" s="10" t="s">
        <v>49</v>
      </c>
      <c r="B14" s="11" t="s">
        <v>40</v>
      </c>
      <c r="C14" s="12">
        <v>-2.2407195119509678E-2</v>
      </c>
      <c r="D14" s="13">
        <v>-2.4761390179737473E-2</v>
      </c>
      <c r="E14" s="13">
        <v>-2.2784670409782715E-2</v>
      </c>
      <c r="F14" s="13">
        <v>-3.8099974332547387E-2</v>
      </c>
      <c r="G14" s="13">
        <v>-2.3565206340045823E-2</v>
      </c>
      <c r="H14" s="13">
        <v>-4.0082664499926909E-2</v>
      </c>
      <c r="I14" s="13">
        <v>-1.6301652503911352E-3</v>
      </c>
      <c r="J14" s="14" t="s">
        <v>84</v>
      </c>
      <c r="K14" s="13">
        <v>-3.249576453351883E-2</v>
      </c>
      <c r="L14" s="13">
        <v>1.9001864079143694E-4</v>
      </c>
      <c r="M14" s="13">
        <v>1.3906786065928756E-2</v>
      </c>
      <c r="N14" s="13">
        <v>1.1599704385234061E-2</v>
      </c>
      <c r="O14" s="13">
        <v>-1.933517888183936E-2</v>
      </c>
      <c r="P14" s="13">
        <v>-2.7966579642934225E-2</v>
      </c>
      <c r="Q14" s="13">
        <v>-1.7515621087137719E-2</v>
      </c>
      <c r="R14" s="13">
        <v>2.2272203777531509E-2</v>
      </c>
      <c r="S14" s="13">
        <v>1.351021572484838E-2</v>
      </c>
      <c r="T14" s="13">
        <v>1.0035624689524295E-2</v>
      </c>
      <c r="U14" s="13">
        <v>-9.9906328419299069E-5</v>
      </c>
      <c r="V14" s="14" t="s">
        <v>76</v>
      </c>
      <c r="W14" s="13">
        <v>6.9101494371965461E-4</v>
      </c>
      <c r="X14" s="13">
        <v>7.930794128872912E-3</v>
      </c>
      <c r="Y14" s="13">
        <v>-3.1606885722051714E-5</v>
      </c>
      <c r="Z14" s="13">
        <v>-2.9546129824270013E-4</v>
      </c>
      <c r="AA14" s="13">
        <v>-2.6908106642993994E-3</v>
      </c>
      <c r="AB14" s="13">
        <v>7.9113915516314474E-3</v>
      </c>
      <c r="AC14" s="13">
        <v>1.6556548817463716E-2</v>
      </c>
      <c r="AD14" s="13">
        <v>4.096566067943757E-2</v>
      </c>
      <c r="AE14" s="13">
        <v>-4.3374120546070946E-3</v>
      </c>
      <c r="AF14" s="13">
        <v>7.8448783938997162E-3</v>
      </c>
      <c r="AG14" s="13">
        <v>1.408056795083203E-2</v>
      </c>
      <c r="AH14" s="13">
        <v>1.9787258098177458E-2</v>
      </c>
      <c r="AI14" s="13">
        <v>7.2211073135626915E-3</v>
      </c>
      <c r="AJ14" s="14" t="s">
        <v>101</v>
      </c>
      <c r="AK14" s="14" t="s">
        <v>100</v>
      </c>
      <c r="AL14" s="13">
        <v>3.5957366792260921E-2</v>
      </c>
      <c r="AM14" s="16">
        <v>2.1812086600423504E-2</v>
      </c>
    </row>
    <row r="15" spans="1:39" ht="24">
      <c r="A15" s="10" t="s">
        <v>50</v>
      </c>
      <c r="B15" s="11" t="s">
        <v>40</v>
      </c>
      <c r="C15" s="12">
        <v>3.974341445403113E-3</v>
      </c>
      <c r="D15" s="13">
        <v>4.0098516139924933E-2</v>
      </c>
      <c r="E15" s="13">
        <v>2.3881841195695197E-2</v>
      </c>
      <c r="F15" s="13">
        <v>2.8060699270537216E-2</v>
      </c>
      <c r="G15" s="13">
        <v>4.017780708453738E-2</v>
      </c>
      <c r="H15" s="13">
        <v>1.9670731082461275E-4</v>
      </c>
      <c r="I15" s="13">
        <v>2.1002199913527406E-2</v>
      </c>
      <c r="J15" s="13">
        <v>1.5939064912028029E-2</v>
      </c>
      <c r="K15" s="13">
        <v>6.0315935926692175E-3</v>
      </c>
      <c r="L15" s="13">
        <v>1.9768147870778671E-2</v>
      </c>
      <c r="M15" s="13">
        <v>6.8779007039457378E-3</v>
      </c>
      <c r="N15" s="13">
        <v>4.2849131354764525E-3</v>
      </c>
      <c r="O15" s="13">
        <v>2.3262077502175526E-2</v>
      </c>
      <c r="P15" s="13">
        <v>1.8690946447248519E-2</v>
      </c>
      <c r="Q15" s="13">
        <v>6.0045360900685034E-3</v>
      </c>
      <c r="R15" s="13">
        <v>3.2166454138763227E-3</v>
      </c>
      <c r="S15" s="13">
        <v>2.8340341420545152E-2</v>
      </c>
      <c r="T15" s="13">
        <v>-2.2418897019488186E-2</v>
      </c>
      <c r="U15" s="13">
        <v>3.1210562071888125E-2</v>
      </c>
      <c r="V15" s="13">
        <v>7.8949306980190589E-3</v>
      </c>
      <c r="W15" s="13">
        <v>2.2280863303457559E-2</v>
      </c>
      <c r="X15" s="13">
        <v>-3.8917958353571792E-2</v>
      </c>
      <c r="Y15" s="13">
        <v>-2.5856455539926087E-2</v>
      </c>
      <c r="Z15" s="13">
        <v>-1.0588034336287624E-2</v>
      </c>
      <c r="AA15" s="13">
        <v>-2.0682539647135387E-2</v>
      </c>
      <c r="AB15" s="13">
        <v>-1.8207817614956004E-2</v>
      </c>
      <c r="AC15" s="13">
        <v>1.2129072686345069E-2</v>
      </c>
      <c r="AD15" s="13">
        <v>2.7726588283774844E-2</v>
      </c>
      <c r="AE15" s="13">
        <v>-3.5422117457448422E-2</v>
      </c>
      <c r="AF15" s="14" t="s">
        <v>80</v>
      </c>
      <c r="AG15" s="13">
        <v>-4.3975894873746557E-3</v>
      </c>
      <c r="AH15" s="13">
        <v>-1.03269992034251E-2</v>
      </c>
      <c r="AI15" s="13">
        <v>-1.0536881476606764E-2</v>
      </c>
      <c r="AJ15" s="13">
        <v>7.5585715547154056E-3</v>
      </c>
      <c r="AK15" s="13">
        <v>-9.0264613298055921E-3</v>
      </c>
      <c r="AL15" s="13">
        <v>-2.1785306618555138E-2</v>
      </c>
      <c r="AM15" s="16">
        <v>-7.4208234126018893E-3</v>
      </c>
    </row>
    <row r="16" spans="1:39" ht="24">
      <c r="A16" s="10" t="s">
        <v>51</v>
      </c>
      <c r="B16" s="11" t="s">
        <v>40</v>
      </c>
      <c r="C16" s="12">
        <v>-3.2461143646451959E-2</v>
      </c>
      <c r="D16" s="13">
        <v>2.3887519116001021E-2</v>
      </c>
      <c r="E16" s="13">
        <v>4.62770873048298E-3</v>
      </c>
      <c r="F16" s="13">
        <v>1.1075151494358629E-2</v>
      </c>
      <c r="G16" s="13">
        <v>1.0417192123455907E-2</v>
      </c>
      <c r="H16" s="13">
        <v>1.3949959159236731E-2</v>
      </c>
      <c r="I16" s="13">
        <v>2.3190067496541351E-2</v>
      </c>
      <c r="J16" s="13">
        <v>-9.4628115474994414E-3</v>
      </c>
      <c r="K16" s="13">
        <v>7.2450533235143581E-3</v>
      </c>
      <c r="L16" s="13">
        <v>3.2850171384307411E-3</v>
      </c>
      <c r="M16" s="13">
        <v>1.1542168065279138E-2</v>
      </c>
      <c r="N16" s="13">
        <v>2.1355167682540987E-2</v>
      </c>
      <c r="O16" s="13">
        <v>4.0924781323259711E-2</v>
      </c>
      <c r="P16" s="13">
        <v>-1.3826913049011895E-3</v>
      </c>
      <c r="Q16" s="13">
        <v>3.4739160568589937E-2</v>
      </c>
      <c r="R16" s="13">
        <v>-2.5055485377875183E-3</v>
      </c>
      <c r="S16" s="13">
        <v>1.1480172455919585E-2</v>
      </c>
      <c r="T16" s="13">
        <v>2.1869181423243116E-2</v>
      </c>
      <c r="U16" s="13">
        <v>-9.3082893594065193E-3</v>
      </c>
      <c r="V16" s="13">
        <v>-4.3569135762582638E-3</v>
      </c>
      <c r="W16" s="13">
        <v>-2.6346541628486952E-3</v>
      </c>
      <c r="X16" s="13">
        <v>-3.6477002695999143E-3</v>
      </c>
      <c r="Y16" s="13">
        <v>-7.9783881917937487E-3</v>
      </c>
      <c r="Z16" s="13">
        <v>-3.6602248990212374E-2</v>
      </c>
      <c r="AA16" s="13">
        <v>-2.4007775131070644E-3</v>
      </c>
      <c r="AB16" s="13">
        <v>-4.1493891182835634E-3</v>
      </c>
      <c r="AC16" s="13">
        <v>-3.3897324970181948E-2</v>
      </c>
      <c r="AD16" s="13">
        <v>1.45426442083408E-2</v>
      </c>
      <c r="AE16" s="14" t="s">
        <v>96</v>
      </c>
      <c r="AF16" s="13">
        <v>-3.5327592945943981E-2</v>
      </c>
      <c r="AG16" s="13">
        <v>-2.0463399299784038E-2</v>
      </c>
      <c r="AH16" s="13">
        <v>-1.6410640897379421E-2</v>
      </c>
      <c r="AI16" s="13">
        <v>3.2093677670400986E-2</v>
      </c>
      <c r="AJ16" s="14" t="s">
        <v>191</v>
      </c>
      <c r="AK16" s="13">
        <v>-5.3894526017544261E-3</v>
      </c>
      <c r="AL16" s="14" t="s">
        <v>84</v>
      </c>
      <c r="AM16" s="16">
        <v>-2.5507888372729371E-2</v>
      </c>
    </row>
    <row r="17" spans="1:39" ht="24">
      <c r="A17" s="10" t="s">
        <v>52</v>
      </c>
      <c r="B17" s="11" t="s">
        <v>40</v>
      </c>
      <c r="C17" s="12">
        <v>-1.6998374451757659E-2</v>
      </c>
      <c r="D17" s="13">
        <v>1.1056936809913225E-2</v>
      </c>
      <c r="E17" s="13">
        <v>-1.5161766473790615E-2</v>
      </c>
      <c r="F17" s="13">
        <v>-6.2817735826406484E-3</v>
      </c>
      <c r="G17" s="13">
        <v>8.6226032672021627E-3</v>
      </c>
      <c r="H17" s="13">
        <v>-1.226122937645774E-2</v>
      </c>
      <c r="I17" s="13">
        <v>-1.8858076267249762E-2</v>
      </c>
      <c r="J17" s="13">
        <v>-5.2815657042735841E-3</v>
      </c>
      <c r="K17" s="14" t="s">
        <v>87</v>
      </c>
      <c r="L17" s="14" t="s">
        <v>89</v>
      </c>
      <c r="M17" s="13">
        <v>-1.919205846012376E-2</v>
      </c>
      <c r="N17" s="13">
        <v>-8.7420086052604241E-3</v>
      </c>
      <c r="O17" s="13">
        <v>-5.9577227233084552E-3</v>
      </c>
      <c r="P17" s="13">
        <v>-1.7317569647831765E-2</v>
      </c>
      <c r="Q17" s="13">
        <v>-5.81183612167477E-3</v>
      </c>
      <c r="R17" s="13">
        <v>-9.7463098358951117E-3</v>
      </c>
      <c r="S17" s="13">
        <v>1.1131314944625846E-2</v>
      </c>
      <c r="T17" s="13">
        <v>-2.332112734745043E-2</v>
      </c>
      <c r="U17" s="13">
        <v>-1.7887517880417637E-2</v>
      </c>
      <c r="V17" s="13">
        <v>1.869701592937108E-4</v>
      </c>
      <c r="W17" s="13">
        <v>-8.5066324472479384E-3</v>
      </c>
      <c r="X17" s="13">
        <v>4.6711072925850619E-3</v>
      </c>
      <c r="Y17" s="13">
        <v>2.2860624407752248E-2</v>
      </c>
      <c r="Z17" s="13">
        <v>3.3183568410578304E-2</v>
      </c>
      <c r="AA17" s="13">
        <v>2.5256359016622303E-2</v>
      </c>
      <c r="AB17" s="13">
        <v>1.5681917569813627E-2</v>
      </c>
      <c r="AC17" s="13">
        <v>1.9549725919037968E-2</v>
      </c>
      <c r="AD17" s="13">
        <v>8.1005711308131424E-3</v>
      </c>
      <c r="AE17" s="13">
        <v>3.3231903976147096E-3</v>
      </c>
      <c r="AF17" s="13">
        <v>1.9904426947194232E-2</v>
      </c>
      <c r="AG17" s="13">
        <v>2.93904391950108E-2</v>
      </c>
      <c r="AH17" s="13">
        <v>1.2030980962071352E-3</v>
      </c>
      <c r="AI17" s="13">
        <v>1.645041290420601E-2</v>
      </c>
      <c r="AJ17" s="13">
        <v>7.1160252493766181E-3</v>
      </c>
      <c r="AK17" s="13">
        <v>-3.9055685923113483E-3</v>
      </c>
      <c r="AL17" s="13">
        <v>6.284329494875205E-3</v>
      </c>
      <c r="AM17" s="16">
        <v>4.0291284078708238E-2</v>
      </c>
    </row>
    <row r="18" spans="1:39" ht="24">
      <c r="A18" s="10" t="s">
        <v>53</v>
      </c>
      <c r="B18" s="11" t="s">
        <v>40</v>
      </c>
      <c r="C18" s="12">
        <v>2.1164143597922246E-2</v>
      </c>
      <c r="D18" s="13">
        <v>-3.3561393482290395E-3</v>
      </c>
      <c r="E18" s="13">
        <v>3.3796545904955424E-3</v>
      </c>
      <c r="F18" s="13">
        <v>-3.8746048423548396E-2</v>
      </c>
      <c r="G18" s="13">
        <v>-1.8647272653919255E-2</v>
      </c>
      <c r="H18" s="13">
        <v>-2.7375278210910913E-2</v>
      </c>
      <c r="I18" s="13">
        <v>-1.1266066120278058E-2</v>
      </c>
      <c r="J18" s="13">
        <v>-1.2872240577791731E-2</v>
      </c>
      <c r="K18" s="13">
        <v>-8.4945431213326907E-3</v>
      </c>
      <c r="L18" s="13">
        <v>-5.8039376659458448E-3</v>
      </c>
      <c r="M18" s="13">
        <v>-1.9961416139034946E-2</v>
      </c>
      <c r="N18" s="13">
        <v>-1.2072020136463402E-2</v>
      </c>
      <c r="O18" s="13">
        <v>2.8240420311623363E-3</v>
      </c>
      <c r="P18" s="13">
        <v>-1.9229876726037643E-2</v>
      </c>
      <c r="Q18" s="14" t="s">
        <v>89</v>
      </c>
      <c r="R18" s="13">
        <v>-2.9726932357318635E-3</v>
      </c>
      <c r="S18" s="13">
        <v>-2.9576378794183095E-2</v>
      </c>
      <c r="T18" s="13">
        <v>-1.5680096191725456E-2</v>
      </c>
      <c r="U18" s="13">
        <v>-2.3105898344542745E-2</v>
      </c>
      <c r="V18" s="13">
        <v>-1.7759563842081456E-2</v>
      </c>
      <c r="W18" s="13">
        <v>-1.1276441225620135E-2</v>
      </c>
      <c r="X18" s="13">
        <v>1.9536381690467706E-2</v>
      </c>
      <c r="Y18" s="13">
        <v>-4.6533817208209973E-3</v>
      </c>
      <c r="Z18" s="13">
        <v>1.1378198562303939E-2</v>
      </c>
      <c r="AA18" s="13">
        <v>6.0788204648193562E-3</v>
      </c>
      <c r="AB18" s="13">
        <v>2.9433491781572826E-2</v>
      </c>
      <c r="AC18" s="13">
        <v>1.5690049314401391E-2</v>
      </c>
      <c r="AD18" s="13">
        <v>1.3091089027142587E-2</v>
      </c>
      <c r="AE18" s="13">
        <v>3.5086287000160254E-2</v>
      </c>
      <c r="AF18" s="13">
        <v>6.0471642712953714E-3</v>
      </c>
      <c r="AG18" s="13">
        <v>1.2458957156340879E-2</v>
      </c>
      <c r="AH18" s="13">
        <v>3.0540386800930314E-2</v>
      </c>
      <c r="AI18" s="13">
        <v>2.2839059860408472E-2</v>
      </c>
      <c r="AJ18" s="13">
        <v>-2.2350427576587517E-3</v>
      </c>
      <c r="AK18" s="13">
        <v>2.3204781246575104E-3</v>
      </c>
      <c r="AL18" s="13">
        <v>6.1551261592416558E-3</v>
      </c>
      <c r="AM18" s="16">
        <v>4.1091205251035144E-3</v>
      </c>
    </row>
    <row r="19" spans="1:39" ht="24">
      <c r="A19" s="10" t="s">
        <v>54</v>
      </c>
      <c r="B19" s="11" t="s">
        <v>40</v>
      </c>
      <c r="C19" s="17" t="s">
        <v>136</v>
      </c>
      <c r="D19" s="13">
        <v>-1.6291542214578694E-2</v>
      </c>
      <c r="E19" s="13">
        <v>-3.3990636010345986E-2</v>
      </c>
      <c r="F19" s="13">
        <v>3.4945575010843712E-3</v>
      </c>
      <c r="G19" s="13">
        <v>-3.1596020090822394E-2</v>
      </c>
      <c r="H19" s="13">
        <v>6.9228057102866938E-3</v>
      </c>
      <c r="I19" s="13">
        <v>-1.9783160886422197E-2</v>
      </c>
      <c r="J19" s="13">
        <v>-1.0181208324920608E-2</v>
      </c>
      <c r="K19" s="13">
        <v>-2.4085101755598692E-3</v>
      </c>
      <c r="L19" s="13">
        <v>-1.7112802689353123E-2</v>
      </c>
      <c r="M19" s="13">
        <v>-1.2265917083816172E-2</v>
      </c>
      <c r="N19" s="13">
        <v>-2.043694798809842E-2</v>
      </c>
      <c r="O19" s="13">
        <v>-3.1448870465436228E-2</v>
      </c>
      <c r="P19" s="14" t="s">
        <v>96</v>
      </c>
      <c r="Q19" s="13">
        <v>-1.8998242761540142E-2</v>
      </c>
      <c r="R19" s="13">
        <v>-1.5423025065246709E-3</v>
      </c>
      <c r="S19" s="14" t="s">
        <v>95</v>
      </c>
      <c r="T19" s="13">
        <v>-1.8559500576826295E-2</v>
      </c>
      <c r="U19" s="13">
        <v>-1.8602015073959692E-2</v>
      </c>
      <c r="V19" s="13">
        <v>-2.8009763039817493E-2</v>
      </c>
      <c r="W19" s="13">
        <v>2.540089718902148E-3</v>
      </c>
      <c r="X19" s="13">
        <v>4.0462649570332541E-2</v>
      </c>
      <c r="Y19" s="13">
        <v>9.7152996647085054E-3</v>
      </c>
      <c r="Z19" s="14" t="s">
        <v>100</v>
      </c>
      <c r="AA19" s="13">
        <v>7.9907196380943936E-3</v>
      </c>
      <c r="AB19" s="13">
        <v>7.039359098530964E-3</v>
      </c>
      <c r="AC19" s="13">
        <v>3.3848117879006774E-2</v>
      </c>
      <c r="AD19" s="13">
        <v>1.7271274936759441E-2</v>
      </c>
      <c r="AE19" s="13">
        <v>-1.3766717732751261E-3</v>
      </c>
      <c r="AF19" s="13">
        <v>1.859985250517162E-2</v>
      </c>
      <c r="AG19" s="14" t="s">
        <v>106</v>
      </c>
      <c r="AH19" s="13">
        <v>1.8803346655373986E-2</v>
      </c>
      <c r="AI19" s="13">
        <v>1.5325402700472005E-2</v>
      </c>
      <c r="AJ19" s="13">
        <v>8.7751532637032302E-3</v>
      </c>
      <c r="AK19" s="13">
        <v>-3.8726118736258594E-3</v>
      </c>
      <c r="AL19" s="13">
        <v>3.6653037470946052E-2</v>
      </c>
      <c r="AM19" s="16">
        <v>1.875689958507749E-2</v>
      </c>
    </row>
    <row r="20" spans="1:39" ht="24">
      <c r="A20" s="10" t="s">
        <v>55</v>
      </c>
      <c r="B20" s="11" t="s">
        <v>40</v>
      </c>
      <c r="C20" s="12">
        <v>-1.4079933268839395E-2</v>
      </c>
      <c r="D20" s="13">
        <v>-2.5197855388301892E-2</v>
      </c>
      <c r="E20" s="13">
        <v>-4.4086393221025961E-3</v>
      </c>
      <c r="F20" s="13">
        <v>-2.1580978963175658E-2</v>
      </c>
      <c r="G20" s="13">
        <v>-6.8508929825596859E-4</v>
      </c>
      <c r="H20" s="13">
        <v>-2.6949202406556991E-2</v>
      </c>
      <c r="I20" s="13">
        <v>-1.6073045807804196E-2</v>
      </c>
      <c r="J20" s="13">
        <v>-2.1308066299794481E-2</v>
      </c>
      <c r="K20" s="14" t="s">
        <v>177</v>
      </c>
      <c r="L20" s="13">
        <v>-2.3137216972203042E-2</v>
      </c>
      <c r="M20" s="13">
        <v>9.3233674278387774E-3</v>
      </c>
      <c r="N20" s="13">
        <v>4.51856673787371E-3</v>
      </c>
      <c r="O20" s="13">
        <v>-3.6090815599113982E-3</v>
      </c>
      <c r="P20" s="13">
        <v>-1.864061957655699E-2</v>
      </c>
      <c r="Q20" s="13">
        <v>-1.5567932633551664E-2</v>
      </c>
      <c r="R20" s="13">
        <v>-1.4739222488538234E-2</v>
      </c>
      <c r="S20" s="13">
        <v>-4.8294043513161626E-3</v>
      </c>
      <c r="T20" s="14" t="s">
        <v>80</v>
      </c>
      <c r="U20" s="13">
        <v>-8.9749386876514219E-3</v>
      </c>
      <c r="V20" s="13">
        <v>1.0083429018942708E-2</v>
      </c>
      <c r="W20" s="13">
        <v>-3.9383393609396479E-3</v>
      </c>
      <c r="X20" s="13">
        <v>2.296760052445718E-3</v>
      </c>
      <c r="Y20" s="13">
        <v>3.1263157709669323E-2</v>
      </c>
      <c r="Z20" s="13">
        <v>3.6158664390494664E-2</v>
      </c>
      <c r="AA20" s="13">
        <v>1.5608742259485607E-2</v>
      </c>
      <c r="AB20" s="13">
        <v>1.9921391779940924E-2</v>
      </c>
      <c r="AC20" s="13">
        <v>6.4324796259826829E-3</v>
      </c>
      <c r="AD20" s="13">
        <v>1.5263273935245224E-2</v>
      </c>
      <c r="AE20" s="13">
        <v>2.1918579279887752E-2</v>
      </c>
      <c r="AF20" s="13">
        <v>-2.2403959322094484E-2</v>
      </c>
      <c r="AG20" s="13">
        <v>3.4657257551786641E-2</v>
      </c>
      <c r="AH20" s="13">
        <v>2.2041701354682378E-2</v>
      </c>
      <c r="AI20" s="13">
        <v>2.1809939770063937E-2</v>
      </c>
      <c r="AJ20" s="13">
        <v>8.742504394625733E-3</v>
      </c>
      <c r="AK20" s="14" t="s">
        <v>92</v>
      </c>
      <c r="AL20" s="13">
        <v>8.9868862046918255E-3</v>
      </c>
      <c r="AM20" s="16">
        <v>5.8305640388218276E-3</v>
      </c>
    </row>
    <row r="21" spans="1:39" ht="24">
      <c r="A21" s="10" t="s">
        <v>56</v>
      </c>
      <c r="B21" s="11" t="s">
        <v>40</v>
      </c>
      <c r="C21" s="12">
        <v>2.4356884719467529E-2</v>
      </c>
      <c r="D21" s="13">
        <v>-9.5441056894433485E-3</v>
      </c>
      <c r="E21" s="14" t="s">
        <v>96</v>
      </c>
      <c r="F21" s="13">
        <v>-3.9551726274419136E-2</v>
      </c>
      <c r="G21" s="13">
        <v>-2.4047945684257978E-2</v>
      </c>
      <c r="H21" s="13">
        <v>1.0774446672762057E-3</v>
      </c>
      <c r="I21" s="13">
        <v>9.9355326505298665E-3</v>
      </c>
      <c r="J21" s="13">
        <v>-1.0571154943697706E-2</v>
      </c>
      <c r="K21" s="13">
        <v>-2.3637312325751704E-2</v>
      </c>
      <c r="L21" s="13">
        <v>-1.4997661997059056E-2</v>
      </c>
      <c r="M21" s="13">
        <v>-6.667659704057376E-3</v>
      </c>
      <c r="N21" s="13">
        <v>-1.7761293712791674E-2</v>
      </c>
      <c r="O21" s="13">
        <v>-2.3259811055442208E-2</v>
      </c>
      <c r="P21" s="13">
        <v>-3.4038896764798918E-2</v>
      </c>
      <c r="Q21" s="13">
        <v>3.3354449062634804E-3</v>
      </c>
      <c r="R21" s="13">
        <v>-1.8758448333161152E-2</v>
      </c>
      <c r="S21" s="13">
        <v>-7.7859640556204408E-3</v>
      </c>
      <c r="T21" s="13">
        <v>-4.3967709679769533E-3</v>
      </c>
      <c r="U21" s="13">
        <v>-5.8906677166058767E-3</v>
      </c>
      <c r="V21" s="13">
        <v>-2.2857138566020438E-2</v>
      </c>
      <c r="W21" s="13">
        <v>-2.2654466439644992E-2</v>
      </c>
      <c r="X21" s="14" t="s">
        <v>82</v>
      </c>
      <c r="Y21" s="13">
        <v>3.0259098764820122E-2</v>
      </c>
      <c r="Z21" s="13">
        <v>2.4763262421296253E-2</v>
      </c>
      <c r="AA21" s="13">
        <v>7.7027655289226126E-3</v>
      </c>
      <c r="AB21" s="13">
        <v>1.1389885598697054E-2</v>
      </c>
      <c r="AC21" s="13">
        <v>2.2427598520634053E-2</v>
      </c>
      <c r="AD21" s="13">
        <v>-1.3294703741583626E-2</v>
      </c>
      <c r="AE21" s="13">
        <v>4.6330464379100884E-3</v>
      </c>
      <c r="AF21" s="13">
        <v>2.3798489225988533E-2</v>
      </c>
      <c r="AG21" s="13">
        <v>1.4685173963369994E-2</v>
      </c>
      <c r="AH21" s="13">
        <v>3.1431591365565698E-2</v>
      </c>
      <c r="AI21" s="13">
        <v>3.7208528964765904E-2</v>
      </c>
      <c r="AJ21" s="13">
        <v>1.37094451600364E-3</v>
      </c>
      <c r="AK21" s="13">
        <v>3.1174103820418214E-2</v>
      </c>
      <c r="AL21" s="13">
        <v>1.4858957720511681E-2</v>
      </c>
      <c r="AM21" s="16">
        <v>3.6375470847385967E-2</v>
      </c>
    </row>
    <row r="22" spans="1:39" ht="24">
      <c r="A22" s="10" t="s">
        <v>57</v>
      </c>
      <c r="B22" s="11" t="s">
        <v>40</v>
      </c>
      <c r="C22" s="12">
        <v>3.6629398638782715E-2</v>
      </c>
      <c r="D22" s="13">
        <v>-2.961209562140129E-2</v>
      </c>
      <c r="E22" s="13">
        <v>-5.8677053803311728E-3</v>
      </c>
      <c r="F22" s="13">
        <v>-2.1573647696781328E-2</v>
      </c>
      <c r="G22" s="14" t="s">
        <v>189</v>
      </c>
      <c r="H22" s="13">
        <v>-6.7869720040470566E-3</v>
      </c>
      <c r="I22" s="13">
        <v>-2.7977975430814244E-2</v>
      </c>
      <c r="J22" s="13">
        <v>-3.7060103910096211E-2</v>
      </c>
      <c r="K22" s="13">
        <v>3.1760892131115779E-3</v>
      </c>
      <c r="L22" s="13">
        <v>-1.7628926730213951E-2</v>
      </c>
      <c r="M22" s="13">
        <v>-1.6790935494624942E-2</v>
      </c>
      <c r="N22" s="13">
        <v>1.2337650896723945E-2</v>
      </c>
      <c r="O22" s="13">
        <v>-2.9604067602606653E-2</v>
      </c>
      <c r="P22" s="13">
        <v>-1.8546381585399362E-2</v>
      </c>
      <c r="Q22" s="13">
        <v>-2.2765603640432074E-2</v>
      </c>
      <c r="R22" s="13">
        <v>1.7667171276476129E-3</v>
      </c>
      <c r="S22" s="13">
        <v>-1.5723006486383537E-3</v>
      </c>
      <c r="T22" s="13">
        <v>-8.9122369048955045E-3</v>
      </c>
      <c r="U22" s="14" t="s">
        <v>76</v>
      </c>
      <c r="V22" s="13">
        <v>-9.9243143220025342E-5</v>
      </c>
      <c r="W22" s="13">
        <v>4.8595285328183527E-4</v>
      </c>
      <c r="X22" s="13">
        <v>1.2005085955536241E-2</v>
      </c>
      <c r="Y22" s="13">
        <v>2.5457033010628499E-3</v>
      </c>
      <c r="Z22" s="13">
        <v>1.7540047497437896E-2</v>
      </c>
      <c r="AA22" s="13">
        <v>1.507293737827846E-3</v>
      </c>
      <c r="AB22" s="13">
        <v>8.9799854080286987E-3</v>
      </c>
      <c r="AC22" s="14" t="s">
        <v>101</v>
      </c>
      <c r="AD22" s="13">
        <v>2.742278705856933E-2</v>
      </c>
      <c r="AE22" s="13">
        <v>-9.2616862493237438E-3</v>
      </c>
      <c r="AF22" s="13">
        <v>3.0975681767212829E-2</v>
      </c>
      <c r="AG22" s="13">
        <v>1.54461013531053E-2</v>
      </c>
      <c r="AH22" s="13">
        <v>2.5538137012937251E-2</v>
      </c>
      <c r="AI22" s="13">
        <v>5.3490379603424558E-3</v>
      </c>
      <c r="AJ22" s="14" t="s">
        <v>130</v>
      </c>
      <c r="AK22" s="13">
        <v>2.3497923848121879E-2</v>
      </c>
      <c r="AL22" s="13">
        <v>3.7166625549657377E-2</v>
      </c>
      <c r="AM22" s="16">
        <v>3.3614065365561975E-2</v>
      </c>
    </row>
    <row r="23" spans="1:39" ht="24">
      <c r="A23" s="10" t="s">
        <v>58</v>
      </c>
      <c r="B23" s="11" t="s">
        <v>40</v>
      </c>
      <c r="C23" s="12">
        <v>-2.6414521947550836E-2</v>
      </c>
      <c r="D23" s="13">
        <v>-8.4972282434672124E-3</v>
      </c>
      <c r="E23" s="13">
        <v>-6.6927021804868104E-3</v>
      </c>
      <c r="F23" s="13">
        <v>-2.8274733976857466E-2</v>
      </c>
      <c r="G23" s="13">
        <v>-1.7699707843249392E-2</v>
      </c>
      <c r="H23" s="13">
        <v>-2.3523045368838338E-2</v>
      </c>
      <c r="I23" s="13">
        <v>-2.7538782142563587E-3</v>
      </c>
      <c r="J23" s="13">
        <v>-3.0233782465426431E-2</v>
      </c>
      <c r="K23" s="13">
        <v>-2.9120609666820452E-2</v>
      </c>
      <c r="L23" s="13">
        <v>-1.9073732161413521E-2</v>
      </c>
      <c r="M23" s="14" t="s">
        <v>86</v>
      </c>
      <c r="N23" s="13">
        <v>2.1516749197732818E-2</v>
      </c>
      <c r="O23" s="13">
        <v>2.3976263663801449E-2</v>
      </c>
      <c r="P23" s="13">
        <v>-1.2331708779437159E-2</v>
      </c>
      <c r="Q23" s="13">
        <v>-1.983039782263039E-2</v>
      </c>
      <c r="R23" s="13">
        <v>-8.0746680763113636E-3</v>
      </c>
      <c r="S23" s="13">
        <v>1.9782217769627946E-2</v>
      </c>
      <c r="T23" s="13">
        <v>9.3350591651193936E-3</v>
      </c>
      <c r="U23" s="13">
        <v>-1.6933324876618201E-2</v>
      </c>
      <c r="V23" s="13">
        <v>1.39949258533235E-2</v>
      </c>
      <c r="W23" s="13">
        <v>-1.2098077353566869E-2</v>
      </c>
      <c r="X23" s="13">
        <v>6.2315768607288508E-4</v>
      </c>
      <c r="Y23" s="13">
        <v>2.6852150925372398E-2</v>
      </c>
      <c r="Z23" s="13">
        <v>3.2722171625877976E-2</v>
      </c>
      <c r="AA23" s="13">
        <v>3.8869543113980165E-2</v>
      </c>
      <c r="AB23" s="13">
        <v>2.6153301380605384E-2</v>
      </c>
      <c r="AC23" s="13">
        <v>-1.1225542417157315E-2</v>
      </c>
      <c r="AD23" s="13">
        <v>1.7797151988306871E-2</v>
      </c>
      <c r="AE23" s="13">
        <v>1.1582088315490145E-2</v>
      </c>
      <c r="AF23" s="13">
        <v>6.8825275254044424E-3</v>
      </c>
      <c r="AG23" s="13">
        <v>1.0482039974314004E-3</v>
      </c>
      <c r="AH23" s="13">
        <v>4.1218576697205085E-2</v>
      </c>
      <c r="AI23" s="13">
        <v>1.8639848392946478E-2</v>
      </c>
      <c r="AJ23" s="13">
        <v>1.4934899621660929E-2</v>
      </c>
      <c r="AK23" s="13">
        <v>3.5406387871172632E-2</v>
      </c>
      <c r="AL23" s="13">
        <v>7.9349648488138847E-3</v>
      </c>
      <c r="AM23" s="16">
        <v>1.4569969837318196E-2</v>
      </c>
    </row>
    <row r="24" spans="1:39" ht="24">
      <c r="A24" s="10" t="s">
        <v>59</v>
      </c>
      <c r="B24" s="11" t="s">
        <v>40</v>
      </c>
      <c r="C24" s="17" t="s">
        <v>203</v>
      </c>
      <c r="D24" s="13">
        <v>-1.704242117455413E-2</v>
      </c>
      <c r="E24" s="13">
        <v>3.1112483919591295E-2</v>
      </c>
      <c r="F24" s="13">
        <v>3.7580185308350306E-3</v>
      </c>
      <c r="G24" s="13">
        <v>4.0627506688801418E-3</v>
      </c>
      <c r="H24" s="13">
        <v>-7.1290834717122826E-3</v>
      </c>
      <c r="I24" s="13">
        <v>2.0035970934209897E-2</v>
      </c>
      <c r="J24" s="13">
        <v>-2.0913253865022425E-2</v>
      </c>
      <c r="K24" s="13">
        <v>-1.9831770595185521E-2</v>
      </c>
      <c r="L24" s="13">
        <v>-3.8737770352276326E-3</v>
      </c>
      <c r="M24" s="13">
        <v>3.5218042329327882E-2</v>
      </c>
      <c r="N24" s="13">
        <v>3.4570536196244547E-2</v>
      </c>
      <c r="O24" s="13">
        <v>2.1848315058226635E-2</v>
      </c>
      <c r="P24" s="13">
        <v>-3.8838678005077652E-3</v>
      </c>
      <c r="Q24" s="13">
        <v>2.2786544394423815E-3</v>
      </c>
      <c r="R24" s="13">
        <v>5.885833363670559E-3</v>
      </c>
      <c r="S24" s="14" t="s">
        <v>114</v>
      </c>
      <c r="T24" s="14" t="s">
        <v>97</v>
      </c>
      <c r="U24" s="13">
        <v>2.356023618221172E-2</v>
      </c>
      <c r="V24" s="14" t="s">
        <v>100</v>
      </c>
      <c r="W24" s="13">
        <v>1.9889341176720032E-2</v>
      </c>
      <c r="X24" s="13">
        <v>-3.0363260724816574E-2</v>
      </c>
      <c r="Y24" s="13">
        <v>5.8059400344238994E-3</v>
      </c>
      <c r="Z24" s="13">
        <v>-1.0031015921436166E-2</v>
      </c>
      <c r="AA24" s="13">
        <v>-1.546996106751417E-2</v>
      </c>
      <c r="AB24" s="13">
        <v>1.8926369200273966E-2</v>
      </c>
      <c r="AC24" s="13">
        <v>-2.4750737798912195E-2</v>
      </c>
      <c r="AD24" s="13">
        <v>1.3251559984666889E-2</v>
      </c>
      <c r="AE24" s="13">
        <v>-5.3754223027954618E-3</v>
      </c>
      <c r="AF24" s="13">
        <v>-8.9758606564669646E-3</v>
      </c>
      <c r="AG24" s="13">
        <v>-1.2399310828167767E-2</v>
      </c>
      <c r="AH24" s="13">
        <v>-9.6129406804115844E-4</v>
      </c>
      <c r="AI24" s="13">
        <v>1.2467144437154411E-2</v>
      </c>
      <c r="AJ24" s="13">
        <v>7.5285838426778461E-4</v>
      </c>
      <c r="AK24" s="14" t="s">
        <v>96</v>
      </c>
      <c r="AL24" s="13">
        <v>-3.8697332842095693E-2</v>
      </c>
      <c r="AM24" s="16">
        <v>7.4313095727241646E-3</v>
      </c>
    </row>
    <row r="25" spans="1:39" ht="24">
      <c r="A25" s="10" t="s">
        <v>60</v>
      </c>
      <c r="B25" s="11" t="s">
        <v>40</v>
      </c>
      <c r="C25" s="17" t="s">
        <v>92</v>
      </c>
      <c r="D25" s="14" t="s">
        <v>150</v>
      </c>
      <c r="E25" s="13">
        <v>7.6601836582168153E-3</v>
      </c>
      <c r="F25" s="13">
        <v>1.1591222602127074E-2</v>
      </c>
      <c r="G25" s="13">
        <v>4.1596060787277948E-2</v>
      </c>
      <c r="H25" s="13">
        <v>1.8424233428985238E-2</v>
      </c>
      <c r="I25" s="13">
        <v>-5.1943625130148044E-3</v>
      </c>
      <c r="J25" s="14" t="s">
        <v>81</v>
      </c>
      <c r="K25" s="13">
        <v>-7.0246229742452169E-4</v>
      </c>
      <c r="L25" s="13">
        <v>2.4871435340794529E-2</v>
      </c>
      <c r="M25" s="13">
        <v>3.8498221718423528E-2</v>
      </c>
      <c r="N25" s="13">
        <v>2.9775133974621469E-2</v>
      </c>
      <c r="O25" s="13">
        <v>2.9297343541717182E-2</v>
      </c>
      <c r="P25" s="13">
        <v>7.9553541956444308E-3</v>
      </c>
      <c r="Q25" s="13">
        <v>5.9806086738849445E-3</v>
      </c>
      <c r="R25" s="13">
        <v>1.5216265776983422E-3</v>
      </c>
      <c r="S25" s="13">
        <v>2.2666608836838555E-2</v>
      </c>
      <c r="T25" s="13">
        <v>1.5474668665586069E-2</v>
      </c>
      <c r="U25" s="13">
        <v>1.4996144380907907E-3</v>
      </c>
      <c r="V25" s="13">
        <v>-2.6890640688433708E-3</v>
      </c>
      <c r="W25" s="13">
        <v>-1.8335464346994539E-3</v>
      </c>
      <c r="X25" s="13">
        <v>-1.4942386759112521E-2</v>
      </c>
      <c r="Y25" s="13">
        <v>7.3934178390786818E-3</v>
      </c>
      <c r="Z25" s="13">
        <v>-6.1571997751839053E-3</v>
      </c>
      <c r="AA25" s="14" t="s">
        <v>104</v>
      </c>
      <c r="AB25" s="13">
        <v>-5.71998528301749E-3</v>
      </c>
      <c r="AC25" s="13">
        <v>-2.4895139849639172E-2</v>
      </c>
      <c r="AD25" s="13">
        <v>-3.1212405254750525E-2</v>
      </c>
      <c r="AE25" s="13">
        <v>-2.3839001045003498E-3</v>
      </c>
      <c r="AF25" s="13">
        <v>-2.0490792906292389E-2</v>
      </c>
      <c r="AG25" s="13">
        <v>-1.8103006305194656E-2</v>
      </c>
      <c r="AH25" s="13">
        <v>3.1485718088637171E-3</v>
      </c>
      <c r="AI25" s="13">
        <v>-3.4412889936838084E-4</v>
      </c>
      <c r="AJ25" s="13">
        <v>-4.031533095000199E-2</v>
      </c>
      <c r="AK25" s="13">
        <v>-1.5427487573350307E-2</v>
      </c>
      <c r="AL25" s="13">
        <v>-2.9886027617575212E-2</v>
      </c>
      <c r="AM25" s="16">
        <v>2.0472691041050647E-2</v>
      </c>
    </row>
    <row r="26" spans="1:39" ht="24">
      <c r="A26" s="10" t="s">
        <v>61</v>
      </c>
      <c r="B26" s="11" t="s">
        <v>40</v>
      </c>
      <c r="C26" s="12">
        <v>1.9952765971971865E-2</v>
      </c>
      <c r="D26" s="13">
        <v>-1.6134553441380491E-2</v>
      </c>
      <c r="E26" s="13">
        <v>-3.9329252917943897E-2</v>
      </c>
      <c r="F26" s="14" t="s">
        <v>104</v>
      </c>
      <c r="G26" s="13">
        <v>-1.7101464074839607E-2</v>
      </c>
      <c r="H26" s="13">
        <v>1.2703615218807598E-2</v>
      </c>
      <c r="I26" s="13">
        <v>7.3109596363639768E-3</v>
      </c>
      <c r="J26" s="13">
        <v>2.1160856892038876E-2</v>
      </c>
      <c r="K26" s="13">
        <v>-1.2621270705358026E-2</v>
      </c>
      <c r="L26" s="13">
        <v>-6.1797826185994486E-3</v>
      </c>
      <c r="M26" s="13">
        <v>-2.7997397553334545E-2</v>
      </c>
      <c r="N26" s="13">
        <v>-2.7463946696385619E-2</v>
      </c>
      <c r="O26" s="13">
        <v>-2.9692102116519032E-2</v>
      </c>
      <c r="P26" s="13">
        <v>3.4845415538635668E-3</v>
      </c>
      <c r="Q26" s="13">
        <v>-3.811540529429034E-2</v>
      </c>
      <c r="R26" s="13">
        <v>-2.4578798952280337E-3</v>
      </c>
      <c r="S26" s="13">
        <v>2.2415599640203507E-3</v>
      </c>
      <c r="T26" s="13">
        <v>-2.140373456230717E-2</v>
      </c>
      <c r="U26" s="13">
        <v>-2.1538606910613513E-2</v>
      </c>
      <c r="V26" s="13">
        <v>-3.7980401277875775E-2</v>
      </c>
      <c r="W26" s="13">
        <v>-3.1745327474954018E-3</v>
      </c>
      <c r="X26" s="13">
        <v>1.5718742402994288E-2</v>
      </c>
      <c r="Y26" s="13">
        <v>-2.1855591799687735E-3</v>
      </c>
      <c r="Z26" s="13">
        <v>2.3995550101686365E-2</v>
      </c>
      <c r="AA26" s="13">
        <v>1.158613551444672E-2</v>
      </c>
      <c r="AB26" s="13">
        <v>-2.6557833746580746E-3</v>
      </c>
      <c r="AC26" s="14" t="s">
        <v>92</v>
      </c>
      <c r="AD26" s="13">
        <v>4.8263892094495189E-3</v>
      </c>
      <c r="AE26" s="13">
        <v>1.1002035941397106E-2</v>
      </c>
      <c r="AF26" s="13">
        <v>2.7805094379271377E-2</v>
      </c>
      <c r="AG26" s="14" t="s">
        <v>101</v>
      </c>
      <c r="AH26" s="13">
        <v>4.2988122195523424E-3</v>
      </c>
      <c r="AI26" s="13">
        <v>1.8226272843269026E-2</v>
      </c>
      <c r="AJ26" s="13">
        <v>1.6639721588304783E-2</v>
      </c>
      <c r="AK26" s="13">
        <v>3.7415342501317468E-3</v>
      </c>
      <c r="AL26" s="14" t="s">
        <v>108</v>
      </c>
      <c r="AM26" s="15" t="s">
        <v>97</v>
      </c>
    </row>
    <row r="27" spans="1:39" ht="24">
      <c r="A27" s="10" t="s">
        <v>62</v>
      </c>
      <c r="B27" s="11" t="s">
        <v>40</v>
      </c>
      <c r="C27" s="12">
        <v>-2.3272927519242287E-2</v>
      </c>
      <c r="D27" s="13">
        <v>1.2404310590528052E-2</v>
      </c>
      <c r="E27" s="13">
        <v>-2.3166791266441372E-2</v>
      </c>
      <c r="F27" s="13">
        <v>-2.9738640826384312E-2</v>
      </c>
      <c r="G27" s="13">
        <v>3.4213091438820321E-2</v>
      </c>
      <c r="H27" s="13">
        <v>-3.2738169332861125E-2</v>
      </c>
      <c r="I27" s="13">
        <v>-6.7217067794662737E-3</v>
      </c>
      <c r="J27" s="13">
        <v>-2.9374233426338228E-2</v>
      </c>
      <c r="K27" s="14" t="s">
        <v>102</v>
      </c>
      <c r="L27" s="13">
        <v>-5.8669999086155911E-3</v>
      </c>
      <c r="M27" s="13">
        <v>2.3786010253587987E-2</v>
      </c>
      <c r="N27" s="13">
        <v>-4.7959861789715072E-3</v>
      </c>
      <c r="O27" s="14" t="s">
        <v>76</v>
      </c>
      <c r="P27" s="13">
        <v>-3.1366192199475257E-2</v>
      </c>
      <c r="Q27" s="13">
        <v>2.7835359758640881E-3</v>
      </c>
      <c r="R27" s="13">
        <v>-3.0574878609893299E-2</v>
      </c>
      <c r="S27" s="13">
        <v>1.8699015878256377E-2</v>
      </c>
      <c r="T27" s="13">
        <v>-3.5827910685529295E-3</v>
      </c>
      <c r="U27" s="13">
        <v>-2.9604812723145964E-2</v>
      </c>
      <c r="V27" s="13">
        <v>-1.9316784300994663E-2</v>
      </c>
      <c r="W27" s="13">
        <v>-1.7699799155199734E-2</v>
      </c>
      <c r="X27" s="13">
        <v>1.8881203399395131E-2</v>
      </c>
      <c r="Y27" s="13">
        <v>3.6699011705238906E-2</v>
      </c>
      <c r="Z27" s="13">
        <v>1.1061751926375771E-2</v>
      </c>
      <c r="AA27" s="13">
        <v>2.9327472823311763E-2</v>
      </c>
      <c r="AB27" s="14" t="s">
        <v>106</v>
      </c>
      <c r="AC27" s="13">
        <v>-1.8233551184955718E-2</v>
      </c>
      <c r="AD27" s="13">
        <v>-1.1092690508931529E-3</v>
      </c>
      <c r="AE27" s="13">
        <v>4.0728862277150189E-2</v>
      </c>
      <c r="AF27" s="13">
        <v>2.3086834589206958E-2</v>
      </c>
      <c r="AG27" s="13">
        <v>9.5101463436056497E-3</v>
      </c>
      <c r="AH27" s="13">
        <v>1.3673059994232548E-2</v>
      </c>
      <c r="AI27" s="13">
        <v>7.2647201219969027E-3</v>
      </c>
      <c r="AJ27" s="13">
        <v>-3.2005518554471374E-3</v>
      </c>
      <c r="AK27" s="13">
        <v>2.1794525339821239E-2</v>
      </c>
      <c r="AL27" s="13">
        <v>-2.5253436401868157E-2</v>
      </c>
      <c r="AM27" s="16">
        <v>1.6629274542970814E-2</v>
      </c>
    </row>
    <row r="28" spans="1:39" ht="24">
      <c r="A28" s="10" t="s">
        <v>63</v>
      </c>
      <c r="B28" s="11" t="s">
        <v>40</v>
      </c>
      <c r="C28" s="12">
        <v>3.2490744692935787E-2</v>
      </c>
      <c r="D28" s="13">
        <v>1.50745254592043E-2</v>
      </c>
      <c r="E28" s="13">
        <v>2.468086360593142E-2</v>
      </c>
      <c r="F28" s="13">
        <v>2.4064070449928109E-2</v>
      </c>
      <c r="G28" s="13">
        <v>3.0110634840578146E-2</v>
      </c>
      <c r="H28" s="13">
        <v>1.236334554048007E-2</v>
      </c>
      <c r="I28" s="13">
        <v>2.2064041874183125E-2</v>
      </c>
      <c r="J28" s="14" t="s">
        <v>77</v>
      </c>
      <c r="K28" s="13">
        <v>2.1540450454212445E-2</v>
      </c>
      <c r="L28" s="13">
        <v>3.2740397376867798E-2</v>
      </c>
      <c r="M28" s="13">
        <v>3.2495497713286269E-2</v>
      </c>
      <c r="N28" s="13">
        <v>8.5435067403605257E-3</v>
      </c>
      <c r="O28" s="13">
        <v>1.1074189922551389E-2</v>
      </c>
      <c r="P28" s="14" t="s">
        <v>100</v>
      </c>
      <c r="Q28" s="13">
        <v>1.1227558798474226E-2</v>
      </c>
      <c r="R28" s="14" t="s">
        <v>77</v>
      </c>
      <c r="S28" s="13">
        <v>1.2974180207300455E-2</v>
      </c>
      <c r="T28" s="13">
        <v>3.594751340447979E-2</v>
      </c>
      <c r="U28" s="13">
        <v>1.7567432167286914E-2</v>
      </c>
      <c r="V28" s="13">
        <v>-2.8389039728380348E-4</v>
      </c>
      <c r="W28" s="13">
        <v>1.509817775419707E-2</v>
      </c>
      <c r="X28" s="13">
        <v>8.4051869389241106E-3</v>
      </c>
      <c r="Y28" s="13">
        <v>-1.1860300364498916E-2</v>
      </c>
      <c r="Z28" s="14" t="s">
        <v>76</v>
      </c>
      <c r="AA28" s="13">
        <v>-6.1787336308176391E-3</v>
      </c>
      <c r="AB28" s="13">
        <v>-1.4568760949477819E-2</v>
      </c>
      <c r="AC28" s="13">
        <v>-2.4987847265628586E-2</v>
      </c>
      <c r="AD28" s="13">
        <v>-3.0341180087451368E-2</v>
      </c>
      <c r="AE28" s="13">
        <v>-3.6482016744509169E-2</v>
      </c>
      <c r="AF28" s="13">
        <v>-1.0521531473766959E-2</v>
      </c>
      <c r="AG28" s="13">
        <v>1.4847596901215961E-2</v>
      </c>
      <c r="AH28" s="13">
        <v>-1.0242463652879725E-2</v>
      </c>
      <c r="AI28" s="13">
        <v>-1.7592363464814586E-2</v>
      </c>
      <c r="AJ28" s="13">
        <v>-2.4825168287256196E-2</v>
      </c>
      <c r="AK28" s="13">
        <v>-1.0032501186887803E-2</v>
      </c>
      <c r="AL28" s="13">
        <v>-1.1375494297696371E-2</v>
      </c>
      <c r="AM28" s="16">
        <v>-4.133518603369692E-3</v>
      </c>
    </row>
    <row r="29" spans="1:39" ht="24">
      <c r="A29" s="10" t="s">
        <v>64</v>
      </c>
      <c r="B29" s="11" t="s">
        <v>40</v>
      </c>
      <c r="C29" s="12">
        <v>2.9858798029621783E-2</v>
      </c>
      <c r="D29" s="13">
        <v>-3.5514478734643293E-2</v>
      </c>
      <c r="E29" s="13">
        <v>1.1172093515801498E-3</v>
      </c>
      <c r="F29" s="13">
        <v>1.254842097858234E-2</v>
      </c>
      <c r="G29" s="13">
        <v>-3.0533590188702713E-2</v>
      </c>
      <c r="H29" s="14" t="s">
        <v>119</v>
      </c>
      <c r="I29" s="13">
        <v>-4.9276828289322805E-3</v>
      </c>
      <c r="J29" s="13">
        <v>-1.608415640677183E-2</v>
      </c>
      <c r="K29" s="13">
        <v>3.076631580749627E-3</v>
      </c>
      <c r="L29" s="13">
        <v>-1.1884031573115574E-2</v>
      </c>
      <c r="M29" s="13">
        <v>-2.2961823629695826E-2</v>
      </c>
      <c r="N29" s="13">
        <v>-4.0383368381136188E-2</v>
      </c>
      <c r="O29" s="13">
        <v>-3.220969590802391E-2</v>
      </c>
      <c r="P29" s="13">
        <v>6.8453628167143912E-3</v>
      </c>
      <c r="Q29" s="13">
        <v>-2.6518068151932379E-2</v>
      </c>
      <c r="R29" s="13">
        <v>-2.4737658265952735E-2</v>
      </c>
      <c r="S29" s="14" t="s">
        <v>84</v>
      </c>
      <c r="T29" s="13">
        <v>-2.632401920310028E-2</v>
      </c>
      <c r="U29" s="13">
        <v>-6.6620683331702433E-3</v>
      </c>
      <c r="V29" s="13">
        <v>-3.9382238720262905E-2</v>
      </c>
      <c r="W29" s="13">
        <v>-1.3864813815145911E-2</v>
      </c>
      <c r="X29" s="14" t="s">
        <v>167</v>
      </c>
      <c r="Y29" s="13">
        <v>-1.9849242286124606E-2</v>
      </c>
      <c r="Z29" s="13">
        <v>1.2147380357255358E-2</v>
      </c>
      <c r="AA29" s="13">
        <v>1.8145366378395592E-2</v>
      </c>
      <c r="AB29" s="13">
        <v>-9.6638044591508352E-3</v>
      </c>
      <c r="AC29" s="13">
        <v>2.8245543810607433E-2</v>
      </c>
      <c r="AD29" s="13">
        <v>-8.5758904167696007E-3</v>
      </c>
      <c r="AE29" s="13">
        <v>1.3646520934451886E-2</v>
      </c>
      <c r="AF29" s="13">
        <v>1.4966224908231963E-4</v>
      </c>
      <c r="AG29" s="13">
        <v>7.933694683090891E-3</v>
      </c>
      <c r="AH29" s="13">
        <v>-1.2317244058434568E-2</v>
      </c>
      <c r="AI29" s="13">
        <v>1.5527102154408773E-2</v>
      </c>
      <c r="AJ29" s="13">
        <v>1.2843682669972101E-2</v>
      </c>
      <c r="AK29" s="13">
        <v>-7.0319832825617131E-3</v>
      </c>
      <c r="AL29" s="14" t="s">
        <v>173</v>
      </c>
      <c r="AM29" s="16">
        <v>2.5250954067247262E-2</v>
      </c>
    </row>
    <row r="30" spans="1:39" ht="24">
      <c r="A30" s="10" t="s">
        <v>65</v>
      </c>
      <c r="B30" s="11" t="s">
        <v>40</v>
      </c>
      <c r="C30" s="12">
        <v>1.4439112147182923E-2</v>
      </c>
      <c r="D30" s="13">
        <v>1.0702830358159146E-2</v>
      </c>
      <c r="E30" s="13">
        <v>3.6131258001242617E-2</v>
      </c>
      <c r="F30" s="14" t="s">
        <v>97</v>
      </c>
      <c r="G30" s="13">
        <v>2.77393164591937E-2</v>
      </c>
      <c r="H30" s="13">
        <v>2.5615309283699157E-2</v>
      </c>
      <c r="I30" s="13">
        <v>2.0056505063017007E-2</v>
      </c>
      <c r="J30" s="14" t="s">
        <v>131</v>
      </c>
      <c r="K30" s="13">
        <v>6.6966215193389571E-3</v>
      </c>
      <c r="L30" s="13">
        <v>3.9601848832683174E-2</v>
      </c>
      <c r="M30" s="13">
        <v>1.4409044439668976E-2</v>
      </c>
      <c r="N30" s="13">
        <v>8.0936617708660119E-3</v>
      </c>
      <c r="O30" s="13">
        <v>1.6584707008774131E-2</v>
      </c>
      <c r="P30" s="13">
        <v>1.8657620781717937E-2</v>
      </c>
      <c r="Q30" s="13">
        <v>4.0452317328697005E-3</v>
      </c>
      <c r="R30" s="13">
        <v>3.4625380948140695E-2</v>
      </c>
      <c r="S30" s="13">
        <v>2.965559385162848E-2</v>
      </c>
      <c r="T30" s="13">
        <v>5.766986183130385E-3</v>
      </c>
      <c r="U30" s="13">
        <v>3.3527923701814462E-2</v>
      </c>
      <c r="V30" s="13">
        <v>2.1733540788472498E-2</v>
      </c>
      <c r="W30" s="13">
        <v>4.9995228780734431E-3</v>
      </c>
      <c r="X30" s="13">
        <v>-2.1242328253573899E-2</v>
      </c>
      <c r="Y30" s="13">
        <v>8.5178992227464955E-3</v>
      </c>
      <c r="Z30" s="13">
        <v>-4.1234830270285147E-3</v>
      </c>
      <c r="AA30" s="13">
        <v>2.0443618789792728E-2</v>
      </c>
      <c r="AB30" s="13">
        <v>-2.5918626008911767E-2</v>
      </c>
      <c r="AC30" s="14" t="s">
        <v>113</v>
      </c>
      <c r="AD30" s="14" t="s">
        <v>125</v>
      </c>
      <c r="AE30" s="13">
        <v>-2.5326286976346399E-2</v>
      </c>
      <c r="AF30" s="13">
        <v>-7.3470359509004383E-3</v>
      </c>
      <c r="AG30" s="13">
        <v>-2.1083988106050919E-2</v>
      </c>
      <c r="AH30" s="13">
        <v>-2.6414315305924814E-2</v>
      </c>
      <c r="AI30" s="13">
        <v>-8.4745515427173939E-3</v>
      </c>
      <c r="AJ30" s="13">
        <v>-1.9368902885842677E-2</v>
      </c>
      <c r="AK30" s="13">
        <v>7.3688796609310417E-3</v>
      </c>
      <c r="AL30" s="13">
        <v>1.5293264143538597E-2</v>
      </c>
      <c r="AM30" s="15" t="s">
        <v>104</v>
      </c>
    </row>
    <row r="31" spans="1:39" ht="24">
      <c r="A31" s="10" t="s">
        <v>66</v>
      </c>
      <c r="B31" s="11" t="s">
        <v>40</v>
      </c>
      <c r="C31" s="17" t="s">
        <v>122</v>
      </c>
      <c r="D31" s="13">
        <v>3.550392975320555E-2</v>
      </c>
      <c r="E31" s="13">
        <v>2.2222204052537879E-2</v>
      </c>
      <c r="F31" s="14" t="s">
        <v>92</v>
      </c>
      <c r="G31" s="13">
        <v>2.3936953629292396E-2</v>
      </c>
      <c r="H31" s="13">
        <v>2.858684100584466E-2</v>
      </c>
      <c r="I31" s="13">
        <v>8.3388768987587986E-3</v>
      </c>
      <c r="J31" s="13">
        <v>3.6564716784912611E-2</v>
      </c>
      <c r="K31" s="14" t="s">
        <v>106</v>
      </c>
      <c r="L31" s="13">
        <v>1.9167759600071946E-2</v>
      </c>
      <c r="M31" s="13">
        <v>-1.1087233912489206E-2</v>
      </c>
      <c r="N31" s="13">
        <v>7.6374393417387373E-3</v>
      </c>
      <c r="O31" s="13">
        <v>-1.8149461556436597E-2</v>
      </c>
      <c r="P31" s="13">
        <v>3.3594244872021783E-2</v>
      </c>
      <c r="Q31" s="13">
        <v>1.5389111163338225E-2</v>
      </c>
      <c r="R31" s="14" t="s">
        <v>122</v>
      </c>
      <c r="S31" s="13">
        <v>-1.0486007181767973E-3</v>
      </c>
      <c r="T31" s="13">
        <v>6.3508767367415828E-3</v>
      </c>
      <c r="U31" s="14" t="s">
        <v>101</v>
      </c>
      <c r="V31" s="13">
        <v>1.6462934518552071E-2</v>
      </c>
      <c r="W31" s="13">
        <v>2.6182175229432437E-2</v>
      </c>
      <c r="X31" s="13">
        <v>-1.9287224159488549E-2</v>
      </c>
      <c r="Y31" s="13">
        <v>-2.7834390984919445E-2</v>
      </c>
      <c r="Z31" s="13">
        <v>-2.4838556422916502E-2</v>
      </c>
      <c r="AA31" s="13">
        <v>-2.4818893400248166E-2</v>
      </c>
      <c r="AB31" s="13">
        <v>-2.4753989674005043E-2</v>
      </c>
      <c r="AC31" s="14" t="s">
        <v>99</v>
      </c>
      <c r="AD31" s="13">
        <v>-5.5579406263327356E-3</v>
      </c>
      <c r="AE31" s="13">
        <v>-3.357294492832974E-2</v>
      </c>
      <c r="AF31" s="13">
        <v>1.1987698684975453E-2</v>
      </c>
      <c r="AG31" s="13">
        <v>1.1334927175924813E-2</v>
      </c>
      <c r="AH31" s="13">
        <v>-6.5878621836849153E-3</v>
      </c>
      <c r="AI31" s="13">
        <v>-4.4049974992154467E-3</v>
      </c>
      <c r="AJ31" s="13">
        <v>2.0296844798657211E-2</v>
      </c>
      <c r="AK31" s="13">
        <v>-2.4579391006708914E-2</v>
      </c>
      <c r="AL31" s="13">
        <v>1.8849112282402789E-3</v>
      </c>
      <c r="AM31" s="15" t="s">
        <v>113</v>
      </c>
    </row>
    <row r="32" spans="1:39" ht="24">
      <c r="A32" s="10" t="s">
        <v>67</v>
      </c>
      <c r="B32" s="11" t="s">
        <v>40</v>
      </c>
      <c r="C32" s="12">
        <v>2.9053354831354926E-2</v>
      </c>
      <c r="D32" s="14" t="s">
        <v>100</v>
      </c>
      <c r="E32" s="13">
        <v>1.4559709860271986E-2</v>
      </c>
      <c r="F32" s="14" t="s">
        <v>101</v>
      </c>
      <c r="G32" s="14" t="s">
        <v>81</v>
      </c>
      <c r="H32" s="13">
        <v>8.0486918583938302E-3</v>
      </c>
      <c r="I32" s="14" t="s">
        <v>111</v>
      </c>
      <c r="J32" s="14" t="s">
        <v>101</v>
      </c>
      <c r="K32" s="13">
        <v>1.4558460328875741E-2</v>
      </c>
      <c r="L32" s="13">
        <v>2.8833259360322262E-2</v>
      </c>
      <c r="M32" s="13">
        <v>1.027050367087809E-3</v>
      </c>
      <c r="N32" s="13">
        <v>5.8144246395489645E-3</v>
      </c>
      <c r="O32" s="13">
        <v>9.4669235587882244E-3</v>
      </c>
      <c r="P32" s="14" t="s">
        <v>106</v>
      </c>
      <c r="Q32" s="13">
        <v>1.2214167880334036E-2</v>
      </c>
      <c r="R32" s="13">
        <v>3.3423494875079229E-2</v>
      </c>
      <c r="S32" s="13">
        <v>2.4328120891457517E-2</v>
      </c>
      <c r="T32" s="13">
        <v>3.4252861046670025E-2</v>
      </c>
      <c r="U32" s="13">
        <v>1.5364028810960289E-2</v>
      </c>
      <c r="V32" s="13">
        <v>1.3994198139219833E-2</v>
      </c>
      <c r="W32" s="13">
        <v>7.2440434863088893E-3</v>
      </c>
      <c r="X32" s="13">
        <v>-2.9924584857210064E-2</v>
      </c>
      <c r="Y32" s="13">
        <v>-1.3651441896495194E-2</v>
      </c>
      <c r="Z32" s="13">
        <v>1.475793576858803E-2</v>
      </c>
      <c r="AA32" s="13">
        <v>-1.8048740254010209E-2</v>
      </c>
      <c r="AB32" s="13">
        <v>-2.9219243910887732E-2</v>
      </c>
      <c r="AC32" s="13">
        <v>1.1332321857384593E-2</v>
      </c>
      <c r="AD32" s="13">
        <v>-1.9575594540672068E-2</v>
      </c>
      <c r="AE32" s="13">
        <v>-2.0263458882828066E-2</v>
      </c>
      <c r="AF32" s="13">
        <v>-4.3370247834234703E-3</v>
      </c>
      <c r="AG32" s="14" t="s">
        <v>99</v>
      </c>
      <c r="AH32" s="13">
        <v>6.2167319786613565E-3</v>
      </c>
      <c r="AI32" s="13">
        <v>-2.0216577446220196E-2</v>
      </c>
      <c r="AJ32" s="13">
        <v>-4.8316354654934213E-4</v>
      </c>
      <c r="AK32" s="13">
        <v>-1.2318999422025884E-2</v>
      </c>
      <c r="AL32" s="13">
        <v>-3.174175047291171E-3</v>
      </c>
      <c r="AM32" s="16">
        <v>-2.1036872998590469E-2</v>
      </c>
    </row>
    <row r="33" spans="1:39" ht="24">
      <c r="A33" s="10" t="s">
        <v>68</v>
      </c>
      <c r="B33" s="11" t="s">
        <v>40</v>
      </c>
      <c r="C33" s="17" t="s">
        <v>161</v>
      </c>
      <c r="D33" s="13">
        <v>-1.1007263310651334E-2</v>
      </c>
      <c r="E33" s="13">
        <v>-2.323472376119283E-2</v>
      </c>
      <c r="F33" s="13">
        <v>-1.2473911314749821E-2</v>
      </c>
      <c r="G33" s="13">
        <v>-1.5009984731326611E-2</v>
      </c>
      <c r="H33" s="13">
        <v>3.0474220566313027E-3</v>
      </c>
      <c r="I33" s="13">
        <v>-3.4753683459616214E-2</v>
      </c>
      <c r="J33" s="13">
        <v>3.1235226150575807E-2</v>
      </c>
      <c r="K33" s="14" t="s">
        <v>117</v>
      </c>
      <c r="L33" s="14" t="s">
        <v>113</v>
      </c>
      <c r="M33" s="13">
        <v>-2.8515439799384916E-2</v>
      </c>
      <c r="N33" s="13">
        <v>-3.5719506839356069E-2</v>
      </c>
      <c r="O33" s="14" t="s">
        <v>102</v>
      </c>
      <c r="P33" s="13">
        <v>-2.3588967897602347E-3</v>
      </c>
      <c r="Q33" s="13">
        <v>-8.2560140584757805E-3</v>
      </c>
      <c r="R33" s="13">
        <v>-6.8358501783712805E-3</v>
      </c>
      <c r="S33" s="14" t="s">
        <v>91</v>
      </c>
      <c r="T33" s="14" t="s">
        <v>178</v>
      </c>
      <c r="U33" s="13">
        <v>3.1406707949220613E-3</v>
      </c>
      <c r="V33" s="13">
        <v>-3.2032770712484546E-2</v>
      </c>
      <c r="W33" s="13">
        <v>2.4116893485175167E-4</v>
      </c>
      <c r="X33" s="14" t="s">
        <v>131</v>
      </c>
      <c r="Y33" s="13">
        <v>-4.0740206989059854E-3</v>
      </c>
      <c r="Z33" s="13">
        <v>2.1227988476613086E-2</v>
      </c>
      <c r="AA33" s="13">
        <v>-7.0652281606885248E-4</v>
      </c>
      <c r="AB33" s="13">
        <v>-2.4676102665557344E-2</v>
      </c>
      <c r="AC33" s="14" t="s">
        <v>106</v>
      </c>
      <c r="AD33" s="13">
        <v>2.3955983905781564E-2</v>
      </c>
      <c r="AE33" s="13">
        <v>7.1102510266537267E-3</v>
      </c>
      <c r="AF33" s="13">
        <v>5.9047080269705168E-3</v>
      </c>
      <c r="AG33" s="13">
        <v>1.44341792857565E-2</v>
      </c>
      <c r="AH33" s="13">
        <v>6.7475784054256572E-3</v>
      </c>
      <c r="AI33" s="13">
        <v>-1.3450133712802488E-2</v>
      </c>
      <c r="AJ33" s="13">
        <v>3.7591655724334185E-2</v>
      </c>
      <c r="AK33" s="13">
        <v>-1.9530227770813459E-2</v>
      </c>
      <c r="AL33" s="14" t="s">
        <v>116</v>
      </c>
      <c r="AM33" s="16">
        <v>6.624996034898069E-3</v>
      </c>
    </row>
    <row r="34" spans="1:39" ht="24">
      <c r="A34" s="10" t="s">
        <v>69</v>
      </c>
      <c r="B34" s="11" t="s">
        <v>40</v>
      </c>
      <c r="C34" s="12">
        <v>-1.6577036312903578E-2</v>
      </c>
      <c r="D34" s="13">
        <v>-1.0363728296825589E-2</v>
      </c>
      <c r="E34" s="13">
        <v>-7.6683055977645543E-3</v>
      </c>
      <c r="F34" s="13">
        <v>2.2271732269610496E-3</v>
      </c>
      <c r="G34" s="13">
        <v>1.6491678167576695E-2</v>
      </c>
      <c r="H34" s="14" t="s">
        <v>84</v>
      </c>
      <c r="I34" s="13">
        <v>8.4361351058499998E-3</v>
      </c>
      <c r="J34" s="13">
        <v>-3.816820535601359E-2</v>
      </c>
      <c r="K34" s="14" t="s">
        <v>102</v>
      </c>
      <c r="L34" s="13">
        <v>1.0899012823884592E-2</v>
      </c>
      <c r="M34" s="13">
        <v>1.9480780945548504E-2</v>
      </c>
      <c r="N34" s="13">
        <v>-1.7173558133187477E-3</v>
      </c>
      <c r="O34" s="13">
        <v>1.8561044435733441E-2</v>
      </c>
      <c r="P34" s="14" t="s">
        <v>95</v>
      </c>
      <c r="Q34" s="13">
        <v>-2.890345945190111E-2</v>
      </c>
      <c r="R34" s="13">
        <v>-2.5629287120835571E-2</v>
      </c>
      <c r="S34" s="14" t="s">
        <v>115</v>
      </c>
      <c r="T34" s="13">
        <v>-4.7402900150158899E-3</v>
      </c>
      <c r="U34" s="13">
        <v>-1.5519187316989209E-3</v>
      </c>
      <c r="V34" s="13">
        <v>1.339229965046676E-2</v>
      </c>
      <c r="W34" s="13">
        <v>-2.3805456912512679E-2</v>
      </c>
      <c r="X34" s="13">
        <v>-1.1590204546927966E-2</v>
      </c>
      <c r="Y34" s="14" t="s">
        <v>82</v>
      </c>
      <c r="Z34" s="13">
        <v>1.284480851415927E-2</v>
      </c>
      <c r="AA34" s="13">
        <v>2.2513002880668345E-2</v>
      </c>
      <c r="AB34" s="14" t="s">
        <v>106</v>
      </c>
      <c r="AC34" s="13">
        <v>-1.0598386313308721E-3</v>
      </c>
      <c r="AD34" s="13">
        <v>1.9868347224051654E-2</v>
      </c>
      <c r="AE34" s="13">
        <v>1.1331980648198547E-2</v>
      </c>
      <c r="AF34" s="13">
        <v>2.7894587501356937E-2</v>
      </c>
      <c r="AG34" s="13">
        <v>2.4238659496985157E-2</v>
      </c>
      <c r="AH34" s="13">
        <v>1.2554177256978305E-2</v>
      </c>
      <c r="AI34" s="13">
        <v>-2.3226658739178535E-2</v>
      </c>
      <c r="AJ34" s="13">
        <v>2.3833319176104872E-2</v>
      </c>
      <c r="AK34" s="14" t="s">
        <v>108</v>
      </c>
      <c r="AL34" s="13">
        <v>-4.5787701880966227E-3</v>
      </c>
      <c r="AM34" s="16">
        <v>2.9490267135078036E-2</v>
      </c>
    </row>
    <row r="35" spans="1:39" ht="24">
      <c r="A35" s="10" t="s">
        <v>70</v>
      </c>
      <c r="B35" s="11" t="s">
        <v>40</v>
      </c>
      <c r="C35" s="12">
        <v>1.2726204890121768E-2</v>
      </c>
      <c r="D35" s="13">
        <v>4.110371346262294E-2</v>
      </c>
      <c r="E35" s="13">
        <v>-2.3765811913464701E-2</v>
      </c>
      <c r="F35" s="13">
        <v>-1.700919861124953E-2</v>
      </c>
      <c r="G35" s="14" t="s">
        <v>99</v>
      </c>
      <c r="H35" s="13">
        <v>-3.0820610897625583E-2</v>
      </c>
      <c r="I35" s="13">
        <v>-1.5911210868651861E-2</v>
      </c>
      <c r="J35" s="13">
        <v>1.1521315997352772E-2</v>
      </c>
      <c r="K35" s="13">
        <v>-1.5097350483544195E-2</v>
      </c>
      <c r="L35" s="13">
        <v>8.462432613906043E-3</v>
      </c>
      <c r="M35" s="13">
        <v>-1.7430889420513285E-2</v>
      </c>
      <c r="N35" s="13">
        <v>-9.5411820037714316E-3</v>
      </c>
      <c r="O35" s="13">
        <v>3.3981475478955706E-2</v>
      </c>
      <c r="P35" s="13">
        <v>-3.1286163875021165E-2</v>
      </c>
      <c r="Q35" s="13">
        <v>-1.8242813495311122E-2</v>
      </c>
      <c r="R35" s="13">
        <v>-3.2320700230674924E-2</v>
      </c>
      <c r="S35" s="13">
        <v>1.6503403332949994E-2</v>
      </c>
      <c r="T35" s="13">
        <v>-6.5969841022949774E-4</v>
      </c>
      <c r="U35" s="14" t="s">
        <v>84</v>
      </c>
      <c r="V35" s="13">
        <v>-2.3378180124288512E-2</v>
      </c>
      <c r="W35" s="13">
        <v>-2.891580995975233E-2</v>
      </c>
      <c r="X35" s="13">
        <v>5.5055848671786162E-3</v>
      </c>
      <c r="Y35" s="14" t="s">
        <v>97</v>
      </c>
      <c r="Z35" s="13">
        <v>2.9859231420106176E-2</v>
      </c>
      <c r="AA35" s="13">
        <v>4.1341288851258193E-2</v>
      </c>
      <c r="AB35" s="13">
        <v>2.6357131874898573E-2</v>
      </c>
      <c r="AC35" s="13">
        <v>2.3879701914684897E-2</v>
      </c>
      <c r="AD35" s="13">
        <v>6.5906884286923715E-3</v>
      </c>
      <c r="AE35" s="13">
        <v>1.0295708870272261E-2</v>
      </c>
      <c r="AF35" s="13">
        <v>3.9596173912762149E-2</v>
      </c>
      <c r="AG35" s="14" t="s">
        <v>81</v>
      </c>
      <c r="AH35" s="13">
        <v>3.1952630346012929E-2</v>
      </c>
      <c r="AI35" s="13">
        <v>2.0659343936194754E-2</v>
      </c>
      <c r="AJ35" s="13">
        <v>8.7768586380473183E-3</v>
      </c>
      <c r="AK35" s="13">
        <v>4.0228860413247117E-3</v>
      </c>
      <c r="AL35" s="13">
        <v>2.9642899530942001E-4</v>
      </c>
      <c r="AM35" s="16">
        <v>2.7605276208307151E-2</v>
      </c>
    </row>
    <row r="36" spans="1:39" ht="24">
      <c r="A36" s="10" t="s">
        <v>71</v>
      </c>
      <c r="B36" s="11" t="s">
        <v>40</v>
      </c>
      <c r="C36" s="12">
        <v>2.8961963970421445E-2</v>
      </c>
      <c r="D36" s="14" t="s">
        <v>115</v>
      </c>
      <c r="E36" s="13">
        <v>-9.4496636951467653E-3</v>
      </c>
      <c r="F36" s="13">
        <v>-1.6026622276088292E-2</v>
      </c>
      <c r="G36" s="13">
        <v>4.1042171982728783E-2</v>
      </c>
      <c r="H36" s="13">
        <v>-3.5828235055585682E-2</v>
      </c>
      <c r="I36" s="13">
        <v>-1.9187662899199716E-2</v>
      </c>
      <c r="J36" s="13">
        <v>2.59823821980717E-3</v>
      </c>
      <c r="K36" s="13">
        <v>-1.1068490856516891E-2</v>
      </c>
      <c r="L36" s="13">
        <v>1.082667489997355E-2</v>
      </c>
      <c r="M36" s="13">
        <v>-8.3543012704161927E-3</v>
      </c>
      <c r="N36" s="13">
        <v>-4.0400791663732297E-2</v>
      </c>
      <c r="O36" s="13">
        <v>1.2308551949970754E-2</v>
      </c>
      <c r="P36" s="13">
        <v>-1.6123853204285138E-2</v>
      </c>
      <c r="Q36" s="13">
        <v>-3.2992390490858667E-3</v>
      </c>
      <c r="R36" s="13">
        <v>-3.3027634401564678E-2</v>
      </c>
      <c r="S36" s="13">
        <v>-1.0367834175834435E-2</v>
      </c>
      <c r="T36" s="13">
        <v>-2.4833326804763158E-2</v>
      </c>
      <c r="U36" s="13">
        <v>-2.9382213768552934E-2</v>
      </c>
      <c r="V36" s="13">
        <v>-2.4546777966060633E-2</v>
      </c>
      <c r="W36" s="13">
        <v>-1.6406391428264316E-2</v>
      </c>
      <c r="X36" s="13">
        <v>2.2189698824626514E-2</v>
      </c>
      <c r="Y36" s="13">
        <v>3.3314495749094841E-2</v>
      </c>
      <c r="Z36" s="13">
        <v>1.4959976068289166E-2</v>
      </c>
      <c r="AA36" s="14" t="s">
        <v>137</v>
      </c>
      <c r="AB36" s="13">
        <v>1.0148494642872553E-2</v>
      </c>
      <c r="AC36" s="13">
        <v>3.5406057988867479E-2</v>
      </c>
      <c r="AD36" s="13">
        <v>1.0591665532483491E-2</v>
      </c>
      <c r="AE36" s="13">
        <v>2.3592333922939367E-2</v>
      </c>
      <c r="AF36" s="13">
        <v>3.9478876462710026E-2</v>
      </c>
      <c r="AG36" s="14" t="s">
        <v>100</v>
      </c>
      <c r="AH36" s="13">
        <v>3.6160197710537377E-2</v>
      </c>
      <c r="AI36" s="13">
        <v>9.1466702223313764E-3</v>
      </c>
      <c r="AJ36" s="13">
        <v>1.6252466111694341E-2</v>
      </c>
      <c r="AK36" s="13">
        <v>-1.6841996920738754E-2</v>
      </c>
      <c r="AL36" s="13">
        <v>6.8912143089610656E-3</v>
      </c>
      <c r="AM36" s="16">
        <v>1.0672258456715969E-2</v>
      </c>
    </row>
    <row r="37" spans="1:39" ht="24">
      <c r="A37" s="10" t="s">
        <v>72</v>
      </c>
      <c r="B37" s="11" t="s">
        <v>40</v>
      </c>
      <c r="C37" s="17" t="s">
        <v>78</v>
      </c>
      <c r="D37" s="13">
        <v>2.6059000725610891E-3</v>
      </c>
      <c r="E37" s="13">
        <v>-1.0373324155067502E-2</v>
      </c>
      <c r="F37" s="13">
        <v>2.092679690395052E-2</v>
      </c>
      <c r="G37" s="13">
        <v>1.1434678860078436E-2</v>
      </c>
      <c r="H37" s="13">
        <v>-1.6175252107082465E-2</v>
      </c>
      <c r="I37" s="13">
        <v>-3.1795394536683146E-3</v>
      </c>
      <c r="J37" s="14" t="s">
        <v>119</v>
      </c>
      <c r="K37" s="13">
        <v>3.1215368676106872E-2</v>
      </c>
      <c r="L37" s="13">
        <v>-5.1113809458092976E-3</v>
      </c>
      <c r="M37" s="13">
        <v>-2.9589469802558978E-2</v>
      </c>
      <c r="N37" s="13">
        <v>-3.5014244963009124E-2</v>
      </c>
      <c r="O37" s="13">
        <v>-2.8976142033601743E-2</v>
      </c>
      <c r="P37" s="13">
        <v>-1.0010938321936424E-2</v>
      </c>
      <c r="Q37" s="13">
        <v>-1.2517965556464186E-2</v>
      </c>
      <c r="R37" s="13">
        <v>-1.8402701815976311E-2</v>
      </c>
      <c r="S37" s="13">
        <v>-3.796673613354079E-2</v>
      </c>
      <c r="T37" s="13">
        <v>-2.0862679908661884E-2</v>
      </c>
      <c r="U37" s="13">
        <v>-3.656633541617868E-2</v>
      </c>
      <c r="V37" s="14" t="s">
        <v>84</v>
      </c>
      <c r="W37" s="13">
        <v>-3.1813254249426423E-2</v>
      </c>
      <c r="X37" s="13">
        <v>3.1058761543716503E-2</v>
      </c>
      <c r="Y37" s="13">
        <v>2.0176200615173178E-2</v>
      </c>
      <c r="Z37" s="14" t="s">
        <v>100</v>
      </c>
      <c r="AA37" s="14" t="s">
        <v>101</v>
      </c>
      <c r="AB37" s="13">
        <v>-1.0913750021077416E-2</v>
      </c>
      <c r="AC37" s="13">
        <v>3.6247573774823426E-2</v>
      </c>
      <c r="AD37" s="13">
        <v>1.7672983507686656E-2</v>
      </c>
      <c r="AE37" s="13">
        <v>-9.289167893476025E-3</v>
      </c>
      <c r="AF37" s="13">
        <v>1.5602797022318459E-2</v>
      </c>
      <c r="AG37" s="14" t="s">
        <v>77</v>
      </c>
      <c r="AH37" s="13">
        <v>6.9323905243778121E-3</v>
      </c>
      <c r="AI37" s="13">
        <v>1.980180116842787E-2</v>
      </c>
      <c r="AJ37" s="13">
        <v>2.2333776008286111E-2</v>
      </c>
      <c r="AK37" s="13">
        <v>-2.0563311621548567E-2</v>
      </c>
      <c r="AL37" s="14" t="s">
        <v>122</v>
      </c>
      <c r="AM37" s="15" t="s">
        <v>131</v>
      </c>
    </row>
    <row r="38" spans="1:39" ht="24">
      <c r="A38" s="10" t="s">
        <v>73</v>
      </c>
      <c r="B38" s="11" t="s">
        <v>40</v>
      </c>
      <c r="C38" s="17" t="s">
        <v>97</v>
      </c>
      <c r="D38" s="13">
        <v>1.6060306921899459E-2</v>
      </c>
      <c r="E38" s="13">
        <v>1.3065283935696414E-3</v>
      </c>
      <c r="F38" s="13">
        <v>1.6368023939183966E-2</v>
      </c>
      <c r="G38" s="13">
        <v>8.6868506054294352E-3</v>
      </c>
      <c r="H38" s="13">
        <v>1.28764879388407E-2</v>
      </c>
      <c r="I38" s="13">
        <v>-2.394277031100684E-2</v>
      </c>
      <c r="J38" s="13">
        <v>2.2233477275474357E-2</v>
      </c>
      <c r="K38" s="13">
        <v>3.7447232282856763E-2</v>
      </c>
      <c r="L38" s="13">
        <v>6.8694717283323999E-3</v>
      </c>
      <c r="M38" s="13">
        <v>1.4565343237441504E-2</v>
      </c>
      <c r="N38" s="13">
        <v>2.2854863807966103E-2</v>
      </c>
      <c r="O38" s="13">
        <v>-3.1636087538277069E-3</v>
      </c>
      <c r="P38" s="13">
        <v>8.5962060003487561E-3</v>
      </c>
      <c r="Q38" s="13">
        <v>-2.1721652454975591E-3</v>
      </c>
      <c r="R38" s="14" t="s">
        <v>77</v>
      </c>
      <c r="S38" s="13">
        <v>2.3637747651903726E-2</v>
      </c>
      <c r="T38" s="13">
        <v>8.5152019452015507E-3</v>
      </c>
      <c r="U38" s="14" t="s">
        <v>183</v>
      </c>
      <c r="V38" s="14" t="s">
        <v>77</v>
      </c>
      <c r="W38" s="14" t="s">
        <v>131</v>
      </c>
      <c r="X38" s="14" t="s">
        <v>102</v>
      </c>
      <c r="Y38" s="14" t="s">
        <v>129</v>
      </c>
      <c r="Z38" s="13">
        <v>-2.4374267140491453E-2</v>
      </c>
      <c r="AA38" s="13">
        <v>-3.9702906075151811E-2</v>
      </c>
      <c r="AB38" s="13">
        <v>-3.0458524031945274E-2</v>
      </c>
      <c r="AC38" s="13">
        <v>2.0074763467102394E-2</v>
      </c>
      <c r="AD38" s="14" t="s">
        <v>93</v>
      </c>
      <c r="AE38" s="14" t="s">
        <v>189</v>
      </c>
      <c r="AF38" s="13">
        <v>7.4000878709047126E-3</v>
      </c>
      <c r="AG38" s="13">
        <v>-4.6112564027548037E-4</v>
      </c>
      <c r="AH38" s="13">
        <v>-1.5857154397529879E-2</v>
      </c>
      <c r="AI38" s="13">
        <v>-3.259566968092717E-2</v>
      </c>
      <c r="AJ38" s="14" t="s">
        <v>124</v>
      </c>
      <c r="AK38" s="13">
        <v>7.320355172142671E-4</v>
      </c>
      <c r="AL38" s="13">
        <v>5.1432046840734014E-3</v>
      </c>
      <c r="AM38" s="16">
        <v>-1.9071639679664097E-2</v>
      </c>
    </row>
    <row r="39" spans="1:39" ht="24">
      <c r="A39" s="10" t="s">
        <v>74</v>
      </c>
      <c r="B39" s="11" t="s">
        <v>40</v>
      </c>
      <c r="C39" s="17" t="s">
        <v>101</v>
      </c>
      <c r="D39" s="13">
        <v>2.1655926949432858E-2</v>
      </c>
      <c r="E39" s="14" t="s">
        <v>131</v>
      </c>
      <c r="F39" s="13">
        <v>1.5279386621052318E-2</v>
      </c>
      <c r="G39" s="13">
        <v>5.3408644164594475E-3</v>
      </c>
      <c r="H39" s="14" t="s">
        <v>159</v>
      </c>
      <c r="I39" s="13">
        <v>3.6382430888427728E-2</v>
      </c>
      <c r="J39" s="13">
        <v>3.0509091105280602E-2</v>
      </c>
      <c r="K39" s="14" t="s">
        <v>88</v>
      </c>
      <c r="L39" s="13">
        <v>4.4375785123111034E-3</v>
      </c>
      <c r="M39" s="13">
        <v>5.6587266626566756E-4</v>
      </c>
      <c r="N39" s="13">
        <v>-8.5524121825638396E-3</v>
      </c>
      <c r="O39" s="13">
        <v>1.8284160942772871E-2</v>
      </c>
      <c r="P39" s="13">
        <v>3.9144429748228918E-2</v>
      </c>
      <c r="Q39" s="13">
        <v>1.8644276631342563E-2</v>
      </c>
      <c r="R39" s="13">
        <v>1.8102141470789184E-2</v>
      </c>
      <c r="S39" s="13">
        <v>-1.1374458415897045E-2</v>
      </c>
      <c r="T39" s="13">
        <v>2.1718128884061975E-3</v>
      </c>
      <c r="U39" s="13">
        <v>1.163649970517968E-2</v>
      </c>
      <c r="V39" s="13">
        <v>7.6455487996674957E-3</v>
      </c>
      <c r="W39" s="13">
        <v>3.5919143670294751E-2</v>
      </c>
      <c r="X39" s="14" t="s">
        <v>152</v>
      </c>
      <c r="Y39" s="13">
        <v>-2.3049428084121203E-2</v>
      </c>
      <c r="Z39" s="13">
        <v>8.1783734662331607E-3</v>
      </c>
      <c r="AA39" s="13">
        <v>-1.4502807557137587E-2</v>
      </c>
      <c r="AB39" s="14" t="s">
        <v>102</v>
      </c>
      <c r="AC39" s="13">
        <v>-1.8769678830345908E-2</v>
      </c>
      <c r="AD39" s="14" t="s">
        <v>109</v>
      </c>
      <c r="AE39" s="13">
        <v>-3.5067181003580823E-3</v>
      </c>
      <c r="AF39" s="13">
        <v>-3.7478472106855884E-2</v>
      </c>
      <c r="AG39" s="13">
        <v>-2.9166296964758108E-2</v>
      </c>
      <c r="AH39" s="14" t="s">
        <v>113</v>
      </c>
      <c r="AI39" s="13">
        <v>-3.5974874291664991E-3</v>
      </c>
      <c r="AJ39" s="14" t="s">
        <v>91</v>
      </c>
      <c r="AK39" s="13">
        <v>-2.9389370270492529E-2</v>
      </c>
      <c r="AL39" s="13">
        <v>3.5456216114608682E-2</v>
      </c>
      <c r="AM39" s="16">
        <v>-2.0620318972377542E-2</v>
      </c>
    </row>
    <row r="40" spans="1:39" ht="24">
      <c r="A40" s="10" t="s">
        <v>75</v>
      </c>
      <c r="B40" s="11" t="s">
        <v>40</v>
      </c>
      <c r="C40" s="12">
        <v>4.1065890040600808E-2</v>
      </c>
      <c r="D40" s="13">
        <v>6.6062398523881235E-3</v>
      </c>
      <c r="E40" s="13">
        <v>1.4182065481973384E-2</v>
      </c>
      <c r="F40" s="14" t="s">
        <v>138</v>
      </c>
      <c r="G40" s="13">
        <v>2.7900059626305109E-4</v>
      </c>
      <c r="H40" s="14" t="s">
        <v>85</v>
      </c>
      <c r="I40" s="13">
        <v>4.0488067319234031E-2</v>
      </c>
      <c r="J40" s="14" t="s">
        <v>92</v>
      </c>
      <c r="K40" s="14" t="s">
        <v>108</v>
      </c>
      <c r="L40" s="13">
        <v>5.9061952506739906E-3</v>
      </c>
      <c r="M40" s="13">
        <v>7.5300075942602877E-3</v>
      </c>
      <c r="N40" s="13">
        <v>6.9817650475550684E-3</v>
      </c>
      <c r="O40" s="13">
        <v>-2.4288683897096659E-2</v>
      </c>
      <c r="P40" s="13">
        <v>3.5101442108941283E-2</v>
      </c>
      <c r="Q40" s="13">
        <v>5.8064334686542497E-3</v>
      </c>
      <c r="R40" s="13">
        <v>3.6184367535266125E-2</v>
      </c>
      <c r="S40" s="13">
        <v>-4.4409666027698342E-3</v>
      </c>
      <c r="T40" s="13">
        <v>8.5234562609209519E-3</v>
      </c>
      <c r="U40" s="13">
        <v>3.5680509599265768E-2</v>
      </c>
      <c r="V40" s="13">
        <v>3.4477765725280732E-2</v>
      </c>
      <c r="W40" s="13">
        <v>2.1430507128124106E-2</v>
      </c>
      <c r="X40" s="13">
        <v>3.5073440249894179E-2</v>
      </c>
      <c r="Y40" s="14" t="s">
        <v>91</v>
      </c>
      <c r="Z40" s="13">
        <v>-1.0887582298616191E-2</v>
      </c>
      <c r="AA40" s="13">
        <v>-2.8727707602866092E-2</v>
      </c>
      <c r="AB40" s="13">
        <v>-3.768437942252191E-2</v>
      </c>
      <c r="AC40" s="13">
        <v>1.8516983198509705E-3</v>
      </c>
      <c r="AD40" s="14" t="s">
        <v>204</v>
      </c>
      <c r="AE40" s="14" t="s">
        <v>91</v>
      </c>
      <c r="AF40" s="13">
        <v>-2.0766854322526309E-2</v>
      </c>
      <c r="AG40" s="13">
        <v>-3.03609332628448E-3</v>
      </c>
      <c r="AH40" s="14" t="s">
        <v>84</v>
      </c>
      <c r="AI40" s="14" t="s">
        <v>84</v>
      </c>
      <c r="AJ40" s="13">
        <v>5.0084391043802128E-3</v>
      </c>
      <c r="AK40" s="13">
        <v>-3.7108703161160765E-2</v>
      </c>
      <c r="AL40" s="14" t="s">
        <v>193</v>
      </c>
      <c r="AM40" s="16">
        <v>1.4779469840627663E-2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6.3174030480255978E-8</v>
      </c>
      <c r="E47" s="7">
        <f t="shared" ref="E47:AM47" si="0">$C5^2*E5^2</f>
        <v>1.1776832786804428E-7</v>
      </c>
      <c r="F47" s="7">
        <f t="shared" si="0"/>
        <v>2.3438914273258134E-9</v>
      </c>
      <c r="G47" s="7">
        <f t="shared" si="0"/>
        <v>1.9625283040002147E-7</v>
      </c>
      <c r="H47" s="7">
        <f t="shared" si="0"/>
        <v>4.6228196283963142E-8</v>
      </c>
      <c r="I47" s="7">
        <f t="shared" si="0"/>
        <v>1.866232518125636E-7</v>
      </c>
      <c r="J47" s="7">
        <f t="shared" si="0"/>
        <v>2.4054352292876207E-7</v>
      </c>
      <c r="K47" s="7">
        <f t="shared" si="0"/>
        <v>1.2823430526239987E-11</v>
      </c>
      <c r="L47" s="7">
        <f t="shared" si="0"/>
        <v>1.6245012191692071E-8</v>
      </c>
      <c r="M47" s="7">
        <f t="shared" si="0"/>
        <v>3.3327424150797958E-8</v>
      </c>
      <c r="N47" s="7">
        <f t="shared" si="0"/>
        <v>2.2951436072189197E-9</v>
      </c>
      <c r="O47" s="7">
        <f t="shared" si="0"/>
        <v>7.2490094115820816E-8</v>
      </c>
      <c r="P47" s="7">
        <f t="shared" si="0"/>
        <v>1.4866341273823597E-9</v>
      </c>
      <c r="Q47" s="7">
        <f t="shared" si="0"/>
        <v>2.8569041419317039E-8</v>
      </c>
      <c r="R47" s="7">
        <f t="shared" si="0"/>
        <v>9.0104159120650194E-9</v>
      </c>
      <c r="S47" s="7">
        <f t="shared" si="0"/>
        <v>1.3334267882851183E-7</v>
      </c>
      <c r="T47" s="7">
        <f t="shared" si="0"/>
        <v>3.5220227431836722E-9</v>
      </c>
      <c r="U47" s="7">
        <f t="shared" si="0"/>
        <v>5.3848995835758199E-11</v>
      </c>
      <c r="V47" s="7">
        <f t="shared" si="0"/>
        <v>1.0896460441757546E-10</v>
      </c>
      <c r="W47" s="8">
        <f t="shared" si="0"/>
        <v>2.2326130716790899E-4</v>
      </c>
      <c r="X47" s="7">
        <f t="shared" si="0"/>
        <v>3.1767217840873858E-7</v>
      </c>
      <c r="Y47" s="7">
        <f t="shared" si="0"/>
        <v>5.2113505624029333E-8</v>
      </c>
      <c r="Z47" s="7">
        <f t="shared" si="0"/>
        <v>5.2592514125203808E-8</v>
      </c>
      <c r="AA47" s="7">
        <f t="shared" si="0"/>
        <v>7.7444354497093302E-10</v>
      </c>
      <c r="AB47" s="7">
        <f t="shared" si="0"/>
        <v>5.9105867543290817E-8</v>
      </c>
      <c r="AC47" s="7">
        <f t="shared" si="0"/>
        <v>1.6018352070102443E-7</v>
      </c>
      <c r="AD47" s="7">
        <f t="shared" si="0"/>
        <v>6.8046838394967991E-8</v>
      </c>
      <c r="AE47" s="7">
        <f t="shared" si="0"/>
        <v>1.5890235027236882E-9</v>
      </c>
      <c r="AF47" s="7">
        <f t="shared" si="0"/>
        <v>1.1325658026806808E-7</v>
      </c>
      <c r="AG47" s="7">
        <f t="shared" si="0"/>
        <v>1.2284021256394505E-8</v>
      </c>
      <c r="AH47" s="7">
        <f t="shared" si="0"/>
        <v>1.570070184182835E-8</v>
      </c>
      <c r="AI47" s="7">
        <f t="shared" si="0"/>
        <v>1.6048456506975525E-10</v>
      </c>
      <c r="AJ47" s="8">
        <f t="shared" si="0"/>
        <v>6.5891320933814414E-7</v>
      </c>
      <c r="AK47" s="7">
        <f t="shared" si="0"/>
        <v>9.1172423739417825E-8</v>
      </c>
      <c r="AL47" s="7">
        <f t="shared" si="0"/>
        <v>1.152056710648647E-7</v>
      </c>
      <c r="AM47" s="22">
        <f t="shared" si="0"/>
        <v>5.7990525573556893E-9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6.4785677352877805E-9</v>
      </c>
      <c r="E48" s="13">
        <f t="shared" si="1"/>
        <v>1.0478058970132898E-7</v>
      </c>
      <c r="F48" s="13">
        <f t="shared" si="1"/>
        <v>2.5445659529560388E-8</v>
      </c>
      <c r="G48" s="13">
        <f t="shared" si="1"/>
        <v>3.3044226569010695E-8</v>
      </c>
      <c r="H48" s="13">
        <f t="shared" si="1"/>
        <v>1.9039440930560855E-8</v>
      </c>
      <c r="I48" s="13">
        <f t="shared" si="1"/>
        <v>8.0732805669863678E-8</v>
      </c>
      <c r="J48" s="13">
        <f t="shared" si="1"/>
        <v>3.0745536122874557E-8</v>
      </c>
      <c r="K48" s="13">
        <f t="shared" si="1"/>
        <v>1.4145861819102016E-8</v>
      </c>
      <c r="L48" s="13">
        <f t="shared" si="1"/>
        <v>2.0053428146845465E-8</v>
      </c>
      <c r="M48" s="13">
        <f t="shared" si="1"/>
        <v>2.6077968134537466E-8</v>
      </c>
      <c r="N48" s="13">
        <f t="shared" si="1"/>
        <v>2.2017075631643264E-8</v>
      </c>
      <c r="O48" s="13">
        <f t="shared" si="1"/>
        <v>4.0280811299103819E-9</v>
      </c>
      <c r="P48" s="13">
        <f t="shared" si="1"/>
        <v>1.7821035759730515E-8</v>
      </c>
      <c r="Q48" s="13">
        <f t="shared" si="1"/>
        <v>3.8658434181274435E-8</v>
      </c>
      <c r="R48" s="13">
        <f t="shared" si="1"/>
        <v>1.415673547699296E-8</v>
      </c>
      <c r="S48" s="13">
        <f t="shared" si="1"/>
        <v>4.1805803942648207E-8</v>
      </c>
      <c r="T48" s="13">
        <f t="shared" si="1"/>
        <v>3.5786551277139407E-8</v>
      </c>
      <c r="U48" s="13">
        <f t="shared" si="1"/>
        <v>2.1874479789475024E-9</v>
      </c>
      <c r="V48" s="13">
        <f t="shared" si="1"/>
        <v>3.9743137491093064E-9</v>
      </c>
      <c r="W48" s="13">
        <f t="shared" si="1"/>
        <v>5.3569782303750685E-11</v>
      </c>
      <c r="X48" s="13">
        <f t="shared" si="1"/>
        <v>1.0681613828402542E-9</v>
      </c>
      <c r="Y48" s="13">
        <f t="shared" si="1"/>
        <v>1.6573827104282364E-10</v>
      </c>
      <c r="Z48" s="13">
        <f t="shared" si="1"/>
        <v>2.356461023022576E-8</v>
      </c>
      <c r="AA48" s="13">
        <f t="shared" si="1"/>
        <v>9.4005732899136594E-12</v>
      </c>
      <c r="AB48" s="13">
        <f t="shared" si="1"/>
        <v>7.4086643826162106E-9</v>
      </c>
      <c r="AC48" s="13">
        <f t="shared" si="1"/>
        <v>1.4982469754613246E-9</v>
      </c>
      <c r="AD48" s="13">
        <f t="shared" si="1"/>
        <v>3.0296942568955298E-8</v>
      </c>
      <c r="AE48" s="13">
        <f t="shared" si="1"/>
        <v>7.7801852083621187E-8</v>
      </c>
      <c r="AF48" s="13">
        <f t="shared" si="1"/>
        <v>8.3438898393422764E-9</v>
      </c>
      <c r="AG48" s="13">
        <f t="shared" si="1"/>
        <v>3.1513923854353534E-8</v>
      </c>
      <c r="AH48" s="13">
        <f t="shared" si="1"/>
        <v>8.987736467147175E-13</v>
      </c>
      <c r="AI48" s="14">
        <f t="shared" si="1"/>
        <v>7.3651388685067506E-5</v>
      </c>
      <c r="AJ48" s="13">
        <f t="shared" si="1"/>
        <v>8.385204814764817E-8</v>
      </c>
      <c r="AK48" s="13">
        <f t="shared" si="1"/>
        <v>1.1790866718654074E-8</v>
      </c>
      <c r="AL48" s="14">
        <f t="shared" si="1"/>
        <v>2.0197105316715757E-7</v>
      </c>
      <c r="AM48" s="16">
        <f t="shared" si="1"/>
        <v>5.5188870740540673E-9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5.4452481471244889E-7</v>
      </c>
      <c r="E49" s="13">
        <f t="shared" si="2"/>
        <v>1.4318190114171441E-7</v>
      </c>
      <c r="F49" s="13">
        <f t="shared" si="2"/>
        <v>7.8385822310090451E-8</v>
      </c>
      <c r="G49" s="13">
        <f t="shared" si="2"/>
        <v>3.7532965760312286E-7</v>
      </c>
      <c r="H49" s="13">
        <f t="shared" si="2"/>
        <v>3.7408351480318876E-8</v>
      </c>
      <c r="I49" s="14">
        <f t="shared" si="2"/>
        <v>1.4185696860660949E-3</v>
      </c>
      <c r="J49" s="13">
        <f t="shared" si="2"/>
        <v>1.513593155554537E-8</v>
      </c>
      <c r="K49" s="13">
        <f t="shared" si="2"/>
        <v>1.8105184989386049E-6</v>
      </c>
      <c r="L49" s="13">
        <f t="shared" si="2"/>
        <v>5.0383408189539759E-7</v>
      </c>
      <c r="M49" s="13">
        <f t="shared" si="2"/>
        <v>1.0903299218719967E-8</v>
      </c>
      <c r="N49" s="13">
        <f t="shared" si="2"/>
        <v>3.4597524514497952E-7</v>
      </c>
      <c r="O49" s="13">
        <f t="shared" si="2"/>
        <v>6.600421666011009E-8</v>
      </c>
      <c r="P49" s="13">
        <f t="shared" si="2"/>
        <v>5.6809509195900847E-7</v>
      </c>
      <c r="Q49" s="13">
        <f t="shared" si="2"/>
        <v>1.8002216767239505E-7</v>
      </c>
      <c r="R49" s="13">
        <f t="shared" si="2"/>
        <v>4.9094920158013678E-7</v>
      </c>
      <c r="S49" s="13">
        <f t="shared" si="2"/>
        <v>1.0523180663175494E-7</v>
      </c>
      <c r="T49" s="13">
        <f t="shared" si="2"/>
        <v>3.7173222526685321E-7</v>
      </c>
      <c r="U49" s="13">
        <f t="shared" si="2"/>
        <v>1.1426510630486579E-6</v>
      </c>
      <c r="V49" s="13">
        <f t="shared" si="2"/>
        <v>3.8776046300970209E-9</v>
      </c>
      <c r="W49" s="13">
        <f t="shared" si="2"/>
        <v>1.1770052889681267E-6</v>
      </c>
      <c r="X49" s="13">
        <f t="shared" si="2"/>
        <v>2.0548851947549256E-6</v>
      </c>
      <c r="Y49" s="13">
        <f t="shared" si="2"/>
        <v>1.7709913469003994E-7</v>
      </c>
      <c r="Z49" s="13">
        <f t="shared" si="2"/>
        <v>7.0944676845767558E-7</v>
      </c>
      <c r="AA49" s="13">
        <f t="shared" si="2"/>
        <v>3.9453885149079503E-8</v>
      </c>
      <c r="AB49" s="13">
        <f t="shared" si="2"/>
        <v>7.5341760328467826E-8</v>
      </c>
      <c r="AC49" s="13">
        <f t="shared" si="2"/>
        <v>1.026692245574212E-7</v>
      </c>
      <c r="AD49" s="13">
        <f t="shared" si="2"/>
        <v>4.9719037013984345E-9</v>
      </c>
      <c r="AE49" s="13">
        <f t="shared" si="2"/>
        <v>7.7780818634397948E-7</v>
      </c>
      <c r="AF49" s="13">
        <f t="shared" si="2"/>
        <v>6.3443145312476062E-7</v>
      </c>
      <c r="AG49" s="14">
        <f t="shared" si="2"/>
        <v>4.203536766479348E-6</v>
      </c>
      <c r="AH49" s="13">
        <f t="shared" si="2"/>
        <v>7.5211078032516314E-7</v>
      </c>
      <c r="AI49" s="13">
        <f t="shared" si="2"/>
        <v>1.5444452549065051E-6</v>
      </c>
      <c r="AJ49" s="13">
        <f t="shared" si="2"/>
        <v>8.6363802639881504E-7</v>
      </c>
      <c r="AK49" s="13">
        <f t="shared" si="2"/>
        <v>5.8343328143696113E-7</v>
      </c>
      <c r="AL49" s="14">
        <f t="shared" si="2"/>
        <v>2.5428802661418281E-6</v>
      </c>
      <c r="AM49" s="16">
        <f t="shared" si="2"/>
        <v>5.8991585700260175E-7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2.3920912127186001E-7</v>
      </c>
      <c r="E50" s="13">
        <f t="shared" si="3"/>
        <v>1.7650790168393651E-7</v>
      </c>
      <c r="F50" s="13">
        <f t="shared" si="3"/>
        <v>3.3419363361371145E-9</v>
      </c>
      <c r="G50" s="13">
        <f t="shared" si="3"/>
        <v>1.8650284381924291E-7</v>
      </c>
      <c r="H50" s="13">
        <f t="shared" si="3"/>
        <v>2.7986821428105162E-8</v>
      </c>
      <c r="I50" s="13">
        <f t="shared" si="3"/>
        <v>9.2752909396952353E-8</v>
      </c>
      <c r="J50" s="13">
        <f t="shared" si="3"/>
        <v>8.88931987841056E-9</v>
      </c>
      <c r="K50" s="13">
        <f t="shared" si="3"/>
        <v>8.445398270364817E-9</v>
      </c>
      <c r="L50" s="13">
        <f t="shared" si="3"/>
        <v>2.5078583415818731E-10</v>
      </c>
      <c r="M50" s="13">
        <f t="shared" si="3"/>
        <v>3.0109070511644476E-7</v>
      </c>
      <c r="N50" s="13">
        <f t="shared" si="3"/>
        <v>9.6375105752115386E-8</v>
      </c>
      <c r="O50" s="13">
        <f t="shared" si="3"/>
        <v>3.3698198518670797E-8</v>
      </c>
      <c r="P50" s="13">
        <f t="shared" si="3"/>
        <v>6.3332123630241664E-8</v>
      </c>
      <c r="Q50" s="13">
        <f t="shared" si="3"/>
        <v>1.6313648302962603E-7</v>
      </c>
      <c r="R50" s="13">
        <f t="shared" si="3"/>
        <v>4.1101381042628731E-8</v>
      </c>
      <c r="S50" s="13">
        <f t="shared" si="3"/>
        <v>2.8868077849132483E-8</v>
      </c>
      <c r="T50" s="13">
        <f t="shared" si="3"/>
        <v>8.6300995396540904E-8</v>
      </c>
      <c r="U50" s="13">
        <f t="shared" si="3"/>
        <v>1.1754076020972431E-7</v>
      </c>
      <c r="V50" s="13">
        <f t="shared" si="3"/>
        <v>7.0360150403427887E-8</v>
      </c>
      <c r="W50" s="13">
        <f t="shared" si="3"/>
        <v>1.2216421593662028E-8</v>
      </c>
      <c r="X50" s="14">
        <f t="shared" si="3"/>
        <v>3.455059186145018E-7</v>
      </c>
      <c r="Y50" s="13">
        <f t="shared" si="3"/>
        <v>4.9685342680284772E-8</v>
      </c>
      <c r="Z50" s="13">
        <f t="shared" si="3"/>
        <v>1.8853367132553342E-8</v>
      </c>
      <c r="AA50" s="13">
        <f t="shared" si="3"/>
        <v>1.7785886819051645E-9</v>
      </c>
      <c r="AB50" s="13">
        <f t="shared" si="3"/>
        <v>2.0768247671656282E-7</v>
      </c>
      <c r="AC50" s="13">
        <f t="shared" si="3"/>
        <v>7.8997059260847735E-9</v>
      </c>
      <c r="AD50" s="13">
        <f t="shared" si="3"/>
        <v>1.3788949781080297E-8</v>
      </c>
      <c r="AE50" s="13">
        <f t="shared" si="3"/>
        <v>4.8069297301667592E-8</v>
      </c>
      <c r="AF50" s="13">
        <f t="shared" si="3"/>
        <v>1.8920353758591802E-8</v>
      </c>
      <c r="AG50" s="13">
        <f t="shared" si="3"/>
        <v>7.0194082897614034E-9</v>
      </c>
      <c r="AH50" s="14">
        <f t="shared" si="3"/>
        <v>1.7526590808824823E-4</v>
      </c>
      <c r="AI50" s="13">
        <f t="shared" si="3"/>
        <v>2.3130693825264049E-12</v>
      </c>
      <c r="AJ50" s="13">
        <f t="shared" si="3"/>
        <v>4.6900155778938701E-8</v>
      </c>
      <c r="AK50" s="13">
        <f t="shared" si="3"/>
        <v>1.6764607386787848E-10</v>
      </c>
      <c r="AL50" s="14">
        <f t="shared" si="3"/>
        <v>4.6418434623776814E-7</v>
      </c>
      <c r="AM50" s="16">
        <f t="shared" si="3"/>
        <v>1.2634166472657724E-7</v>
      </c>
    </row>
    <row r="51" spans="1:39" ht="24">
      <c r="A51" s="10" t="s">
        <v>44</v>
      </c>
      <c r="B51" s="11" t="s">
        <v>40</v>
      </c>
      <c r="C51" s="17"/>
      <c r="D51" s="13">
        <f t="shared" ref="D51:AM51" si="4">$C9^2*D9^2</f>
        <v>2.0352782681012195E-7</v>
      </c>
      <c r="E51" s="13">
        <f t="shared" si="4"/>
        <v>2.5051408900982934E-7</v>
      </c>
      <c r="F51" s="13">
        <f t="shared" si="4"/>
        <v>1.3769396718597639E-8</v>
      </c>
      <c r="G51" s="13">
        <f t="shared" si="4"/>
        <v>1.3747056323907325E-6</v>
      </c>
      <c r="H51" s="13">
        <f t="shared" si="4"/>
        <v>1.8595781275927944E-7</v>
      </c>
      <c r="I51" s="13">
        <f t="shared" si="4"/>
        <v>1.0054816609353094E-7</v>
      </c>
      <c r="J51" s="13">
        <f t="shared" si="4"/>
        <v>2.3875012433645474E-7</v>
      </c>
      <c r="K51" s="13">
        <f t="shared" si="4"/>
        <v>1.2177476229688538E-6</v>
      </c>
      <c r="L51" s="13">
        <f t="shared" si="4"/>
        <v>4.6563228366544633E-7</v>
      </c>
      <c r="M51" s="13">
        <f t="shared" si="4"/>
        <v>1.3128035745896122E-6</v>
      </c>
      <c r="N51" s="13">
        <f t="shared" si="4"/>
        <v>1.1257653206877834E-6</v>
      </c>
      <c r="O51" s="14">
        <f t="shared" si="4"/>
        <v>3.4151039999999998E-6</v>
      </c>
      <c r="P51" s="13">
        <f t="shared" si="4"/>
        <v>9.6036368823848264E-8</v>
      </c>
      <c r="Q51" s="13">
        <f t="shared" si="4"/>
        <v>1.6404547287819231E-6</v>
      </c>
      <c r="R51" s="13">
        <f t="shared" si="4"/>
        <v>2.7421898635873238E-8</v>
      </c>
      <c r="S51" s="14">
        <f t="shared" si="4"/>
        <v>3.4151039999999998E-6</v>
      </c>
      <c r="T51" s="13">
        <f t="shared" si="4"/>
        <v>7.6246934555846235E-7</v>
      </c>
      <c r="U51" s="13">
        <f t="shared" si="4"/>
        <v>1.573935118677615E-7</v>
      </c>
      <c r="V51" s="13">
        <f t="shared" si="4"/>
        <v>1.217185267133319E-7</v>
      </c>
      <c r="W51" s="13">
        <f t="shared" si="4"/>
        <v>4.9795365299864607E-7</v>
      </c>
      <c r="X51" s="14">
        <f t="shared" si="4"/>
        <v>4.8400000000000002E-6</v>
      </c>
      <c r="Y51" s="13">
        <f t="shared" si="4"/>
        <v>5.8297469868638127E-8</v>
      </c>
      <c r="Z51" s="13">
        <f t="shared" si="4"/>
        <v>4.1276410225912522E-7</v>
      </c>
      <c r="AA51" s="13">
        <f t="shared" si="4"/>
        <v>6.3966117485474994E-8</v>
      </c>
      <c r="AB51" s="14">
        <f t="shared" si="4"/>
        <v>1.9013088159999998E-3</v>
      </c>
      <c r="AC51" s="13">
        <f t="shared" si="4"/>
        <v>1.2062553706718965E-6</v>
      </c>
      <c r="AD51" s="13">
        <f t="shared" si="4"/>
        <v>4.830127868046049E-8</v>
      </c>
      <c r="AE51" s="13">
        <f t="shared" si="4"/>
        <v>3.332233147330314E-8</v>
      </c>
      <c r="AF51" s="13">
        <f t="shared" si="4"/>
        <v>6.3679443328850928E-7</v>
      </c>
      <c r="AG51" s="13">
        <f t="shared" si="4"/>
        <v>1.6811225142910526E-6</v>
      </c>
      <c r="AH51" s="13">
        <f t="shared" si="4"/>
        <v>2.2486723905609181E-6</v>
      </c>
      <c r="AI51" s="13">
        <f t="shared" si="4"/>
        <v>1.8934924261000755E-7</v>
      </c>
      <c r="AJ51" s="13">
        <f t="shared" si="4"/>
        <v>1.8708901959927229E-6</v>
      </c>
      <c r="AK51" s="13">
        <f t="shared" si="4"/>
        <v>6.9436368334371956E-7</v>
      </c>
      <c r="AL51" s="13">
        <f t="shared" si="4"/>
        <v>3.0006781148636589E-6</v>
      </c>
      <c r="AM51" s="16">
        <f t="shared" si="4"/>
        <v>1.3161306142213452E-6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2.5041767952187259E-8</v>
      </c>
      <c r="E52" s="13">
        <f t="shared" si="5"/>
        <v>3.8441690901223734E-8</v>
      </c>
      <c r="F52" s="13">
        <f t="shared" si="5"/>
        <v>5.1030993964554489E-9</v>
      </c>
      <c r="G52" s="13">
        <f t="shared" si="5"/>
        <v>9.6689121800302658E-9</v>
      </c>
      <c r="H52" s="13">
        <f t="shared" si="5"/>
        <v>1.6494153584248054E-8</v>
      </c>
      <c r="I52" s="13">
        <f t="shared" si="5"/>
        <v>7.5865118775770381E-10</v>
      </c>
      <c r="J52" s="13">
        <f t="shared" si="5"/>
        <v>7.0326148205347691E-8</v>
      </c>
      <c r="K52" s="13">
        <f t="shared" si="5"/>
        <v>1.2899943321947371E-7</v>
      </c>
      <c r="L52" s="13">
        <f t="shared" si="5"/>
        <v>1.3983601961055652E-8</v>
      </c>
      <c r="M52" s="13">
        <f t="shared" si="5"/>
        <v>6.8280716282543089E-8</v>
      </c>
      <c r="N52" s="13">
        <f t="shared" si="5"/>
        <v>5.9897382583092392E-8</v>
      </c>
      <c r="O52" s="13">
        <f t="shared" si="5"/>
        <v>2.6622085675833082E-10</v>
      </c>
      <c r="P52" s="13">
        <f t="shared" si="5"/>
        <v>6.4924281572728269E-8</v>
      </c>
      <c r="Q52" s="13">
        <f t="shared" si="5"/>
        <v>3.643067923667533E-8</v>
      </c>
      <c r="R52" s="13">
        <f t="shared" si="5"/>
        <v>1.935809261346301E-7</v>
      </c>
      <c r="S52" s="13">
        <f t="shared" si="5"/>
        <v>8.8008386519214733E-8</v>
      </c>
      <c r="T52" s="13">
        <f t="shared" si="5"/>
        <v>5.0404577757265687E-8</v>
      </c>
      <c r="U52" s="13">
        <f t="shared" si="5"/>
        <v>1.6466745789442004E-7</v>
      </c>
      <c r="V52" s="13">
        <f t="shared" si="5"/>
        <v>3.666304880366559E-7</v>
      </c>
      <c r="W52" s="13">
        <f t="shared" si="5"/>
        <v>6.4303796456379147E-8</v>
      </c>
      <c r="X52" s="14">
        <f t="shared" si="5"/>
        <v>8.8291439885560299E-7</v>
      </c>
      <c r="Y52" s="13">
        <f t="shared" si="5"/>
        <v>6.5684428275819734E-8</v>
      </c>
      <c r="Z52" s="13">
        <f t="shared" si="5"/>
        <v>2.0135168620813078E-7</v>
      </c>
      <c r="AA52" s="13">
        <f t="shared" si="5"/>
        <v>2.139818474110064E-7</v>
      </c>
      <c r="AB52" s="13">
        <f t="shared" si="5"/>
        <v>5.4015724293461045E-9</v>
      </c>
      <c r="AC52" s="13">
        <f t="shared" si="5"/>
        <v>6.8436118842182338E-9</v>
      </c>
      <c r="AD52" s="14">
        <f t="shared" si="5"/>
        <v>2.1670643411911408E-4</v>
      </c>
      <c r="AE52" s="13">
        <f t="shared" si="5"/>
        <v>4.5978199261933541E-8</v>
      </c>
      <c r="AF52" s="13">
        <f t="shared" si="5"/>
        <v>1.6617099969140285E-7</v>
      </c>
      <c r="AG52" s="13">
        <f t="shared" si="5"/>
        <v>8.4766987801666418E-8</v>
      </c>
      <c r="AH52" s="13">
        <f t="shared" si="5"/>
        <v>1.6829376198507408E-8</v>
      </c>
      <c r="AI52" s="13">
        <f t="shared" si="5"/>
        <v>8.694714567271591E-8</v>
      </c>
      <c r="AJ52" s="14">
        <f t="shared" si="5"/>
        <v>6.9761137687356284E-7</v>
      </c>
      <c r="AK52" s="13">
        <f t="shared" si="5"/>
        <v>3.8333596152410405E-8</v>
      </c>
      <c r="AL52" s="14">
        <f t="shared" si="5"/>
        <v>1.2848862604661029E-6</v>
      </c>
      <c r="AM52" s="15">
        <f t="shared" si="5"/>
        <v>3.9240639949137908E-7</v>
      </c>
    </row>
    <row r="53" spans="1:39" ht="24">
      <c r="A53" s="10" t="s">
        <v>46</v>
      </c>
      <c r="B53" s="11" t="s">
        <v>40</v>
      </c>
      <c r="C53" s="17"/>
      <c r="D53" s="13">
        <f t="shared" ref="D53:AM53" si="6">$C11^2*D11^2</f>
        <v>3.2702629029313108E-6</v>
      </c>
      <c r="E53" s="13">
        <f t="shared" si="6"/>
        <v>6.1667202930766929E-7</v>
      </c>
      <c r="F53" s="13">
        <f t="shared" si="6"/>
        <v>1.4919121040705357E-6</v>
      </c>
      <c r="G53" s="13">
        <f t="shared" si="6"/>
        <v>1.8221281718251312E-7</v>
      </c>
      <c r="H53" s="13">
        <f t="shared" si="6"/>
        <v>3.3193706053097806E-6</v>
      </c>
      <c r="I53" s="13">
        <f t="shared" si="6"/>
        <v>4.6719321080226253E-7</v>
      </c>
      <c r="J53" s="13">
        <f t="shared" si="6"/>
        <v>2.4830162172025913E-6</v>
      </c>
      <c r="K53" s="13">
        <f t="shared" si="6"/>
        <v>2.5815726995180883E-6</v>
      </c>
      <c r="L53" s="13">
        <f t="shared" si="6"/>
        <v>1.4627117518832952E-7</v>
      </c>
      <c r="M53" s="13">
        <f t="shared" si="6"/>
        <v>8.9793618512589068E-7</v>
      </c>
      <c r="N53" s="14">
        <f t="shared" si="6"/>
        <v>1.9089908639999997E-3</v>
      </c>
      <c r="O53" s="13">
        <f t="shared" si="6"/>
        <v>4.541052962246255E-8</v>
      </c>
      <c r="P53" s="13">
        <f t="shared" si="6"/>
        <v>8.1901203428172363E-7</v>
      </c>
      <c r="Q53" s="13">
        <f t="shared" si="6"/>
        <v>2.7914051808207508E-7</v>
      </c>
      <c r="R53" s="13">
        <f t="shared" si="6"/>
        <v>7.1029544251331391E-7</v>
      </c>
      <c r="S53" s="13">
        <f t="shared" si="6"/>
        <v>6.0174400611351322E-9</v>
      </c>
      <c r="T53" s="13">
        <f t="shared" si="6"/>
        <v>3.9721464877975767E-8</v>
      </c>
      <c r="U53" s="13">
        <f t="shared" si="6"/>
        <v>3.0000634332239039E-7</v>
      </c>
      <c r="V53" s="13">
        <f t="shared" si="6"/>
        <v>2.642225670040789E-7</v>
      </c>
      <c r="W53" s="13">
        <f t="shared" si="6"/>
        <v>1.9612072897164583E-8</v>
      </c>
      <c r="X53" s="13">
        <f t="shared" si="6"/>
        <v>1.5131953963915362E-7</v>
      </c>
      <c r="Y53" s="13">
        <f t="shared" si="6"/>
        <v>2.5910762542457808E-7</v>
      </c>
      <c r="Z53" s="13">
        <f t="shared" si="6"/>
        <v>1.436948505227844E-7</v>
      </c>
      <c r="AA53" s="13">
        <f t="shared" si="6"/>
        <v>1.7537133068637189E-6</v>
      </c>
      <c r="AB53" s="13">
        <f t="shared" si="6"/>
        <v>1.1382834717321287E-6</v>
      </c>
      <c r="AC53" s="13">
        <f t="shared" si="6"/>
        <v>1.1617034713165057E-7</v>
      </c>
      <c r="AD53" s="13">
        <f t="shared" si="6"/>
        <v>5.3844212218275976E-7</v>
      </c>
      <c r="AE53" s="13">
        <f t="shared" si="6"/>
        <v>8.9082195496853286E-7</v>
      </c>
      <c r="AF53" s="13">
        <f t="shared" si="6"/>
        <v>3.5642330060813195E-8</v>
      </c>
      <c r="AG53" s="13">
        <f t="shared" si="6"/>
        <v>6.7415499545197556E-8</v>
      </c>
      <c r="AH53" s="13">
        <f t="shared" si="6"/>
        <v>1.0546299521683942E-6</v>
      </c>
      <c r="AI53" s="13">
        <f t="shared" si="6"/>
        <v>5.6887550809674139E-7</v>
      </c>
      <c r="AJ53" s="13">
        <f t="shared" si="6"/>
        <v>1.0651991780805979E-6</v>
      </c>
      <c r="AK53" s="13">
        <f t="shared" si="6"/>
        <v>2.3444563142195462E-6</v>
      </c>
      <c r="AL53" s="13">
        <f t="shared" si="6"/>
        <v>1.0535457381757935E-7</v>
      </c>
      <c r="AM53" s="16">
        <f t="shared" si="6"/>
        <v>1.2993283591714699E-7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5.0061943527092032E-7</v>
      </c>
      <c r="E54" s="13">
        <f t="shared" si="7"/>
        <v>4.0321719060473775E-7</v>
      </c>
      <c r="F54" s="13">
        <f t="shared" si="7"/>
        <v>2.1336324400712322E-9</v>
      </c>
      <c r="G54" s="14">
        <f t="shared" si="7"/>
        <v>8.1948394636470459E-7</v>
      </c>
      <c r="H54" s="13">
        <f t="shared" si="7"/>
        <v>1.8017337206399464E-7</v>
      </c>
      <c r="I54" s="13">
        <f t="shared" si="7"/>
        <v>5.3859109061967697E-8</v>
      </c>
      <c r="J54" s="13">
        <f t="shared" si="7"/>
        <v>1.855170389708961E-7</v>
      </c>
      <c r="K54" s="13">
        <f t="shared" si="7"/>
        <v>7.5370547967729327E-9</v>
      </c>
      <c r="L54" s="13">
        <f t="shared" si="7"/>
        <v>2.2556006392596766E-7</v>
      </c>
      <c r="M54" s="13">
        <f t="shared" si="7"/>
        <v>3.1524907410326983E-7</v>
      </c>
      <c r="N54" s="13">
        <f t="shared" si="7"/>
        <v>5.8334141770919295E-8</v>
      </c>
      <c r="O54" s="13">
        <f t="shared" si="7"/>
        <v>5.9872509081825717E-7</v>
      </c>
      <c r="P54" s="13">
        <f t="shared" si="7"/>
        <v>4.1656057681470968E-8</v>
      </c>
      <c r="Q54" s="13">
        <f t="shared" si="7"/>
        <v>9.3789473882096643E-9</v>
      </c>
      <c r="R54" s="13">
        <f t="shared" si="7"/>
        <v>4.6827896229305412E-8</v>
      </c>
      <c r="S54" s="14">
        <f t="shared" si="7"/>
        <v>1.3406916915917965E-6</v>
      </c>
      <c r="T54" s="13">
        <f t="shared" si="7"/>
        <v>4.2813313473898325E-7</v>
      </c>
      <c r="U54" s="13">
        <f t="shared" si="7"/>
        <v>2.8815778911673841E-9</v>
      </c>
      <c r="V54" s="13">
        <f t="shared" si="7"/>
        <v>4.5177094896831942E-13</v>
      </c>
      <c r="W54" s="13">
        <f t="shared" si="7"/>
        <v>1.0008870754474801E-7</v>
      </c>
      <c r="X54" s="13">
        <f t="shared" si="7"/>
        <v>2.5069169470797182E-7</v>
      </c>
      <c r="Y54" s="14">
        <f t="shared" si="7"/>
        <v>4.3438410807574205E-4</v>
      </c>
      <c r="Z54" s="13">
        <f t="shared" si="7"/>
        <v>6.2285062806284076E-8</v>
      </c>
      <c r="AA54" s="13">
        <f t="shared" si="7"/>
        <v>2.431118294539401E-8</v>
      </c>
      <c r="AB54" s="13">
        <f t="shared" si="7"/>
        <v>1.3245381265503539E-8</v>
      </c>
      <c r="AC54" s="13">
        <f t="shared" si="7"/>
        <v>3.4753371237033658E-7</v>
      </c>
      <c r="AD54" s="13">
        <f t="shared" si="7"/>
        <v>1.3336663006132409E-7</v>
      </c>
      <c r="AE54" s="13">
        <f t="shared" si="7"/>
        <v>2.8013633270475802E-8</v>
      </c>
      <c r="AF54" s="13">
        <f t="shared" si="7"/>
        <v>2.9263749234159998E-7</v>
      </c>
      <c r="AG54" s="13">
        <f t="shared" si="7"/>
        <v>8.3639875075982981E-8</v>
      </c>
      <c r="AH54" s="13">
        <f t="shared" si="7"/>
        <v>1.2262091433685855E-7</v>
      </c>
      <c r="AI54" s="13">
        <f t="shared" si="7"/>
        <v>9.7179275033768145E-10</v>
      </c>
      <c r="AJ54" s="14">
        <f t="shared" si="7"/>
        <v>9.3781937831677395E-7</v>
      </c>
      <c r="AK54" s="13">
        <f t="shared" si="7"/>
        <v>1.4877384688750847E-8</v>
      </c>
      <c r="AL54" s="14">
        <f t="shared" si="7"/>
        <v>1.0641324798386459E-6</v>
      </c>
      <c r="AM54" s="16">
        <f t="shared" si="7"/>
        <v>3.249977674698732E-8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1.0526084725488438E-6</v>
      </c>
      <c r="E55" s="13">
        <f t="shared" si="8"/>
        <v>3.3133451869866969E-7</v>
      </c>
      <c r="F55" s="13">
        <f t="shared" si="8"/>
        <v>5.7694147932590199E-9</v>
      </c>
      <c r="G55" s="13">
        <f t="shared" si="8"/>
        <v>1.0060154751957164E-6</v>
      </c>
      <c r="H55" s="13">
        <f t="shared" si="8"/>
        <v>6.0147119755725196E-7</v>
      </c>
      <c r="I55" s="13">
        <f t="shared" si="8"/>
        <v>3.1941562043475441E-7</v>
      </c>
      <c r="J55" s="13">
        <f t="shared" si="8"/>
        <v>3.3029899750247043E-7</v>
      </c>
      <c r="K55" s="13">
        <f t="shared" si="8"/>
        <v>4.5689295318038443E-8</v>
      </c>
      <c r="L55" s="13">
        <f t="shared" si="8"/>
        <v>8.7583640655739718E-8</v>
      </c>
      <c r="M55" s="13">
        <f t="shared" si="8"/>
        <v>6.0891838681969911E-8</v>
      </c>
      <c r="N55" s="13">
        <f t="shared" si="8"/>
        <v>3.4216236092439233E-7</v>
      </c>
      <c r="O55" s="13">
        <f t="shared" si="8"/>
        <v>8.8807201698465435E-7</v>
      </c>
      <c r="P55" s="13">
        <f t="shared" si="8"/>
        <v>2.2443854774397586E-9</v>
      </c>
      <c r="Q55" s="13">
        <f t="shared" si="8"/>
        <v>8.1289687629369281E-9</v>
      </c>
      <c r="R55" s="14">
        <f t="shared" si="8"/>
        <v>9.2843709270239735E-4</v>
      </c>
      <c r="S55" s="13">
        <f t="shared" si="8"/>
        <v>6.3423114129394827E-7</v>
      </c>
      <c r="T55" s="13">
        <f t="shared" si="8"/>
        <v>2.0340879424628284E-7</v>
      </c>
      <c r="U55" s="13">
        <f t="shared" si="8"/>
        <v>2.9560114775607548E-9</v>
      </c>
      <c r="V55" s="13">
        <f t="shared" si="8"/>
        <v>4.7004831220265779E-7</v>
      </c>
      <c r="W55" s="13">
        <f t="shared" si="8"/>
        <v>3.6992496212397274E-8</v>
      </c>
      <c r="X55" s="13">
        <f t="shared" si="8"/>
        <v>3.3173531530556854E-7</v>
      </c>
      <c r="Y55" s="13">
        <f t="shared" si="8"/>
        <v>1.0016740411373271E-7</v>
      </c>
      <c r="Z55" s="14">
        <f t="shared" si="8"/>
        <v>2.0883384749115353E-6</v>
      </c>
      <c r="AA55" s="13">
        <f t="shared" si="8"/>
        <v>2.2384692114063907E-9</v>
      </c>
      <c r="AB55" s="13">
        <f t="shared" si="8"/>
        <v>1.3364606029087539E-8</v>
      </c>
      <c r="AC55" s="14">
        <f t="shared" si="8"/>
        <v>1.914389050111299E-6</v>
      </c>
      <c r="AD55" s="13">
        <f t="shared" si="8"/>
        <v>8.3984576659367881E-7</v>
      </c>
      <c r="AE55" s="13">
        <f t="shared" si="8"/>
        <v>5.9106463914811024E-9</v>
      </c>
      <c r="AF55" s="13">
        <f t="shared" si="8"/>
        <v>9.692686182425961E-9</v>
      </c>
      <c r="AG55" s="13">
        <f t="shared" si="8"/>
        <v>1.0722048132025074E-6</v>
      </c>
      <c r="AH55" s="13">
        <f t="shared" si="8"/>
        <v>2.1675052245721543E-7</v>
      </c>
      <c r="AI55" s="13">
        <f t="shared" si="8"/>
        <v>1.7639599903968496E-7</v>
      </c>
      <c r="AJ55" s="14">
        <f t="shared" si="8"/>
        <v>2.1781493192377446E-6</v>
      </c>
      <c r="AK55" s="13">
        <f t="shared" si="8"/>
        <v>3.2785607385330075E-8</v>
      </c>
      <c r="AL55" s="13">
        <f t="shared" si="8"/>
        <v>1.3491443665826739E-6</v>
      </c>
      <c r="AM55" s="16">
        <f t="shared" si="8"/>
        <v>1.1448950895270837E-6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3.0783999210682817E-7</v>
      </c>
      <c r="E56" s="13">
        <f t="shared" si="9"/>
        <v>2.6065165891819708E-7</v>
      </c>
      <c r="F56" s="13">
        <f t="shared" si="9"/>
        <v>7.2882684067992496E-7</v>
      </c>
      <c r="G56" s="13">
        <f t="shared" si="9"/>
        <v>2.7881586728713718E-7</v>
      </c>
      <c r="H56" s="13">
        <f t="shared" si="9"/>
        <v>8.0665561113366006E-7</v>
      </c>
      <c r="I56" s="13">
        <f t="shared" si="9"/>
        <v>1.3342532039578952E-9</v>
      </c>
      <c r="J56" s="14">
        <f t="shared" si="9"/>
        <v>1.2054998258901921E-6</v>
      </c>
      <c r="K56" s="13">
        <f t="shared" si="9"/>
        <v>5.3018631078938952E-7</v>
      </c>
      <c r="L56" s="13">
        <f t="shared" si="9"/>
        <v>1.8128731067237803E-11</v>
      </c>
      <c r="M56" s="13">
        <f t="shared" si="9"/>
        <v>9.710208146204134E-8</v>
      </c>
      <c r="N56" s="13">
        <f t="shared" si="9"/>
        <v>6.7556763449727923E-8</v>
      </c>
      <c r="O56" s="13">
        <f t="shared" si="9"/>
        <v>1.8770307207981244E-7</v>
      </c>
      <c r="P56" s="13">
        <f t="shared" si="9"/>
        <v>3.9269348971518291E-7</v>
      </c>
      <c r="Q56" s="13">
        <f t="shared" si="9"/>
        <v>1.540373629599465E-7</v>
      </c>
      <c r="R56" s="13">
        <f t="shared" si="9"/>
        <v>2.4905850387263844E-7</v>
      </c>
      <c r="S56" s="13">
        <f t="shared" si="9"/>
        <v>9.164305520528935E-8</v>
      </c>
      <c r="T56" s="13">
        <f t="shared" si="9"/>
        <v>5.0566607101846331E-8</v>
      </c>
      <c r="U56" s="13">
        <f t="shared" si="9"/>
        <v>5.0114221664107747E-12</v>
      </c>
      <c r="V56" s="14">
        <f t="shared" si="9"/>
        <v>4.920909535006152E-4</v>
      </c>
      <c r="W56" s="13">
        <f t="shared" si="9"/>
        <v>2.3974517237958062E-10</v>
      </c>
      <c r="X56" s="13">
        <f t="shared" si="9"/>
        <v>3.157972506944494E-8</v>
      </c>
      <c r="Y56" s="13">
        <f t="shared" si="9"/>
        <v>5.015779133107432E-13</v>
      </c>
      <c r="Z56" s="13">
        <f t="shared" si="9"/>
        <v>4.3830476840883055E-11</v>
      </c>
      <c r="AA56" s="13">
        <f t="shared" si="9"/>
        <v>3.6353085039002441E-9</v>
      </c>
      <c r="AB56" s="13">
        <f t="shared" si="9"/>
        <v>3.1425395369377392E-8</v>
      </c>
      <c r="AC56" s="13">
        <f t="shared" si="9"/>
        <v>1.3763047853615516E-7</v>
      </c>
      <c r="AD56" s="13">
        <f t="shared" si="9"/>
        <v>8.4258731909488393E-7</v>
      </c>
      <c r="AE56" s="13">
        <f t="shared" si="9"/>
        <v>9.4457480260355393E-9</v>
      </c>
      <c r="AF56" s="13">
        <f t="shared" si="9"/>
        <v>3.0899213388832251E-8</v>
      </c>
      <c r="AG56" s="13">
        <f t="shared" si="9"/>
        <v>9.9544057154589498E-8</v>
      </c>
      <c r="AH56" s="13">
        <f t="shared" si="9"/>
        <v>1.9658312252778983E-7</v>
      </c>
      <c r="AI56" s="13">
        <f t="shared" si="9"/>
        <v>2.6180780537910606E-8</v>
      </c>
      <c r="AJ56" s="14">
        <f t="shared" si="9"/>
        <v>1.1567978337571854E-6</v>
      </c>
      <c r="AK56" s="14">
        <f t="shared" si="9"/>
        <v>1.062406343849915E-6</v>
      </c>
      <c r="AL56" s="13">
        <f t="shared" si="9"/>
        <v>6.491585064948466E-7</v>
      </c>
      <c r="AM56" s="16">
        <f t="shared" si="9"/>
        <v>2.3887429511527751E-7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2.539726524800558E-8</v>
      </c>
      <c r="E57" s="13">
        <f t="shared" si="10"/>
        <v>9.0087796334049535E-9</v>
      </c>
      <c r="F57" s="13">
        <f t="shared" si="10"/>
        <v>1.2437334941673702E-8</v>
      </c>
      <c r="G57" s="13">
        <f t="shared" si="10"/>
        <v>2.549780583489682E-8</v>
      </c>
      <c r="H57" s="13">
        <f t="shared" si="10"/>
        <v>6.111831237057573E-13</v>
      </c>
      <c r="I57" s="13">
        <f t="shared" si="10"/>
        <v>6.9672264698764121E-9</v>
      </c>
      <c r="J57" s="13">
        <f t="shared" si="10"/>
        <v>4.0128786791471452E-9</v>
      </c>
      <c r="K57" s="13">
        <f t="shared" si="10"/>
        <v>5.7463820092030465E-10</v>
      </c>
      <c r="L57" s="13">
        <f t="shared" si="10"/>
        <v>6.1725172660818594E-9</v>
      </c>
      <c r="M57" s="13">
        <f t="shared" si="10"/>
        <v>7.4720910387179605E-10</v>
      </c>
      <c r="N57" s="13">
        <f t="shared" si="10"/>
        <v>2.90010949942593E-10</v>
      </c>
      <c r="O57" s="13">
        <f t="shared" si="10"/>
        <v>8.5472685219665868E-9</v>
      </c>
      <c r="P57" s="13">
        <f t="shared" si="10"/>
        <v>5.5181428330411706E-9</v>
      </c>
      <c r="Q57" s="13">
        <f t="shared" si="10"/>
        <v>5.6949415403147435E-10</v>
      </c>
      <c r="R57" s="13">
        <f t="shared" si="10"/>
        <v>1.6343186239083687E-10</v>
      </c>
      <c r="S57" s="13">
        <f t="shared" si="10"/>
        <v>1.26864615419144E-8</v>
      </c>
      <c r="T57" s="13">
        <f t="shared" si="10"/>
        <v>7.9388726525307334E-9</v>
      </c>
      <c r="U57" s="13">
        <f t="shared" si="10"/>
        <v>1.53862764498807E-8</v>
      </c>
      <c r="V57" s="13">
        <f t="shared" si="10"/>
        <v>9.8452555980179675E-10</v>
      </c>
      <c r="W57" s="13">
        <f t="shared" si="10"/>
        <v>7.8414139274726403E-9</v>
      </c>
      <c r="X57" s="13">
        <f t="shared" si="10"/>
        <v>2.3923815767462262E-8</v>
      </c>
      <c r="Y57" s="13">
        <f t="shared" si="10"/>
        <v>1.0560107335905571E-8</v>
      </c>
      <c r="Z57" s="13">
        <f t="shared" si="10"/>
        <v>1.7707654242020642E-9</v>
      </c>
      <c r="AA57" s="13">
        <f t="shared" si="10"/>
        <v>6.7567536106741874E-9</v>
      </c>
      <c r="AB57" s="13">
        <f t="shared" si="10"/>
        <v>5.23656067884259E-9</v>
      </c>
      <c r="AC57" s="13">
        <f t="shared" si="10"/>
        <v>2.3237293783554085E-9</v>
      </c>
      <c r="AD57" s="13">
        <f t="shared" si="10"/>
        <v>1.2142922367581463E-8</v>
      </c>
      <c r="AE57" s="13">
        <f t="shared" si="10"/>
        <v>1.9818892818401664E-8</v>
      </c>
      <c r="AF57" s="14">
        <f t="shared" si="10"/>
        <v>1.5543674590809699E-5</v>
      </c>
      <c r="AG57" s="13">
        <f t="shared" si="10"/>
        <v>3.05463780837286E-10</v>
      </c>
      <c r="AH57" s="13">
        <f t="shared" si="10"/>
        <v>1.6845295679483678E-9</v>
      </c>
      <c r="AI57" s="13">
        <f t="shared" si="10"/>
        <v>1.7536969281501351E-9</v>
      </c>
      <c r="AJ57" s="13">
        <f t="shared" si="10"/>
        <v>9.0242227953133704E-10</v>
      </c>
      <c r="AK57" s="13">
        <f t="shared" si="10"/>
        <v>1.2869610502594568E-9</v>
      </c>
      <c r="AL57" s="13">
        <f t="shared" si="10"/>
        <v>7.4964854946925253E-9</v>
      </c>
      <c r="AM57" s="16">
        <f t="shared" si="10"/>
        <v>8.6983032742388278E-10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6.0127026675550976E-7</v>
      </c>
      <c r="E58" s="13">
        <f t="shared" si="11"/>
        <v>2.2566264072615492E-8</v>
      </c>
      <c r="F58" s="13">
        <f t="shared" si="11"/>
        <v>1.2924893822895455E-7</v>
      </c>
      <c r="G58" s="13">
        <f t="shared" si="11"/>
        <v>1.1434810736737438E-7</v>
      </c>
      <c r="H58" s="13">
        <f t="shared" si="11"/>
        <v>2.0505648343497684E-7</v>
      </c>
      <c r="I58" s="13">
        <f t="shared" si="11"/>
        <v>5.6667187506303265E-7</v>
      </c>
      <c r="J58" s="13">
        <f t="shared" si="11"/>
        <v>9.4355672721267126E-8</v>
      </c>
      <c r="K58" s="13">
        <f t="shared" si="11"/>
        <v>5.5310910215955896E-8</v>
      </c>
      <c r="L58" s="13">
        <f t="shared" si="11"/>
        <v>1.1371111350820799E-8</v>
      </c>
      <c r="M58" s="13">
        <f t="shared" si="11"/>
        <v>1.4037908926892165E-7</v>
      </c>
      <c r="N58" s="13">
        <f t="shared" si="11"/>
        <v>4.8054449315115719E-7</v>
      </c>
      <c r="O58" s="13">
        <f t="shared" si="11"/>
        <v>1.7648198015173281E-6</v>
      </c>
      <c r="P58" s="13">
        <f t="shared" si="11"/>
        <v>2.0145502121782649E-9</v>
      </c>
      <c r="Q58" s="13">
        <f t="shared" si="11"/>
        <v>1.2716461273866951E-6</v>
      </c>
      <c r="R58" s="13">
        <f t="shared" si="11"/>
        <v>6.6150521714067784E-9</v>
      </c>
      <c r="S58" s="13">
        <f t="shared" si="11"/>
        <v>1.3887512319626728E-7</v>
      </c>
      <c r="T58" s="13">
        <f t="shared" si="11"/>
        <v>5.0395607852043174E-7</v>
      </c>
      <c r="U58" s="13">
        <f t="shared" si="11"/>
        <v>9.1299286546021956E-8</v>
      </c>
      <c r="V58" s="13">
        <f t="shared" si="11"/>
        <v>2.0002557324023625E-8</v>
      </c>
      <c r="W58" s="13">
        <f t="shared" si="11"/>
        <v>7.3143352884613404E-9</v>
      </c>
      <c r="X58" s="13">
        <f t="shared" si="11"/>
        <v>1.402057818421788E-8</v>
      </c>
      <c r="Y58" s="13">
        <f t="shared" si="11"/>
        <v>6.7074579627016038E-8</v>
      </c>
      <c r="Z58" s="13">
        <f t="shared" si="11"/>
        <v>1.4117024714760763E-6</v>
      </c>
      <c r="AA58" s="13">
        <f t="shared" si="11"/>
        <v>6.0733940859327282E-9</v>
      </c>
      <c r="AB58" s="13">
        <f t="shared" si="11"/>
        <v>1.8142451064963674E-8</v>
      </c>
      <c r="AC58" s="13">
        <f t="shared" si="11"/>
        <v>1.2107611768636709E-6</v>
      </c>
      <c r="AD58" s="13">
        <f t="shared" si="11"/>
        <v>2.2285089935952114E-7</v>
      </c>
      <c r="AE58" s="14">
        <f t="shared" si="11"/>
        <v>1.0348441333861414E-3</v>
      </c>
      <c r="AF58" s="13">
        <f t="shared" si="11"/>
        <v>1.3150907660227124E-6</v>
      </c>
      <c r="AG58" s="13">
        <f t="shared" si="11"/>
        <v>4.4124844745863805E-7</v>
      </c>
      <c r="AH58" s="13">
        <f t="shared" si="11"/>
        <v>2.8377799598305738E-7</v>
      </c>
      <c r="AI58" s="13">
        <f t="shared" si="11"/>
        <v>1.085341991421725E-6</v>
      </c>
      <c r="AJ58" s="14">
        <f t="shared" si="11"/>
        <v>2.7407409276193647E-6</v>
      </c>
      <c r="AK58" s="13">
        <f t="shared" si="11"/>
        <v>3.0606731003806673E-8</v>
      </c>
      <c r="AL58" s="14">
        <f t="shared" si="11"/>
        <v>2.5299957582522481E-6</v>
      </c>
      <c r="AM58" s="16">
        <f t="shared" si="11"/>
        <v>6.8560921876838798E-7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3.5325184526091104E-8</v>
      </c>
      <c r="E59" s="13">
        <f t="shared" si="12"/>
        <v>6.6422373491762647E-8</v>
      </c>
      <c r="F59" s="13">
        <f t="shared" si="12"/>
        <v>1.1401955496470327E-8</v>
      </c>
      <c r="G59" s="13">
        <f t="shared" si="12"/>
        <v>2.148283498539049E-8</v>
      </c>
      <c r="H59" s="13">
        <f t="shared" si="12"/>
        <v>4.3439299977055121E-8</v>
      </c>
      <c r="I59" s="13">
        <f t="shared" si="12"/>
        <v>1.0275656062165759E-7</v>
      </c>
      <c r="J59" s="13">
        <f t="shared" si="12"/>
        <v>8.0600949459050676E-9</v>
      </c>
      <c r="K59" s="14">
        <f t="shared" si="12"/>
        <v>5.5939700502819617E-7</v>
      </c>
      <c r="L59" s="14">
        <f t="shared" si="12"/>
        <v>2.8606251028049588E-4</v>
      </c>
      <c r="M59" s="13">
        <f t="shared" si="12"/>
        <v>1.0642848978646063E-7</v>
      </c>
      <c r="N59" s="13">
        <f t="shared" si="12"/>
        <v>2.2081940899763881E-8</v>
      </c>
      <c r="O59" s="13">
        <f t="shared" si="12"/>
        <v>1.0255937317069621E-8</v>
      </c>
      <c r="P59" s="13">
        <f t="shared" si="12"/>
        <v>8.6654010974374649E-8</v>
      </c>
      <c r="Q59" s="13">
        <f t="shared" si="12"/>
        <v>9.7598131575274745E-9</v>
      </c>
      <c r="R59" s="13">
        <f t="shared" si="12"/>
        <v>2.7447020767760014E-8</v>
      </c>
      <c r="S59" s="13">
        <f t="shared" si="12"/>
        <v>3.5802036024319153E-8</v>
      </c>
      <c r="T59" s="13">
        <f t="shared" si="12"/>
        <v>1.571498116449765E-7</v>
      </c>
      <c r="U59" s="13">
        <f t="shared" si="12"/>
        <v>9.2451709430714404E-8</v>
      </c>
      <c r="V59" s="13">
        <f t="shared" si="12"/>
        <v>1.0100883914829764E-11</v>
      </c>
      <c r="W59" s="13">
        <f t="shared" si="12"/>
        <v>2.0908848724148776E-8</v>
      </c>
      <c r="X59" s="13">
        <f t="shared" si="12"/>
        <v>6.3045554626700783E-9</v>
      </c>
      <c r="Y59" s="13">
        <f t="shared" si="12"/>
        <v>1.5100487240146797E-7</v>
      </c>
      <c r="Z59" s="13">
        <f t="shared" si="12"/>
        <v>3.1817126629081519E-7</v>
      </c>
      <c r="AA59" s="13">
        <f t="shared" si="12"/>
        <v>1.8431312757684739E-7</v>
      </c>
      <c r="AB59" s="13">
        <f t="shared" si="12"/>
        <v>7.1058022520109173E-8</v>
      </c>
      <c r="AC59" s="13">
        <f t="shared" si="12"/>
        <v>1.1043230322396789E-7</v>
      </c>
      <c r="AD59" s="13">
        <f t="shared" si="12"/>
        <v>1.8960337501035527E-8</v>
      </c>
      <c r="AE59" s="13">
        <f t="shared" si="12"/>
        <v>3.190988451767586E-9</v>
      </c>
      <c r="AF59" s="13">
        <f t="shared" si="12"/>
        <v>1.1447591966946048E-7</v>
      </c>
      <c r="AG59" s="13">
        <f t="shared" si="12"/>
        <v>2.4958985909209865E-7</v>
      </c>
      <c r="AH59" s="13">
        <f t="shared" si="12"/>
        <v>4.1823161891525969E-10</v>
      </c>
      <c r="AI59" s="13">
        <f t="shared" si="12"/>
        <v>7.8193092615801218E-8</v>
      </c>
      <c r="AJ59" s="13">
        <f t="shared" si="12"/>
        <v>1.4631530086688883E-8</v>
      </c>
      <c r="AK59" s="13">
        <f t="shared" si="12"/>
        <v>4.4074086844324061E-9</v>
      </c>
      <c r="AL59" s="13">
        <f t="shared" si="12"/>
        <v>1.1411235782001327E-8</v>
      </c>
      <c r="AM59" s="16">
        <f t="shared" si="12"/>
        <v>4.6906929037945278E-7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5.0452346332192535E-9</v>
      </c>
      <c r="E60" s="13">
        <f t="shared" si="13"/>
        <v>5.1161825502199204E-9</v>
      </c>
      <c r="F60" s="13">
        <f t="shared" si="13"/>
        <v>6.724441703337342E-7</v>
      </c>
      <c r="G60" s="13">
        <f t="shared" si="13"/>
        <v>1.557514293874893E-7</v>
      </c>
      <c r="H60" s="13">
        <f t="shared" si="13"/>
        <v>3.3567460161959973E-7</v>
      </c>
      <c r="I60" s="13">
        <f t="shared" si="13"/>
        <v>5.6852031844444466E-8</v>
      </c>
      <c r="J60" s="13">
        <f t="shared" si="13"/>
        <v>7.4218076575665833E-8</v>
      </c>
      <c r="K60" s="13">
        <f t="shared" si="13"/>
        <v>3.2320751469394463E-8</v>
      </c>
      <c r="L60" s="13">
        <f t="shared" si="13"/>
        <v>1.5088528171057555E-8</v>
      </c>
      <c r="M60" s="13">
        <f t="shared" si="13"/>
        <v>1.7847775569603474E-7</v>
      </c>
      <c r="N60" s="13">
        <f t="shared" si="13"/>
        <v>6.527716752348532E-8</v>
      </c>
      <c r="O60" s="13">
        <f t="shared" si="13"/>
        <v>3.572265353057972E-9</v>
      </c>
      <c r="P60" s="13">
        <f t="shared" si="13"/>
        <v>1.6563587239386519E-7</v>
      </c>
      <c r="Q60" s="14">
        <f t="shared" si="13"/>
        <v>4.4345296251549433E-4</v>
      </c>
      <c r="R60" s="13">
        <f t="shared" si="13"/>
        <v>3.958235129849979E-9</v>
      </c>
      <c r="S60" s="13">
        <f t="shared" si="13"/>
        <v>3.9182432904249078E-7</v>
      </c>
      <c r="T60" s="13">
        <f t="shared" si="13"/>
        <v>1.1012827692562208E-7</v>
      </c>
      <c r="U60" s="13">
        <f t="shared" si="13"/>
        <v>2.3913718668531267E-7</v>
      </c>
      <c r="V60" s="13">
        <f t="shared" si="13"/>
        <v>1.4127521942837535E-7</v>
      </c>
      <c r="W60" s="13">
        <f t="shared" si="13"/>
        <v>5.6956791999825926E-8</v>
      </c>
      <c r="X60" s="13">
        <f t="shared" si="13"/>
        <v>1.7095809210005696E-7</v>
      </c>
      <c r="Y60" s="13">
        <f t="shared" si="13"/>
        <v>9.6992635040714915E-9</v>
      </c>
      <c r="Z60" s="13">
        <f t="shared" si="13"/>
        <v>5.7989373385778939E-8</v>
      </c>
      <c r="AA60" s="13">
        <f t="shared" si="13"/>
        <v>1.6551601928363526E-8</v>
      </c>
      <c r="AB60" s="13">
        <f t="shared" si="13"/>
        <v>3.880475740012855E-7</v>
      </c>
      <c r="AC60" s="13">
        <f t="shared" si="13"/>
        <v>1.1026813169748519E-7</v>
      </c>
      <c r="AD60" s="13">
        <f t="shared" si="13"/>
        <v>7.6763178970503254E-8</v>
      </c>
      <c r="AE60" s="13">
        <f t="shared" si="13"/>
        <v>5.5141201140989086E-7</v>
      </c>
      <c r="AF60" s="13">
        <f t="shared" si="13"/>
        <v>1.6379661854668423E-8</v>
      </c>
      <c r="AG60" s="13">
        <f t="shared" si="13"/>
        <v>6.9528807990659455E-8</v>
      </c>
      <c r="AH60" s="13">
        <f t="shared" si="13"/>
        <v>4.1778271269011455E-7</v>
      </c>
      <c r="AI60" s="13">
        <f t="shared" si="13"/>
        <v>2.3364572794750661E-7</v>
      </c>
      <c r="AJ60" s="13">
        <f t="shared" si="13"/>
        <v>2.2375516590074713E-9</v>
      </c>
      <c r="AK60" s="13">
        <f t="shared" si="13"/>
        <v>2.4118836660799313E-9</v>
      </c>
      <c r="AL60" s="13">
        <f t="shared" si="13"/>
        <v>1.6969745023364442E-8</v>
      </c>
      <c r="AM60" s="16">
        <f t="shared" si="13"/>
        <v>7.5630880875302982E-9</v>
      </c>
    </row>
    <row r="61" spans="1:39" ht="24">
      <c r="A61" s="10" t="s">
        <v>54</v>
      </c>
      <c r="B61" s="11" t="s">
        <v>40</v>
      </c>
      <c r="C61" s="17"/>
      <c r="D61" s="13">
        <f t="shared" ref="D61:AM61" si="14">$C19^2*D19^2</f>
        <v>1.156144898709265E-6</v>
      </c>
      <c r="E61" s="13">
        <f t="shared" si="14"/>
        <v>5.0327626933053846E-6</v>
      </c>
      <c r="F61" s="13">
        <f t="shared" si="14"/>
        <v>5.3195176351245258E-8</v>
      </c>
      <c r="G61" s="13">
        <f t="shared" si="14"/>
        <v>4.348631763184966E-6</v>
      </c>
      <c r="H61" s="13">
        <f t="shared" si="14"/>
        <v>2.0876234065875885E-7</v>
      </c>
      <c r="I61" s="13">
        <f t="shared" si="14"/>
        <v>1.7048227684905318E-6</v>
      </c>
      <c r="J61" s="13">
        <f t="shared" si="14"/>
        <v>4.5152990487386493E-7</v>
      </c>
      <c r="K61" s="13">
        <f t="shared" si="14"/>
        <v>2.5268813033717784E-8</v>
      </c>
      <c r="L61" s="13">
        <f t="shared" si="14"/>
        <v>1.2756459571938904E-6</v>
      </c>
      <c r="M61" s="13">
        <f t="shared" si="14"/>
        <v>6.5537205662712484E-7</v>
      </c>
      <c r="N61" s="13">
        <f t="shared" si="14"/>
        <v>1.8193654804052538E-6</v>
      </c>
      <c r="O61" s="13">
        <f t="shared" si="14"/>
        <v>4.3082210116715851E-6</v>
      </c>
      <c r="P61" s="14">
        <f t="shared" si="14"/>
        <v>4.2779448360000007E-3</v>
      </c>
      <c r="Q61" s="13">
        <f t="shared" si="14"/>
        <v>1.5722251412830526E-6</v>
      </c>
      <c r="R61" s="13">
        <f t="shared" si="14"/>
        <v>1.0361604226230223E-8</v>
      </c>
      <c r="S61" s="14">
        <f t="shared" si="14"/>
        <v>9.2172959999999997E-6</v>
      </c>
      <c r="T61" s="13">
        <f t="shared" si="14"/>
        <v>1.500446248596255E-6</v>
      </c>
      <c r="U61" s="13">
        <f t="shared" si="14"/>
        <v>1.5073283067203036E-6</v>
      </c>
      <c r="V61" s="13">
        <f t="shared" si="14"/>
        <v>3.417485972081539E-6</v>
      </c>
      <c r="W61" s="13">
        <f t="shared" si="14"/>
        <v>2.8105154977995347E-8</v>
      </c>
      <c r="X61" s="13">
        <f t="shared" si="14"/>
        <v>7.1317565006556749E-6</v>
      </c>
      <c r="Y61" s="13">
        <f t="shared" si="14"/>
        <v>4.1114997923707113E-7</v>
      </c>
      <c r="Z61" s="14">
        <f t="shared" si="14"/>
        <v>9.2172959999999997E-6</v>
      </c>
      <c r="AA61" s="13">
        <f t="shared" si="14"/>
        <v>2.78137571057637E-7</v>
      </c>
      <c r="AB61" s="13">
        <f t="shared" si="14"/>
        <v>2.1585102331271585E-7</v>
      </c>
      <c r="AC61" s="13">
        <f t="shared" si="14"/>
        <v>4.9906477856911579E-6</v>
      </c>
      <c r="AD61" s="13">
        <f t="shared" si="14"/>
        <v>1.2993814616715836E-6</v>
      </c>
      <c r="AE61" s="13">
        <f t="shared" si="14"/>
        <v>8.2556008463242846E-9</v>
      </c>
      <c r="AF61" s="13">
        <f t="shared" si="14"/>
        <v>1.5069778595607896E-6</v>
      </c>
      <c r="AG61" s="14">
        <f t="shared" si="14"/>
        <v>7.6839840000000009E-6</v>
      </c>
      <c r="AH61" s="13">
        <f t="shared" si="14"/>
        <v>1.5401328227460668E-6</v>
      </c>
      <c r="AI61" s="13">
        <f t="shared" si="14"/>
        <v>1.0230848683102006E-6</v>
      </c>
      <c r="AJ61" s="13">
        <f t="shared" si="14"/>
        <v>3.3542643927525324E-7</v>
      </c>
      <c r="AK61" s="13">
        <f t="shared" si="14"/>
        <v>6.532746658464625E-8</v>
      </c>
      <c r="AL61" s="13">
        <f t="shared" si="14"/>
        <v>5.8520470988676832E-6</v>
      </c>
      <c r="AM61" s="16">
        <f t="shared" si="14"/>
        <v>1.5325335045866268E-6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1.2587177349660523E-7</v>
      </c>
      <c r="E62" s="13">
        <f t="shared" si="15"/>
        <v>3.8531004650867731E-9</v>
      </c>
      <c r="F62" s="13">
        <f t="shared" si="15"/>
        <v>9.2330136109414539E-8</v>
      </c>
      <c r="G62" s="13">
        <f t="shared" si="15"/>
        <v>9.3045539838266417E-11</v>
      </c>
      <c r="H62" s="13">
        <f t="shared" si="15"/>
        <v>1.4397696864561734E-7</v>
      </c>
      <c r="I62" s="13">
        <f t="shared" si="15"/>
        <v>5.1215044907582826E-8</v>
      </c>
      <c r="J62" s="13">
        <f t="shared" si="15"/>
        <v>9.0009691214340947E-8</v>
      </c>
      <c r="K62" s="14">
        <f t="shared" si="15"/>
        <v>6.6689456815612047E-7</v>
      </c>
      <c r="L62" s="13">
        <f t="shared" si="15"/>
        <v>1.0612639977248469E-7</v>
      </c>
      <c r="M62" s="13">
        <f t="shared" si="15"/>
        <v>1.7232440697887654E-8</v>
      </c>
      <c r="N62" s="13">
        <f t="shared" si="15"/>
        <v>4.0476466733913624E-9</v>
      </c>
      <c r="O62" s="13">
        <f t="shared" si="15"/>
        <v>2.5822280007952385E-9</v>
      </c>
      <c r="P62" s="13">
        <f t="shared" si="15"/>
        <v>6.8884558564430326E-8</v>
      </c>
      <c r="Q62" s="13">
        <f t="shared" si="15"/>
        <v>4.8046646446741614E-8</v>
      </c>
      <c r="R62" s="13">
        <f t="shared" si="15"/>
        <v>4.3067567408978387E-8</v>
      </c>
      <c r="S62" s="13">
        <f t="shared" si="15"/>
        <v>4.6236859806207925E-9</v>
      </c>
      <c r="T62" s="14">
        <f t="shared" si="15"/>
        <v>1.950852961706256E-4</v>
      </c>
      <c r="U62" s="13">
        <f t="shared" si="15"/>
        <v>1.5968501879111506E-8</v>
      </c>
      <c r="V62" s="13">
        <f t="shared" si="15"/>
        <v>2.015661886461219E-8</v>
      </c>
      <c r="W62" s="13">
        <f t="shared" si="15"/>
        <v>3.0748749954002319E-9</v>
      </c>
      <c r="X62" s="13">
        <f t="shared" si="15"/>
        <v>1.0457610078348314E-9</v>
      </c>
      <c r="Y62" s="13">
        <f t="shared" si="15"/>
        <v>1.9376122695913787E-7</v>
      </c>
      <c r="Z62" s="13">
        <f t="shared" si="15"/>
        <v>2.5919460262975528E-7</v>
      </c>
      <c r="AA62" s="13">
        <f t="shared" si="15"/>
        <v>4.8298874623858514E-8</v>
      </c>
      <c r="AB62" s="13">
        <f t="shared" si="15"/>
        <v>7.867568738805692E-8</v>
      </c>
      <c r="AC62" s="13">
        <f t="shared" si="15"/>
        <v>8.2027227285378238E-9</v>
      </c>
      <c r="AD62" s="13">
        <f t="shared" si="15"/>
        <v>4.618453660193741E-8</v>
      </c>
      <c r="AE62" s="13">
        <f t="shared" si="15"/>
        <v>9.524144901044336E-8</v>
      </c>
      <c r="AF62" s="13">
        <f t="shared" si="15"/>
        <v>9.9506338035153548E-8</v>
      </c>
      <c r="AG62" s="13">
        <f t="shared" si="15"/>
        <v>2.3811654943458666E-7</v>
      </c>
      <c r="AH62" s="13">
        <f t="shared" si="15"/>
        <v>9.6314443705051171E-8</v>
      </c>
      <c r="AI62" s="13">
        <f t="shared" si="15"/>
        <v>9.4299659693465078E-8</v>
      </c>
      <c r="AJ62" s="13">
        <f t="shared" si="15"/>
        <v>1.51521029189697E-8</v>
      </c>
      <c r="AK62" s="14">
        <f t="shared" si="15"/>
        <v>3.8380139237522268E-7</v>
      </c>
      <c r="AL62" s="13">
        <f t="shared" si="15"/>
        <v>1.6011044996471209E-8</v>
      </c>
      <c r="AM62" s="16">
        <f t="shared" si="15"/>
        <v>6.7394170512426633E-9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5.4039828390465524E-8</v>
      </c>
      <c r="E63" s="14">
        <f t="shared" si="16"/>
        <v>5.826272461236493E-4</v>
      </c>
      <c r="F63" s="13">
        <f t="shared" si="16"/>
        <v>9.2805639601497286E-7</v>
      </c>
      <c r="G63" s="13">
        <f t="shared" si="16"/>
        <v>3.4308319505141386E-7</v>
      </c>
      <c r="H63" s="13">
        <f t="shared" si="16"/>
        <v>6.8870531280421495E-10</v>
      </c>
      <c r="I63" s="13">
        <f t="shared" si="16"/>
        <v>5.8563333725298467E-8</v>
      </c>
      <c r="J63" s="13">
        <f t="shared" si="16"/>
        <v>6.6296157576435501E-8</v>
      </c>
      <c r="K63" s="13">
        <f t="shared" si="16"/>
        <v>3.3146651989294707E-7</v>
      </c>
      <c r="L63" s="13">
        <f t="shared" si="16"/>
        <v>1.3344140456455674E-7</v>
      </c>
      <c r="M63" s="13">
        <f t="shared" si="16"/>
        <v>2.6374870425054306E-8</v>
      </c>
      <c r="N63" s="13">
        <f t="shared" si="16"/>
        <v>1.8715122472027746E-7</v>
      </c>
      <c r="O63" s="13">
        <f t="shared" si="16"/>
        <v>3.2096364715995844E-7</v>
      </c>
      <c r="P63" s="13">
        <f t="shared" si="16"/>
        <v>6.8737610790434936E-7</v>
      </c>
      <c r="Q63" s="13">
        <f t="shared" si="16"/>
        <v>6.6001077290291062E-9</v>
      </c>
      <c r="R63" s="13">
        <f t="shared" si="16"/>
        <v>2.0875520083437849E-7</v>
      </c>
      <c r="S63" s="13">
        <f t="shared" si="16"/>
        <v>3.5964023280926154E-8</v>
      </c>
      <c r="T63" s="13">
        <f t="shared" si="16"/>
        <v>1.1468620130002413E-8</v>
      </c>
      <c r="U63" s="13">
        <f t="shared" si="16"/>
        <v>2.0586026730055915E-8</v>
      </c>
      <c r="V63" s="13">
        <f t="shared" si="16"/>
        <v>3.0994683323299409E-7</v>
      </c>
      <c r="W63" s="13">
        <f t="shared" si="16"/>
        <v>3.0447466227586481E-7</v>
      </c>
      <c r="X63" s="14">
        <f t="shared" si="16"/>
        <v>1.7299398417203481E-6</v>
      </c>
      <c r="Y63" s="13">
        <f t="shared" si="16"/>
        <v>5.4319461890806252E-7</v>
      </c>
      <c r="Z63" s="13">
        <f t="shared" si="16"/>
        <v>3.637970735701269E-7</v>
      </c>
      <c r="AA63" s="13">
        <f t="shared" si="16"/>
        <v>3.5199527814096623E-8</v>
      </c>
      <c r="AB63" s="13">
        <f t="shared" si="16"/>
        <v>7.6963038488599843E-8</v>
      </c>
      <c r="AC63" s="13">
        <f t="shared" si="16"/>
        <v>2.9840701440398146E-7</v>
      </c>
      <c r="AD63" s="13">
        <f t="shared" si="16"/>
        <v>1.0485781631778402E-7</v>
      </c>
      <c r="AE63" s="13">
        <f t="shared" si="16"/>
        <v>1.2734350163627878E-8</v>
      </c>
      <c r="AF63" s="13">
        <f t="shared" si="16"/>
        <v>3.3600230555569664E-7</v>
      </c>
      <c r="AG63" s="13">
        <f t="shared" si="16"/>
        <v>1.2793862311551033E-7</v>
      </c>
      <c r="AH63" s="13">
        <f t="shared" si="16"/>
        <v>5.8610607195393262E-7</v>
      </c>
      <c r="AI63" s="13">
        <f t="shared" si="16"/>
        <v>8.2135041781444749E-7</v>
      </c>
      <c r="AJ63" s="13">
        <f t="shared" si="16"/>
        <v>1.1150214922135754E-9</v>
      </c>
      <c r="AK63" s="13">
        <f t="shared" si="16"/>
        <v>5.7654264488193622E-7</v>
      </c>
      <c r="AL63" s="13">
        <f t="shared" si="16"/>
        <v>1.3098458099804557E-7</v>
      </c>
      <c r="AM63" s="16">
        <f t="shared" si="16"/>
        <v>7.8498386192866734E-7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1.1765160702122151E-6</v>
      </c>
      <c r="E64" s="13">
        <f t="shared" si="17"/>
        <v>4.6195128200108588E-8</v>
      </c>
      <c r="F64" s="13">
        <f t="shared" si="17"/>
        <v>6.2446304447452723E-7</v>
      </c>
      <c r="G64" s="14">
        <f t="shared" si="17"/>
        <v>3.3542821115971432E-6</v>
      </c>
      <c r="H64" s="13">
        <f t="shared" si="17"/>
        <v>6.1803303981913311E-8</v>
      </c>
      <c r="I64" s="13">
        <f t="shared" si="17"/>
        <v>1.0502486847841883E-6</v>
      </c>
      <c r="J64" s="13">
        <f t="shared" si="17"/>
        <v>1.842777253147418E-6</v>
      </c>
      <c r="K64" s="13">
        <f t="shared" si="17"/>
        <v>1.3534585597537785E-8</v>
      </c>
      <c r="L64" s="13">
        <f t="shared" si="17"/>
        <v>4.1697625350617829E-7</v>
      </c>
      <c r="M64" s="13">
        <f t="shared" si="17"/>
        <v>3.78276501546441E-7</v>
      </c>
      <c r="N64" s="13">
        <f t="shared" si="17"/>
        <v>2.0423234888112503E-7</v>
      </c>
      <c r="O64" s="13">
        <f t="shared" si="17"/>
        <v>1.1758782353940672E-6</v>
      </c>
      <c r="P64" s="13">
        <f t="shared" si="17"/>
        <v>4.6150664588811671E-7</v>
      </c>
      <c r="Q64" s="13">
        <f t="shared" si="17"/>
        <v>6.9537315084303099E-7</v>
      </c>
      <c r="R64" s="13">
        <f t="shared" si="17"/>
        <v>4.1878740920561367E-9</v>
      </c>
      <c r="S64" s="13">
        <f t="shared" si="17"/>
        <v>3.3168876752784602E-9</v>
      </c>
      <c r="T64" s="13">
        <f t="shared" si="17"/>
        <v>1.0656952307648509E-7</v>
      </c>
      <c r="U64" s="14">
        <f t="shared" si="17"/>
        <v>1.3150127590305437E-3</v>
      </c>
      <c r="V64" s="13">
        <f t="shared" si="17"/>
        <v>1.3214800130040735E-11</v>
      </c>
      <c r="W64" s="13">
        <f t="shared" si="17"/>
        <v>3.1684572388335775E-10</v>
      </c>
      <c r="X64" s="13">
        <f t="shared" si="17"/>
        <v>1.9337045773889173E-7</v>
      </c>
      <c r="Y64" s="13">
        <f t="shared" si="17"/>
        <v>8.6951113680762565E-9</v>
      </c>
      <c r="Z64" s="13">
        <f t="shared" si="17"/>
        <v>4.1278233897224446E-7</v>
      </c>
      <c r="AA64" s="13">
        <f t="shared" si="17"/>
        <v>3.0482835828849446E-9</v>
      </c>
      <c r="AB64" s="13">
        <f t="shared" si="17"/>
        <v>1.0819590885199457E-7</v>
      </c>
      <c r="AC64" s="14">
        <f t="shared" si="17"/>
        <v>3.0913063940479265E-6</v>
      </c>
      <c r="AD64" s="13">
        <f t="shared" si="17"/>
        <v>1.0089804700922498E-6</v>
      </c>
      <c r="AE64" s="13">
        <f t="shared" si="17"/>
        <v>1.1509056093525127E-7</v>
      </c>
      <c r="AF64" s="13">
        <f t="shared" si="17"/>
        <v>1.2873638958673683E-6</v>
      </c>
      <c r="AG64" s="13">
        <f t="shared" si="17"/>
        <v>3.2010859697408716E-7</v>
      </c>
      <c r="AH64" s="13">
        <f t="shared" si="17"/>
        <v>8.7506034358200261E-7</v>
      </c>
      <c r="AI64" s="13">
        <f t="shared" si="17"/>
        <v>3.8389365781126466E-8</v>
      </c>
      <c r="AJ64" s="14">
        <f t="shared" si="17"/>
        <v>4.3592250322316464E-6</v>
      </c>
      <c r="AK64" s="13">
        <f t="shared" si="17"/>
        <v>7.408300010519488E-7</v>
      </c>
      <c r="AL64" s="13">
        <f t="shared" si="17"/>
        <v>1.8533858451013336E-6</v>
      </c>
      <c r="AM64" s="16">
        <f t="shared" si="17"/>
        <v>1.5160085755267288E-6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5.0377902124611879E-8</v>
      </c>
      <c r="E65" s="13">
        <f t="shared" si="18"/>
        <v>3.1252769564660311E-8</v>
      </c>
      <c r="F65" s="13">
        <f t="shared" si="18"/>
        <v>5.5780520891222814E-7</v>
      </c>
      <c r="G65" s="13">
        <f t="shared" si="18"/>
        <v>2.1858366626658816E-7</v>
      </c>
      <c r="H65" s="13">
        <f t="shared" si="18"/>
        <v>3.8607582022388849E-7</v>
      </c>
      <c r="I65" s="13">
        <f t="shared" si="18"/>
        <v>5.2914533434296719E-9</v>
      </c>
      <c r="J65" s="13">
        <f t="shared" si="18"/>
        <v>6.3777938635444002E-7</v>
      </c>
      <c r="K65" s="13">
        <f t="shared" si="18"/>
        <v>5.9167938295793862E-7</v>
      </c>
      <c r="L65" s="13">
        <f t="shared" si="18"/>
        <v>2.5383813608007867E-7</v>
      </c>
      <c r="M65" s="14">
        <f t="shared" si="18"/>
        <v>6.8799298076311385E-4</v>
      </c>
      <c r="N65" s="13">
        <f t="shared" si="18"/>
        <v>3.2302700126936339E-7</v>
      </c>
      <c r="O65" s="13">
        <f t="shared" si="18"/>
        <v>4.0109617653372172E-7</v>
      </c>
      <c r="P65" s="13">
        <f t="shared" si="18"/>
        <v>1.0610406691237438E-7</v>
      </c>
      <c r="Q65" s="13">
        <f t="shared" si="18"/>
        <v>2.7437741740162586E-7</v>
      </c>
      <c r="R65" s="13">
        <f t="shared" si="18"/>
        <v>4.5491983004098395E-8</v>
      </c>
      <c r="S65" s="13">
        <f t="shared" si="18"/>
        <v>2.7304577902295E-7</v>
      </c>
      <c r="T65" s="13">
        <f t="shared" si="18"/>
        <v>6.0802251304272646E-8</v>
      </c>
      <c r="U65" s="13">
        <f t="shared" si="18"/>
        <v>2.0006448096298104E-7</v>
      </c>
      <c r="V65" s="13">
        <f t="shared" si="18"/>
        <v>1.36655373697444E-7</v>
      </c>
      <c r="W65" s="13">
        <f t="shared" si="18"/>
        <v>1.0212174434463151E-7</v>
      </c>
      <c r="X65" s="13">
        <f t="shared" si="18"/>
        <v>2.709451755733972E-10</v>
      </c>
      <c r="Y65" s="13">
        <f t="shared" si="18"/>
        <v>5.0308766529337329E-7</v>
      </c>
      <c r="Z65" s="13">
        <f t="shared" si="18"/>
        <v>7.4708453552217382E-7</v>
      </c>
      <c r="AA65" s="13">
        <f t="shared" si="18"/>
        <v>1.0541547791098237E-6</v>
      </c>
      <c r="AB65" s="13">
        <f t="shared" si="18"/>
        <v>4.7724187943189092E-7</v>
      </c>
      <c r="AC65" s="13">
        <f t="shared" si="18"/>
        <v>8.7922530875396721E-8</v>
      </c>
      <c r="AD65" s="13">
        <f t="shared" si="18"/>
        <v>2.2099707675408716E-7</v>
      </c>
      <c r="AE65" s="13">
        <f t="shared" si="18"/>
        <v>9.3596423699613003E-8</v>
      </c>
      <c r="AF65" s="13">
        <f t="shared" si="18"/>
        <v>3.3050758004295812E-8</v>
      </c>
      <c r="AG65" s="13">
        <f t="shared" si="18"/>
        <v>7.666146839168504E-10</v>
      </c>
      <c r="AH65" s="13">
        <f t="shared" si="18"/>
        <v>1.1854179327809031E-6</v>
      </c>
      <c r="AI65" s="13">
        <f t="shared" si="18"/>
        <v>2.4242101306294089E-7</v>
      </c>
      <c r="AJ65" s="13">
        <f t="shared" si="18"/>
        <v>1.556288565035352E-7</v>
      </c>
      <c r="AK65" s="13">
        <f t="shared" si="18"/>
        <v>8.7467911273377459E-7</v>
      </c>
      <c r="AL65" s="13">
        <f t="shared" si="18"/>
        <v>4.3931448684213947E-8</v>
      </c>
      <c r="AM65" s="16">
        <f t="shared" si="18"/>
        <v>1.4811628673392309E-7</v>
      </c>
    </row>
    <row r="66" spans="1:39" ht="24">
      <c r="A66" s="10" t="s">
        <v>59</v>
      </c>
      <c r="B66" s="11" t="s">
        <v>40</v>
      </c>
      <c r="C66" s="17"/>
      <c r="D66" s="13">
        <f t="shared" ref="D66:AM66" si="19">$C24^2*D24^2</f>
        <v>2.3006078704873472E-6</v>
      </c>
      <c r="E66" s="13">
        <f t="shared" si="19"/>
        <v>7.6674222993785155E-6</v>
      </c>
      <c r="F66" s="13">
        <f t="shared" si="19"/>
        <v>1.1186593266582598E-7</v>
      </c>
      <c r="G66" s="13">
        <f t="shared" si="19"/>
        <v>1.3074357448308688E-7</v>
      </c>
      <c r="H66" s="13">
        <f t="shared" si="19"/>
        <v>4.0257556651254531E-7</v>
      </c>
      <c r="I66" s="13">
        <f t="shared" si="19"/>
        <v>3.1798072798411862E-6</v>
      </c>
      <c r="J66" s="13">
        <f t="shared" si="19"/>
        <v>3.4643617269923953E-6</v>
      </c>
      <c r="K66" s="13">
        <f t="shared" si="19"/>
        <v>3.1153223686502552E-6</v>
      </c>
      <c r="L66" s="13">
        <f t="shared" si="19"/>
        <v>1.1886370241628198E-7</v>
      </c>
      <c r="M66" s="13">
        <f t="shared" si="19"/>
        <v>9.8244995141473264E-6</v>
      </c>
      <c r="N66" s="13">
        <f t="shared" si="19"/>
        <v>9.4665611473080607E-6</v>
      </c>
      <c r="O66" s="13">
        <f t="shared" si="19"/>
        <v>3.7810804062684628E-6</v>
      </c>
      <c r="P66" s="13">
        <f t="shared" si="19"/>
        <v>1.1948376283631432E-7</v>
      </c>
      <c r="Q66" s="13">
        <f t="shared" si="19"/>
        <v>4.1127939416826938E-8</v>
      </c>
      <c r="R66" s="13">
        <f t="shared" si="19"/>
        <v>2.7440747536277291E-7</v>
      </c>
      <c r="S66" s="14">
        <f t="shared" si="19"/>
        <v>2.9474040999999995E-5</v>
      </c>
      <c r="T66" s="14">
        <f t="shared" si="19"/>
        <v>1.4645928999999996E-5</v>
      </c>
      <c r="U66" s="13">
        <f t="shared" si="19"/>
        <v>4.39682613810482E-6</v>
      </c>
      <c r="V66" s="14">
        <f t="shared" si="19"/>
        <v>1.6760835999999996E-5</v>
      </c>
      <c r="W66" s="13">
        <f t="shared" si="19"/>
        <v>3.133435854048694E-6</v>
      </c>
      <c r="X66" s="13">
        <f t="shared" si="19"/>
        <v>7.3025885341998967E-6</v>
      </c>
      <c r="Y66" s="13">
        <f t="shared" si="19"/>
        <v>2.6700851123162672E-7</v>
      </c>
      <c r="Z66" s="13">
        <f t="shared" si="19"/>
        <v>7.9702116217597444E-7</v>
      </c>
      <c r="AA66" s="13">
        <f t="shared" si="19"/>
        <v>1.8956513075042313E-6</v>
      </c>
      <c r="AB66" s="13">
        <f t="shared" si="19"/>
        <v>2.8373612202033303E-6</v>
      </c>
      <c r="AC66" s="13">
        <f t="shared" si="19"/>
        <v>4.8523968500183574E-6</v>
      </c>
      <c r="AD66" s="13">
        <f t="shared" si="19"/>
        <v>1.390958032697647E-6</v>
      </c>
      <c r="AE66" s="13">
        <f t="shared" si="19"/>
        <v>2.2887860143738902E-7</v>
      </c>
      <c r="AF66" s="13">
        <f t="shared" si="19"/>
        <v>6.3816387630707191E-7</v>
      </c>
      <c r="AG66" s="13">
        <f t="shared" si="19"/>
        <v>1.2177975822960794E-6</v>
      </c>
      <c r="AH66" s="13">
        <f t="shared" si="19"/>
        <v>7.3196874654741157E-9</v>
      </c>
      <c r="AI66" s="13">
        <f t="shared" si="19"/>
        <v>1.2311585777920285E-6</v>
      </c>
      <c r="AJ66" s="13">
        <f t="shared" si="19"/>
        <v>4.4895891101041714E-9</v>
      </c>
      <c r="AK66" s="14">
        <f t="shared" si="19"/>
        <v>7.779063600999999E-3</v>
      </c>
      <c r="AL66" s="13">
        <f t="shared" si="19"/>
        <v>1.1861567350777238E-5</v>
      </c>
      <c r="AM66" s="16">
        <f t="shared" si="19"/>
        <v>4.3743217113000712E-7</v>
      </c>
    </row>
    <row r="67" spans="1:39" ht="24">
      <c r="A67" s="10" t="s">
        <v>60</v>
      </c>
      <c r="B67" s="11" t="s">
        <v>40</v>
      </c>
      <c r="C67" s="17"/>
      <c r="D67" s="14">
        <f t="shared" ref="D67:AM67" si="20">$C25^2*D25^2</f>
        <v>1.1478543999999999E-5</v>
      </c>
      <c r="E67" s="13">
        <f t="shared" si="20"/>
        <v>1.1360140887985673E-7</v>
      </c>
      <c r="F67" s="13">
        <f t="shared" si="20"/>
        <v>2.6011407057375107E-7</v>
      </c>
      <c r="G67" s="13">
        <f t="shared" si="20"/>
        <v>3.349729680564633E-6</v>
      </c>
      <c r="H67" s="13">
        <f t="shared" si="20"/>
        <v>6.5717980273494702E-7</v>
      </c>
      <c r="I67" s="13">
        <f t="shared" si="20"/>
        <v>5.2235994110563677E-8</v>
      </c>
      <c r="J67" s="14">
        <f t="shared" si="20"/>
        <v>4.6483360000000002E-6</v>
      </c>
      <c r="K67" s="13">
        <f t="shared" si="20"/>
        <v>9.5532554873048629E-10</v>
      </c>
      <c r="L67" s="13">
        <f t="shared" si="20"/>
        <v>1.1975869408843215E-6</v>
      </c>
      <c r="M67" s="13">
        <f t="shared" si="20"/>
        <v>2.8693709141310167E-6</v>
      </c>
      <c r="N67" s="13">
        <f t="shared" si="20"/>
        <v>1.716377455808089E-6</v>
      </c>
      <c r="O67" s="13">
        <f t="shared" si="20"/>
        <v>1.6617352795323052E-6</v>
      </c>
      <c r="P67" s="13">
        <f t="shared" si="20"/>
        <v>1.2252491049211281E-7</v>
      </c>
      <c r="Q67" s="13">
        <f t="shared" si="20"/>
        <v>6.9246228693246205E-8</v>
      </c>
      <c r="R67" s="13">
        <f t="shared" si="20"/>
        <v>4.4825126476306277E-9</v>
      </c>
      <c r="S67" s="13">
        <f t="shared" si="20"/>
        <v>9.9466870233011135E-7</v>
      </c>
      <c r="T67" s="13">
        <f t="shared" si="20"/>
        <v>4.6360495691952364E-7</v>
      </c>
      <c r="U67" s="13">
        <f t="shared" si="20"/>
        <v>4.3537609442331726E-9</v>
      </c>
      <c r="V67" s="13">
        <f t="shared" si="20"/>
        <v>1.3999342936442881E-8</v>
      </c>
      <c r="W67" s="13">
        <f t="shared" si="20"/>
        <v>6.5086239345934152E-9</v>
      </c>
      <c r="X67" s="13">
        <f t="shared" si="20"/>
        <v>4.3226024910603263E-7</v>
      </c>
      <c r="Y67" s="13">
        <f t="shared" si="20"/>
        <v>1.0582684653644851E-7</v>
      </c>
      <c r="Z67" s="13">
        <f t="shared" si="20"/>
        <v>7.3395907162471876E-8</v>
      </c>
      <c r="AA67" s="14">
        <f t="shared" si="20"/>
        <v>1.8936422559999999E-3</v>
      </c>
      <c r="AB67" s="13">
        <f t="shared" si="20"/>
        <v>6.33424964510454E-8</v>
      </c>
      <c r="AC67" s="13">
        <f t="shared" si="20"/>
        <v>1.1998708250256665E-6</v>
      </c>
      <c r="AD67" s="13">
        <f t="shared" si="20"/>
        <v>1.8860787720992023E-6</v>
      </c>
      <c r="AE67" s="13">
        <f t="shared" si="20"/>
        <v>1.1002248715146403E-8</v>
      </c>
      <c r="AF67" s="13">
        <f t="shared" si="20"/>
        <v>8.1287334184569691E-7</v>
      </c>
      <c r="AG67" s="13">
        <f t="shared" si="20"/>
        <v>6.3446366898553612E-7</v>
      </c>
      <c r="AH67" s="13">
        <f t="shared" si="20"/>
        <v>1.9192544587266113E-8</v>
      </c>
      <c r="AI67" s="13">
        <f t="shared" si="20"/>
        <v>2.2927021800063479E-10</v>
      </c>
      <c r="AJ67" s="13">
        <f t="shared" si="20"/>
        <v>3.1466309610014523E-6</v>
      </c>
      <c r="AK67" s="13">
        <f t="shared" si="20"/>
        <v>4.6078227379089998E-7</v>
      </c>
      <c r="AL67" s="13">
        <f t="shared" si="20"/>
        <v>1.7291861161243946E-6</v>
      </c>
      <c r="AM67" s="16">
        <f t="shared" si="20"/>
        <v>8.1143776790304254E-7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1.0363826100294128E-7</v>
      </c>
      <c r="E68" s="13">
        <f t="shared" si="21"/>
        <v>6.1579705986106788E-7</v>
      </c>
      <c r="F68" s="14">
        <f t="shared" si="21"/>
        <v>3.8940255845103E-4</v>
      </c>
      <c r="G68" s="13">
        <f t="shared" si="21"/>
        <v>1.1643211920289622E-7</v>
      </c>
      <c r="H68" s="13">
        <f t="shared" si="21"/>
        <v>6.4248187329062689E-8</v>
      </c>
      <c r="I68" s="13">
        <f t="shared" si="21"/>
        <v>2.127918497285241E-8</v>
      </c>
      <c r="J68" s="13">
        <f t="shared" si="21"/>
        <v>1.7826772314203987E-7</v>
      </c>
      <c r="K68" s="13">
        <f t="shared" si="21"/>
        <v>6.3417976520992772E-8</v>
      </c>
      <c r="L68" s="13">
        <f t="shared" si="21"/>
        <v>1.5203816329175349E-8</v>
      </c>
      <c r="M68" s="13">
        <f t="shared" si="21"/>
        <v>3.1206247294261021E-7</v>
      </c>
      <c r="N68" s="13">
        <f t="shared" si="21"/>
        <v>3.0028394474011224E-7</v>
      </c>
      <c r="O68" s="13">
        <f t="shared" si="21"/>
        <v>3.5098463787737157E-7</v>
      </c>
      <c r="P68" s="13">
        <f t="shared" si="21"/>
        <v>4.833898346645395E-9</v>
      </c>
      <c r="Q68" s="13">
        <f t="shared" si="21"/>
        <v>5.7837205570303428E-7</v>
      </c>
      <c r="R68" s="13">
        <f t="shared" si="21"/>
        <v>2.4050689514405201E-9</v>
      </c>
      <c r="S68" s="13">
        <f t="shared" si="21"/>
        <v>2.0003543720290255E-9</v>
      </c>
      <c r="T68" s="13">
        <f t="shared" si="21"/>
        <v>1.8238340953586118E-7</v>
      </c>
      <c r="U68" s="13">
        <f t="shared" si="21"/>
        <v>1.846891735541526E-7</v>
      </c>
      <c r="V68" s="13">
        <f t="shared" si="21"/>
        <v>5.7428214683440515E-7</v>
      </c>
      <c r="W68" s="13">
        <f t="shared" si="21"/>
        <v>4.0120454142330398E-9</v>
      </c>
      <c r="X68" s="13">
        <f t="shared" si="21"/>
        <v>9.8365275141716804E-8</v>
      </c>
      <c r="Y68" s="13">
        <f t="shared" si="21"/>
        <v>1.901653376098568E-9</v>
      </c>
      <c r="Z68" s="13">
        <f t="shared" si="21"/>
        <v>2.2922798599841183E-7</v>
      </c>
      <c r="AA68" s="13">
        <f t="shared" si="21"/>
        <v>5.3442088885816605E-8</v>
      </c>
      <c r="AB68" s="13">
        <f t="shared" si="21"/>
        <v>2.8079638551287666E-9</v>
      </c>
      <c r="AC68" s="14">
        <f t="shared" si="21"/>
        <v>7.7074651618889073E-7</v>
      </c>
      <c r="AD68" s="13">
        <f t="shared" si="21"/>
        <v>9.2736542507388682E-9</v>
      </c>
      <c r="AE68" s="13">
        <f t="shared" si="21"/>
        <v>4.8189490670403913E-8</v>
      </c>
      <c r="AF68" s="13">
        <f t="shared" si="21"/>
        <v>3.0779032520071112E-7</v>
      </c>
      <c r="AG68" s="14">
        <f t="shared" si="21"/>
        <v>9.1725205232396937E-7</v>
      </c>
      <c r="AH68" s="13">
        <f t="shared" si="21"/>
        <v>7.3570408388417272E-9</v>
      </c>
      <c r="AI68" s="13">
        <f t="shared" si="21"/>
        <v>1.3225190971474863E-7</v>
      </c>
      <c r="AJ68" s="13">
        <f t="shared" si="21"/>
        <v>1.1022962461005423E-7</v>
      </c>
      <c r="AK68" s="13">
        <f t="shared" si="21"/>
        <v>5.5732133359210789E-9</v>
      </c>
      <c r="AL68" s="14">
        <f t="shared" si="21"/>
        <v>1.4332063317562019E-6</v>
      </c>
      <c r="AM68" s="15">
        <f t="shared" si="21"/>
        <v>7.3611069650478259E-7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8.3338810574852384E-8</v>
      </c>
      <c r="E69" s="13">
        <f t="shared" si="22"/>
        <v>2.9069248550726916E-7</v>
      </c>
      <c r="F69" s="13">
        <f t="shared" si="22"/>
        <v>4.7900965281681214E-7</v>
      </c>
      <c r="G69" s="13">
        <f t="shared" si="22"/>
        <v>6.3399622226981339E-7</v>
      </c>
      <c r="H69" s="13">
        <f t="shared" si="22"/>
        <v>5.8051148356414335E-7</v>
      </c>
      <c r="I69" s="13">
        <f t="shared" si="22"/>
        <v>2.4471532119272812E-8</v>
      </c>
      <c r="J69" s="13">
        <f t="shared" si="22"/>
        <v>4.6734232774665502E-7</v>
      </c>
      <c r="K69" s="14">
        <f t="shared" si="22"/>
        <v>1.247913573847845E-6</v>
      </c>
      <c r="L69" s="13">
        <f t="shared" si="22"/>
        <v>1.8643789756825318E-8</v>
      </c>
      <c r="M69" s="13">
        <f t="shared" si="22"/>
        <v>3.0643984742527688E-7</v>
      </c>
      <c r="N69" s="13">
        <f t="shared" si="22"/>
        <v>1.2458274040600156E-8</v>
      </c>
      <c r="O69" s="14">
        <f t="shared" si="22"/>
        <v>5.3085073512511847E-4</v>
      </c>
      <c r="P69" s="13">
        <f t="shared" si="22"/>
        <v>5.3287535200001024E-7</v>
      </c>
      <c r="Q69" s="13">
        <f t="shared" si="22"/>
        <v>4.1965819791705286E-9</v>
      </c>
      <c r="R69" s="13">
        <f t="shared" si="22"/>
        <v>5.0632750127422929E-7</v>
      </c>
      <c r="S69" s="13">
        <f t="shared" si="22"/>
        <v>1.8938236456130988E-7</v>
      </c>
      <c r="T69" s="13">
        <f t="shared" si="22"/>
        <v>6.9525640700920726E-9</v>
      </c>
      <c r="U69" s="13">
        <f t="shared" si="22"/>
        <v>4.747081305683637E-7</v>
      </c>
      <c r="V69" s="13">
        <f t="shared" si="22"/>
        <v>2.0210250410479949E-7</v>
      </c>
      <c r="W69" s="13">
        <f t="shared" si="22"/>
        <v>1.6968314715842552E-7</v>
      </c>
      <c r="X69" s="13">
        <f t="shared" si="22"/>
        <v>1.9309070818944127E-7</v>
      </c>
      <c r="Y69" s="13">
        <f t="shared" si="22"/>
        <v>7.2947560330102437E-7</v>
      </c>
      <c r="Z69" s="13">
        <f t="shared" si="22"/>
        <v>6.627501934978999E-8</v>
      </c>
      <c r="AA69" s="13">
        <f t="shared" si="22"/>
        <v>4.6585559515516847E-7</v>
      </c>
      <c r="AB69" s="14">
        <f t="shared" si="22"/>
        <v>9.5543382997725642E-7</v>
      </c>
      <c r="AC69" s="13">
        <f t="shared" si="22"/>
        <v>1.8007132282785146E-7</v>
      </c>
      <c r="AD69" s="13">
        <f t="shared" si="22"/>
        <v>6.6646266621887315E-10</v>
      </c>
      <c r="AE69" s="13">
        <f t="shared" si="22"/>
        <v>8.98476228457722E-7</v>
      </c>
      <c r="AF69" s="13">
        <f t="shared" si="22"/>
        <v>2.8868938585852302E-7</v>
      </c>
      <c r="AG69" s="13">
        <f t="shared" si="22"/>
        <v>4.8986502581871785E-8</v>
      </c>
      <c r="AH69" s="13">
        <f t="shared" si="22"/>
        <v>1.0125896235977211E-7</v>
      </c>
      <c r="AI69" s="13">
        <f t="shared" si="22"/>
        <v>2.8585106122604616E-8</v>
      </c>
      <c r="AJ69" s="13">
        <f t="shared" si="22"/>
        <v>5.5481956817830243E-9</v>
      </c>
      <c r="AK69" s="13">
        <f t="shared" si="22"/>
        <v>2.5727457173521145E-7</v>
      </c>
      <c r="AL69" s="13">
        <f t="shared" si="22"/>
        <v>3.4541643813189772E-7</v>
      </c>
      <c r="AM69" s="16">
        <f t="shared" si="22"/>
        <v>1.4977821162100989E-7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2.3988695418192047E-7</v>
      </c>
      <c r="E70" s="13">
        <f t="shared" si="23"/>
        <v>6.430430297797538E-7</v>
      </c>
      <c r="F70" s="13">
        <f t="shared" si="23"/>
        <v>6.1130438604567604E-7</v>
      </c>
      <c r="G70" s="13">
        <f t="shared" si="23"/>
        <v>9.5710405298915829E-7</v>
      </c>
      <c r="H70" s="13">
        <f t="shared" si="23"/>
        <v>1.6135831346939872E-7</v>
      </c>
      <c r="I70" s="13">
        <f t="shared" si="23"/>
        <v>5.1391285023999428E-7</v>
      </c>
      <c r="J70" s="14">
        <f t="shared" si="23"/>
        <v>2.3319275159596905E-6</v>
      </c>
      <c r="K70" s="13">
        <f t="shared" si="23"/>
        <v>4.8981140494058999E-7</v>
      </c>
      <c r="L70" s="13">
        <f t="shared" si="23"/>
        <v>1.1315851085024374E-6</v>
      </c>
      <c r="M70" s="13">
        <f t="shared" si="23"/>
        <v>1.1147198056107959E-6</v>
      </c>
      <c r="N70" s="13">
        <f t="shared" si="23"/>
        <v>7.7053374644682522E-8</v>
      </c>
      <c r="O70" s="13">
        <f t="shared" si="23"/>
        <v>1.294622843717E-7</v>
      </c>
      <c r="P70" s="14">
        <f t="shared" si="23"/>
        <v>2.2337522063244477E-6</v>
      </c>
      <c r="Q70" s="13">
        <f t="shared" si="23"/>
        <v>1.330730182752329E-7</v>
      </c>
      <c r="R70" s="14">
        <f t="shared" si="23"/>
        <v>2.3319275159596905E-6</v>
      </c>
      <c r="S70" s="13">
        <f t="shared" si="23"/>
        <v>1.7769662643394054E-7</v>
      </c>
      <c r="T70" s="13">
        <f t="shared" si="23"/>
        <v>1.3641340196300435E-6</v>
      </c>
      <c r="U70" s="13">
        <f t="shared" si="23"/>
        <v>3.2578861371036625E-7</v>
      </c>
      <c r="V70" s="13">
        <f t="shared" si="23"/>
        <v>8.5078678644254071E-11</v>
      </c>
      <c r="W70" s="13">
        <f t="shared" si="23"/>
        <v>2.4064032160906917E-7</v>
      </c>
      <c r="X70" s="13">
        <f t="shared" si="23"/>
        <v>7.4578575720764213E-8</v>
      </c>
      <c r="Y70" s="13">
        <f t="shared" si="23"/>
        <v>1.4849461565962721E-7</v>
      </c>
      <c r="Z70" s="14">
        <f t="shared" si="23"/>
        <v>1.0346410857365743E-3</v>
      </c>
      <c r="AA70" s="13">
        <f t="shared" si="23"/>
        <v>4.0301227757953054E-8</v>
      </c>
      <c r="AB70" s="13">
        <f t="shared" si="23"/>
        <v>2.2406012073155705E-7</v>
      </c>
      <c r="AC70" s="13">
        <f t="shared" si="23"/>
        <v>6.5913901181122529E-7</v>
      </c>
      <c r="AD70" s="13">
        <f t="shared" si="23"/>
        <v>9.7181649784466165E-7</v>
      </c>
      <c r="AE70" s="13">
        <f t="shared" si="23"/>
        <v>1.4050022113854535E-6</v>
      </c>
      <c r="AF70" s="13">
        <f t="shared" si="23"/>
        <v>1.1686305852656794E-7</v>
      </c>
      <c r="AG70" s="13">
        <f t="shared" si="23"/>
        <v>2.3271890660712655E-7</v>
      </c>
      <c r="AH70" s="13">
        <f t="shared" si="23"/>
        <v>1.1074603697550909E-7</v>
      </c>
      <c r="AI70" s="13">
        <f t="shared" si="23"/>
        <v>3.2671397335274968E-7</v>
      </c>
      <c r="AJ70" s="13">
        <f t="shared" si="23"/>
        <v>6.5058453209087983E-7</v>
      </c>
      <c r="AK70" s="13">
        <f t="shared" si="23"/>
        <v>1.062521607579965E-7</v>
      </c>
      <c r="AL70" s="13">
        <f t="shared" si="23"/>
        <v>1.3660288930514483E-7</v>
      </c>
      <c r="AM70" s="16">
        <f t="shared" si="23"/>
        <v>1.8036784823436957E-8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1.1244898291539879E-6</v>
      </c>
      <c r="E71" s="13">
        <f t="shared" si="24"/>
        <v>1.11279141605531E-9</v>
      </c>
      <c r="F71" s="13">
        <f t="shared" si="24"/>
        <v>1.4038567760195076E-7</v>
      </c>
      <c r="G71" s="13">
        <f t="shared" si="24"/>
        <v>8.3119014810834994E-7</v>
      </c>
      <c r="H71" s="14">
        <f t="shared" si="24"/>
        <v>8.6500198343998234E-4</v>
      </c>
      <c r="I71" s="13">
        <f t="shared" si="24"/>
        <v>2.1648615925289557E-8</v>
      </c>
      <c r="J71" s="13">
        <f t="shared" si="24"/>
        <v>2.3064349882319415E-7</v>
      </c>
      <c r="K71" s="13">
        <f t="shared" si="24"/>
        <v>8.4390902150978223E-9</v>
      </c>
      <c r="L71" s="13">
        <f t="shared" si="24"/>
        <v>1.2591348262958275E-7</v>
      </c>
      <c r="M71" s="13">
        <f t="shared" si="24"/>
        <v>4.7006443728679886E-7</v>
      </c>
      <c r="N71" s="13">
        <f t="shared" si="24"/>
        <v>1.4539508431438072E-6</v>
      </c>
      <c r="O71" s="13">
        <f t="shared" si="24"/>
        <v>9.2494922241765285E-7</v>
      </c>
      <c r="P71" s="13">
        <f t="shared" si="24"/>
        <v>4.1777032236824318E-8</v>
      </c>
      <c r="Q71" s="13">
        <f t="shared" si="24"/>
        <v>6.2694350442665349E-7</v>
      </c>
      <c r="R71" s="13">
        <f t="shared" si="24"/>
        <v>5.4558423646822955E-7</v>
      </c>
      <c r="S71" s="14">
        <f t="shared" si="24"/>
        <v>2.1406063152767638E-6</v>
      </c>
      <c r="T71" s="13">
        <f t="shared" si="24"/>
        <v>6.1780161631800367E-7</v>
      </c>
      <c r="U71" s="13">
        <f t="shared" si="24"/>
        <v>3.9569704607607366E-8</v>
      </c>
      <c r="V71" s="13">
        <f t="shared" si="24"/>
        <v>1.3827556543725647E-6</v>
      </c>
      <c r="W71" s="13">
        <f t="shared" si="24"/>
        <v>1.7138496742923861E-7</v>
      </c>
      <c r="X71" s="14">
        <f t="shared" si="24"/>
        <v>8.3885734362511743E-6</v>
      </c>
      <c r="Y71" s="13">
        <f t="shared" si="24"/>
        <v>3.5126308246396663E-7</v>
      </c>
      <c r="Z71" s="13">
        <f t="shared" si="24"/>
        <v>1.3155577059912676E-7</v>
      </c>
      <c r="AA71" s="13">
        <f t="shared" si="24"/>
        <v>2.9354597204417073E-7</v>
      </c>
      <c r="AB71" s="13">
        <f t="shared" si="24"/>
        <v>8.3260863317350528E-8</v>
      </c>
      <c r="AC71" s="13">
        <f t="shared" si="24"/>
        <v>7.1128643043674075E-7</v>
      </c>
      <c r="AD71" s="13">
        <f t="shared" si="24"/>
        <v>6.5569683624780567E-8</v>
      </c>
      <c r="AE71" s="13">
        <f t="shared" si="24"/>
        <v>1.6603075157579019E-7</v>
      </c>
      <c r="AF71" s="13">
        <f t="shared" si="24"/>
        <v>1.9969591320549848E-11</v>
      </c>
      <c r="AG71" s="13">
        <f t="shared" si="24"/>
        <v>5.6117150290266207E-8</v>
      </c>
      <c r="AH71" s="13">
        <f t="shared" si="24"/>
        <v>1.3526073276850073E-7</v>
      </c>
      <c r="AI71" s="13">
        <f t="shared" si="24"/>
        <v>2.1494406743328967E-7</v>
      </c>
      <c r="AJ71" s="13">
        <f t="shared" si="24"/>
        <v>1.4706989286446963E-7</v>
      </c>
      <c r="AK71" s="13">
        <f t="shared" si="24"/>
        <v>4.408595992196827E-8</v>
      </c>
      <c r="AL71" s="14">
        <f t="shared" si="24"/>
        <v>5.0149564862273193E-6</v>
      </c>
      <c r="AM71" s="16">
        <f t="shared" si="24"/>
        <v>5.6846041278302289E-7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2.3882416210450102E-8</v>
      </c>
      <c r="E72" s="13">
        <f t="shared" si="25"/>
        <v>2.7217431893490761E-7</v>
      </c>
      <c r="F72" s="14">
        <f t="shared" si="25"/>
        <v>3.8549423729841305E-7</v>
      </c>
      <c r="G72" s="13">
        <f t="shared" si="25"/>
        <v>1.604251630609236E-7</v>
      </c>
      <c r="H72" s="13">
        <f t="shared" si="25"/>
        <v>1.3679813829459727E-7</v>
      </c>
      <c r="I72" s="13">
        <f t="shared" si="25"/>
        <v>8.3867074516361842E-8</v>
      </c>
      <c r="J72" s="14">
        <f t="shared" si="25"/>
        <v>5.6375144275549435E-7</v>
      </c>
      <c r="K72" s="13">
        <f t="shared" si="25"/>
        <v>9.3495882940745914E-9</v>
      </c>
      <c r="L72" s="13">
        <f t="shared" si="25"/>
        <v>3.2697300781811813E-7</v>
      </c>
      <c r="M72" s="13">
        <f t="shared" si="25"/>
        <v>4.3286387272184339E-8</v>
      </c>
      <c r="N72" s="13">
        <f t="shared" si="25"/>
        <v>1.3657496004657495E-8</v>
      </c>
      <c r="O72" s="13">
        <f t="shared" si="25"/>
        <v>5.7345135876699219E-8</v>
      </c>
      <c r="P72" s="13">
        <f t="shared" si="25"/>
        <v>7.2576079213722807E-8</v>
      </c>
      <c r="Q72" s="13">
        <f t="shared" si="25"/>
        <v>3.4116760746740292E-9</v>
      </c>
      <c r="R72" s="13">
        <f t="shared" si="25"/>
        <v>2.4995976026850079E-7</v>
      </c>
      <c r="S72" s="13">
        <f t="shared" si="25"/>
        <v>1.8335562145358039E-7</v>
      </c>
      <c r="T72" s="13">
        <f t="shared" si="25"/>
        <v>6.9339195879730828E-9</v>
      </c>
      <c r="U72" s="13">
        <f t="shared" si="25"/>
        <v>2.3436583285111686E-7</v>
      </c>
      <c r="V72" s="13">
        <f t="shared" si="25"/>
        <v>9.847861955521469E-8</v>
      </c>
      <c r="W72" s="13">
        <f t="shared" si="25"/>
        <v>5.211204295664969E-9</v>
      </c>
      <c r="X72" s="13">
        <f t="shared" si="25"/>
        <v>9.4077379189838282E-8</v>
      </c>
      <c r="Y72" s="13">
        <f t="shared" si="25"/>
        <v>1.5126762008138303E-8</v>
      </c>
      <c r="Z72" s="13">
        <f t="shared" si="25"/>
        <v>3.5449441848777852E-9</v>
      </c>
      <c r="AA72" s="13">
        <f t="shared" si="25"/>
        <v>8.7135780828985007E-8</v>
      </c>
      <c r="AB72" s="13">
        <f t="shared" si="25"/>
        <v>1.4005703537605194E-7</v>
      </c>
      <c r="AC72" s="14">
        <f t="shared" si="25"/>
        <v>3.8549423729841305E-7</v>
      </c>
      <c r="AD72" s="14">
        <f t="shared" si="25"/>
        <v>3.6777276073250448E-7</v>
      </c>
      <c r="AE72" s="13">
        <f t="shared" si="25"/>
        <v>1.3372851633988664E-7</v>
      </c>
      <c r="AF72" s="13">
        <f t="shared" si="25"/>
        <v>1.1253958491452965E-8</v>
      </c>
      <c r="AG72" s="13">
        <f t="shared" si="25"/>
        <v>9.2680102229768996E-8</v>
      </c>
      <c r="AH72" s="13">
        <f t="shared" si="25"/>
        <v>1.4546539628623442E-7</v>
      </c>
      <c r="AI72" s="13">
        <f t="shared" si="25"/>
        <v>1.4973193254949687E-8</v>
      </c>
      <c r="AJ72" s="13">
        <f t="shared" si="25"/>
        <v>7.8215175182322335E-8</v>
      </c>
      <c r="AK72" s="13">
        <f t="shared" si="25"/>
        <v>1.1320976986400052E-8</v>
      </c>
      <c r="AL72" s="13">
        <f t="shared" si="25"/>
        <v>4.8761982965903047E-8</v>
      </c>
      <c r="AM72" s="15">
        <f t="shared" si="25"/>
        <v>2.0392645153086055E-4</v>
      </c>
    </row>
    <row r="73" spans="1:39" ht="24">
      <c r="A73" s="10" t="s">
        <v>66</v>
      </c>
      <c r="B73" s="11" t="s">
        <v>40</v>
      </c>
      <c r="C73" s="17"/>
      <c r="D73" s="13">
        <f t="shared" ref="D73:AM73" si="26">$C31^2*D31^2</f>
        <v>2.5525712815391223E-6</v>
      </c>
      <c r="E73" s="13">
        <f t="shared" si="26"/>
        <v>9.9999836472907763E-7</v>
      </c>
      <c r="F73" s="14">
        <f t="shared" si="26"/>
        <v>3.9203999999999998E-6</v>
      </c>
      <c r="G73" s="13">
        <f t="shared" si="26"/>
        <v>1.1602799418280612E-6</v>
      </c>
      <c r="H73" s="13">
        <f t="shared" si="26"/>
        <v>1.6548451443542193E-6</v>
      </c>
      <c r="I73" s="13">
        <f t="shared" si="26"/>
        <v>1.4081215756362265E-7</v>
      </c>
      <c r="J73" s="13">
        <f t="shared" si="26"/>
        <v>2.7073814899607617E-6</v>
      </c>
      <c r="K73" s="14">
        <f t="shared" si="26"/>
        <v>3.5721000000000001E-6</v>
      </c>
      <c r="L73" s="13">
        <f t="shared" si="26"/>
        <v>7.4399109137445428E-7</v>
      </c>
      <c r="M73" s="13">
        <f t="shared" si="26"/>
        <v>2.4892668055625762E-7</v>
      </c>
      <c r="N73" s="13">
        <f t="shared" si="26"/>
        <v>1.1811922138994573E-7</v>
      </c>
      <c r="O73" s="13">
        <f t="shared" si="26"/>
        <v>6.6704098344685407E-7</v>
      </c>
      <c r="P73" s="13">
        <f t="shared" si="26"/>
        <v>2.2853609092557575E-6</v>
      </c>
      <c r="Q73" s="13">
        <f t="shared" si="26"/>
        <v>4.7957010335510184E-7</v>
      </c>
      <c r="R73" s="14">
        <f t="shared" si="26"/>
        <v>4.1006249999999994E-6</v>
      </c>
      <c r="S73" s="13">
        <f t="shared" si="26"/>
        <v>2.2266160189758126E-9</v>
      </c>
      <c r="T73" s="13">
        <f t="shared" si="26"/>
        <v>8.1675611533702968E-8</v>
      </c>
      <c r="U73" s="14">
        <f t="shared" si="26"/>
        <v>4.6655999999999998E-6</v>
      </c>
      <c r="V73" s="13">
        <f t="shared" si="26"/>
        <v>5.4883213124831991E-7</v>
      </c>
      <c r="W73" s="13">
        <f t="shared" si="26"/>
        <v>1.3881502569830286E-6</v>
      </c>
      <c r="X73" s="13">
        <f t="shared" si="26"/>
        <v>7.5329395695117644E-7</v>
      </c>
      <c r="Y73" s="13">
        <f t="shared" si="26"/>
        <v>1.5688754760402638E-6</v>
      </c>
      <c r="Z73" s="13">
        <f t="shared" si="26"/>
        <v>1.2493316174781733E-6</v>
      </c>
      <c r="AA73" s="13">
        <f t="shared" si="26"/>
        <v>1.2473543759660859E-6</v>
      </c>
      <c r="AB73" s="13">
        <f t="shared" si="26"/>
        <v>1.2408390096810153E-6</v>
      </c>
      <c r="AC73" s="14">
        <f t="shared" si="26"/>
        <v>1.9766915999999998E-3</v>
      </c>
      <c r="AD73" s="13">
        <f t="shared" si="26"/>
        <v>6.2553675611825839E-8</v>
      </c>
      <c r="AE73" s="13">
        <f t="shared" si="26"/>
        <v>2.2824638281003393E-6</v>
      </c>
      <c r="AF73" s="13">
        <f t="shared" si="26"/>
        <v>2.9100246251756845E-7</v>
      </c>
      <c r="AG73" s="13">
        <f t="shared" si="26"/>
        <v>2.6017316251912565E-7</v>
      </c>
      <c r="AH73" s="13">
        <f t="shared" si="26"/>
        <v>8.7884854506232201E-8</v>
      </c>
      <c r="AI73" s="13">
        <f t="shared" si="26"/>
        <v>3.9293106010391037E-8</v>
      </c>
      <c r="AJ73" s="13">
        <f t="shared" si="26"/>
        <v>8.3422286528107606E-7</v>
      </c>
      <c r="AK73" s="13">
        <f t="shared" si="26"/>
        <v>1.2233965860778831E-6</v>
      </c>
      <c r="AL73" s="13">
        <f t="shared" si="26"/>
        <v>7.1946029351512097E-9</v>
      </c>
      <c r="AM73" s="15">
        <f t="shared" si="26"/>
        <v>3.7442249999999993E-6</v>
      </c>
    </row>
    <row r="74" spans="1:39" ht="24">
      <c r="A74" s="10" t="s">
        <v>67</v>
      </c>
      <c r="B74" s="11" t="s">
        <v>40</v>
      </c>
      <c r="C74" s="12"/>
      <c r="D74" s="14">
        <f t="shared" ref="D74:AM74" si="27">$C32^2*D32^2</f>
        <v>1.7861101554401965E-6</v>
      </c>
      <c r="E74" s="13">
        <f t="shared" si="27"/>
        <v>1.789361206938447E-7</v>
      </c>
      <c r="F74" s="14">
        <f t="shared" si="27"/>
        <v>1.94480047170804E-6</v>
      </c>
      <c r="G74" s="14">
        <f t="shared" si="27"/>
        <v>2.0266779221228318E-6</v>
      </c>
      <c r="H74" s="13">
        <f t="shared" si="27"/>
        <v>5.4681847351486433E-8</v>
      </c>
      <c r="I74" s="14">
        <f t="shared" si="27"/>
        <v>2.3710696723211302E-6</v>
      </c>
      <c r="J74" s="14">
        <f t="shared" si="27"/>
        <v>1.94480047170804E-6</v>
      </c>
      <c r="K74" s="13">
        <f t="shared" si="27"/>
        <v>1.7890540899578816E-7</v>
      </c>
      <c r="L74" s="13">
        <f t="shared" si="27"/>
        <v>7.0174617403393414E-7</v>
      </c>
      <c r="M74" s="13">
        <f t="shared" si="27"/>
        <v>8.9038136243168998E-10</v>
      </c>
      <c r="N74" s="13">
        <f t="shared" si="27"/>
        <v>2.8536852367448476E-8</v>
      </c>
      <c r="O74" s="13">
        <f t="shared" si="27"/>
        <v>7.5650241228962409E-8</v>
      </c>
      <c r="P74" s="14">
        <f t="shared" si="27"/>
        <v>1.4889878611514683E-6</v>
      </c>
      <c r="Q74" s="13">
        <f t="shared" si="27"/>
        <v>1.2592743180349761E-7</v>
      </c>
      <c r="R74" s="13">
        <f t="shared" si="27"/>
        <v>9.4296656673377815E-7</v>
      </c>
      <c r="S74" s="13">
        <f t="shared" si="27"/>
        <v>4.9958536426798238E-7</v>
      </c>
      <c r="T74" s="13">
        <f t="shared" si="27"/>
        <v>9.9034447246480873E-7</v>
      </c>
      <c r="U74" s="13">
        <f t="shared" si="27"/>
        <v>1.992520517831301E-7</v>
      </c>
      <c r="V74" s="13">
        <f t="shared" si="27"/>
        <v>1.6530599869598593E-7</v>
      </c>
      <c r="W74" s="13">
        <f t="shared" si="27"/>
        <v>4.4294996723766161E-8</v>
      </c>
      <c r="X74" s="13">
        <f t="shared" si="27"/>
        <v>7.5587302133864568E-7</v>
      </c>
      <c r="Y74" s="13">
        <f t="shared" si="27"/>
        <v>1.5730757144967547E-7</v>
      </c>
      <c r="Z74" s="13">
        <f t="shared" si="27"/>
        <v>1.838416071849445E-7</v>
      </c>
      <c r="AA74" s="13">
        <f t="shared" si="27"/>
        <v>2.7497066641019674E-7</v>
      </c>
      <c r="AB74" s="13">
        <f t="shared" si="27"/>
        <v>7.2066017687612069E-7</v>
      </c>
      <c r="AC74" s="13">
        <f t="shared" si="27"/>
        <v>1.0840027348310573E-7</v>
      </c>
      <c r="AD74" s="13">
        <f t="shared" si="27"/>
        <v>3.2346142735784458E-7</v>
      </c>
      <c r="AE74" s="13">
        <f t="shared" si="27"/>
        <v>3.4659295868127132E-7</v>
      </c>
      <c r="AF74" s="13">
        <f t="shared" si="27"/>
        <v>1.5877290252399788E-8</v>
      </c>
      <c r="AG74" s="14">
        <f t="shared" si="27"/>
        <v>8.2396063873913764E-4</v>
      </c>
      <c r="AH74" s="13">
        <f t="shared" si="27"/>
        <v>3.2622471814662313E-8</v>
      </c>
      <c r="AI74" s="13">
        <f t="shared" si="27"/>
        <v>3.4499106244312461E-7</v>
      </c>
      <c r="AJ74" s="13">
        <f t="shared" si="27"/>
        <v>1.9705202276271225E-10</v>
      </c>
      <c r="AK74" s="13">
        <f t="shared" si="27"/>
        <v>1.2809832356074322E-7</v>
      </c>
      <c r="AL74" s="13">
        <f t="shared" si="27"/>
        <v>8.5046084371485605E-9</v>
      </c>
      <c r="AM74" s="16">
        <f t="shared" si="27"/>
        <v>3.7355533787378801E-7</v>
      </c>
    </row>
    <row r="75" spans="1:39" ht="24">
      <c r="A75" s="10" t="s">
        <v>68</v>
      </c>
      <c r="B75" s="11" t="s">
        <v>40</v>
      </c>
      <c r="C75" s="17"/>
      <c r="D75" s="13">
        <f t="shared" ref="D75:AM75" si="28">$C33^2*D33^2</f>
        <v>7.9492974691606202E-7</v>
      </c>
      <c r="E75" s="13">
        <f t="shared" si="28"/>
        <v>3.5419715193668964E-6</v>
      </c>
      <c r="F75" s="13">
        <f t="shared" si="28"/>
        <v>1.0208815189463661E-6</v>
      </c>
      <c r="G75" s="13">
        <f t="shared" si="28"/>
        <v>1.4781909487649911E-6</v>
      </c>
      <c r="H75" s="13">
        <f t="shared" si="28"/>
        <v>6.0930571395745053E-8</v>
      </c>
      <c r="I75" s="13">
        <f t="shared" si="28"/>
        <v>7.924497270427493E-6</v>
      </c>
      <c r="J75" s="13">
        <f t="shared" si="28"/>
        <v>6.40116979291783E-6</v>
      </c>
      <c r="K75" s="14">
        <f t="shared" si="28"/>
        <v>6.3785779559999995E-3</v>
      </c>
      <c r="L75" s="14">
        <f t="shared" si="28"/>
        <v>1.2131288999999998E-5</v>
      </c>
      <c r="M75" s="13">
        <f t="shared" si="28"/>
        <v>5.3349479439143377E-6</v>
      </c>
      <c r="N75" s="13">
        <f t="shared" si="28"/>
        <v>8.3710694708038874E-6</v>
      </c>
      <c r="O75" s="14">
        <f t="shared" si="28"/>
        <v>1.5116544E-5</v>
      </c>
      <c r="P75" s="13">
        <f t="shared" si="28"/>
        <v>3.6507989458766628E-8</v>
      </c>
      <c r="Q75" s="13">
        <f t="shared" si="28"/>
        <v>4.4720936072553195E-7</v>
      </c>
      <c r="R75" s="13">
        <f t="shared" si="28"/>
        <v>3.0658796950473077E-7</v>
      </c>
      <c r="S75" s="14">
        <f t="shared" si="28"/>
        <v>1.4493248999999999E-5</v>
      </c>
      <c r="T75" s="14">
        <f t="shared" si="28"/>
        <v>2.1316689000000002E-5</v>
      </c>
      <c r="U75" s="13">
        <f t="shared" si="28"/>
        <v>6.4716477369063086E-8</v>
      </c>
      <c r="V75" s="13">
        <f t="shared" si="28"/>
        <v>6.7322315992415853E-6</v>
      </c>
      <c r="W75" s="13">
        <f t="shared" si="28"/>
        <v>3.8160386815732411E-10</v>
      </c>
      <c r="X75" s="14">
        <f t="shared" si="28"/>
        <v>1.7740943999999999E-5</v>
      </c>
      <c r="Y75" s="13">
        <f t="shared" si="28"/>
        <v>1.0889714658220566E-7</v>
      </c>
      <c r="Z75" s="13">
        <f t="shared" si="28"/>
        <v>2.9565669931414729E-6</v>
      </c>
      <c r="AA75" s="13">
        <f t="shared" si="28"/>
        <v>3.2750838264352777E-9</v>
      </c>
      <c r="AB75" s="13">
        <f t="shared" si="28"/>
        <v>3.9950587905557492E-6</v>
      </c>
      <c r="AC75" s="14">
        <f t="shared" si="28"/>
        <v>1.1573604000000001E-5</v>
      </c>
      <c r="AD75" s="13">
        <f t="shared" si="28"/>
        <v>3.765286810869963E-6</v>
      </c>
      <c r="AE75" s="13">
        <f t="shared" si="28"/>
        <v>3.3169574865258131E-7</v>
      </c>
      <c r="AF75" s="13">
        <f t="shared" si="28"/>
        <v>2.2875304993441533E-7</v>
      </c>
      <c r="AG75" s="13">
        <f t="shared" si="28"/>
        <v>1.3669550331777084E-6</v>
      </c>
      <c r="AH75" s="13">
        <f t="shared" si="28"/>
        <v>2.9872111186746261E-7</v>
      </c>
      <c r="AI75" s="13">
        <f t="shared" si="28"/>
        <v>1.1869249017101575E-6</v>
      </c>
      <c r="AJ75" s="13">
        <f t="shared" si="28"/>
        <v>9.2715628580155448E-6</v>
      </c>
      <c r="AK75" s="13">
        <f t="shared" si="28"/>
        <v>2.5025608966726174E-6</v>
      </c>
      <c r="AL75" s="14">
        <f t="shared" si="28"/>
        <v>2.5220484E-5</v>
      </c>
      <c r="AM75" s="16">
        <f t="shared" si="28"/>
        <v>2.8796604592590569E-7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2.9515205747743708E-8</v>
      </c>
      <c r="E76" s="13">
        <f t="shared" si="29"/>
        <v>1.6158930081767992E-8</v>
      </c>
      <c r="F76" s="13">
        <f t="shared" si="29"/>
        <v>1.3630813388973815E-9</v>
      </c>
      <c r="G76" s="13">
        <f t="shared" si="29"/>
        <v>7.4738345525443202E-8</v>
      </c>
      <c r="H76" s="14">
        <f t="shared" si="29"/>
        <v>6.5979031713929663E-7</v>
      </c>
      <c r="I76" s="13">
        <f t="shared" si="29"/>
        <v>1.9556936716939043E-8</v>
      </c>
      <c r="J76" s="13">
        <f t="shared" si="29"/>
        <v>4.0032919016180956E-7</v>
      </c>
      <c r="K76" s="14">
        <f t="shared" si="29"/>
        <v>6.3313489824612214E-7</v>
      </c>
      <c r="L76" s="13">
        <f t="shared" si="29"/>
        <v>3.2642852663396617E-8</v>
      </c>
      <c r="M76" s="13">
        <f t="shared" si="29"/>
        <v>1.042861184944136E-7</v>
      </c>
      <c r="N76" s="13">
        <f t="shared" si="29"/>
        <v>8.104651533239524E-10</v>
      </c>
      <c r="O76" s="13">
        <f t="shared" si="29"/>
        <v>9.467135619345082E-8</v>
      </c>
      <c r="P76" s="14">
        <f t="shared" si="29"/>
        <v>5.8147284925728927E-7</v>
      </c>
      <c r="Q76" s="13">
        <f t="shared" si="29"/>
        <v>2.2956909950764921E-7</v>
      </c>
      <c r="R76" s="13">
        <f t="shared" si="29"/>
        <v>1.8050400005566633E-7</v>
      </c>
      <c r="S76" s="14">
        <f t="shared" si="29"/>
        <v>2.6769982234788482E-4</v>
      </c>
      <c r="T76" s="13">
        <f t="shared" si="29"/>
        <v>6.1748100684358281E-9</v>
      </c>
      <c r="U76" s="13">
        <f t="shared" si="29"/>
        <v>6.618380440707654E-10</v>
      </c>
      <c r="V76" s="13">
        <f t="shared" si="29"/>
        <v>4.9286059124376086E-8</v>
      </c>
      <c r="W76" s="13">
        <f t="shared" si="29"/>
        <v>1.5572804114374297E-7</v>
      </c>
      <c r="X76" s="13">
        <f t="shared" si="29"/>
        <v>3.6914414017357818E-8</v>
      </c>
      <c r="Y76" s="14">
        <f t="shared" si="29"/>
        <v>8.0131135559274832E-7</v>
      </c>
      <c r="Z76" s="13">
        <f t="shared" si="29"/>
        <v>4.5338698216365847E-8</v>
      </c>
      <c r="AA76" s="13">
        <f t="shared" si="29"/>
        <v>1.3927739378173664E-7</v>
      </c>
      <c r="AB76" s="14">
        <f t="shared" si="29"/>
        <v>4.8474390646968731E-7</v>
      </c>
      <c r="AC76" s="13">
        <f t="shared" si="29"/>
        <v>3.0866918042879916E-10</v>
      </c>
      <c r="AD76" s="13">
        <f t="shared" si="29"/>
        <v>1.0847689861259681E-7</v>
      </c>
      <c r="AE76" s="13">
        <f t="shared" si="29"/>
        <v>3.5287868472085736E-8</v>
      </c>
      <c r="AF76" s="13">
        <f t="shared" si="29"/>
        <v>2.1382262887167906E-7</v>
      </c>
      <c r="AG76" s="13">
        <f t="shared" si="29"/>
        <v>1.6144736945167578E-7</v>
      </c>
      <c r="AH76" s="13">
        <f t="shared" si="29"/>
        <v>4.331021007591009E-8</v>
      </c>
      <c r="AI76" s="13">
        <f t="shared" si="29"/>
        <v>1.4824745816763945E-7</v>
      </c>
      <c r="AJ76" s="13">
        <f t="shared" si="29"/>
        <v>1.560927873382568E-7</v>
      </c>
      <c r="AK76" s="14">
        <f t="shared" si="29"/>
        <v>9.8927327850956575E-7</v>
      </c>
      <c r="AL76" s="13">
        <f t="shared" si="29"/>
        <v>5.7611803488474626E-9</v>
      </c>
      <c r="AM76" s="16">
        <f t="shared" si="29"/>
        <v>2.3898530139089819E-7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2.7362762500520582E-7</v>
      </c>
      <c r="E77" s="13">
        <f t="shared" si="30"/>
        <v>9.1475150676267391E-8</v>
      </c>
      <c r="F77" s="13">
        <f t="shared" si="30"/>
        <v>4.6856034056112555E-8</v>
      </c>
      <c r="G77" s="14">
        <f t="shared" si="30"/>
        <v>1.5809266162952095E-4</v>
      </c>
      <c r="H77" s="13">
        <f t="shared" si="30"/>
        <v>1.5384390938011712E-7</v>
      </c>
      <c r="I77" s="13">
        <f t="shared" si="30"/>
        <v>4.1001928587438547E-8</v>
      </c>
      <c r="J77" s="13">
        <f t="shared" si="30"/>
        <v>2.1498195037564645E-8</v>
      </c>
      <c r="K77" s="13">
        <f t="shared" si="30"/>
        <v>3.6914696029346164E-8</v>
      </c>
      <c r="L77" s="13">
        <f t="shared" si="30"/>
        <v>1.1598137921518475E-8</v>
      </c>
      <c r="M77" s="13">
        <f t="shared" si="30"/>
        <v>4.9208136378036042E-8</v>
      </c>
      <c r="N77" s="13">
        <f t="shared" si="30"/>
        <v>1.4743553932258874E-8</v>
      </c>
      <c r="O77" s="13">
        <f t="shared" si="30"/>
        <v>1.8701751679827167E-7</v>
      </c>
      <c r="P77" s="13">
        <f t="shared" si="30"/>
        <v>1.5852671258933928E-7</v>
      </c>
      <c r="Q77" s="13">
        <f t="shared" si="30"/>
        <v>5.3899093167031004E-8</v>
      </c>
      <c r="R77" s="13">
        <f t="shared" si="30"/>
        <v>1.6918402174158233E-7</v>
      </c>
      <c r="S77" s="13">
        <f t="shared" si="30"/>
        <v>4.4110791383853951E-8</v>
      </c>
      <c r="T77" s="13">
        <f t="shared" si="30"/>
        <v>7.0483700493334655E-11</v>
      </c>
      <c r="U77" s="14">
        <f t="shared" si="30"/>
        <v>3.8885705446376749E-7</v>
      </c>
      <c r="V77" s="13">
        <f t="shared" si="30"/>
        <v>8.8515478821388359E-8</v>
      </c>
      <c r="W77" s="13">
        <f t="shared" si="30"/>
        <v>1.3541555240590297E-7</v>
      </c>
      <c r="X77" s="13">
        <f t="shared" si="30"/>
        <v>4.9091323995318293E-9</v>
      </c>
      <c r="Y77" s="14">
        <f t="shared" si="30"/>
        <v>2.9945718188400911E-7</v>
      </c>
      <c r="Z77" s="13">
        <f t="shared" si="30"/>
        <v>1.4439596968263562E-7</v>
      </c>
      <c r="AA77" s="13">
        <f t="shared" si="30"/>
        <v>2.7679984724084076E-7</v>
      </c>
      <c r="AB77" s="13">
        <f t="shared" si="30"/>
        <v>1.1251077627052696E-7</v>
      </c>
      <c r="AC77" s="13">
        <f t="shared" si="30"/>
        <v>9.2353981811265398E-8</v>
      </c>
      <c r="AD77" s="13">
        <f t="shared" si="30"/>
        <v>7.0349235826363964E-9</v>
      </c>
      <c r="AE77" s="13">
        <f t="shared" si="30"/>
        <v>1.7167629390016727E-8</v>
      </c>
      <c r="AF77" s="13">
        <f t="shared" si="30"/>
        <v>2.5392430253231746E-7</v>
      </c>
      <c r="AG77" s="14">
        <f t="shared" si="30"/>
        <v>3.8885705446376749E-7</v>
      </c>
      <c r="AH77" s="13">
        <f t="shared" si="30"/>
        <v>1.6535260923671908E-7</v>
      </c>
      <c r="AI77" s="13">
        <f t="shared" si="30"/>
        <v>6.9124320270821064E-8</v>
      </c>
      <c r="AJ77" s="13">
        <f t="shared" si="30"/>
        <v>1.2476019049959315E-8</v>
      </c>
      <c r="AK77" s="13">
        <f t="shared" si="30"/>
        <v>2.6210377894076305E-9</v>
      </c>
      <c r="AL77" s="13">
        <f t="shared" si="30"/>
        <v>1.4231123455474535E-11</v>
      </c>
      <c r="AM77" s="16">
        <f t="shared" si="30"/>
        <v>1.2341899790370259E-7</v>
      </c>
    </row>
    <row r="78" spans="1:39" ht="24">
      <c r="A78" s="10" t="s">
        <v>71</v>
      </c>
      <c r="B78" s="11" t="s">
        <v>40</v>
      </c>
      <c r="C78" s="12"/>
      <c r="D78" s="14">
        <f t="shared" ref="D78:AM78" si="31">$C36^2*D36^2</f>
        <v>8.1712843415670318E-4</v>
      </c>
      <c r="E78" s="13">
        <f t="shared" si="31"/>
        <v>7.4901190946559045E-8</v>
      </c>
      <c r="F78" s="13">
        <f t="shared" si="31"/>
        <v>2.1544678642108732E-7</v>
      </c>
      <c r="G78" s="13">
        <f t="shared" si="31"/>
        <v>1.4129171273262159E-6</v>
      </c>
      <c r="H78" s="13">
        <f t="shared" si="31"/>
        <v>1.0767300839200785E-6</v>
      </c>
      <c r="I78" s="13">
        <f t="shared" si="31"/>
        <v>3.0881627325115534E-7</v>
      </c>
      <c r="J78" s="13">
        <f t="shared" si="31"/>
        <v>5.662574797155072E-9</v>
      </c>
      <c r="K78" s="13">
        <f t="shared" si="31"/>
        <v>1.0276206886055307E-7</v>
      </c>
      <c r="L78" s="13">
        <f t="shared" si="31"/>
        <v>9.8320982584889444E-8</v>
      </c>
      <c r="M78" s="13">
        <f t="shared" si="31"/>
        <v>5.8543176489025565E-8</v>
      </c>
      <c r="N78" s="13">
        <f t="shared" si="31"/>
        <v>1.3691018851901033E-6</v>
      </c>
      <c r="O78" s="13">
        <f t="shared" si="31"/>
        <v>1.270778749740221E-7</v>
      </c>
      <c r="P78" s="13">
        <f t="shared" si="31"/>
        <v>2.1806887796361967E-7</v>
      </c>
      <c r="Q78" s="13">
        <f t="shared" si="31"/>
        <v>9.1302692618741863E-9</v>
      </c>
      <c r="R78" s="13">
        <f t="shared" si="31"/>
        <v>9.1497863846366789E-7</v>
      </c>
      <c r="S78" s="13">
        <f t="shared" si="31"/>
        <v>9.0163778352677363E-8</v>
      </c>
      <c r="T78" s="13">
        <f t="shared" si="31"/>
        <v>5.1728016472118529E-7</v>
      </c>
      <c r="U78" s="13">
        <f t="shared" si="31"/>
        <v>7.241441824588144E-7</v>
      </c>
      <c r="V78" s="13">
        <f t="shared" si="31"/>
        <v>5.0541136838367947E-7</v>
      </c>
      <c r="W78" s="13">
        <f t="shared" si="31"/>
        <v>2.2577827758183445E-7</v>
      </c>
      <c r="X78" s="13">
        <f t="shared" si="31"/>
        <v>4.1300835109727577E-7</v>
      </c>
      <c r="Y78" s="13">
        <f t="shared" si="31"/>
        <v>9.3094174690835419E-7</v>
      </c>
      <c r="Z78" s="13">
        <f t="shared" si="31"/>
        <v>1.8772314236668721E-7</v>
      </c>
      <c r="AA78" s="14">
        <f t="shared" si="31"/>
        <v>4.8448819821705662E-6</v>
      </c>
      <c r="AB78" s="13">
        <f t="shared" si="31"/>
        <v>8.6389164032444174E-8</v>
      </c>
      <c r="AC78" s="13">
        <f t="shared" si="31"/>
        <v>1.0515045844271203E-6</v>
      </c>
      <c r="AD78" s="13">
        <f t="shared" si="31"/>
        <v>9.4098897232440331E-8</v>
      </c>
      <c r="AE78" s="13">
        <f t="shared" si="31"/>
        <v>4.6687200260633938E-7</v>
      </c>
      <c r="AF78" s="13">
        <f t="shared" si="31"/>
        <v>1.3073310823951617E-6</v>
      </c>
      <c r="AG78" s="14">
        <f t="shared" si="31"/>
        <v>1.7748909754627626E-6</v>
      </c>
      <c r="AH78" s="13">
        <f t="shared" si="31"/>
        <v>1.0967751718633297E-6</v>
      </c>
      <c r="AI78" s="13">
        <f t="shared" si="31"/>
        <v>7.0174941641031784E-8</v>
      </c>
      <c r="AJ78" s="13">
        <f t="shared" si="31"/>
        <v>2.2156163236422612E-7</v>
      </c>
      <c r="AK78" s="13">
        <f t="shared" si="31"/>
        <v>2.3792670220790663E-7</v>
      </c>
      <c r="AL78" s="13">
        <f t="shared" si="31"/>
        <v>3.9833414016602511E-8</v>
      </c>
      <c r="AM78" s="16">
        <f t="shared" si="31"/>
        <v>9.5536359134048358E-8</v>
      </c>
    </row>
    <row r="79" spans="1:39" ht="24">
      <c r="A79" s="10" t="s">
        <v>72</v>
      </c>
      <c r="B79" s="11" t="s">
        <v>40</v>
      </c>
      <c r="C79" s="17"/>
      <c r="D79" s="13">
        <f t="shared" ref="D79:AM79" si="32">$C37^2*D37^2</f>
        <v>5.1398923259288168E-8</v>
      </c>
      <c r="E79" s="13">
        <f t="shared" si="32"/>
        <v>8.1446870912360306E-7</v>
      </c>
      <c r="F79" s="13">
        <f t="shared" si="32"/>
        <v>3.3146984421214318E-6</v>
      </c>
      <c r="G79" s="13">
        <f t="shared" si="32"/>
        <v>9.8966098451212073E-7</v>
      </c>
      <c r="H79" s="13">
        <f t="shared" si="32"/>
        <v>1.9803439313277773E-6</v>
      </c>
      <c r="I79" s="13">
        <f t="shared" si="32"/>
        <v>7.6518587039233424E-8</v>
      </c>
      <c r="J79" s="14">
        <f t="shared" si="32"/>
        <v>7.3436330249999991E-3</v>
      </c>
      <c r="K79" s="13">
        <f t="shared" si="32"/>
        <v>7.3752278595589389E-6</v>
      </c>
      <c r="L79" s="13">
        <f t="shared" si="32"/>
        <v>1.9774932264581718E-7</v>
      </c>
      <c r="M79" s="13">
        <f t="shared" si="32"/>
        <v>6.6269374578746833E-6</v>
      </c>
      <c r="N79" s="13">
        <f t="shared" si="32"/>
        <v>9.2795739446448169E-6</v>
      </c>
      <c r="O79" s="13">
        <f t="shared" si="32"/>
        <v>6.3550596133294131E-6</v>
      </c>
      <c r="P79" s="13">
        <f t="shared" si="32"/>
        <v>7.5855674878202184E-7</v>
      </c>
      <c r="Q79" s="13">
        <f t="shared" si="32"/>
        <v>1.1860582254016026E-6</v>
      </c>
      <c r="R79" s="13">
        <f t="shared" si="32"/>
        <v>2.5633132569128473E-6</v>
      </c>
      <c r="S79" s="13">
        <f t="shared" si="32"/>
        <v>1.0910509535386078E-5</v>
      </c>
      <c r="T79" s="13">
        <f t="shared" si="32"/>
        <v>3.2944179447796502E-6</v>
      </c>
      <c r="U79" s="13">
        <f t="shared" si="32"/>
        <v>1.0120486328381649E-5</v>
      </c>
      <c r="V79" s="14">
        <f t="shared" si="32"/>
        <v>1.8173169000000003E-5</v>
      </c>
      <c r="W79" s="13">
        <f t="shared" si="32"/>
        <v>7.6604573316096292E-6</v>
      </c>
      <c r="X79" s="13">
        <f t="shared" si="32"/>
        <v>7.3014106348562549E-6</v>
      </c>
      <c r="Y79" s="13">
        <f t="shared" si="32"/>
        <v>3.0811814903950547E-6</v>
      </c>
      <c r="Z79" s="14">
        <f t="shared" si="32"/>
        <v>1.6016003999999998E-5</v>
      </c>
      <c r="AA79" s="14">
        <f t="shared" si="32"/>
        <v>1.7438975999999998E-5</v>
      </c>
      <c r="AB79" s="13">
        <f t="shared" si="32"/>
        <v>9.0154313224631172E-7</v>
      </c>
      <c r="AC79" s="13">
        <f t="shared" si="32"/>
        <v>9.9448077099242281E-6</v>
      </c>
      <c r="AD79" s="13">
        <f t="shared" si="32"/>
        <v>2.3640586653505787E-6</v>
      </c>
      <c r="AE79" s="13">
        <f t="shared" si="32"/>
        <v>6.5311871731946342E-7</v>
      </c>
      <c r="AF79" s="13">
        <f t="shared" si="32"/>
        <v>1.8426524238669804E-6</v>
      </c>
      <c r="AG79" s="14">
        <f t="shared" si="32"/>
        <v>1.6719921E-5</v>
      </c>
      <c r="AH79" s="13">
        <f t="shared" si="32"/>
        <v>3.6375129251701587E-7</v>
      </c>
      <c r="AI79" s="13">
        <f t="shared" si="32"/>
        <v>2.9678906530910974E-6</v>
      </c>
      <c r="AJ79" s="13">
        <f t="shared" si="32"/>
        <v>3.7753986619166146E-6</v>
      </c>
      <c r="AK79" s="13">
        <f t="shared" si="32"/>
        <v>3.2005500214911565E-6</v>
      </c>
      <c r="AL79" s="14">
        <f t="shared" si="32"/>
        <v>1.5327224999999996E-5</v>
      </c>
      <c r="AM79" s="15">
        <f t="shared" si="32"/>
        <v>2.0466575999999996E-5</v>
      </c>
    </row>
    <row r="80" spans="1:39" ht="24">
      <c r="A80" s="10" t="s">
        <v>73</v>
      </c>
      <c r="B80" s="11" t="s">
        <v>40</v>
      </c>
      <c r="C80" s="17"/>
      <c r="D80" s="13">
        <f t="shared" ref="D80:AM80" si="33">$C38^2*D38^2</f>
        <v>4.7691896462895586E-7</v>
      </c>
      <c r="E80" s="13">
        <f t="shared" si="33"/>
        <v>3.1562734034835816E-9</v>
      </c>
      <c r="F80" s="13">
        <f t="shared" si="33"/>
        <v>4.9536967198867014E-7</v>
      </c>
      <c r="G80" s="13">
        <f t="shared" si="33"/>
        <v>1.3952807949250095E-7</v>
      </c>
      <c r="H80" s="13">
        <f t="shared" si="33"/>
        <v>3.0657148809071439E-7</v>
      </c>
      <c r="I80" s="13">
        <f t="shared" si="33"/>
        <v>1.0599508065562508E-6</v>
      </c>
      <c r="J80" s="13">
        <f t="shared" si="33"/>
        <v>9.1401156924245481E-7</v>
      </c>
      <c r="K80" s="13">
        <f t="shared" si="33"/>
        <v>2.5928438352398783E-6</v>
      </c>
      <c r="L80" s="13">
        <f t="shared" si="33"/>
        <v>8.7253647736936172E-8</v>
      </c>
      <c r="M80" s="13">
        <f t="shared" si="33"/>
        <v>3.9226391448166889E-7</v>
      </c>
      <c r="N80" s="13">
        <f t="shared" si="33"/>
        <v>9.6581553460957504E-7</v>
      </c>
      <c r="O80" s="13">
        <f t="shared" si="33"/>
        <v>1.8505569222149E-8</v>
      </c>
      <c r="P80" s="13">
        <f t="shared" si="33"/>
        <v>1.3663140680319867E-7</v>
      </c>
      <c r="Q80" s="13">
        <f t="shared" si="33"/>
        <v>8.7241401275790727E-9</v>
      </c>
      <c r="R80" s="14">
        <f t="shared" si="33"/>
        <v>4.0844409999999999E-6</v>
      </c>
      <c r="S80" s="13">
        <f t="shared" si="33"/>
        <v>1.0331160178878431E-6</v>
      </c>
      <c r="T80" s="13">
        <f t="shared" si="33"/>
        <v>1.3406852004582632E-7</v>
      </c>
      <c r="U80" s="14">
        <f t="shared" si="33"/>
        <v>5.7984639999999995E-6</v>
      </c>
      <c r="V80" s="14">
        <f t="shared" si="33"/>
        <v>4.0844409999999999E-6</v>
      </c>
      <c r="W80" s="14">
        <f t="shared" si="33"/>
        <v>4.9996959999999988E-6</v>
      </c>
      <c r="X80" s="14">
        <f t="shared" si="33"/>
        <v>4.2600959999999991E-6</v>
      </c>
      <c r="Y80" s="14">
        <f t="shared" si="33"/>
        <v>3.7442249999999993E-6</v>
      </c>
      <c r="Z80" s="13">
        <f t="shared" si="33"/>
        <v>1.0984999575780404E-6</v>
      </c>
      <c r="AA80" s="13">
        <f t="shared" si="33"/>
        <v>2.9146170682519915E-6</v>
      </c>
      <c r="AB80" s="13">
        <f t="shared" si="33"/>
        <v>1.7153573977922825E-6</v>
      </c>
      <c r="AC80" s="13">
        <f t="shared" si="33"/>
        <v>7.4513984115294129E-7</v>
      </c>
      <c r="AD80" s="14">
        <f t="shared" si="33"/>
        <v>5.5932249999999993E-6</v>
      </c>
      <c r="AE80" s="14">
        <f t="shared" si="33"/>
        <v>4.6225000000000002E-6</v>
      </c>
      <c r="AF80" s="13">
        <f t="shared" si="33"/>
        <v>1.012536446191583E-7</v>
      </c>
      <c r="AG80" s="13">
        <f t="shared" si="33"/>
        <v>3.9316554696490318E-10</v>
      </c>
      <c r="AH80" s="13">
        <f t="shared" si="33"/>
        <v>4.6492983999055005E-7</v>
      </c>
      <c r="AI80" s="13">
        <f t="shared" si="33"/>
        <v>1.9645212339220638E-6</v>
      </c>
      <c r="AJ80" s="14">
        <f t="shared" si="33"/>
        <v>1.7903053439999998E-3</v>
      </c>
      <c r="AK80" s="13">
        <f t="shared" si="33"/>
        <v>9.9083472115838178E-10</v>
      </c>
      <c r="AL80" s="13">
        <f t="shared" si="33"/>
        <v>4.8910773126785682E-8</v>
      </c>
      <c r="AM80" s="16">
        <f t="shared" si="33"/>
        <v>6.7253203669116435E-7</v>
      </c>
    </row>
    <row r="81" spans="1:39" ht="24">
      <c r="A81" s="10" t="s">
        <v>74</v>
      </c>
      <c r="B81" s="11" t="s">
        <v>40</v>
      </c>
      <c r="C81" s="17"/>
      <c r="D81" s="13">
        <f t="shared" ref="D81:AM81" si="34">$C39^2*D39^2</f>
        <v>1.080528012378253E-6</v>
      </c>
      <c r="E81" s="14">
        <f t="shared" si="34"/>
        <v>6.2300160000000001E-6</v>
      </c>
      <c r="F81" s="13">
        <f t="shared" si="34"/>
        <v>5.3789104630792527E-7</v>
      </c>
      <c r="G81" s="13">
        <f t="shared" si="34"/>
        <v>6.5721214575366259E-8</v>
      </c>
      <c r="H81" s="14">
        <f t="shared" si="34"/>
        <v>2.07936E-5</v>
      </c>
      <c r="I81" s="13">
        <f t="shared" si="34"/>
        <v>3.0497616630172112E-6</v>
      </c>
      <c r="J81" s="13">
        <f t="shared" si="34"/>
        <v>2.1445738907219987E-6</v>
      </c>
      <c r="K81" s="14">
        <f t="shared" si="34"/>
        <v>5.9927039999999995E-6</v>
      </c>
      <c r="L81" s="13">
        <f t="shared" si="34"/>
        <v>4.5370605433939723E-8</v>
      </c>
      <c r="M81" s="13">
        <f t="shared" si="34"/>
        <v>7.3776815867892225E-10</v>
      </c>
      <c r="N81" s="13">
        <f t="shared" si="34"/>
        <v>1.6852320953963455E-7</v>
      </c>
      <c r="O81" s="13">
        <f t="shared" si="34"/>
        <v>7.7025148734233308E-7</v>
      </c>
      <c r="P81" s="13">
        <f t="shared" si="34"/>
        <v>3.5303878202435232E-6</v>
      </c>
      <c r="Q81" s="13">
        <f t="shared" si="34"/>
        <v>8.0089125374828485E-7</v>
      </c>
      <c r="R81" s="13">
        <f t="shared" si="34"/>
        <v>7.5499205950878481E-7</v>
      </c>
      <c r="S81" s="13">
        <f t="shared" si="34"/>
        <v>2.9808761300345342E-7</v>
      </c>
      <c r="T81" s="13">
        <f t="shared" si="34"/>
        <v>1.0867440896057711E-8</v>
      </c>
      <c r="U81" s="13">
        <f t="shared" si="34"/>
        <v>3.1198032089544222E-7</v>
      </c>
      <c r="V81" s="13">
        <f t="shared" si="34"/>
        <v>1.3467897549641568E-7</v>
      </c>
      <c r="W81" s="13">
        <f t="shared" si="34"/>
        <v>2.9725859681447626E-6</v>
      </c>
      <c r="X81" s="14">
        <f t="shared" si="34"/>
        <v>2.2127615999999999E-3</v>
      </c>
      <c r="Y81" s="13">
        <f t="shared" si="34"/>
        <v>1.2240602150516934E-6</v>
      </c>
      <c r="Z81" s="13">
        <f t="shared" si="34"/>
        <v>1.5410486604254194E-7</v>
      </c>
      <c r="AA81" s="13">
        <f t="shared" si="34"/>
        <v>4.8460360789870179E-7</v>
      </c>
      <c r="AB81" s="14">
        <f t="shared" si="34"/>
        <v>5.3084160000000003E-6</v>
      </c>
      <c r="AC81" s="13">
        <f t="shared" si="34"/>
        <v>8.1170114318054858E-7</v>
      </c>
      <c r="AD81" s="14">
        <f t="shared" si="34"/>
        <v>8.8565760000000002E-6</v>
      </c>
      <c r="AE81" s="13">
        <f t="shared" si="34"/>
        <v>2.8332453508713209E-8</v>
      </c>
      <c r="AF81" s="13">
        <f t="shared" si="34"/>
        <v>3.2362810478539191E-6</v>
      </c>
      <c r="AG81" s="13">
        <f t="shared" si="34"/>
        <v>1.9599503123783993E-6</v>
      </c>
      <c r="AH81" s="14">
        <f t="shared" si="34"/>
        <v>4.2600959999999991E-6</v>
      </c>
      <c r="AI81" s="13">
        <f t="shared" si="34"/>
        <v>2.9818174010137315E-8</v>
      </c>
      <c r="AJ81" s="14">
        <f t="shared" si="34"/>
        <v>5.0895360000000003E-6</v>
      </c>
      <c r="AK81" s="13">
        <f t="shared" si="34"/>
        <v>1.9900456356006379E-6</v>
      </c>
      <c r="AL81" s="13">
        <f t="shared" si="34"/>
        <v>2.8964580737260872E-6</v>
      </c>
      <c r="AM81" s="16">
        <f t="shared" si="34"/>
        <v>9.7965516562005481E-7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7.3598871443604804E-8</v>
      </c>
      <c r="E82" s="13">
        <f t="shared" si="35"/>
        <v>3.3918876017289749E-7</v>
      </c>
      <c r="F82" s="14">
        <f t="shared" si="35"/>
        <v>5.6730742407170757E-6</v>
      </c>
      <c r="G82" s="13">
        <f t="shared" si="35"/>
        <v>1.3127219366508231E-10</v>
      </c>
      <c r="H82" s="14">
        <f t="shared" si="35"/>
        <v>8.9868646340015726E-6</v>
      </c>
      <c r="I82" s="13">
        <f t="shared" si="35"/>
        <v>2.7644998624925235E-6</v>
      </c>
      <c r="J82" s="14">
        <f t="shared" si="35"/>
        <v>3.2648845808645232E-6</v>
      </c>
      <c r="K82" s="14">
        <f t="shared" si="35"/>
        <v>6.0710663693761805E-6</v>
      </c>
      <c r="L82" s="13">
        <f t="shared" si="35"/>
        <v>5.8827186753604235E-8</v>
      </c>
      <c r="M82" s="13">
        <f t="shared" si="35"/>
        <v>9.562100595802805E-8</v>
      </c>
      <c r="N82" s="13">
        <f t="shared" si="35"/>
        <v>8.2203997866501393E-8</v>
      </c>
      <c r="O82" s="13">
        <f t="shared" si="35"/>
        <v>9.9487941622956379E-7</v>
      </c>
      <c r="P82" s="13">
        <f t="shared" si="35"/>
        <v>2.0778414169792888E-6</v>
      </c>
      <c r="Q82" s="13">
        <f t="shared" si="35"/>
        <v>5.6856665811244442E-8</v>
      </c>
      <c r="R82" s="13">
        <f t="shared" si="35"/>
        <v>2.2080273671604091E-6</v>
      </c>
      <c r="S82" s="13">
        <f t="shared" si="35"/>
        <v>3.3259636177951866E-8</v>
      </c>
      <c r="T82" s="13">
        <f t="shared" si="35"/>
        <v>1.2251632284750463E-7</v>
      </c>
      <c r="U82" s="13">
        <f t="shared" si="35"/>
        <v>2.1469630829678724E-6</v>
      </c>
      <c r="V82" s="13">
        <f t="shared" si="35"/>
        <v>2.0046599250536712E-6</v>
      </c>
      <c r="W82" s="13">
        <f t="shared" si="35"/>
        <v>7.7451061860865398E-7</v>
      </c>
      <c r="X82" s="13">
        <f t="shared" si="35"/>
        <v>2.074527580775661E-6</v>
      </c>
      <c r="Y82" s="14">
        <f t="shared" si="35"/>
        <v>3.7252737805422175E-6</v>
      </c>
      <c r="Z82" s="13">
        <f t="shared" si="35"/>
        <v>1.9990579390945269E-7</v>
      </c>
      <c r="AA82" s="13">
        <f t="shared" si="35"/>
        <v>1.3917602339345012E-6</v>
      </c>
      <c r="AB82" s="13">
        <f t="shared" si="35"/>
        <v>2.394888041907176E-6</v>
      </c>
      <c r="AC82" s="13">
        <f t="shared" si="35"/>
        <v>5.7823309517430827E-9</v>
      </c>
      <c r="AD82" s="14">
        <f t="shared" si="35"/>
        <v>9.2347665107510996E-6</v>
      </c>
      <c r="AE82" s="14">
        <f t="shared" si="35"/>
        <v>3.7252737805422175E-6</v>
      </c>
      <c r="AF82" s="13">
        <f t="shared" si="35"/>
        <v>7.2728379784835537E-7</v>
      </c>
      <c r="AG82" s="13">
        <f t="shared" si="35"/>
        <v>1.554507115276408E-8</v>
      </c>
      <c r="AH82" s="14">
        <f t="shared" si="35"/>
        <v>4.0490639869089472E-6</v>
      </c>
      <c r="AI82" s="14">
        <f t="shared" si="35"/>
        <v>4.0490639869089472E-6</v>
      </c>
      <c r="AJ82" s="13">
        <f t="shared" si="35"/>
        <v>4.2302620898456552E-8</v>
      </c>
      <c r="AK82" s="13">
        <f t="shared" si="35"/>
        <v>2.3222770726467029E-6</v>
      </c>
      <c r="AL82" s="14">
        <f t="shared" si="35"/>
        <v>1.6097246973595211E-3</v>
      </c>
      <c r="AM82" s="16">
        <f t="shared" si="35"/>
        <v>3.6836655377965375E-7</v>
      </c>
    </row>
    <row r="83" spans="1:39">
      <c r="A83" t="s">
        <v>142</v>
      </c>
      <c r="D83" s="18">
        <f>SUM($D$47:$D$82)</f>
        <v>8.4904529644058908E-4</v>
      </c>
      <c r="E83" s="18">
        <f>SUM($E$47:$E$82)</f>
        <v>6.1218160772572006E-4</v>
      </c>
      <c r="F83" s="18">
        <f>SUM($F$47:$F$82)</f>
        <v>4.1399992786020313E-4</v>
      </c>
      <c r="G83" s="18">
        <f>SUM($G$47:$G$82)</f>
        <v>1.8466391459474833E-4</v>
      </c>
      <c r="H83" s="18">
        <f>SUM($H$47:$H$82)</f>
        <v>9.0935912055641695E-4</v>
      </c>
      <c r="I83" s="18">
        <f>SUM($I$47:$I$82)</f>
        <v>1.4451300007127066E-3</v>
      </c>
      <c r="J83" s="18">
        <f>SUM($J$47:$J$82)</f>
        <v>7.3813997287695129E-3</v>
      </c>
      <c r="K83" s="18">
        <f>SUM($K$47:$K$82)</f>
        <v>6.4186901266379444E-3</v>
      </c>
      <c r="L83" s="18">
        <f>SUM($L$47:$L$82)</f>
        <v>3.0680416164008195E-4</v>
      </c>
      <c r="M83" s="18">
        <f>SUM($M$47:$M$82)</f>
        <v>7.2047273800561495E-4</v>
      </c>
      <c r="N83" s="18">
        <f>SUM($N$47:$N$82)</f>
        <v>1.947656100525213E-3</v>
      </c>
      <c r="O83" s="18">
        <f>SUM($O$47:$O$82)</f>
        <v>5.7547042824248381E-4</v>
      </c>
      <c r="P83" s="18">
        <f>SUM($P$47:$P$82)</f>
        <v>4.2959959972926455E-3</v>
      </c>
      <c r="Q83" s="18">
        <f>SUM($Q$47:$Q$82)</f>
        <v>4.5472372439288859E-4</v>
      </c>
      <c r="R83" s="18">
        <f>SUM($R$47:$R$82)</f>
        <v>9.5071025702430604E-4</v>
      </c>
      <c r="S83" s="18">
        <f>SUM($S$47:$S$82)</f>
        <v>3.4426426009247961E-4</v>
      </c>
      <c r="T83" s="18">
        <f>SUM($T$47:$T$82)</f>
        <v>2.4333764582955985E-4</v>
      </c>
      <c r="U83" s="18">
        <f>SUM($U$47:$U$82)</f>
        <v>1.3491667505307614E-3</v>
      </c>
      <c r="V83" s="18">
        <f>SUM($V$47:$V$82)</f>
        <v>5.4895749617815031E-4</v>
      </c>
      <c r="W83">
        <f>SUM($W$47:$W$82)</f>
        <v>2.4778876240275191E-4</v>
      </c>
      <c r="X83" s="18">
        <f>SUM($X$47:$X$82)</f>
        <v>2.2811650739237863E-3</v>
      </c>
      <c r="Y83" s="18">
        <f>SUM($Y$47:$Y$82)</f>
        <v>4.5430528468992545E-4</v>
      </c>
      <c r="Z83" s="18">
        <f>SUM($Z$47:$Z$82)</f>
        <v>1.0746805428660468E-3</v>
      </c>
      <c r="AA83" s="18">
        <f>SUM($AA$47:$AA$82)</f>
        <v>1.9292311006954179E-3</v>
      </c>
      <c r="AB83" s="18">
        <f>SUM($AB$47:$AB$82)</f>
        <v>1.9255662172672778E-3</v>
      </c>
      <c r="AC83" s="18">
        <f>SUM($AC$47:$AC$82)</f>
        <v>2.0236955527854947E-3</v>
      </c>
      <c r="AD83" s="18">
        <f>SUM($AD$47:$AD$82)</f>
        <v>2.573388752430946E-4</v>
      </c>
      <c r="AE83" s="18">
        <f>SUM($AE$47:$AE$82)</f>
        <v>1.0530628475719556E-3</v>
      </c>
      <c r="AF83" s="18">
        <f>SUM($AF$47:$AF$82)</f>
        <v>3.2593147173837493E-5</v>
      </c>
      <c r="AG83" s="18">
        <f>SUM($AG$47:$AG$82)</f>
        <v>8.6628342267808657E-4</v>
      </c>
      <c r="AH83" s="18">
        <f>SUM($AH$47:$AH$82)</f>
        <v>1.96265609782129E-4</v>
      </c>
      <c r="AI83" s="18">
        <f>SUM($AI$47:$AI$82)</f>
        <v>9.2682102975955025E-5</v>
      </c>
      <c r="AJ83">
        <f>SUM($AJ$47:$AJ$82)</f>
        <v>1.8310362930734161E-3</v>
      </c>
      <c r="AK83" s="18">
        <f>SUM($AK$47:$AK$82)</f>
        <v>7.8001003112954477E-3</v>
      </c>
      <c r="AL83" s="18">
        <f>SUM($AL$47:$AL$82)</f>
        <v>1.6950886097203985E-3</v>
      </c>
      <c r="AM83" s="18">
        <f>SUM($AM$47:$AM$82)</f>
        <v>2.4313233191971485E-4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143</v>
      </c>
      <c r="C85">
        <f>SUM($D$83:$AM$83)</f>
        <v>5.3956045369116766E-2</v>
      </c>
      <c r="D85" s="19">
        <f>$D$83/$C$85</f>
        <v>1.5735869644118945E-2</v>
      </c>
      <c r="E85" s="19">
        <f>$E$83/$C$85</f>
        <v>1.1345931740136744E-2</v>
      </c>
      <c r="F85" s="19">
        <f>$F$83/$C$85</f>
        <v>7.672910885666343E-3</v>
      </c>
      <c r="G85" s="19">
        <f>$G$83/$C$85</f>
        <v>3.4224879405347565E-3</v>
      </c>
      <c r="H85" s="19">
        <f>$H$83/$C$85</f>
        <v>1.6853702200289752E-2</v>
      </c>
      <c r="I85" s="19">
        <f>$I$83/$C$85</f>
        <v>2.6783467743539756E-2</v>
      </c>
      <c r="J85" s="19">
        <f>$J$83/$C$85</f>
        <v>0.13680394251048023</v>
      </c>
      <c r="K85" s="19">
        <f>$K$83/$C$85</f>
        <v>0.11896146358998837</v>
      </c>
      <c r="L85" s="19">
        <f>$L$83/$C$85</f>
        <v>5.6861869609089212E-3</v>
      </c>
      <c r="M85" s="19">
        <f>$M$83/$C$85</f>
        <v>1.3352956709054838E-2</v>
      </c>
      <c r="N85" s="19">
        <f>$N$83/$C$85</f>
        <v>3.6097087679446721E-2</v>
      </c>
      <c r="O85" s="19">
        <f>$O$83/$C$85</f>
        <v>1.0665541262441562E-2</v>
      </c>
      <c r="P85" s="19">
        <f>$P$83/$C$85</f>
        <v>7.9620290328979104E-2</v>
      </c>
      <c r="Q85" s="19">
        <f>$Q$83/$C$85</f>
        <v>8.4276696203751493E-3</v>
      </c>
      <c r="R85" s="19">
        <f>$R$83/$C$85</f>
        <v>1.7620087805183576E-2</v>
      </c>
      <c r="S85" s="19">
        <f>$S$83/$C$85</f>
        <v>6.3804576065081449E-3</v>
      </c>
      <c r="T85" s="19">
        <f>$T$83/$C$85</f>
        <v>4.5099236640652853E-3</v>
      </c>
      <c r="U85" s="19">
        <f>$U$83/$C$85</f>
        <v>2.5004922827479761E-2</v>
      </c>
      <c r="V85" s="19">
        <f>$V$83/$C$85</f>
        <v>1.017416106800817E-2</v>
      </c>
      <c r="W85" s="19">
        <f>$W$83/$C$85</f>
        <v>4.5924188977826876E-3</v>
      </c>
      <c r="X85" s="19">
        <f>$X$83/$C$85</f>
        <v>4.2278211057133447E-2</v>
      </c>
      <c r="Y85" s="19">
        <f>$Y$83/$C$85</f>
        <v>8.4199144244540888E-3</v>
      </c>
      <c r="Z85" s="19">
        <f>$Z$83/$C$85</f>
        <v>1.9917704040651761E-2</v>
      </c>
      <c r="AA85" s="19">
        <f>$AA$83/$C$85</f>
        <v>3.5755606021483304E-2</v>
      </c>
      <c r="AB85" s="19">
        <f>$AB$83/$C$85</f>
        <v>3.568768252184451E-2</v>
      </c>
      <c r="AC85" s="19">
        <f>$AC$83/$C$85</f>
        <v>3.7506372806629246E-2</v>
      </c>
      <c r="AD85" s="19">
        <f>$AD$83/$C$85</f>
        <v>4.7694169111657993E-3</v>
      </c>
      <c r="AE85" s="19">
        <f>$AE$83/$C$85</f>
        <v>1.9517050227975105E-2</v>
      </c>
      <c r="AF85" s="19">
        <f>$AF$83/$C$85</f>
        <v>6.0406849595565581E-4</v>
      </c>
      <c r="AG85" s="19">
        <f>$AG$83/$C$85</f>
        <v>1.6055354256446819E-2</v>
      </c>
      <c r="AH85" s="19">
        <f>$AH$83/$C$85</f>
        <v>3.6375091695372294E-3</v>
      </c>
      <c r="AI85" s="19">
        <f>$AI$83/$C$85</f>
        <v>1.7177334317574763E-3</v>
      </c>
      <c r="AJ85" s="19">
        <f>$AJ$83/$C$85</f>
        <v>3.3935702302627616E-2</v>
      </c>
      <c r="AK85" s="19">
        <f>$AK$83/$C$85</f>
        <v>0.14456397347015448</v>
      </c>
      <c r="AL85" s="19">
        <f>$AL$83/$C$85</f>
        <v>3.1416101719912728E-2</v>
      </c>
      <c r="AM85" s="19">
        <f>$AM$83/$C$85</f>
        <v>4.5061184572818668E-3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C5FAB-8B30-4FFB-AA4A-93BAF4FDDC82}">
  <dimension ref="A1:AM85"/>
  <sheetViews>
    <sheetView topLeftCell="A73" workbookViewId="0">
      <selection activeCell="C84" sqref="C84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</row>
    <row r="4" spans="1:39" ht="266.25" thickTop="1" thickBot="1">
      <c r="A4" s="27"/>
      <c r="B4" s="28"/>
      <c r="C4" s="29" t="s">
        <v>2</v>
      </c>
      <c r="D4" s="30" t="s">
        <v>3</v>
      </c>
      <c r="E4" s="30" t="s">
        <v>4</v>
      </c>
      <c r="F4" s="30" t="s">
        <v>5</v>
      </c>
      <c r="G4" s="30" t="s">
        <v>6</v>
      </c>
      <c r="H4" s="30" t="s">
        <v>7</v>
      </c>
      <c r="I4" s="30" t="s">
        <v>8</v>
      </c>
      <c r="J4" s="30" t="s">
        <v>9</v>
      </c>
      <c r="K4" s="30" t="s">
        <v>10</v>
      </c>
      <c r="L4" s="30" t="s">
        <v>11</v>
      </c>
      <c r="M4" s="30" t="s">
        <v>12</v>
      </c>
      <c r="N4" s="30" t="s">
        <v>13</v>
      </c>
      <c r="O4" s="30" t="s">
        <v>14</v>
      </c>
      <c r="P4" s="30" t="s">
        <v>15</v>
      </c>
      <c r="Q4" s="30" t="s">
        <v>16</v>
      </c>
      <c r="R4" s="30" t="s">
        <v>17</v>
      </c>
      <c r="S4" s="30" t="s">
        <v>18</v>
      </c>
      <c r="T4" s="30" t="s">
        <v>19</v>
      </c>
      <c r="U4" s="30" t="s">
        <v>20</v>
      </c>
      <c r="V4" s="30" t="s">
        <v>21</v>
      </c>
      <c r="W4" s="30" t="s">
        <v>22</v>
      </c>
      <c r="X4" s="30" t="s">
        <v>23</v>
      </c>
      <c r="Y4" s="30" t="s">
        <v>24</v>
      </c>
      <c r="Z4" s="30" t="s">
        <v>25</v>
      </c>
      <c r="AA4" s="30" t="s">
        <v>26</v>
      </c>
      <c r="AB4" s="30" t="s">
        <v>27</v>
      </c>
      <c r="AC4" s="30" t="s">
        <v>28</v>
      </c>
      <c r="AD4" s="30" t="s">
        <v>29</v>
      </c>
      <c r="AE4" s="30" t="s">
        <v>30</v>
      </c>
      <c r="AF4" s="30" t="s">
        <v>31</v>
      </c>
      <c r="AG4" s="30" t="s">
        <v>32</v>
      </c>
      <c r="AH4" s="30" t="s">
        <v>33</v>
      </c>
      <c r="AI4" s="30" t="s">
        <v>34</v>
      </c>
      <c r="AJ4" s="30" t="s">
        <v>35</v>
      </c>
      <c r="AK4" s="30" t="s">
        <v>36</v>
      </c>
      <c r="AL4" s="30" t="s">
        <v>37</v>
      </c>
      <c r="AM4" s="31" t="s">
        <v>38</v>
      </c>
    </row>
    <row r="5" spans="1:39" ht="24.75" thickTop="1">
      <c r="A5" s="32" t="s">
        <v>39</v>
      </c>
      <c r="B5" s="33" t="s">
        <v>40</v>
      </c>
      <c r="C5" s="34">
        <v>-3.2113448406039712E-2</v>
      </c>
      <c r="D5" s="35">
        <v>9.383592070569876E-3</v>
      </c>
      <c r="E5" s="35">
        <v>-1.5656365819648254E-2</v>
      </c>
      <c r="F5" s="35">
        <v>-1.934620329552109E-2</v>
      </c>
      <c r="G5" s="35">
        <v>8.6423903267255058E-3</v>
      </c>
      <c r="H5" s="35">
        <v>-1.7365471969594631E-2</v>
      </c>
      <c r="I5" s="35">
        <v>-1.4472827741824803E-3</v>
      </c>
      <c r="J5" s="35">
        <v>1.2319817548503979E-2</v>
      </c>
      <c r="K5" s="35">
        <v>-3.7307598282043802E-2</v>
      </c>
      <c r="L5" s="35">
        <v>-8.1530414834497227E-3</v>
      </c>
      <c r="M5" s="35">
        <v>1.0059009023824518E-2</v>
      </c>
      <c r="N5" s="35">
        <v>-2.1132346133950815E-3</v>
      </c>
      <c r="O5" s="36" t="s">
        <v>76</v>
      </c>
      <c r="P5" s="35">
        <v>-1.5762718968666201E-2</v>
      </c>
      <c r="Q5" s="35">
        <v>-1.0344823261059151E-2</v>
      </c>
      <c r="R5" s="35">
        <v>-1.1830497020623871E-2</v>
      </c>
      <c r="S5" s="35">
        <v>1.8991190705438275E-2</v>
      </c>
      <c r="T5" s="35">
        <v>9.3481586243314065E-3</v>
      </c>
      <c r="U5" s="35">
        <v>-2.5062975800233027E-2</v>
      </c>
      <c r="V5" s="35">
        <v>-6.3256223442512624E-3</v>
      </c>
      <c r="W5" s="35">
        <v>-2.0546806590795674E-2</v>
      </c>
      <c r="X5" s="35">
        <v>2.768186875175966E-2</v>
      </c>
      <c r="Y5" s="36" t="s">
        <v>77</v>
      </c>
      <c r="Z5" s="35">
        <v>2.6639316767264092E-2</v>
      </c>
      <c r="AA5" s="36" t="s">
        <v>78</v>
      </c>
      <c r="AB5" s="35">
        <v>1.713602550436125E-2</v>
      </c>
      <c r="AC5" s="35">
        <v>-3.2692793646523204E-3</v>
      </c>
      <c r="AD5" s="35">
        <v>-4.3286370881119984E-3</v>
      </c>
      <c r="AE5" s="35">
        <v>7.315208524781432E-3</v>
      </c>
      <c r="AF5" s="35">
        <v>2.1098533680712343E-2</v>
      </c>
      <c r="AG5" s="35">
        <v>6.7209909636082145E-3</v>
      </c>
      <c r="AH5" s="35">
        <v>1.1983359534612915E-2</v>
      </c>
      <c r="AI5" s="35">
        <v>1.0048146947085725E-2</v>
      </c>
      <c r="AJ5" s="35">
        <v>-7.4321282764935057E-3</v>
      </c>
      <c r="AK5" s="35">
        <v>3.6844884880605868E-3</v>
      </c>
      <c r="AL5" s="35">
        <v>1.1212228041794748E-2</v>
      </c>
      <c r="AM5" s="37" t="s">
        <v>79</v>
      </c>
    </row>
    <row r="6" spans="1:39" ht="24">
      <c r="A6" s="38" t="s">
        <v>41</v>
      </c>
      <c r="B6" s="39" t="s">
        <v>40</v>
      </c>
      <c r="C6" s="40">
        <v>-3.7695245902615764E-3</v>
      </c>
      <c r="D6" s="41">
        <v>-8.5187686293086637E-3</v>
      </c>
      <c r="E6" s="41">
        <v>-4.807372321676699E-3</v>
      </c>
      <c r="F6" s="41">
        <v>-2.7553423104191262E-3</v>
      </c>
      <c r="G6" s="41">
        <v>-9.2982798836141502E-3</v>
      </c>
      <c r="H6" s="41">
        <v>-1.9317713865989832E-2</v>
      </c>
      <c r="I6" s="41">
        <v>-2.2544285938745995E-2</v>
      </c>
      <c r="J6" s="41">
        <v>-3.9413797275788514E-3</v>
      </c>
      <c r="K6" s="41">
        <v>-6.8818023380953237E-3</v>
      </c>
      <c r="L6" s="42" t="s">
        <v>80</v>
      </c>
      <c r="M6" s="41">
        <v>-6.616690442799166E-3</v>
      </c>
      <c r="N6" s="41">
        <v>-1.8515652821290467E-2</v>
      </c>
      <c r="O6" s="41">
        <v>-8.213588302239996E-3</v>
      </c>
      <c r="P6" s="41">
        <v>-5.9948746234067853E-3</v>
      </c>
      <c r="Q6" s="41">
        <v>-2.5216581568070436E-2</v>
      </c>
      <c r="R6" s="41">
        <v>-3.1504415957541777E-3</v>
      </c>
      <c r="S6" s="41">
        <v>1.2005337328254187E-2</v>
      </c>
      <c r="T6" s="41">
        <v>-2.9448709730004876E-2</v>
      </c>
      <c r="U6" s="41">
        <v>-1.2938927534601704E-2</v>
      </c>
      <c r="V6" s="41">
        <v>-7.2072831798055351E-3</v>
      </c>
      <c r="W6" s="41">
        <v>-1.4184664915506181E-2</v>
      </c>
      <c r="X6" s="41">
        <v>2.7691168530671505E-2</v>
      </c>
      <c r="Y6" s="42" t="s">
        <v>81</v>
      </c>
      <c r="Z6" s="41">
        <v>3.6793792008023109E-2</v>
      </c>
      <c r="AA6" s="41">
        <v>3.6875536141797553E-2</v>
      </c>
      <c r="AB6" s="41">
        <v>2.8575978271890321E-5</v>
      </c>
      <c r="AC6" s="41">
        <v>3.7847894700633065E-2</v>
      </c>
      <c r="AD6" s="41">
        <v>-1.6551136198948322E-4</v>
      </c>
      <c r="AE6" s="41">
        <v>4.6201530097336732E-3</v>
      </c>
      <c r="AF6" s="41">
        <v>2.2791421880731466E-2</v>
      </c>
      <c r="AG6" s="41">
        <v>2.3865801009068689E-2</v>
      </c>
      <c r="AH6" s="41">
        <v>-7.1841198687737915E-4</v>
      </c>
      <c r="AI6" s="41">
        <v>-1.5092104234276817E-2</v>
      </c>
      <c r="AJ6" s="41">
        <v>7.4290278578449621E-3</v>
      </c>
      <c r="AK6" s="41">
        <v>-1.7126469615152589E-3</v>
      </c>
      <c r="AL6" s="41">
        <v>2.9744791305172505E-2</v>
      </c>
      <c r="AM6" s="43" t="s">
        <v>82</v>
      </c>
    </row>
    <row r="7" spans="1:39" ht="24">
      <c r="A7" s="38" t="s">
        <v>42</v>
      </c>
      <c r="B7" s="39" t="s">
        <v>40</v>
      </c>
      <c r="C7" s="40">
        <v>-9.7516564613831184E-3</v>
      </c>
      <c r="D7" s="41">
        <v>1.7756549075623729E-2</v>
      </c>
      <c r="E7" s="41">
        <v>1.5986955935347089E-2</v>
      </c>
      <c r="F7" s="41">
        <v>2.8677200040079367E-2</v>
      </c>
      <c r="G7" s="41">
        <v>9.7771235676814925E-3</v>
      </c>
      <c r="H7" s="41">
        <v>6.5643562309981353E-4</v>
      </c>
      <c r="I7" s="41">
        <v>3.1790267560627541E-2</v>
      </c>
      <c r="J7" s="41">
        <v>2.5838390240368384E-2</v>
      </c>
      <c r="K7" s="41">
        <v>4.136933327780818E-2</v>
      </c>
      <c r="L7" s="41">
        <v>4.6110013469168138E-3</v>
      </c>
      <c r="M7" s="41">
        <v>1.0353673038923343E-2</v>
      </c>
      <c r="N7" s="41">
        <v>2.8655189693729651E-2</v>
      </c>
      <c r="O7" s="41">
        <v>7.3511018098298166E-3</v>
      </c>
      <c r="P7" s="41">
        <v>-2.7564545484296616E-2</v>
      </c>
      <c r="Q7" s="41">
        <v>1.2482482012767086E-2</v>
      </c>
      <c r="R7" s="41">
        <v>1.0404296616206203E-2</v>
      </c>
      <c r="S7" s="41">
        <v>1.6934141039722114E-2</v>
      </c>
      <c r="T7" s="41">
        <v>7.5709091492563666E-3</v>
      </c>
      <c r="U7" s="41">
        <v>4.2225403317318125E-3</v>
      </c>
      <c r="V7" s="41">
        <v>1.9963306020596507E-2</v>
      </c>
      <c r="W7" s="41">
        <v>5.2226166032270805E-3</v>
      </c>
      <c r="X7" s="41">
        <v>-3.5753016270562432E-2</v>
      </c>
      <c r="Y7" s="41">
        <v>2.8759543112989623E-2</v>
      </c>
      <c r="Z7" s="41">
        <v>-5.6582534698635598E-3</v>
      </c>
      <c r="AA7" s="41">
        <v>-1.0188140385695443E-2</v>
      </c>
      <c r="AB7" s="41">
        <v>-5.4471429785054215E-4</v>
      </c>
      <c r="AC7" s="41">
        <v>-2.9036567248565178E-2</v>
      </c>
      <c r="AD7" s="41">
        <v>-3.0197634278190484E-3</v>
      </c>
      <c r="AE7" s="42" t="s">
        <v>80</v>
      </c>
      <c r="AF7" s="41">
        <v>-7.4989431536816482E-3</v>
      </c>
      <c r="AG7" s="41">
        <v>-1.4309721262138482E-3</v>
      </c>
      <c r="AH7" s="41">
        <v>-2.2439590511082359E-2</v>
      </c>
      <c r="AI7" s="41">
        <v>5.1929328001023411E-3</v>
      </c>
      <c r="AJ7" s="41">
        <v>-4.0604756473160107E-2</v>
      </c>
      <c r="AK7" s="41">
        <v>9.4409902100321729E-4</v>
      </c>
      <c r="AL7" s="42" t="s">
        <v>83</v>
      </c>
      <c r="AM7" s="44">
        <v>-1.3893699258144208E-2</v>
      </c>
    </row>
    <row r="8" spans="1:39" ht="24">
      <c r="A8" s="38" t="s">
        <v>43</v>
      </c>
      <c r="B8" s="39" t="s">
        <v>40</v>
      </c>
      <c r="C8" s="40">
        <v>1.9314430358641593E-2</v>
      </c>
      <c r="D8" s="41">
        <v>9.0721423890765391E-4</v>
      </c>
      <c r="E8" s="41">
        <v>-3.3600854836559675E-2</v>
      </c>
      <c r="F8" s="41">
        <v>-4.1155408269834305E-3</v>
      </c>
      <c r="G8" s="41">
        <v>1.0196159327857751E-2</v>
      </c>
      <c r="H8" s="41">
        <v>-3.184569602055818E-2</v>
      </c>
      <c r="I8" s="41">
        <v>-1.3016821107950099E-3</v>
      </c>
      <c r="J8" s="41">
        <v>-2.5663219522405606E-2</v>
      </c>
      <c r="K8" s="42" t="s">
        <v>84</v>
      </c>
      <c r="L8" s="41">
        <v>1.1921998829729049E-2</v>
      </c>
      <c r="M8" s="41">
        <v>1.445831352329242E-2</v>
      </c>
      <c r="N8" s="41">
        <v>-9.4057374756253542E-3</v>
      </c>
      <c r="O8" s="41">
        <v>1.8933980234904078E-2</v>
      </c>
      <c r="P8" s="41">
        <v>-2.3157845228792898E-2</v>
      </c>
      <c r="Q8" s="41">
        <v>-8.0396730314789191E-3</v>
      </c>
      <c r="R8" s="41">
        <v>-2.5048776520544089E-2</v>
      </c>
      <c r="S8" s="42" t="s">
        <v>76</v>
      </c>
      <c r="T8" s="41">
        <v>1.5432100514847346E-2</v>
      </c>
      <c r="U8" s="41">
        <v>-2.1367796338420415E-2</v>
      </c>
      <c r="V8" s="41">
        <v>-1.1481443787815115E-4</v>
      </c>
      <c r="W8" s="41">
        <v>-1.1578286672604996E-2</v>
      </c>
      <c r="X8" s="41">
        <v>-1.4800999128017041E-3</v>
      </c>
      <c r="Y8" s="41">
        <v>3.6475355923665478E-2</v>
      </c>
      <c r="Z8" s="41">
        <v>3.0031607433064066E-2</v>
      </c>
      <c r="AA8" s="42" t="s">
        <v>85</v>
      </c>
      <c r="AB8" s="41">
        <v>1.6866654464556187E-2</v>
      </c>
      <c r="AC8" s="41">
        <v>1.6017014234623397E-2</v>
      </c>
      <c r="AD8" s="41">
        <v>9.4173256661222796E-3</v>
      </c>
      <c r="AE8" s="41">
        <v>1.6817450965354232E-2</v>
      </c>
      <c r="AF8" s="41">
        <v>2.0858698381111863E-2</v>
      </c>
      <c r="AG8" s="41">
        <v>2.5660275689112812E-2</v>
      </c>
      <c r="AH8" s="41">
        <v>4.2294593658890392E-3</v>
      </c>
      <c r="AI8" s="41">
        <v>1.7629783221727844E-2</v>
      </c>
      <c r="AJ8" s="41">
        <v>-1.9735647858316736E-2</v>
      </c>
      <c r="AK8" s="41">
        <v>2.0093882209114958E-2</v>
      </c>
      <c r="AL8" s="41">
        <v>2.2931050899371547E-2</v>
      </c>
      <c r="AM8" s="44">
        <v>4.0634663958031322E-2</v>
      </c>
    </row>
    <row r="9" spans="1:39" ht="24">
      <c r="A9" s="38" t="s">
        <v>44</v>
      </c>
      <c r="B9" s="39" t="s">
        <v>40</v>
      </c>
      <c r="C9" s="40">
        <v>-4.1039340268354652E-2</v>
      </c>
      <c r="D9" s="41">
        <v>-2.0553102511845101E-2</v>
      </c>
      <c r="E9" s="41">
        <v>-9.3041593050593487E-3</v>
      </c>
      <c r="F9" s="41">
        <v>-1.2933213389724637E-2</v>
      </c>
      <c r="G9" s="41">
        <v>-4.0604889073576046E-2</v>
      </c>
      <c r="H9" s="41">
        <v>-2.1567131488831305E-2</v>
      </c>
      <c r="I9" s="41">
        <v>3.8411758143193716E-4</v>
      </c>
      <c r="J9" s="41">
        <v>-2.5419301910904669E-2</v>
      </c>
      <c r="K9" s="41">
        <v>-4.1001223585289119E-2</v>
      </c>
      <c r="L9" s="41">
        <v>-6.6272150417839883E-3</v>
      </c>
      <c r="M9" s="42" t="s">
        <v>86</v>
      </c>
      <c r="N9" s="41">
        <v>-6.0030546597200527E-3</v>
      </c>
      <c r="O9" s="41">
        <v>1.0104750036086924E-2</v>
      </c>
      <c r="P9" s="41">
        <v>-2.2800436673621874E-2</v>
      </c>
      <c r="Q9" s="41">
        <v>4.4168393415643737E-3</v>
      </c>
      <c r="R9" s="41">
        <v>-1.4240321064911132E-2</v>
      </c>
      <c r="S9" s="41">
        <v>1.4571765831967381E-2</v>
      </c>
      <c r="T9" s="41">
        <v>8.4838767221966545E-3</v>
      </c>
      <c r="U9" s="41">
        <v>2.2357348524302567E-3</v>
      </c>
      <c r="V9" s="41">
        <v>-2.7431879327699062E-3</v>
      </c>
      <c r="W9" s="41">
        <v>-6.8596463356511856E-5</v>
      </c>
      <c r="X9" s="41">
        <v>1.6298682377555499E-2</v>
      </c>
      <c r="Y9" s="41">
        <v>2.9909257162847199E-2</v>
      </c>
      <c r="Z9" s="41">
        <v>8.9668203942268251E-3</v>
      </c>
      <c r="AA9" s="41">
        <v>2.9968692743336859E-2</v>
      </c>
      <c r="AB9" s="41">
        <v>3.4112941111341805E-2</v>
      </c>
      <c r="AC9" s="41">
        <v>2.1428596958530378E-2</v>
      </c>
      <c r="AD9" s="41">
        <v>1.011236255801653E-2</v>
      </c>
      <c r="AE9" s="41">
        <v>1.0378962511080433E-2</v>
      </c>
      <c r="AF9" s="42" t="s">
        <v>79</v>
      </c>
      <c r="AG9" s="41">
        <v>1.939443347072365E-2</v>
      </c>
      <c r="AH9" s="41">
        <v>2.3210568520713782E-2</v>
      </c>
      <c r="AI9" s="41">
        <v>1.3043539590714829E-2</v>
      </c>
      <c r="AJ9" s="41">
        <v>2.0920722804022331E-2</v>
      </c>
      <c r="AK9" s="41">
        <v>1.7991567732964637E-2</v>
      </c>
      <c r="AL9" s="41">
        <v>1.9456231249128157E-2</v>
      </c>
      <c r="AM9" s="44">
        <v>1.8977905559878949E-2</v>
      </c>
    </row>
    <row r="10" spans="1:39" ht="24">
      <c r="A10" s="38" t="s">
        <v>45</v>
      </c>
      <c r="B10" s="39" t="s">
        <v>40</v>
      </c>
      <c r="C10" s="40">
        <v>-1.9713221508689576E-2</v>
      </c>
      <c r="D10" s="41">
        <v>-4.0076060973425261E-2</v>
      </c>
      <c r="E10" s="41">
        <v>-3.0814599487135365E-2</v>
      </c>
      <c r="F10" s="41">
        <v>-9.6293049839862709E-3</v>
      </c>
      <c r="G10" s="41">
        <v>-2.5909784712592285E-2</v>
      </c>
      <c r="H10" s="41">
        <v>-5.935377835714674E-3</v>
      </c>
      <c r="I10" s="41">
        <v>-8.8768165204673732E-3</v>
      </c>
      <c r="J10" s="42" t="s">
        <v>87</v>
      </c>
      <c r="K10" s="41">
        <v>-4.1112475130586157E-3</v>
      </c>
      <c r="L10" s="41">
        <v>-7.2019672859538059E-3</v>
      </c>
      <c r="M10" s="41">
        <v>-2.7367002032953921E-3</v>
      </c>
      <c r="N10" s="41">
        <v>2.7584271552307058E-3</v>
      </c>
      <c r="O10" s="41">
        <v>-6.3632722708351552E-3</v>
      </c>
      <c r="P10" s="41">
        <v>-8.6606559472375173E-3</v>
      </c>
      <c r="Q10" s="41">
        <v>6.8974872006195773E-3</v>
      </c>
      <c r="R10" s="41">
        <v>-2.414681456985272E-2</v>
      </c>
      <c r="S10" s="41">
        <v>-1.2284033244229254E-4</v>
      </c>
      <c r="T10" s="41">
        <v>1.1667153278399902E-2</v>
      </c>
      <c r="U10" s="41">
        <v>-6.0851180155128614E-3</v>
      </c>
      <c r="V10" s="42" t="s">
        <v>80</v>
      </c>
      <c r="W10" s="41">
        <v>3.4600573059637707E-2</v>
      </c>
      <c r="X10" s="41">
        <v>1.6366383196512731E-2</v>
      </c>
      <c r="Y10" s="41">
        <v>4.7919611737505191E-3</v>
      </c>
      <c r="Z10" s="41">
        <v>-1.6014079416178293E-3</v>
      </c>
      <c r="AA10" s="41">
        <v>9.0357254330460674E-3</v>
      </c>
      <c r="AB10" s="41">
        <v>6.1734703795601302E-3</v>
      </c>
      <c r="AC10" s="41">
        <v>3.2962504692294357E-2</v>
      </c>
      <c r="AD10" s="41">
        <v>3.7645446350885313E-2</v>
      </c>
      <c r="AE10" s="41">
        <v>1.9968574101376219E-2</v>
      </c>
      <c r="AF10" s="41">
        <v>2.0390572050066707E-2</v>
      </c>
      <c r="AG10" s="41">
        <v>1.6745228683225259E-2</v>
      </c>
      <c r="AH10" s="41">
        <v>2.2913036584963471E-2</v>
      </c>
      <c r="AI10" s="41">
        <v>3.1818191104483473E-2</v>
      </c>
      <c r="AJ10" s="42" t="s">
        <v>88</v>
      </c>
      <c r="AK10" s="41">
        <v>2.4259725146484702E-2</v>
      </c>
      <c r="AL10" s="41">
        <v>1.4763657996905391E-2</v>
      </c>
      <c r="AM10" s="44">
        <v>-7.2952923580581284E-3</v>
      </c>
    </row>
    <row r="11" spans="1:39" ht="24">
      <c r="A11" s="38" t="s">
        <v>46</v>
      </c>
      <c r="B11" s="39" t="s">
        <v>40</v>
      </c>
      <c r="C11" s="45" t="s">
        <v>79</v>
      </c>
      <c r="D11" s="41">
        <v>-1.3718617945569505E-2</v>
      </c>
      <c r="E11" s="41">
        <v>-1.8076520334785958E-2</v>
      </c>
      <c r="F11" s="41">
        <v>8.0756290239723909E-3</v>
      </c>
      <c r="G11" s="41">
        <v>-2.5453251083018172E-2</v>
      </c>
      <c r="H11" s="41">
        <v>-2.3505816536637209E-2</v>
      </c>
      <c r="I11" s="41">
        <v>-1.1862293689873344E-2</v>
      </c>
      <c r="J11" s="41">
        <v>-7.0148897146986716E-3</v>
      </c>
      <c r="K11" s="41">
        <v>-8.9756816552271374E-3</v>
      </c>
      <c r="L11" s="41">
        <v>-6.0105277964750481E-3</v>
      </c>
      <c r="M11" s="41">
        <v>-2.2823282335560465E-2</v>
      </c>
      <c r="N11" s="41">
        <v>-1.6349070347972675E-2</v>
      </c>
      <c r="O11" s="41">
        <v>-1.5891874930050665E-2</v>
      </c>
      <c r="P11" s="42" t="s">
        <v>86</v>
      </c>
      <c r="Q11" s="41">
        <v>-2.5341178111386413E-2</v>
      </c>
      <c r="R11" s="41">
        <v>-1.1150408700384714E-2</v>
      </c>
      <c r="S11" s="41">
        <v>-2.3396312241894174E-2</v>
      </c>
      <c r="T11" s="41">
        <v>-5.8228068601655636E-3</v>
      </c>
      <c r="U11" s="41">
        <v>-2.6604250178377301E-3</v>
      </c>
      <c r="V11" s="41">
        <v>-8.6853322047204407E-3</v>
      </c>
      <c r="W11" s="41">
        <v>-4.3598454143433307E-3</v>
      </c>
      <c r="X11" s="41">
        <v>1.3329452674517177E-2</v>
      </c>
      <c r="Y11" s="41">
        <v>7.3439026883406616E-3</v>
      </c>
      <c r="Z11" s="41">
        <v>3.2465570048816152E-2</v>
      </c>
      <c r="AA11" s="41">
        <v>1.8853623778423104E-2</v>
      </c>
      <c r="AB11" s="41">
        <v>2.9593462758553672E-2</v>
      </c>
      <c r="AC11" s="41">
        <v>3.1992970527092116E-2</v>
      </c>
      <c r="AD11" s="41">
        <v>-1.1317853028256816E-3</v>
      </c>
      <c r="AE11" s="41">
        <v>-2.7651291081400395E-2</v>
      </c>
      <c r="AF11" s="41">
        <v>3.0998598057028464E-2</v>
      </c>
      <c r="AG11" s="41">
        <v>2.6832833766955989E-2</v>
      </c>
      <c r="AH11" s="41">
        <v>2.1761667805727976E-2</v>
      </c>
      <c r="AI11" s="41">
        <v>6.4125691269830681E-3</v>
      </c>
      <c r="AJ11" s="42" t="s">
        <v>88</v>
      </c>
      <c r="AK11" s="41">
        <v>4.9631318694075919E-3</v>
      </c>
      <c r="AL11" s="41">
        <v>2.7089599701860641E-2</v>
      </c>
      <c r="AM11" s="44">
        <v>1.7125884335304604E-2</v>
      </c>
    </row>
    <row r="12" spans="1:39" ht="24">
      <c r="A12" s="38" t="s">
        <v>47</v>
      </c>
      <c r="B12" s="39" t="s">
        <v>40</v>
      </c>
      <c r="C12" s="40">
        <v>-1.8937527920597785E-2</v>
      </c>
      <c r="D12" s="41">
        <v>1.6190320739163065E-2</v>
      </c>
      <c r="E12" s="41">
        <v>1.1904851458105088E-2</v>
      </c>
      <c r="F12" s="41">
        <v>8.7293302200900525E-3</v>
      </c>
      <c r="G12" s="41">
        <v>1.3539352580269772E-2</v>
      </c>
      <c r="H12" s="41">
        <v>1.9671226534463754E-2</v>
      </c>
      <c r="I12" s="41">
        <v>4.1114885788781754E-3</v>
      </c>
      <c r="J12" s="41">
        <v>1.6729031873291212E-2</v>
      </c>
      <c r="K12" s="41">
        <v>-2.2433711418287997E-3</v>
      </c>
      <c r="L12" s="41">
        <v>2.7295871142779788E-5</v>
      </c>
      <c r="M12" s="41">
        <v>3.4190634570760388E-2</v>
      </c>
      <c r="N12" s="41">
        <v>4.0934752278838304E-2</v>
      </c>
      <c r="O12" s="41">
        <v>1.7286986013915345E-2</v>
      </c>
      <c r="P12" s="41">
        <v>2.9636102860954538E-2</v>
      </c>
      <c r="Q12" s="41">
        <v>2.4233885218048583E-2</v>
      </c>
      <c r="R12" s="41">
        <v>1.02124365514536E-2</v>
      </c>
      <c r="S12" s="41">
        <v>1.706034083762829E-2</v>
      </c>
      <c r="T12" s="41">
        <v>2.9887753174936499E-2</v>
      </c>
      <c r="U12" s="41">
        <v>4.0010242290802935E-3</v>
      </c>
      <c r="V12" s="41">
        <v>6.2031811142893535E-3</v>
      </c>
      <c r="W12" s="41">
        <v>-7.6381947494211641E-3</v>
      </c>
      <c r="X12" s="41">
        <v>-3.9969523991226441E-2</v>
      </c>
      <c r="Y12" s="41">
        <v>8.7722659136410929E-3</v>
      </c>
      <c r="Z12" s="41">
        <v>-7.8458051973823977E-3</v>
      </c>
      <c r="AA12" s="41">
        <v>-4.1456937073131601E-3</v>
      </c>
      <c r="AB12" s="42" t="s">
        <v>86</v>
      </c>
      <c r="AC12" s="41">
        <v>-2.940683936184901E-2</v>
      </c>
      <c r="AD12" s="41">
        <v>-1.7188211827601687E-2</v>
      </c>
      <c r="AE12" s="41">
        <v>-5.4755509302074424E-4</v>
      </c>
      <c r="AF12" s="41">
        <v>2.012179438379644E-3</v>
      </c>
      <c r="AG12" s="41">
        <v>-1.713987788251221E-2</v>
      </c>
      <c r="AH12" s="41">
        <v>1.8939104153715333E-3</v>
      </c>
      <c r="AI12" s="41">
        <v>-9.948825530421139E-3</v>
      </c>
      <c r="AJ12" s="41">
        <v>-4.1041939556727622E-2</v>
      </c>
      <c r="AK12" s="41">
        <v>2.3166267062725971E-2</v>
      </c>
      <c r="AL12" s="41">
        <v>-2.6913176696687188E-2</v>
      </c>
      <c r="AM12" s="44">
        <v>-1.332190172793705E-2</v>
      </c>
    </row>
    <row r="13" spans="1:39" ht="24">
      <c r="A13" s="38" t="s">
        <v>48</v>
      </c>
      <c r="B13" s="39" t="s">
        <v>40</v>
      </c>
      <c r="C13" s="40">
        <v>-1.780046942224504E-2</v>
      </c>
      <c r="D13" s="41">
        <v>-2.3356459156434892E-2</v>
      </c>
      <c r="E13" s="41">
        <v>-1.9346064692100665E-2</v>
      </c>
      <c r="F13" s="41">
        <v>4.2291951762465163E-3</v>
      </c>
      <c r="G13" s="41">
        <v>-2.6079118935290045E-2</v>
      </c>
      <c r="H13" s="41">
        <v>-2.6038536843991621E-2</v>
      </c>
      <c r="I13" s="41">
        <v>-2.7969549443420352E-2</v>
      </c>
      <c r="J13" s="41">
        <v>-1.9092236835240719E-2</v>
      </c>
      <c r="K13" s="41">
        <v>-7.8982384959975036E-3</v>
      </c>
      <c r="L13" s="41">
        <v>-3.1802928335533179E-3</v>
      </c>
      <c r="M13" s="41">
        <v>-1.434231046150276E-2</v>
      </c>
      <c r="N13" s="41">
        <v>-7.5895959540715928E-3</v>
      </c>
      <c r="O13" s="41">
        <v>-1.1993099035926795E-2</v>
      </c>
      <c r="P13" s="41">
        <v>-1.1221562795478096E-2</v>
      </c>
      <c r="Q13" s="41">
        <v>-2.5993081419623563E-2</v>
      </c>
      <c r="R13" s="42" t="s">
        <v>89</v>
      </c>
      <c r="S13" s="41">
        <v>-2.5454403952466918E-2</v>
      </c>
      <c r="T13" s="41">
        <v>-2.079109197423383E-2</v>
      </c>
      <c r="U13" s="41">
        <v>-6.7678681461260043E-3</v>
      </c>
      <c r="V13" s="41">
        <v>-2.4368392563869325E-2</v>
      </c>
      <c r="W13" s="41">
        <v>7.247789195703176E-4</v>
      </c>
      <c r="X13" s="41">
        <v>-9.1170021086274056E-4</v>
      </c>
      <c r="Y13" s="41">
        <v>1.1701656948626166E-4</v>
      </c>
      <c r="Z13" s="41">
        <v>2.1448272430076954E-2</v>
      </c>
      <c r="AA13" s="41">
        <v>2.3052549982549046E-3</v>
      </c>
      <c r="AB13" s="41">
        <v>1.0262159620146391E-2</v>
      </c>
      <c r="AC13" s="41">
        <v>1.6783431539919624E-2</v>
      </c>
      <c r="AD13" s="41">
        <v>8.6898679923915305E-3</v>
      </c>
      <c r="AE13" s="41">
        <v>1.0504742344583269E-2</v>
      </c>
      <c r="AF13" s="41">
        <v>1.2465395456323457E-4</v>
      </c>
      <c r="AG13" s="41">
        <v>2.7726639868726616E-2</v>
      </c>
      <c r="AH13" s="41">
        <v>-2.6629837219519707E-3</v>
      </c>
      <c r="AI13" s="41">
        <v>-3.6915799430176726E-3</v>
      </c>
      <c r="AJ13" s="41">
        <v>2.329833189615459E-2</v>
      </c>
      <c r="AK13" s="41">
        <v>1.2478864348377925E-2</v>
      </c>
      <c r="AL13" s="41">
        <v>2.5710155828816288E-2</v>
      </c>
      <c r="AM13" s="44">
        <v>3.2159853268967212E-2</v>
      </c>
    </row>
    <row r="14" spans="1:39" ht="24">
      <c r="A14" s="38" t="s">
        <v>49</v>
      </c>
      <c r="B14" s="39" t="s">
        <v>40</v>
      </c>
      <c r="C14" s="40">
        <v>-1.3761301422246647E-2</v>
      </c>
      <c r="D14" s="41">
        <v>-1.4768002173370392E-2</v>
      </c>
      <c r="E14" s="41">
        <v>-1.5642222426424424E-2</v>
      </c>
      <c r="F14" s="41">
        <v>-5.4384604093223364E-3</v>
      </c>
      <c r="G14" s="41">
        <v>-1.9832105194475411E-2</v>
      </c>
      <c r="H14" s="41">
        <v>-7.6389861917677764E-5</v>
      </c>
      <c r="I14" s="42" t="s">
        <v>90</v>
      </c>
      <c r="J14" s="41">
        <v>-1.1609312285381677E-2</v>
      </c>
      <c r="K14" s="41">
        <v>-2.1441651016376951E-2</v>
      </c>
      <c r="L14" s="41">
        <v>-2.2658340480258676E-2</v>
      </c>
      <c r="M14" s="41">
        <v>3.8493242192271486E-4</v>
      </c>
      <c r="N14" s="41">
        <v>-1.3016451110240778E-2</v>
      </c>
      <c r="O14" s="41">
        <v>-1.476895891450003E-3</v>
      </c>
      <c r="P14" s="41">
        <v>-1.1896109302142216E-2</v>
      </c>
      <c r="Q14" s="41">
        <v>-1.972471099237795E-2</v>
      </c>
      <c r="R14" s="41">
        <v>-2.7876801048173475E-2</v>
      </c>
      <c r="S14" s="41">
        <v>-1.3312371494812964E-3</v>
      </c>
      <c r="T14" s="41">
        <v>-1.1388746724677955E-2</v>
      </c>
      <c r="U14" s="41">
        <v>-4.6037941103440581E-3</v>
      </c>
      <c r="V14" s="41">
        <v>-8.9288090266855785E-3</v>
      </c>
      <c r="W14" s="41">
        <v>2.0637655041959783E-3</v>
      </c>
      <c r="X14" s="42" t="s">
        <v>77</v>
      </c>
      <c r="Y14" s="41">
        <v>1.8458536643432433E-2</v>
      </c>
      <c r="Z14" s="41">
        <v>7.540828609558149E-3</v>
      </c>
      <c r="AA14" s="41">
        <v>2.0077591445289571E-2</v>
      </c>
      <c r="AB14" s="41">
        <v>4.1190457113244689E-3</v>
      </c>
      <c r="AC14" s="41">
        <v>9.2905787820779032E-3</v>
      </c>
      <c r="AD14" s="41">
        <v>5.3944536533708284E-3</v>
      </c>
      <c r="AE14" s="41">
        <v>3.1981365516529685E-2</v>
      </c>
      <c r="AF14" s="41">
        <v>-5.0559734833387009E-4</v>
      </c>
      <c r="AG14" s="41">
        <v>3.5159467071091959E-2</v>
      </c>
      <c r="AH14" s="41">
        <v>3.6136206722397216E-2</v>
      </c>
      <c r="AI14" s="41">
        <v>2.912192858706706E-2</v>
      </c>
      <c r="AJ14" s="41">
        <v>2.0828076722373464E-2</v>
      </c>
      <c r="AK14" s="41">
        <v>2.1011443271250017E-2</v>
      </c>
      <c r="AL14" s="41">
        <v>1.0526807425784646E-2</v>
      </c>
      <c r="AM14" s="44">
        <v>2.4688546114137549E-2</v>
      </c>
    </row>
    <row r="15" spans="1:39" ht="24">
      <c r="A15" s="38" t="s">
        <v>50</v>
      </c>
      <c r="B15" s="39" t="s">
        <v>40</v>
      </c>
      <c r="C15" s="40">
        <v>-2.2651740330616042E-2</v>
      </c>
      <c r="D15" s="41">
        <v>5.7193920383597418E-3</v>
      </c>
      <c r="E15" s="41">
        <v>2.3557755705352068E-2</v>
      </c>
      <c r="F15" s="41">
        <v>-1.7456034831791125E-3</v>
      </c>
      <c r="G15" s="41">
        <v>2.3494725844397615E-2</v>
      </c>
      <c r="H15" s="41">
        <v>1.1890145356828507E-2</v>
      </c>
      <c r="I15" s="41">
        <v>3.5927570900195063E-2</v>
      </c>
      <c r="J15" s="41">
        <v>1.1323170930493871E-3</v>
      </c>
      <c r="K15" s="41">
        <v>2.4815936483169206E-2</v>
      </c>
      <c r="L15" s="41">
        <v>-7.1632966357123087E-4</v>
      </c>
      <c r="M15" s="41">
        <v>2.3165387122533257E-2</v>
      </c>
      <c r="N15" s="41">
        <v>1.3524011738755696E-2</v>
      </c>
      <c r="O15" s="41">
        <v>1.2056526657285687E-2</v>
      </c>
      <c r="P15" s="41">
        <v>2.1694674496036223E-2</v>
      </c>
      <c r="Q15" s="42" t="s">
        <v>82</v>
      </c>
      <c r="R15" s="41">
        <v>-2.6437061159987336E-3</v>
      </c>
      <c r="S15" s="41">
        <v>4.2721871215740609E-3</v>
      </c>
      <c r="T15" s="41">
        <v>6.0119027252444933E-3</v>
      </c>
      <c r="U15" s="41">
        <v>1.3160527130288261E-2</v>
      </c>
      <c r="V15" s="41">
        <v>2.2912273191618648E-2</v>
      </c>
      <c r="W15" s="41">
        <v>2.9850530505343843E-2</v>
      </c>
      <c r="X15" s="41">
        <v>-7.979661355980161E-3</v>
      </c>
      <c r="Y15" s="41">
        <v>-2.4854139799245542E-2</v>
      </c>
      <c r="Z15" s="41">
        <v>-2.6060825332659382E-2</v>
      </c>
      <c r="AA15" s="41">
        <v>-3.155106350749326E-2</v>
      </c>
      <c r="AB15" s="41">
        <v>1.8864239612103205E-3</v>
      </c>
      <c r="AC15" s="41">
        <v>-1.0119220992921804E-2</v>
      </c>
      <c r="AD15" s="41">
        <v>1.5504877493889188E-2</v>
      </c>
      <c r="AE15" s="41">
        <v>-2.2448048828335881E-2</v>
      </c>
      <c r="AF15" s="41">
        <v>8.9410167439681262E-3</v>
      </c>
      <c r="AG15" s="41">
        <v>-8.599783859130088E-3</v>
      </c>
      <c r="AH15" s="42" t="s">
        <v>80</v>
      </c>
      <c r="AI15" s="41">
        <v>8.0907933358033823E-3</v>
      </c>
      <c r="AJ15" s="41">
        <v>-1.4745162822243248E-2</v>
      </c>
      <c r="AK15" s="41">
        <v>-3.1596438058799532E-3</v>
      </c>
      <c r="AL15" s="42" t="s">
        <v>91</v>
      </c>
      <c r="AM15" s="44">
        <v>-4.1248008740382647E-2</v>
      </c>
    </row>
    <row r="16" spans="1:39" ht="24">
      <c r="A16" s="38" t="s">
        <v>51</v>
      </c>
      <c r="B16" s="39" t="s">
        <v>40</v>
      </c>
      <c r="C16" s="40">
        <v>9.6653576552459559E-3</v>
      </c>
      <c r="D16" s="41">
        <v>-2.7696503019318613E-2</v>
      </c>
      <c r="E16" s="41">
        <v>-1.7878329967284962E-2</v>
      </c>
      <c r="F16" s="41">
        <v>-1.6051251187734678E-2</v>
      </c>
      <c r="G16" s="41">
        <v>-3.6484670397488567E-2</v>
      </c>
      <c r="H16" s="41">
        <v>-3.2974780887263966E-2</v>
      </c>
      <c r="I16" s="41">
        <v>-4.5543717423293792E-3</v>
      </c>
      <c r="J16" s="41">
        <v>-1.7514323353029448E-2</v>
      </c>
      <c r="K16" s="41">
        <v>-1.5046696219758755E-2</v>
      </c>
      <c r="L16" s="41">
        <v>-1.287410085109225E-2</v>
      </c>
      <c r="M16" s="41">
        <v>2.2239185387216069E-3</v>
      </c>
      <c r="N16" s="41">
        <v>3.5260343485694685E-2</v>
      </c>
      <c r="O16" s="41">
        <v>-2.5063159848243099E-2</v>
      </c>
      <c r="P16" s="41">
        <v>-2.6381489701127032E-3</v>
      </c>
      <c r="Q16" s="41">
        <v>-2.2049034167931764E-2</v>
      </c>
      <c r="R16" s="41">
        <v>-6.6734825287406568E-3</v>
      </c>
      <c r="S16" s="41">
        <v>-2.1423600449939156E-2</v>
      </c>
      <c r="T16" s="41">
        <v>-1.2837441497437533E-3</v>
      </c>
      <c r="U16" s="42" t="s">
        <v>76</v>
      </c>
      <c r="V16" s="41">
        <v>-6.0563010089518593E-3</v>
      </c>
      <c r="W16" s="41">
        <v>1.5100324466922716E-3</v>
      </c>
      <c r="X16" s="41">
        <v>1.6005598347194674E-4</v>
      </c>
      <c r="Y16" s="41">
        <v>9.0134265407626341E-3</v>
      </c>
      <c r="Z16" s="41">
        <v>1.7285550164321054E-2</v>
      </c>
      <c r="AA16" s="41">
        <v>-8.6093904051103946E-3</v>
      </c>
      <c r="AB16" s="41">
        <v>3.9601819189826592E-3</v>
      </c>
      <c r="AC16" s="41">
        <v>3.5254664907758644E-2</v>
      </c>
      <c r="AD16" s="42" t="s">
        <v>92</v>
      </c>
      <c r="AE16" s="41">
        <v>4.2048607209301094E-3</v>
      </c>
      <c r="AF16" s="42" t="s">
        <v>92</v>
      </c>
      <c r="AG16" s="41">
        <v>3.6221823527886436E-2</v>
      </c>
      <c r="AH16" s="41">
        <v>1.3107675804918407E-2</v>
      </c>
      <c r="AI16" s="41">
        <v>1.0911619601716958E-2</v>
      </c>
      <c r="AJ16" s="42" t="s">
        <v>93</v>
      </c>
      <c r="AK16" s="41">
        <v>2.6694539561367508E-2</v>
      </c>
      <c r="AL16" s="41">
        <v>1.8448083564823931E-2</v>
      </c>
      <c r="AM16" s="44">
        <v>2.7697117601374735E-2</v>
      </c>
    </row>
    <row r="17" spans="1:39" ht="24">
      <c r="A17" s="38" t="s">
        <v>52</v>
      </c>
      <c r="B17" s="39" t="s">
        <v>40</v>
      </c>
      <c r="C17" s="45" t="s">
        <v>94</v>
      </c>
      <c r="D17" s="41">
        <v>-3.4696316810954947E-2</v>
      </c>
      <c r="E17" s="41">
        <v>-9.2449088259041832E-3</v>
      </c>
      <c r="F17" s="41">
        <v>-1.842138870326876E-2</v>
      </c>
      <c r="G17" s="41">
        <v>-3.0126571980064749E-2</v>
      </c>
      <c r="H17" s="41">
        <v>-9.9251950007989784E-3</v>
      </c>
      <c r="I17" s="41">
        <v>2.0537966852330882E-3</v>
      </c>
      <c r="J17" s="42" t="s">
        <v>84</v>
      </c>
      <c r="K17" s="41">
        <v>-2.2771881431384304E-2</v>
      </c>
      <c r="L17" s="41">
        <v>-1.416333822157461E-2</v>
      </c>
      <c r="M17" s="41">
        <v>-6.7432730628086787E-5</v>
      </c>
      <c r="N17" s="41">
        <v>1.0571575057816762E-2</v>
      </c>
      <c r="O17" s="41">
        <v>-2.0627609706486003E-2</v>
      </c>
      <c r="P17" s="41">
        <v>-4.3461517682203583E-3</v>
      </c>
      <c r="Q17" s="41">
        <v>3.4897184653478817E-2</v>
      </c>
      <c r="R17" s="41">
        <v>7.2106272274550219E-4</v>
      </c>
      <c r="S17" s="41">
        <v>-1.1650810431216638E-2</v>
      </c>
      <c r="T17" s="41">
        <v>-1.4736944420796297E-2</v>
      </c>
      <c r="U17" s="41">
        <v>1.5112006931124588E-3</v>
      </c>
      <c r="V17" s="41">
        <v>3.4580609810432615E-2</v>
      </c>
      <c r="W17" s="42" t="s">
        <v>80</v>
      </c>
      <c r="X17" s="41">
        <v>-5.0476185148320566E-3</v>
      </c>
      <c r="Y17" s="41">
        <v>2.0079618101893331E-3</v>
      </c>
      <c r="Z17" s="41">
        <v>-1.2330370924792996E-2</v>
      </c>
      <c r="AA17" s="41">
        <v>8.4438467536618062E-4</v>
      </c>
      <c r="AB17" s="41">
        <v>-7.6031268388318234E-3</v>
      </c>
      <c r="AC17" s="41">
        <v>2.6633868556315811E-2</v>
      </c>
      <c r="AD17" s="41">
        <v>3.8913937097613621E-2</v>
      </c>
      <c r="AE17" s="41">
        <v>5.2231479124156734E-3</v>
      </c>
      <c r="AF17" s="41">
        <v>3.0399159248203359E-2</v>
      </c>
      <c r="AG17" s="41">
        <v>3.1363455137390223E-2</v>
      </c>
      <c r="AH17" s="41">
        <v>2.9832653713999176E-2</v>
      </c>
      <c r="AI17" s="41">
        <v>1.4726945428590496E-2</v>
      </c>
      <c r="AJ17" s="41">
        <v>2.3710927956588471E-2</v>
      </c>
      <c r="AK17" s="41">
        <v>3.4989169135722663E-2</v>
      </c>
      <c r="AL17" s="41">
        <v>1.9254111574254343E-2</v>
      </c>
      <c r="AM17" s="44">
        <v>-1.2351581583720251E-2</v>
      </c>
    </row>
    <row r="18" spans="1:39" ht="24">
      <c r="A18" s="38" t="s">
        <v>53</v>
      </c>
      <c r="B18" s="39" t="s">
        <v>40</v>
      </c>
      <c r="C18" s="40">
        <v>-3.5765379079415877E-2</v>
      </c>
      <c r="D18" s="41">
        <v>7.8432400120609126E-3</v>
      </c>
      <c r="E18" s="42" t="s">
        <v>92</v>
      </c>
      <c r="F18" s="41">
        <v>-9.9242589042682194E-3</v>
      </c>
      <c r="G18" s="41">
        <v>2.0415135805127056E-2</v>
      </c>
      <c r="H18" s="41">
        <v>1.3658055628956479E-2</v>
      </c>
      <c r="I18" s="41">
        <v>2.8974077543443662E-2</v>
      </c>
      <c r="J18" s="41">
        <v>7.9107059849995078E-3</v>
      </c>
      <c r="K18" s="41">
        <v>1.4931942726332236E-2</v>
      </c>
      <c r="L18" s="41">
        <v>-1.5089266598985778E-2</v>
      </c>
      <c r="M18" s="41">
        <v>1.303126637053789E-2</v>
      </c>
      <c r="N18" s="41">
        <v>4.7056021564286822E-3</v>
      </c>
      <c r="O18" s="41">
        <v>1.0117566452154583E-2</v>
      </c>
      <c r="P18" s="41">
        <v>6.3997794076340094E-3</v>
      </c>
      <c r="Q18" s="41">
        <v>3.78807775972878E-2</v>
      </c>
      <c r="R18" s="41">
        <v>-3.6629936876968255E-3</v>
      </c>
      <c r="S18" s="41">
        <v>1.7776661753454506E-2</v>
      </c>
      <c r="T18" s="41">
        <v>3.1747904461689486E-2</v>
      </c>
      <c r="U18" s="41">
        <v>1.096941855171768E-2</v>
      </c>
      <c r="V18" s="41">
        <v>3.1839220615465846E-2</v>
      </c>
      <c r="W18" s="41">
        <v>1.474459868002739E-2</v>
      </c>
      <c r="X18" s="41">
        <v>-2.2433001236676253E-3</v>
      </c>
      <c r="Y18" s="41">
        <v>1.3927995802800202E-2</v>
      </c>
      <c r="Z18" s="41">
        <v>-1.6636839214416884E-2</v>
      </c>
      <c r="AA18" s="41">
        <v>-2.9517051589571491E-2</v>
      </c>
      <c r="AB18" s="41">
        <v>-9.9139820446852538E-3</v>
      </c>
      <c r="AC18" s="41">
        <v>-1.8561301464236488E-2</v>
      </c>
      <c r="AD18" s="41">
        <v>1.2650402427346916E-2</v>
      </c>
      <c r="AE18" s="41">
        <v>5.1949691531137593E-3</v>
      </c>
      <c r="AF18" s="41">
        <v>-2.9504887446263388E-2</v>
      </c>
      <c r="AG18" s="41">
        <v>-3.5935012237194842E-2</v>
      </c>
      <c r="AH18" s="41">
        <v>8.092867193169484E-3</v>
      </c>
      <c r="AI18" s="42" t="s">
        <v>80</v>
      </c>
      <c r="AJ18" s="41">
        <v>-2.7671067961952369E-2</v>
      </c>
      <c r="AK18" s="41">
        <v>1.8181667744804467E-2</v>
      </c>
      <c r="AL18" s="41">
        <v>-3.7086380290396327E-2</v>
      </c>
      <c r="AM18" s="44">
        <v>-3.0067376881603658E-2</v>
      </c>
    </row>
    <row r="19" spans="1:39" ht="24">
      <c r="A19" s="38" t="s">
        <v>54</v>
      </c>
      <c r="B19" s="39" t="s">
        <v>40</v>
      </c>
      <c r="C19" s="40">
        <v>-4.0835261115167033E-2</v>
      </c>
      <c r="D19" s="41">
        <v>-3.0313906855672635E-2</v>
      </c>
      <c r="E19" s="41">
        <v>1.0783636804192132E-2</v>
      </c>
      <c r="F19" s="41">
        <v>-1.6588152557790586E-2</v>
      </c>
      <c r="G19" s="41">
        <v>-6.0225869461715533E-3</v>
      </c>
      <c r="H19" s="41">
        <v>-3.4212833217112285E-2</v>
      </c>
      <c r="I19" s="41">
        <v>-1.1305933736319027E-2</v>
      </c>
      <c r="J19" s="42" t="s">
        <v>95</v>
      </c>
      <c r="K19" s="42" t="s">
        <v>91</v>
      </c>
      <c r="L19" s="41">
        <v>-2.938363429402753E-2</v>
      </c>
      <c r="M19" s="41">
        <v>8.4602757512656085E-3</v>
      </c>
      <c r="N19" s="41">
        <v>2.7917534150463056E-2</v>
      </c>
      <c r="O19" s="41">
        <v>9.3739805551958533E-3</v>
      </c>
      <c r="P19" s="41">
        <v>-5.7972569897332083E-3</v>
      </c>
      <c r="Q19" s="41">
        <v>1.7665237586840566E-3</v>
      </c>
      <c r="R19" s="41">
        <v>-2.057222216101505E-2</v>
      </c>
      <c r="S19" s="41">
        <v>1.5517400256426658E-2</v>
      </c>
      <c r="T19" s="42" t="s">
        <v>96</v>
      </c>
      <c r="U19" s="41">
        <v>-1.28664996340597E-3</v>
      </c>
      <c r="V19" s="41">
        <v>1.1653974700150744E-2</v>
      </c>
      <c r="W19" s="41">
        <v>-1.4723577382583232E-2</v>
      </c>
      <c r="X19" s="41">
        <v>1.564585864272211E-2</v>
      </c>
      <c r="Y19" s="41">
        <v>1.3558847078896319E-2</v>
      </c>
      <c r="Z19" s="41">
        <v>-1.3911086825209241E-2</v>
      </c>
      <c r="AA19" s="41">
        <v>1.1333533467376969E-2</v>
      </c>
      <c r="AB19" s="41">
        <v>2.9719717255691686E-2</v>
      </c>
      <c r="AC19" s="41">
        <v>1.1220169278280488E-3</v>
      </c>
      <c r="AD19" s="41">
        <v>3.2791346169860035E-2</v>
      </c>
      <c r="AE19" s="41">
        <v>7.5611692051311902E-3</v>
      </c>
      <c r="AF19" s="41">
        <v>1.6756564937858563E-2</v>
      </c>
      <c r="AG19" s="41">
        <v>2.1757689094503475E-2</v>
      </c>
      <c r="AH19" s="41">
        <v>6.0008023373307601E-3</v>
      </c>
      <c r="AI19" s="41">
        <v>3.1681664485434913E-2</v>
      </c>
      <c r="AJ19" s="41">
        <v>1.4968860652380324E-2</v>
      </c>
      <c r="AK19" s="42" t="s">
        <v>77</v>
      </c>
      <c r="AL19" s="41">
        <v>1.067988807491756E-2</v>
      </c>
      <c r="AM19" s="44">
        <v>-1.7850901597994833E-2</v>
      </c>
    </row>
    <row r="20" spans="1:39" ht="24">
      <c r="A20" s="38" t="s">
        <v>55</v>
      </c>
      <c r="B20" s="39" t="s">
        <v>40</v>
      </c>
      <c r="C20" s="40">
        <v>-2.4884815913610945E-2</v>
      </c>
      <c r="D20" s="41">
        <v>-7.1162901133185255E-3</v>
      </c>
      <c r="E20" s="41">
        <v>1.2103129376365493E-2</v>
      </c>
      <c r="F20" s="41">
        <v>1.4417945135503091E-2</v>
      </c>
      <c r="G20" s="41">
        <v>-2.905453088009061E-2</v>
      </c>
      <c r="H20" s="41">
        <v>-1.2158921439497632E-2</v>
      </c>
      <c r="I20" s="41">
        <v>5.2936919716936306E-3</v>
      </c>
      <c r="J20" s="41">
        <v>1.8392797680172587E-2</v>
      </c>
      <c r="K20" s="41">
        <v>1.4092184747711952E-2</v>
      </c>
      <c r="L20" s="41">
        <v>-1.7213969017563824E-4</v>
      </c>
      <c r="M20" s="41">
        <v>9.9661838041025849E-3</v>
      </c>
      <c r="N20" s="41">
        <v>2.6589798892740001E-2</v>
      </c>
      <c r="O20" s="41">
        <v>-4.2805933119436984E-3</v>
      </c>
      <c r="P20" s="41">
        <v>-1.1269451646044256E-3</v>
      </c>
      <c r="Q20" s="42" t="s">
        <v>97</v>
      </c>
      <c r="R20" s="41">
        <v>8.5067459190893042E-3</v>
      </c>
      <c r="S20" s="41">
        <v>9.373588088995544E-3</v>
      </c>
      <c r="T20" s="41">
        <v>3.2446611235085888E-2</v>
      </c>
      <c r="U20" s="42" t="s">
        <v>92</v>
      </c>
      <c r="V20" s="41">
        <v>3.719315573394355E-2</v>
      </c>
      <c r="W20" s="41">
        <v>3.847810317430915E-2</v>
      </c>
      <c r="X20" s="41">
        <v>-3.9214396030355543E-2</v>
      </c>
      <c r="Y20" s="41">
        <v>-3.3769559087134082E-2</v>
      </c>
      <c r="Z20" s="41">
        <v>-6.1755351051604353E-3</v>
      </c>
      <c r="AA20" s="42" t="s">
        <v>98</v>
      </c>
      <c r="AB20" s="41">
        <v>-1.6910283618892453E-2</v>
      </c>
      <c r="AC20" s="41">
        <v>1.3300412355353831E-2</v>
      </c>
      <c r="AD20" s="42" t="s">
        <v>99</v>
      </c>
      <c r="AE20" s="41">
        <v>-2.9833135500372753E-3</v>
      </c>
      <c r="AF20" s="41">
        <v>-2.9395320852359966E-3</v>
      </c>
      <c r="AG20" s="41">
        <v>-1.6388750711012062E-2</v>
      </c>
      <c r="AH20" s="41">
        <v>1.5330372122525027E-2</v>
      </c>
      <c r="AI20" s="41">
        <v>1.250220466570192E-2</v>
      </c>
      <c r="AJ20" s="42" t="s">
        <v>100</v>
      </c>
      <c r="AK20" s="41">
        <v>-2.0134756034538436E-3</v>
      </c>
      <c r="AL20" s="42" t="s">
        <v>84</v>
      </c>
      <c r="AM20" s="44">
        <v>-3.1514104849130899E-2</v>
      </c>
    </row>
    <row r="21" spans="1:39" ht="24">
      <c r="A21" s="38" t="s">
        <v>56</v>
      </c>
      <c r="B21" s="39" t="s">
        <v>40</v>
      </c>
      <c r="C21" s="45" t="s">
        <v>101</v>
      </c>
      <c r="D21" s="41">
        <v>-2.3584392976356214E-2</v>
      </c>
      <c r="E21" s="42" t="s">
        <v>102</v>
      </c>
      <c r="F21" s="42" t="s">
        <v>76</v>
      </c>
      <c r="G21" s="41">
        <v>-1.9149950937808885E-2</v>
      </c>
      <c r="H21" s="41">
        <v>-6.4071741373444751E-3</v>
      </c>
      <c r="I21" s="41">
        <v>-5.3673261112601742E-3</v>
      </c>
      <c r="J21" s="41">
        <v>-7.4504642445191969E-3</v>
      </c>
      <c r="K21" s="41">
        <v>-2.9501484308691148E-3</v>
      </c>
      <c r="L21" s="41">
        <v>-2.7298887597668907E-3</v>
      </c>
      <c r="M21" s="41">
        <v>-1.2825184095092472E-2</v>
      </c>
      <c r="N21" s="41">
        <v>-3.4324299167406515E-2</v>
      </c>
      <c r="O21" s="41">
        <v>-1.9328607878914803E-2</v>
      </c>
      <c r="P21" s="41">
        <v>8.0170693782314791E-3</v>
      </c>
      <c r="Q21" s="41">
        <v>-2.7247440786162376E-2</v>
      </c>
      <c r="R21" s="41">
        <v>4.1784588730368203E-3</v>
      </c>
      <c r="S21" s="41">
        <v>-4.1155583152613579E-3</v>
      </c>
      <c r="T21" s="41">
        <v>-1.6514423538972044E-2</v>
      </c>
      <c r="U21" s="41">
        <v>-1.6020576516467291E-2</v>
      </c>
      <c r="V21" s="41">
        <v>-9.5650491766196711E-3</v>
      </c>
      <c r="W21" s="41">
        <v>-1.8315610236097624E-2</v>
      </c>
      <c r="X21" s="41">
        <v>-2.9506037036832172E-3</v>
      </c>
      <c r="Y21" s="41">
        <v>1.5728285911661196E-2</v>
      </c>
      <c r="Z21" s="41">
        <v>1.7917867032748846E-2</v>
      </c>
      <c r="AA21" s="41">
        <v>1.2470631727975424E-2</v>
      </c>
      <c r="AB21" s="41">
        <v>8.6310181809224149E-3</v>
      </c>
      <c r="AC21" s="42" t="s">
        <v>103</v>
      </c>
      <c r="AD21" s="41">
        <v>1.4509738714826467E-2</v>
      </c>
      <c r="AE21" s="41">
        <v>2.8514142367613141E-2</v>
      </c>
      <c r="AF21" s="41">
        <v>9.2845678453884872E-3</v>
      </c>
      <c r="AG21" s="42" t="s">
        <v>77</v>
      </c>
      <c r="AH21" s="41">
        <v>-1.7391555630033072E-3</v>
      </c>
      <c r="AI21" s="41">
        <v>-9.869043520283758E-3</v>
      </c>
      <c r="AJ21" s="41">
        <v>2.5537763314327552E-2</v>
      </c>
      <c r="AK21" s="41">
        <v>-8.6120529460865256E-5</v>
      </c>
      <c r="AL21" s="42" t="s">
        <v>93</v>
      </c>
      <c r="AM21" s="44">
        <v>3.5806927793385186E-2</v>
      </c>
    </row>
    <row r="22" spans="1:39" ht="24">
      <c r="A22" s="38" t="s">
        <v>57</v>
      </c>
      <c r="B22" s="39" t="s">
        <v>40</v>
      </c>
      <c r="C22" s="40">
        <v>3.3181240465505572E-2</v>
      </c>
      <c r="D22" s="41">
        <v>-9.5168127783470946E-3</v>
      </c>
      <c r="E22" s="41">
        <v>-1.9784438678279153E-3</v>
      </c>
      <c r="F22" s="41">
        <v>-6.3908786103758662E-3</v>
      </c>
      <c r="G22" s="41">
        <v>-2.6039090053113147E-2</v>
      </c>
      <c r="H22" s="42" t="s">
        <v>104</v>
      </c>
      <c r="I22" s="41">
        <v>-5.5747934149037854E-5</v>
      </c>
      <c r="J22" s="41">
        <v>-8.2191020696605003E-3</v>
      </c>
      <c r="K22" s="41">
        <v>-5.5419088007373062E-3</v>
      </c>
      <c r="L22" s="41">
        <v>-1.9100414493970694E-2</v>
      </c>
      <c r="M22" s="41">
        <v>-2.1306038710325995E-2</v>
      </c>
      <c r="N22" s="41">
        <v>-2.4547041860993525E-2</v>
      </c>
      <c r="O22" s="41">
        <v>-1.7264909326971386E-2</v>
      </c>
      <c r="P22" s="41">
        <v>-2.3199385823959112E-2</v>
      </c>
      <c r="Q22" s="41">
        <v>-1.7419787970545393E-2</v>
      </c>
      <c r="R22" s="41">
        <v>-2.5547395274190143E-2</v>
      </c>
      <c r="S22" s="41">
        <v>-3.1752733036714435E-2</v>
      </c>
      <c r="T22" s="41">
        <v>-3.3917047311444598E-2</v>
      </c>
      <c r="U22" s="41">
        <v>-3.2792204416659282E-2</v>
      </c>
      <c r="V22" s="41">
        <v>-5.8677743928617675E-3</v>
      </c>
      <c r="W22" s="41">
        <v>-9.8333195681539389E-3</v>
      </c>
      <c r="X22" s="42" t="s">
        <v>105</v>
      </c>
      <c r="Y22" s="41">
        <v>5.8869376695482823E-3</v>
      </c>
      <c r="Z22" s="41">
        <v>2.6204560267304965E-2</v>
      </c>
      <c r="AA22" s="41">
        <v>7.5745159321681348E-3</v>
      </c>
      <c r="AB22" s="41">
        <v>1.9376491054581699E-2</v>
      </c>
      <c r="AC22" s="42" t="s">
        <v>101</v>
      </c>
      <c r="AD22" s="41">
        <v>-1.2196331983865608E-2</v>
      </c>
      <c r="AE22" s="41">
        <v>6.348336950913339E-4</v>
      </c>
      <c r="AF22" s="41">
        <v>1.1224530228323426E-2</v>
      </c>
      <c r="AG22" s="41">
        <v>1.4807274670722931E-2</v>
      </c>
      <c r="AH22" s="41">
        <v>1.1769748839823119E-2</v>
      </c>
      <c r="AI22" s="41">
        <v>1.350908833996735E-2</v>
      </c>
      <c r="AJ22" s="41">
        <v>1.43076310223299E-2</v>
      </c>
      <c r="AK22" s="41">
        <v>-8.0078622589978849E-3</v>
      </c>
      <c r="AL22" s="42" t="s">
        <v>88</v>
      </c>
      <c r="AM22" s="43" t="s">
        <v>97</v>
      </c>
    </row>
    <row r="23" spans="1:39" ht="24">
      <c r="A23" s="38" t="s">
        <v>58</v>
      </c>
      <c r="B23" s="39" t="s">
        <v>40</v>
      </c>
      <c r="C23" s="45" t="s">
        <v>81</v>
      </c>
      <c r="D23" s="41">
        <v>7.6721330298925939E-3</v>
      </c>
      <c r="E23" s="42" t="s">
        <v>80</v>
      </c>
      <c r="F23" s="42" t="s">
        <v>102</v>
      </c>
      <c r="G23" s="41">
        <v>-4.4746353546704122E-3</v>
      </c>
      <c r="H23" s="41">
        <v>-2.0140727250832825E-3</v>
      </c>
      <c r="I23" s="41">
        <v>-1.5538063364455157E-2</v>
      </c>
      <c r="J23" s="41">
        <v>5.3913449063017734E-3</v>
      </c>
      <c r="K23" s="41">
        <v>-1.7325417182987286E-3</v>
      </c>
      <c r="L23" s="41">
        <v>-4.8025927526649959E-3</v>
      </c>
      <c r="M23" s="41">
        <v>-9.2755769155133394E-3</v>
      </c>
      <c r="N23" s="41">
        <v>-2.3673256439166231E-2</v>
      </c>
      <c r="O23" s="41">
        <v>-1.5715031766339881E-2</v>
      </c>
      <c r="P23" s="41">
        <v>-1.8004400296164305E-2</v>
      </c>
      <c r="Q23" s="41">
        <v>-1.1803991632699861E-2</v>
      </c>
      <c r="R23" s="41">
        <v>-1.9153233001737265E-2</v>
      </c>
      <c r="S23" s="41">
        <v>-3.3800620983589179E-2</v>
      </c>
      <c r="T23" s="41">
        <v>1.07892675981136E-2</v>
      </c>
      <c r="U23" s="41">
        <v>-1.793533113996116E-2</v>
      </c>
      <c r="V23" s="41">
        <v>-3.0775467115496641E-2</v>
      </c>
      <c r="W23" s="41">
        <v>-9.2355876312366688E-3</v>
      </c>
      <c r="X23" s="41">
        <v>4.0085882144289445E-2</v>
      </c>
      <c r="Y23" s="41">
        <v>1.2295943128628563E-2</v>
      </c>
      <c r="Z23" s="41">
        <v>2.7847886304393783E-2</v>
      </c>
      <c r="AA23" s="41">
        <v>9.9374337217734438E-3</v>
      </c>
      <c r="AB23" s="41">
        <v>1.1840896869479207E-2</v>
      </c>
      <c r="AC23" s="42" t="s">
        <v>106</v>
      </c>
      <c r="AD23" s="41">
        <v>1.2242795938621818E-2</v>
      </c>
      <c r="AE23" s="41">
        <v>1.5974031237140293E-2</v>
      </c>
      <c r="AF23" s="42" t="s">
        <v>106</v>
      </c>
      <c r="AG23" s="41">
        <v>6.0996415010013873E-3</v>
      </c>
      <c r="AH23" s="41">
        <v>2.3539576560516477E-2</v>
      </c>
      <c r="AI23" s="42" t="s">
        <v>97</v>
      </c>
      <c r="AJ23" s="41">
        <v>4.3259206623129558E-3</v>
      </c>
      <c r="AK23" s="41">
        <v>1.5740669974122457E-3</v>
      </c>
      <c r="AL23" s="41">
        <v>2.0013161800611808E-2</v>
      </c>
      <c r="AM23" s="44">
        <v>2.1766735159003518E-2</v>
      </c>
    </row>
    <row r="24" spans="1:39" ht="24">
      <c r="A24" s="38" t="s">
        <v>59</v>
      </c>
      <c r="B24" s="39" t="s">
        <v>40</v>
      </c>
      <c r="C24" s="45" t="s">
        <v>107</v>
      </c>
      <c r="D24" s="41">
        <v>7.6291832946518466E-3</v>
      </c>
      <c r="E24" s="41">
        <v>1.5647369466956422E-3</v>
      </c>
      <c r="F24" s="41">
        <v>-8.4788117448289933E-5</v>
      </c>
      <c r="G24" s="41">
        <v>-1.471188472940717E-2</v>
      </c>
      <c r="H24" s="41">
        <v>-8.0515584982820774E-3</v>
      </c>
      <c r="I24" s="41">
        <v>2.0813110305851232E-2</v>
      </c>
      <c r="J24" s="41">
        <v>-1.7410661101528953E-2</v>
      </c>
      <c r="K24" s="41">
        <v>-7.4728466527762671E-3</v>
      </c>
      <c r="L24" s="41">
        <v>-1.7083324377589737E-3</v>
      </c>
      <c r="M24" s="41">
        <v>1.7886524971442535E-2</v>
      </c>
      <c r="N24" s="42" t="s">
        <v>108</v>
      </c>
      <c r="O24" s="41">
        <v>3.6944896166690609E-3</v>
      </c>
      <c r="P24" s="41">
        <v>4.9214262116787531E-3</v>
      </c>
      <c r="Q24" s="41">
        <v>2.358870413084075E-2</v>
      </c>
      <c r="R24" s="41">
        <v>1.2315425523774468E-2</v>
      </c>
      <c r="S24" s="41">
        <v>2.0158043676480643E-2</v>
      </c>
      <c r="T24" s="42" t="s">
        <v>77</v>
      </c>
      <c r="U24" s="41">
        <v>2.6712406748666609E-2</v>
      </c>
      <c r="V24" s="41">
        <v>2.4167374088359499E-2</v>
      </c>
      <c r="W24" s="41">
        <v>3.4876953611733007E-2</v>
      </c>
      <c r="X24" s="41">
        <v>-1.7114966783530892E-2</v>
      </c>
      <c r="Y24" s="41">
        <v>-3.9069517655053133E-3</v>
      </c>
      <c r="Z24" s="41">
        <v>-3.8643581551323442E-2</v>
      </c>
      <c r="AA24" s="41">
        <v>-1.059541381972815E-2</v>
      </c>
      <c r="AB24" s="41">
        <v>2.2991214963787546E-2</v>
      </c>
      <c r="AC24" s="41">
        <v>-2.6359071078300413E-2</v>
      </c>
      <c r="AD24" s="41">
        <v>-2.0326450812710307E-3</v>
      </c>
      <c r="AE24" s="41">
        <v>9.4470155515848336E-4</v>
      </c>
      <c r="AF24" s="41">
        <v>-3.2652650310619718E-3</v>
      </c>
      <c r="AG24" s="41">
        <v>-1.9388315973797535E-2</v>
      </c>
      <c r="AH24" s="41">
        <v>-3.1471993712641651E-3</v>
      </c>
      <c r="AI24" s="41">
        <v>1.8106817711312961E-2</v>
      </c>
      <c r="AJ24" s="41">
        <v>1.8579577705041646E-2</v>
      </c>
      <c r="AK24" s="42" t="s">
        <v>96</v>
      </c>
      <c r="AL24" s="42" t="s">
        <v>102</v>
      </c>
      <c r="AM24" s="44">
        <v>-3.6732786215987627E-2</v>
      </c>
    </row>
    <row r="25" spans="1:39" ht="24">
      <c r="A25" s="38" t="s">
        <v>60</v>
      </c>
      <c r="B25" s="39" t="s">
        <v>40</v>
      </c>
      <c r="C25" s="40">
        <v>6.9441070312519799E-3</v>
      </c>
      <c r="D25" s="41">
        <v>2.4974418248138029E-2</v>
      </c>
      <c r="E25" s="41">
        <v>6.1054751476091271E-3</v>
      </c>
      <c r="F25" s="42" t="s">
        <v>101</v>
      </c>
      <c r="G25" s="41">
        <v>2.9014300274400703E-2</v>
      </c>
      <c r="H25" s="41">
        <v>1.495436181829264E-2</v>
      </c>
      <c r="I25" s="41">
        <v>3.494988637169779E-2</v>
      </c>
      <c r="J25" s="41">
        <v>3.0404454010550763E-2</v>
      </c>
      <c r="K25" s="41">
        <v>1.7560001873558433E-2</v>
      </c>
      <c r="L25" s="41">
        <v>2.3843847014308861E-2</v>
      </c>
      <c r="M25" s="41">
        <v>1.9352797986465664E-2</v>
      </c>
      <c r="N25" s="41">
        <v>1.5912252953126385E-2</v>
      </c>
      <c r="O25" s="41">
        <v>6.7564360172847259E-3</v>
      </c>
      <c r="P25" s="41">
        <v>2.6748966472273372E-2</v>
      </c>
      <c r="Q25" s="41">
        <v>3.8192729419651863E-3</v>
      </c>
      <c r="R25" s="41">
        <v>2.7471120996163879E-2</v>
      </c>
      <c r="S25" s="41">
        <v>2.5837500838712626E-2</v>
      </c>
      <c r="T25" s="41">
        <v>2.1785835521933299E-2</v>
      </c>
      <c r="U25" s="41">
        <v>3.6367631555809826E-2</v>
      </c>
      <c r="V25" s="41">
        <v>1.6740687465190866E-2</v>
      </c>
      <c r="W25" s="41">
        <v>3.1372757713555681E-2</v>
      </c>
      <c r="X25" s="41">
        <v>-6.0587537272140191E-3</v>
      </c>
      <c r="Y25" s="41">
        <v>-1.5062179009255357E-2</v>
      </c>
      <c r="Z25" s="41">
        <v>-2.2956878234863594E-2</v>
      </c>
      <c r="AA25" s="41">
        <v>-8.9544321571234011E-3</v>
      </c>
      <c r="AB25" s="41">
        <v>-1.7063985529054925E-2</v>
      </c>
      <c r="AC25" s="41">
        <v>-1.0016079903452435E-2</v>
      </c>
      <c r="AD25" s="41">
        <v>-1.6587282951197952E-2</v>
      </c>
      <c r="AE25" s="41">
        <v>-1.4318650371870471E-3</v>
      </c>
      <c r="AF25" s="41">
        <v>7.3258628940641671E-3</v>
      </c>
      <c r="AG25" s="42" t="s">
        <v>80</v>
      </c>
      <c r="AH25" s="41">
        <v>-8.6004846468515517E-3</v>
      </c>
      <c r="AI25" s="41">
        <v>-3.5900861172585549E-2</v>
      </c>
      <c r="AJ25" s="41">
        <v>-7.3002241242303234E-4</v>
      </c>
      <c r="AK25" s="41">
        <v>-1.9461195087145465E-2</v>
      </c>
      <c r="AL25" s="41">
        <v>-1.6247365426082211E-2</v>
      </c>
      <c r="AM25" s="44">
        <v>-7.4721893355421815E-3</v>
      </c>
    </row>
    <row r="26" spans="1:39" ht="24">
      <c r="A26" s="38" t="s">
        <v>61</v>
      </c>
      <c r="B26" s="39" t="s">
        <v>40</v>
      </c>
      <c r="C26" s="40">
        <v>8.70646425065995E-3</v>
      </c>
      <c r="D26" s="41">
        <v>-3.2374159725024616E-2</v>
      </c>
      <c r="E26" s="41">
        <v>-2.350157977555058E-2</v>
      </c>
      <c r="F26" s="41">
        <v>-3.4230600009392445E-2</v>
      </c>
      <c r="G26" s="41">
        <v>-2.3822579564427095E-2</v>
      </c>
      <c r="H26" s="41">
        <v>-2.4580216027127375E-2</v>
      </c>
      <c r="I26" s="41">
        <v>-1.2826656028474184E-2</v>
      </c>
      <c r="J26" s="42" t="s">
        <v>109</v>
      </c>
      <c r="K26" s="41">
        <v>-5.2287808441643241E-3</v>
      </c>
      <c r="L26" s="41">
        <v>-1.8343941828851552E-2</v>
      </c>
      <c r="M26" s="41">
        <v>-5.9328840311330903E-3</v>
      </c>
      <c r="N26" s="42" t="s">
        <v>104</v>
      </c>
      <c r="O26" s="41">
        <v>-2.0937166146367259E-3</v>
      </c>
      <c r="P26" s="41">
        <v>-1.6162374771800377E-2</v>
      </c>
      <c r="Q26" s="41">
        <v>1.0189035877317199E-2</v>
      </c>
      <c r="R26" s="41">
        <v>-7.4503693566369891E-3</v>
      </c>
      <c r="S26" s="41">
        <v>-9.3782084441695508E-3</v>
      </c>
      <c r="T26" s="41">
        <v>2.7723696253379369E-2</v>
      </c>
      <c r="U26" s="41">
        <v>3.5114912258997981E-2</v>
      </c>
      <c r="V26" s="41">
        <v>2.741381272913871E-3</v>
      </c>
      <c r="W26" s="41">
        <v>1.0494805507373105E-2</v>
      </c>
      <c r="X26" s="41">
        <v>8.2794430684129394E-3</v>
      </c>
      <c r="Y26" s="41">
        <v>6.62280141661023E-3</v>
      </c>
      <c r="Z26" s="41">
        <v>-3.3469318382736398E-3</v>
      </c>
      <c r="AA26" s="41">
        <v>-2.5408784022966247E-2</v>
      </c>
      <c r="AB26" s="41">
        <v>4.0411890362265487E-2</v>
      </c>
      <c r="AC26" s="41">
        <v>1.2132248829634521E-2</v>
      </c>
      <c r="AD26" s="41">
        <v>2.6665064432140513E-2</v>
      </c>
      <c r="AE26" s="41">
        <v>2.8411584775128517E-2</v>
      </c>
      <c r="AF26" s="41">
        <v>1.928931760718075E-2</v>
      </c>
      <c r="AG26" s="41">
        <v>1.5774312255144193E-2</v>
      </c>
      <c r="AH26" s="41">
        <v>1.340589993495442E-2</v>
      </c>
      <c r="AI26" s="41">
        <v>4.6639036975406759E-3</v>
      </c>
      <c r="AJ26" s="42" t="s">
        <v>79</v>
      </c>
      <c r="AK26" s="42" t="s">
        <v>110</v>
      </c>
      <c r="AL26" s="41">
        <v>-7.1216811809788061E-3</v>
      </c>
      <c r="AM26" s="44">
        <v>3.8303262220381468E-3</v>
      </c>
    </row>
    <row r="27" spans="1:39" ht="24">
      <c r="A27" s="38" t="s">
        <v>62</v>
      </c>
      <c r="B27" s="39" t="s">
        <v>40</v>
      </c>
      <c r="C27" s="40">
        <v>3.2290828844605268E-2</v>
      </c>
      <c r="D27" s="42" t="s">
        <v>88</v>
      </c>
      <c r="E27" s="41">
        <v>2.7649529039397304E-2</v>
      </c>
      <c r="F27" s="41">
        <v>1.7875041174461679E-2</v>
      </c>
      <c r="G27" s="41">
        <v>3.9265226338395839E-2</v>
      </c>
      <c r="H27" s="41">
        <v>2.6237382319399209E-2</v>
      </c>
      <c r="I27" s="41">
        <v>7.4282914132144696E-3</v>
      </c>
      <c r="J27" s="42" t="s">
        <v>103</v>
      </c>
      <c r="K27" s="41">
        <v>3.7737776959114906E-2</v>
      </c>
      <c r="L27" s="41">
        <v>3.6456234927384049E-2</v>
      </c>
      <c r="M27" s="41">
        <v>8.8703752717816473E-3</v>
      </c>
      <c r="N27" s="41">
        <v>-3.3469208958781509E-3</v>
      </c>
      <c r="O27" s="41">
        <v>2.6537002416883799E-2</v>
      </c>
      <c r="P27" s="41">
        <v>3.2099495540106542E-2</v>
      </c>
      <c r="Q27" s="41">
        <v>2.1039087996440782E-2</v>
      </c>
      <c r="R27" s="41">
        <v>2.1071107618943336E-2</v>
      </c>
      <c r="S27" s="41">
        <v>2.9985247901502716E-2</v>
      </c>
      <c r="T27" s="41">
        <v>-1.3814165769254327E-2</v>
      </c>
      <c r="U27" s="41">
        <v>1.7211977359523348E-2</v>
      </c>
      <c r="V27" s="41">
        <v>-1.5942273864466324E-3</v>
      </c>
      <c r="W27" s="41">
        <v>-1.2242337538268606E-2</v>
      </c>
      <c r="X27" s="41">
        <v>2.8939672754401072E-3</v>
      </c>
      <c r="Y27" s="41">
        <v>-2.0282095430009452E-2</v>
      </c>
      <c r="Z27" s="42" t="s">
        <v>104</v>
      </c>
      <c r="AA27" s="41">
        <v>4.7019585569443526E-3</v>
      </c>
      <c r="AB27" s="41">
        <v>-7.7446475980653033E-3</v>
      </c>
      <c r="AC27" s="41">
        <v>-1.7711904056729316E-2</v>
      </c>
      <c r="AD27" s="41">
        <v>-6.1953713208318184E-3</v>
      </c>
      <c r="AE27" s="41">
        <v>-5.6057812501137862E-3</v>
      </c>
      <c r="AF27" s="41">
        <v>-1.6276511117419516E-2</v>
      </c>
      <c r="AG27" s="41">
        <v>-2.276124749968492E-2</v>
      </c>
      <c r="AH27" s="41">
        <v>-2.5843000945499846E-2</v>
      </c>
      <c r="AI27" s="41">
        <v>-1.6486362276941974E-2</v>
      </c>
      <c r="AJ27" s="41">
        <v>-2.2925365305066513E-2</v>
      </c>
      <c r="AK27" s="41">
        <v>-3.8462411169335707E-2</v>
      </c>
      <c r="AL27" s="41">
        <v>-8.3121404476676087E-3</v>
      </c>
      <c r="AM27" s="44">
        <v>3.0984494914148013E-4</v>
      </c>
    </row>
    <row r="28" spans="1:39" ht="24">
      <c r="A28" s="38" t="s">
        <v>63</v>
      </c>
      <c r="B28" s="39" t="s">
        <v>40</v>
      </c>
      <c r="C28" s="40">
        <v>4.2961768063393309E-3</v>
      </c>
      <c r="D28" s="41">
        <v>-2.792232741204153E-2</v>
      </c>
      <c r="E28" s="41">
        <v>-1.180949338008723E-2</v>
      </c>
      <c r="F28" s="41">
        <v>-2.7386576473910546E-2</v>
      </c>
      <c r="G28" s="41">
        <v>-1.3742308469193441E-2</v>
      </c>
      <c r="H28" s="41">
        <v>-1.7587259409957361E-2</v>
      </c>
      <c r="I28" s="41">
        <v>-1.9599506671949613E-2</v>
      </c>
      <c r="J28" s="41">
        <v>-2.0632998877861308E-2</v>
      </c>
      <c r="K28" s="41">
        <v>-2.6736433026230643E-2</v>
      </c>
      <c r="L28" s="41">
        <v>-2.5182323043807263E-2</v>
      </c>
      <c r="M28" s="41">
        <v>4.4057715228808022E-3</v>
      </c>
      <c r="N28" s="41">
        <v>1.0264367311273616E-2</v>
      </c>
      <c r="O28" s="41">
        <v>-1.0385736088452877E-2</v>
      </c>
      <c r="P28" s="41">
        <v>-2.5249642496694116E-2</v>
      </c>
      <c r="Q28" s="42" t="s">
        <v>80</v>
      </c>
      <c r="R28" s="41">
        <v>-2.574402993791591E-2</v>
      </c>
      <c r="S28" s="41">
        <v>-8.0932692350826462E-3</v>
      </c>
      <c r="T28" s="41">
        <v>1.7630099994792299E-3</v>
      </c>
      <c r="U28" s="41">
        <v>-2.2130490375662105E-2</v>
      </c>
      <c r="V28" s="41">
        <v>6.895445200088275E-3</v>
      </c>
      <c r="W28" s="41">
        <v>3.4894703841409164E-2</v>
      </c>
      <c r="X28" s="41">
        <v>2.1685174036191284E-2</v>
      </c>
      <c r="Y28" s="41">
        <v>1.124490018643525E-2</v>
      </c>
      <c r="Z28" s="41">
        <v>2.1211087015720616E-2</v>
      </c>
      <c r="AA28" s="41">
        <v>2.9272288350158117E-3</v>
      </c>
      <c r="AB28" s="41">
        <v>2.4113254248068178E-2</v>
      </c>
      <c r="AC28" s="41">
        <v>-1.1202849320055304E-2</v>
      </c>
      <c r="AD28" s="42" t="s">
        <v>97</v>
      </c>
      <c r="AE28" s="41">
        <v>1.2476047400914354E-2</v>
      </c>
      <c r="AF28" s="41">
        <v>1.8478806722008499E-2</v>
      </c>
      <c r="AG28" s="41">
        <v>3.8196143414858446E-3</v>
      </c>
      <c r="AH28" s="42" t="s">
        <v>111</v>
      </c>
      <c r="AI28" s="41">
        <v>3.7834702999558739E-2</v>
      </c>
      <c r="AJ28" s="41">
        <v>-2.2918920728298973E-3</v>
      </c>
      <c r="AK28" s="41">
        <v>2.3658479150696375E-2</v>
      </c>
      <c r="AL28" s="41">
        <v>-4.4175275648889612E-3</v>
      </c>
      <c r="AM28" s="44">
        <v>-7.4113374411495158E-3</v>
      </c>
    </row>
    <row r="29" spans="1:39" ht="24">
      <c r="A29" s="38" t="s">
        <v>64</v>
      </c>
      <c r="B29" s="39" t="s">
        <v>40</v>
      </c>
      <c r="C29" s="40">
        <v>1.94927064694E-2</v>
      </c>
      <c r="D29" s="42" t="s">
        <v>77</v>
      </c>
      <c r="E29" s="42" t="s">
        <v>112</v>
      </c>
      <c r="F29" s="41">
        <v>9.2537003406523103E-3</v>
      </c>
      <c r="G29" s="42" t="s">
        <v>97</v>
      </c>
      <c r="H29" s="41">
        <v>1.1251640343855005E-2</v>
      </c>
      <c r="I29" s="41">
        <v>-5.042257209689284E-4</v>
      </c>
      <c r="J29" s="41">
        <v>5.7048802661047674E-3</v>
      </c>
      <c r="K29" s="41">
        <v>2.6081094012620858E-2</v>
      </c>
      <c r="L29" s="41">
        <v>2.258187052544202E-2</v>
      </c>
      <c r="M29" s="42" t="s">
        <v>81</v>
      </c>
      <c r="N29" s="41">
        <v>1.9286672746388827E-2</v>
      </c>
      <c r="O29" s="41">
        <v>2.1028061232495471E-2</v>
      </c>
      <c r="P29" s="41">
        <v>3.0640424763655E-2</v>
      </c>
      <c r="Q29" s="41">
        <v>1.8328169729504414E-2</v>
      </c>
      <c r="R29" s="41">
        <v>1.1573005427798179E-4</v>
      </c>
      <c r="S29" s="41">
        <v>2.0837370071923995E-2</v>
      </c>
      <c r="T29" s="41">
        <v>1.6639006758950952E-2</v>
      </c>
      <c r="U29" s="42" t="s">
        <v>97</v>
      </c>
      <c r="V29" s="41">
        <v>2.0210368577661279E-2</v>
      </c>
      <c r="W29" s="41">
        <v>3.0154851513452451E-2</v>
      </c>
      <c r="X29" s="42" t="s">
        <v>113</v>
      </c>
      <c r="Y29" s="41">
        <v>-2.1507450196266976E-2</v>
      </c>
      <c r="Z29" s="41">
        <v>-1.6274570396761428E-2</v>
      </c>
      <c r="AA29" s="41">
        <v>-2.0353086012884738E-2</v>
      </c>
      <c r="AB29" s="41">
        <v>1.9928964534592932E-3</v>
      </c>
      <c r="AC29" s="41">
        <v>2.1250267040234295E-2</v>
      </c>
      <c r="AD29" s="41">
        <v>-2.9605157442203745E-3</v>
      </c>
      <c r="AE29" s="41">
        <v>-7.4357424021381843E-3</v>
      </c>
      <c r="AF29" s="42" t="s">
        <v>104</v>
      </c>
      <c r="AG29" s="41">
        <v>7.2745058851738124E-3</v>
      </c>
      <c r="AH29" s="41">
        <v>8.8689337147254063E-3</v>
      </c>
      <c r="AI29" s="41">
        <v>-2.9231776210134959E-2</v>
      </c>
      <c r="AJ29" s="41">
        <v>3.2413263810275369E-3</v>
      </c>
      <c r="AK29" s="41">
        <v>-3.2544442889195597E-3</v>
      </c>
      <c r="AL29" s="41">
        <v>-2.5930235933360201E-2</v>
      </c>
      <c r="AM29" s="44">
        <v>-3.0969421004615361E-2</v>
      </c>
    </row>
    <row r="30" spans="1:39" ht="24">
      <c r="A30" s="38" t="s">
        <v>65</v>
      </c>
      <c r="B30" s="39" t="s">
        <v>40</v>
      </c>
      <c r="C30" s="40">
        <v>-8.3461022876847157E-3</v>
      </c>
      <c r="D30" s="41">
        <v>2.882214011007804E-2</v>
      </c>
      <c r="E30" s="41">
        <v>1.2117657043937375E-2</v>
      </c>
      <c r="F30" s="41">
        <v>1.5575838194882887E-2</v>
      </c>
      <c r="G30" s="42" t="s">
        <v>114</v>
      </c>
      <c r="H30" s="41">
        <v>5.8484082295203648E-3</v>
      </c>
      <c r="I30" s="41">
        <v>1.8060856488136129E-2</v>
      </c>
      <c r="J30" s="41">
        <v>3.6310478441515658E-2</v>
      </c>
      <c r="K30" s="41">
        <v>-2.0581746790865256E-3</v>
      </c>
      <c r="L30" s="42" t="s">
        <v>101</v>
      </c>
      <c r="M30" s="41">
        <v>2.9380523146981159E-2</v>
      </c>
      <c r="N30" s="41">
        <v>6.5694192431860971E-3</v>
      </c>
      <c r="O30" s="42" t="s">
        <v>100</v>
      </c>
      <c r="P30" s="41">
        <v>7.1969921575043005E-3</v>
      </c>
      <c r="Q30" s="41">
        <v>1.1076369350866151E-2</v>
      </c>
      <c r="R30" s="41">
        <v>1.006672008982354E-4</v>
      </c>
      <c r="S30" s="41">
        <v>3.6156837837274275E-2</v>
      </c>
      <c r="T30" s="41">
        <v>1.3362976754372521E-2</v>
      </c>
      <c r="U30" s="41">
        <v>8.9009884456435016E-3</v>
      </c>
      <c r="V30" s="41">
        <v>4.7085875187683462E-3</v>
      </c>
      <c r="W30" s="41">
        <v>1.9657559346748375E-3</v>
      </c>
      <c r="X30" s="41">
        <v>-4.4550664054197973E-3</v>
      </c>
      <c r="Y30" s="42" t="s">
        <v>115</v>
      </c>
      <c r="Z30" s="41">
        <v>-2.0132365095339961E-2</v>
      </c>
      <c r="AA30" s="41">
        <v>3.9255854087260969E-2</v>
      </c>
      <c r="AB30" s="41">
        <v>8.6120924560046906E-3</v>
      </c>
      <c r="AC30" s="41">
        <v>-2.9565806305166149E-2</v>
      </c>
      <c r="AD30" s="41">
        <v>-3.3651915947501304E-2</v>
      </c>
      <c r="AE30" s="41">
        <v>2.8329543077118841E-2</v>
      </c>
      <c r="AF30" s="41">
        <v>-2.1352423950543497E-2</v>
      </c>
      <c r="AG30" s="41">
        <v>-1.4826252297469039E-2</v>
      </c>
      <c r="AH30" s="41">
        <v>-2.4466542997677265E-2</v>
      </c>
      <c r="AI30" s="41">
        <v>1.3710702335109052E-2</v>
      </c>
      <c r="AJ30" s="42" t="s">
        <v>94</v>
      </c>
      <c r="AK30" s="41">
        <v>-3.8742988659276664E-3</v>
      </c>
      <c r="AL30" s="42" t="s">
        <v>113</v>
      </c>
      <c r="AM30" s="44">
        <v>-1.454179663475408E-2</v>
      </c>
    </row>
    <row r="31" spans="1:39" ht="24">
      <c r="A31" s="38" t="s">
        <v>66</v>
      </c>
      <c r="B31" s="39" t="s">
        <v>40</v>
      </c>
      <c r="C31" s="45" t="s">
        <v>116</v>
      </c>
      <c r="D31" s="42" t="s">
        <v>117</v>
      </c>
      <c r="E31" s="41">
        <v>7.5486153219784212E-3</v>
      </c>
      <c r="F31" s="41">
        <v>-2.327626947147635E-2</v>
      </c>
      <c r="G31" s="41">
        <v>1.6660097306691834E-2</v>
      </c>
      <c r="H31" s="41">
        <v>-9.4400621956527361E-3</v>
      </c>
      <c r="I31" s="41">
        <v>-1.4396243113283427E-2</v>
      </c>
      <c r="J31" s="41">
        <v>2.7117933452854511E-2</v>
      </c>
      <c r="K31" s="41">
        <v>3.7118763960844198E-3</v>
      </c>
      <c r="L31" s="41">
        <v>-8.3381778666244532E-3</v>
      </c>
      <c r="M31" s="41">
        <v>-2.0114603481642238E-2</v>
      </c>
      <c r="N31" s="41">
        <v>-3.2036672687781056E-2</v>
      </c>
      <c r="O31" s="41">
        <v>9.2401716092904602E-3</v>
      </c>
      <c r="P31" s="41">
        <v>-1.3405315729463718E-2</v>
      </c>
      <c r="Q31" s="41">
        <v>-2.7408049386584074E-2</v>
      </c>
      <c r="R31" s="41">
        <v>-2.2707128038998981E-2</v>
      </c>
      <c r="S31" s="41">
        <v>8.9683878403080497E-4</v>
      </c>
      <c r="T31" s="41">
        <v>-2.9778783938757901E-2</v>
      </c>
      <c r="U31" s="41">
        <v>-2.7288466864727037E-2</v>
      </c>
      <c r="V31" s="41">
        <v>-3.9307840254444705E-2</v>
      </c>
      <c r="W31" s="41">
        <v>-3.4062101820883317E-2</v>
      </c>
      <c r="X31" s="42" t="s">
        <v>114</v>
      </c>
      <c r="Y31" s="41">
        <v>2.8716036314683686E-2</v>
      </c>
      <c r="Z31" s="42" t="s">
        <v>79</v>
      </c>
      <c r="AA31" s="42" t="s">
        <v>118</v>
      </c>
      <c r="AB31" s="41">
        <v>1.5811034996939841E-2</v>
      </c>
      <c r="AC31" s="41">
        <v>2.0515409353669082E-2</v>
      </c>
      <c r="AD31" s="41">
        <v>-7.0684884235244537E-3</v>
      </c>
      <c r="AE31" s="41">
        <v>1.74179039865833E-2</v>
      </c>
      <c r="AF31" s="42" t="s">
        <v>77</v>
      </c>
      <c r="AG31" s="41">
        <v>2.4507125700199632E-2</v>
      </c>
      <c r="AH31" s="41">
        <v>5.6027169868275162E-3</v>
      </c>
      <c r="AI31" s="41">
        <v>7.6769492049874061E-3</v>
      </c>
      <c r="AJ31" s="41">
        <v>-2.5282433204658863E-2</v>
      </c>
      <c r="AK31" s="41">
        <v>7.5096105824441536E-3</v>
      </c>
      <c r="AL31" s="41">
        <v>2.254883891239149E-2</v>
      </c>
      <c r="AM31" s="43" t="s">
        <v>101</v>
      </c>
    </row>
    <row r="32" spans="1:39" ht="24">
      <c r="A32" s="38" t="s">
        <v>67</v>
      </c>
      <c r="B32" s="39" t="s">
        <v>40</v>
      </c>
      <c r="C32" s="40">
        <v>3.7619672177187494E-2</v>
      </c>
      <c r="D32" s="41">
        <v>1.6647814829755796E-2</v>
      </c>
      <c r="E32" s="41">
        <v>-4.3840558174510274E-3</v>
      </c>
      <c r="F32" s="41">
        <v>-1.8877078486541087E-2</v>
      </c>
      <c r="G32" s="42" t="s">
        <v>119</v>
      </c>
      <c r="H32" s="41">
        <v>-2.5780718810253511E-2</v>
      </c>
      <c r="I32" s="41">
        <v>-1.9318820792589907E-2</v>
      </c>
      <c r="J32" s="41">
        <v>1.5845323630784475E-2</v>
      </c>
      <c r="K32" s="41">
        <v>-3.1483198953560811E-2</v>
      </c>
      <c r="L32" s="41">
        <v>-9.0881771189568177E-3</v>
      </c>
      <c r="M32" s="41">
        <v>-3.9703309799468789E-2</v>
      </c>
      <c r="N32" s="41">
        <v>-2.3551832310889018E-2</v>
      </c>
      <c r="O32" s="41">
        <v>8.5062505122202852E-3</v>
      </c>
      <c r="P32" s="41">
        <v>-2.4862165652501454E-2</v>
      </c>
      <c r="Q32" s="41">
        <v>-1.3474711950559274E-2</v>
      </c>
      <c r="R32" s="41">
        <v>-2.5329223023213287E-2</v>
      </c>
      <c r="S32" s="41">
        <v>1.0073202883497581E-2</v>
      </c>
      <c r="T32" s="41">
        <v>-5.9018810172127099E-3</v>
      </c>
      <c r="U32" s="41">
        <v>-3.5915437595733866E-2</v>
      </c>
      <c r="V32" s="41">
        <v>-2.5383512016881594E-2</v>
      </c>
      <c r="W32" s="41">
        <v>-2.9539548892940515E-2</v>
      </c>
      <c r="X32" s="41">
        <v>2.8452137836241356E-2</v>
      </c>
      <c r="Y32" s="42" t="s">
        <v>114</v>
      </c>
      <c r="Z32" s="41">
        <v>3.8799950187329742E-2</v>
      </c>
      <c r="AA32" s="42" t="s">
        <v>120</v>
      </c>
      <c r="AB32" s="41">
        <v>1.3214543783436863E-2</v>
      </c>
      <c r="AC32" s="41">
        <v>3.455951430519303E-2</v>
      </c>
      <c r="AD32" s="41">
        <v>-2.8831843404303954E-2</v>
      </c>
      <c r="AE32" s="41">
        <v>9.5830607899891861E-3</v>
      </c>
      <c r="AF32" s="42" t="s">
        <v>106</v>
      </c>
      <c r="AG32" s="41">
        <v>2.8439694214143926E-2</v>
      </c>
      <c r="AH32" s="41">
        <v>2.3011057512088099E-2</v>
      </c>
      <c r="AI32" s="41">
        <v>1.9983384524295853E-2</v>
      </c>
      <c r="AJ32" s="41">
        <v>-2.0693297299998951E-3</v>
      </c>
      <c r="AK32" s="41">
        <v>-1.4478137363163947E-2</v>
      </c>
      <c r="AL32" s="41">
        <v>-6.0604561277371807E-3</v>
      </c>
      <c r="AM32" s="44">
        <v>3.3569246997017299E-2</v>
      </c>
    </row>
    <row r="33" spans="1:39" ht="24">
      <c r="A33" s="38" t="s">
        <v>68</v>
      </c>
      <c r="B33" s="39" t="s">
        <v>40</v>
      </c>
      <c r="C33" s="45" t="s">
        <v>121</v>
      </c>
      <c r="D33" s="41">
        <v>3.7157143732595402E-3</v>
      </c>
      <c r="E33" s="41">
        <v>-1.6962144363276807E-3</v>
      </c>
      <c r="F33" s="41">
        <v>-2.9140902266628667E-3</v>
      </c>
      <c r="G33" s="41">
        <v>-3.1554745997832451E-2</v>
      </c>
      <c r="H33" s="41">
        <v>-5.5032843790263908E-3</v>
      </c>
      <c r="I33" s="41">
        <v>-2.0942853728922205E-2</v>
      </c>
      <c r="J33" s="41">
        <v>3.1999666603372272E-2</v>
      </c>
      <c r="K33" s="42" t="s">
        <v>117</v>
      </c>
      <c r="L33" s="41">
        <v>-6.7487903031015501E-3</v>
      </c>
      <c r="M33" s="41">
        <v>-4.0202703270046054E-2</v>
      </c>
      <c r="N33" s="41">
        <v>-5.1721101094227891E-3</v>
      </c>
      <c r="O33" s="41">
        <v>-3.6813010422890931E-2</v>
      </c>
      <c r="P33" s="41">
        <v>-8.7849531532356046E-3</v>
      </c>
      <c r="Q33" s="41">
        <v>-2.6290288099619114E-2</v>
      </c>
      <c r="R33" s="41">
        <v>-7.6765009371754242E-3</v>
      </c>
      <c r="S33" s="42" t="s">
        <v>84</v>
      </c>
      <c r="T33" s="42" t="s">
        <v>91</v>
      </c>
      <c r="U33" s="41">
        <v>-1.4843805624622695E-2</v>
      </c>
      <c r="V33" s="41">
        <v>-4.0354057271300295E-3</v>
      </c>
      <c r="W33" s="41">
        <v>-2.2378399010557361E-2</v>
      </c>
      <c r="X33" s="41">
        <v>3.1620958975025891E-2</v>
      </c>
      <c r="Y33" s="41">
        <v>-2.0506548094277812E-3</v>
      </c>
      <c r="Z33" s="41">
        <v>3.7377191245514904E-2</v>
      </c>
      <c r="AA33" s="41">
        <v>-5.952464168986391E-3</v>
      </c>
      <c r="AB33" s="41">
        <v>-2.2053002276503251E-3</v>
      </c>
      <c r="AC33" s="42" t="s">
        <v>122</v>
      </c>
      <c r="AD33" s="41">
        <v>1.4007685963252386E-2</v>
      </c>
      <c r="AE33" s="41">
        <v>4.065179258763528E-2</v>
      </c>
      <c r="AF33" s="41">
        <v>2.5840026950024304E-2</v>
      </c>
      <c r="AG33" s="41">
        <v>1.7249654981308836E-2</v>
      </c>
      <c r="AH33" s="41">
        <v>2.4375504908262145E-2</v>
      </c>
      <c r="AI33" s="41">
        <v>1.4647913841372633E-2</v>
      </c>
      <c r="AJ33" s="42" t="s">
        <v>97</v>
      </c>
      <c r="AK33" s="41">
        <v>-7.3763139624488331E-3</v>
      </c>
      <c r="AL33" s="42" t="s">
        <v>111</v>
      </c>
      <c r="AM33" s="43" t="s">
        <v>111</v>
      </c>
    </row>
    <row r="34" spans="1:39" ht="24">
      <c r="A34" s="38" t="s">
        <v>69</v>
      </c>
      <c r="B34" s="39" t="s">
        <v>40</v>
      </c>
      <c r="C34" s="40">
        <v>3.5907923463302252E-2</v>
      </c>
      <c r="D34" s="41">
        <v>2.0527044248315716E-2</v>
      </c>
      <c r="E34" s="42" t="s">
        <v>112</v>
      </c>
      <c r="F34" s="42" t="s">
        <v>123</v>
      </c>
      <c r="G34" s="41">
        <v>3.4608881517753244E-2</v>
      </c>
      <c r="H34" s="42" t="s">
        <v>101</v>
      </c>
      <c r="I34" s="41">
        <v>9.0616426327985913E-3</v>
      </c>
      <c r="J34" s="41">
        <v>2.5861522595252286E-2</v>
      </c>
      <c r="K34" s="42" t="s">
        <v>122</v>
      </c>
      <c r="L34" s="41">
        <v>3.711378603141318E-2</v>
      </c>
      <c r="M34" s="41">
        <v>2.0982152880166111E-2</v>
      </c>
      <c r="N34" s="41">
        <v>1.2004658673863218E-2</v>
      </c>
      <c r="O34" s="41">
        <v>-3.2116454531633328E-3</v>
      </c>
      <c r="P34" s="41">
        <v>3.1300382375448285E-2</v>
      </c>
      <c r="Q34" s="41">
        <v>-1.1012249563186952E-2</v>
      </c>
      <c r="R34" s="41">
        <v>1.6321036341974494E-2</v>
      </c>
      <c r="S34" s="41">
        <v>1.5837976841670959E-2</v>
      </c>
      <c r="T34" s="41">
        <v>1.1070575591071187E-3</v>
      </c>
      <c r="U34" s="41">
        <v>3.4730680850359311E-2</v>
      </c>
      <c r="V34" s="41">
        <v>3.2340192076313612E-2</v>
      </c>
      <c r="W34" s="41">
        <v>2.6148856264325743E-2</v>
      </c>
      <c r="X34" s="41">
        <v>-3.0006723649376097E-2</v>
      </c>
      <c r="Y34" s="41">
        <v>-2.9463101182711997E-2</v>
      </c>
      <c r="Z34" s="41">
        <v>-1.753124652902464E-2</v>
      </c>
      <c r="AA34" s="41">
        <v>-2.3932979790698493E-2</v>
      </c>
      <c r="AB34" s="41">
        <v>-2.8733552765274794E-2</v>
      </c>
      <c r="AC34" s="42" t="s">
        <v>117</v>
      </c>
      <c r="AD34" s="41">
        <v>1.3199324516593983E-2</v>
      </c>
      <c r="AE34" s="41">
        <v>-2.8493312272542575E-2</v>
      </c>
      <c r="AF34" s="41">
        <v>2.1028544341656887E-2</v>
      </c>
      <c r="AG34" s="41">
        <v>-9.8231571390766503E-3</v>
      </c>
      <c r="AH34" s="41">
        <v>-9.9251178178347658E-3</v>
      </c>
      <c r="AI34" s="41">
        <v>-1.8202841049268868E-2</v>
      </c>
      <c r="AJ34" s="41">
        <v>2.5653585293145948E-2</v>
      </c>
      <c r="AK34" s="41">
        <v>-2.5965367612432264E-2</v>
      </c>
      <c r="AL34" s="41">
        <v>-1.811928515512595E-3</v>
      </c>
      <c r="AM34" s="43" t="s">
        <v>91</v>
      </c>
    </row>
    <row r="35" spans="1:39" ht="24">
      <c r="A35" s="38" t="s">
        <v>70</v>
      </c>
      <c r="B35" s="39" t="s">
        <v>40</v>
      </c>
      <c r="C35" s="40">
        <v>3.9453866890366528E-2</v>
      </c>
      <c r="D35" s="42" t="s">
        <v>114</v>
      </c>
      <c r="E35" s="41">
        <v>3.9167489924972661E-2</v>
      </c>
      <c r="F35" s="41">
        <v>-2.9077534525359609E-3</v>
      </c>
      <c r="G35" s="41">
        <v>2.8328180886342511E-2</v>
      </c>
      <c r="H35" s="42" t="s">
        <v>120</v>
      </c>
      <c r="I35" s="42" t="s">
        <v>100</v>
      </c>
      <c r="J35" s="42" t="s">
        <v>92</v>
      </c>
      <c r="K35" s="41">
        <v>3.1411090438052666E-2</v>
      </c>
      <c r="L35" s="41">
        <v>2.6993254009000437E-2</v>
      </c>
      <c r="M35" s="41">
        <v>1.5863172075261046E-2</v>
      </c>
      <c r="N35" s="41">
        <v>8.1329984791715937E-3</v>
      </c>
      <c r="O35" s="41">
        <v>2.7129170615796214E-2</v>
      </c>
      <c r="P35" s="41">
        <v>1.2957501492450622E-2</v>
      </c>
      <c r="Q35" s="41">
        <v>2.1163943554575515E-2</v>
      </c>
      <c r="R35" s="41">
        <v>-9.0689668945874197E-4</v>
      </c>
      <c r="S35" s="41">
        <v>-1.4674312822243051E-3</v>
      </c>
      <c r="T35" s="41">
        <v>1.5275561970317739E-2</v>
      </c>
      <c r="U35" s="41">
        <v>1.356139451231066E-4</v>
      </c>
      <c r="V35" s="41">
        <v>1.5960882397386869E-2</v>
      </c>
      <c r="W35" s="41">
        <v>-4.9443825232443643E-3</v>
      </c>
      <c r="X35" s="42" t="s">
        <v>124</v>
      </c>
      <c r="Y35" s="41">
        <v>-4.4165123968201523E-3</v>
      </c>
      <c r="Z35" s="41">
        <v>2.8679041592958809E-3</v>
      </c>
      <c r="AA35" s="41">
        <v>6.8702154769906803E-3</v>
      </c>
      <c r="AB35" s="41">
        <v>-3.8832207418664312E-2</v>
      </c>
      <c r="AC35" s="41">
        <v>-2.982471922967999E-2</v>
      </c>
      <c r="AD35" s="41">
        <v>-3.8741842760148776E-2</v>
      </c>
      <c r="AE35" s="41">
        <v>-3.4890448292359273E-2</v>
      </c>
      <c r="AF35" s="42" t="s">
        <v>125</v>
      </c>
      <c r="AG35" s="41">
        <v>-5.8947995535293422E-3</v>
      </c>
      <c r="AH35" s="41">
        <v>-7.7763101742493743E-3</v>
      </c>
      <c r="AI35" s="41">
        <v>-2.171117127534726E-3</v>
      </c>
      <c r="AJ35" s="42" t="s">
        <v>126</v>
      </c>
      <c r="AK35" s="41">
        <v>-1.6775070375206095E-2</v>
      </c>
      <c r="AL35" s="41">
        <v>2.2841061877089893E-2</v>
      </c>
      <c r="AM35" s="44">
        <v>5.3467793930375646E-3</v>
      </c>
    </row>
    <row r="36" spans="1:39" ht="24">
      <c r="A36" s="38" t="s">
        <v>71</v>
      </c>
      <c r="B36" s="39" t="s">
        <v>40</v>
      </c>
      <c r="C36" s="45" t="s">
        <v>127</v>
      </c>
      <c r="D36" s="41">
        <v>2.6905252398736881E-2</v>
      </c>
      <c r="E36" s="41">
        <v>5.2698471592670651E-3</v>
      </c>
      <c r="F36" s="41">
        <v>-7.282916960890908E-3</v>
      </c>
      <c r="G36" s="41">
        <v>1.5731906784134893E-2</v>
      </c>
      <c r="H36" s="41">
        <v>-8.079840104563054E-3</v>
      </c>
      <c r="I36" s="41">
        <v>-1.12208158640242E-2</v>
      </c>
      <c r="J36" s="42" t="s">
        <v>128</v>
      </c>
      <c r="K36" s="41">
        <v>3.169749695678821E-2</v>
      </c>
      <c r="L36" s="41">
        <v>-3.8126038597240705E-3</v>
      </c>
      <c r="M36" s="41">
        <v>-2.4674633041634697E-2</v>
      </c>
      <c r="N36" s="42" t="s">
        <v>83</v>
      </c>
      <c r="O36" s="41">
        <v>1.2035245844069137E-2</v>
      </c>
      <c r="P36" s="41">
        <v>-6.7891053480686496E-3</v>
      </c>
      <c r="Q36" s="41">
        <v>-2.0093381250727269E-2</v>
      </c>
      <c r="R36" s="41">
        <v>-1.8398991054604366E-2</v>
      </c>
      <c r="S36" s="41">
        <v>-2.5139891236736406E-2</v>
      </c>
      <c r="T36" s="42" t="s">
        <v>129</v>
      </c>
      <c r="U36" s="41">
        <v>-1.7119390283323783E-2</v>
      </c>
      <c r="V36" s="42" t="s">
        <v>113</v>
      </c>
      <c r="W36" s="42" t="s">
        <v>102</v>
      </c>
      <c r="X36" s="42" t="s">
        <v>92</v>
      </c>
      <c r="Y36" s="41">
        <v>3.5883546763305317E-2</v>
      </c>
      <c r="Z36" s="42" t="s">
        <v>123</v>
      </c>
      <c r="AA36" s="42" t="s">
        <v>110</v>
      </c>
      <c r="AB36" s="41">
        <v>1.61991604653638E-2</v>
      </c>
      <c r="AC36" s="41">
        <v>2.5622616928145447E-2</v>
      </c>
      <c r="AD36" s="41">
        <v>1.810353789077471E-2</v>
      </c>
      <c r="AE36" s="41">
        <v>2.5141121271950159E-2</v>
      </c>
      <c r="AF36" s="41">
        <v>5.5775382249934561E-3</v>
      </c>
      <c r="AG36" s="41">
        <v>2.9579516554019206E-2</v>
      </c>
      <c r="AH36" s="41">
        <v>1.0818541016382036E-3</v>
      </c>
      <c r="AI36" s="41">
        <v>7.6749160591789043E-3</v>
      </c>
      <c r="AJ36" s="41">
        <v>6.9075438991422888E-3</v>
      </c>
      <c r="AK36" s="41">
        <v>-1.7023264882511921E-2</v>
      </c>
      <c r="AL36" s="41">
        <v>3.4497281865915302E-2</v>
      </c>
      <c r="AM36" s="43" t="s">
        <v>130</v>
      </c>
    </row>
    <row r="37" spans="1:39" ht="24">
      <c r="A37" s="38" t="s">
        <v>72</v>
      </c>
      <c r="B37" s="39" t="s">
        <v>40</v>
      </c>
      <c r="C37" s="45" t="s">
        <v>81</v>
      </c>
      <c r="D37" s="41">
        <v>2.2400364823648676E-2</v>
      </c>
      <c r="E37" s="41">
        <v>1.952385882375841E-2</v>
      </c>
      <c r="F37" s="42" t="s">
        <v>82</v>
      </c>
      <c r="G37" s="41">
        <v>-6.0152771762061142E-3</v>
      </c>
      <c r="H37" s="42" t="s">
        <v>79</v>
      </c>
      <c r="I37" s="41">
        <v>1.0188127196691951E-2</v>
      </c>
      <c r="J37" s="41">
        <v>3.4558594760463232E-2</v>
      </c>
      <c r="K37" s="42" t="s">
        <v>131</v>
      </c>
      <c r="L37" s="41">
        <v>2.8970031720756292E-2</v>
      </c>
      <c r="M37" s="41">
        <v>1.8917713654088907E-2</v>
      </c>
      <c r="N37" s="41">
        <v>-7.0117937215957221E-3</v>
      </c>
      <c r="O37" s="41">
        <v>1.0983828897276898E-2</v>
      </c>
      <c r="P37" s="41">
        <v>2.6333450053808244E-2</v>
      </c>
      <c r="Q37" s="41">
        <v>-4.3243977090243876E-3</v>
      </c>
      <c r="R37" s="41">
        <v>2.4832870548902368E-2</v>
      </c>
      <c r="S37" s="41">
        <v>2.2507422040838238E-2</v>
      </c>
      <c r="T37" s="41">
        <v>1.0415578559430273E-2</v>
      </c>
      <c r="U37" s="41">
        <v>1.8051613978579826E-2</v>
      </c>
      <c r="V37" s="41">
        <v>1.4379140930157769E-2</v>
      </c>
      <c r="W37" s="41">
        <v>1.8770451667512521E-2</v>
      </c>
      <c r="X37" s="41">
        <v>2.2803051888157497E-2</v>
      </c>
      <c r="Y37" s="42" t="s">
        <v>113</v>
      </c>
      <c r="Z37" s="41">
        <v>-8.1643644411534318E-3</v>
      </c>
      <c r="AA37" s="41">
        <v>-3.1604663429155994E-2</v>
      </c>
      <c r="AB37" s="41">
        <v>-2.6121515656033677E-2</v>
      </c>
      <c r="AC37" s="41">
        <v>-1.7889683779572731E-3</v>
      </c>
      <c r="AD37" s="42" t="s">
        <v>102</v>
      </c>
      <c r="AE37" s="42" t="s">
        <v>132</v>
      </c>
      <c r="AF37" s="41">
        <v>-2.5489925679883358E-2</v>
      </c>
      <c r="AG37" s="41">
        <v>-1.5833086465430021E-2</v>
      </c>
      <c r="AH37" s="42" t="s">
        <v>129</v>
      </c>
      <c r="AI37" s="41">
        <v>-3.613423162848544E-2</v>
      </c>
      <c r="AJ37" s="41">
        <v>4.7781750224192799E-3</v>
      </c>
      <c r="AK37" s="42" t="s">
        <v>91</v>
      </c>
      <c r="AL37" s="42" t="s">
        <v>124</v>
      </c>
      <c r="AM37" s="44">
        <v>2.3451162623649224E-2</v>
      </c>
    </row>
    <row r="38" spans="1:39" ht="24">
      <c r="A38" s="38" t="s">
        <v>73</v>
      </c>
      <c r="B38" s="39" t="s">
        <v>40</v>
      </c>
      <c r="C38" s="45" t="s">
        <v>133</v>
      </c>
      <c r="D38" s="42" t="s">
        <v>77</v>
      </c>
      <c r="E38" s="41">
        <v>2.1180882222240613E-2</v>
      </c>
      <c r="F38" s="41">
        <v>3.5006732657595893E-2</v>
      </c>
      <c r="G38" s="41">
        <v>3.3294706449965891E-2</v>
      </c>
      <c r="H38" s="42" t="s">
        <v>106</v>
      </c>
      <c r="I38" s="41">
        <v>2.3852367066398712E-2</v>
      </c>
      <c r="J38" s="42" t="s">
        <v>130</v>
      </c>
      <c r="K38" s="42" t="s">
        <v>111</v>
      </c>
      <c r="L38" s="42" t="s">
        <v>131</v>
      </c>
      <c r="M38" s="41">
        <v>1.8403718655511377E-2</v>
      </c>
      <c r="N38" s="41">
        <v>3.7539761665350371E-3</v>
      </c>
      <c r="O38" s="42" t="s">
        <v>101</v>
      </c>
      <c r="P38" s="41">
        <v>1.6590981683193558E-2</v>
      </c>
      <c r="Q38" s="41">
        <v>-7.220148288138644E-3</v>
      </c>
      <c r="R38" s="41">
        <v>3.0968558690017373E-2</v>
      </c>
      <c r="S38" s="41">
        <v>3.9768033820522568E-2</v>
      </c>
      <c r="T38" s="41">
        <v>-1.7384661010336276E-2</v>
      </c>
      <c r="U38" s="41">
        <v>2.7030738461222004E-2</v>
      </c>
      <c r="V38" s="41">
        <v>-7.1008099470372555E-3</v>
      </c>
      <c r="W38" s="41">
        <v>-1.202941739517605E-2</v>
      </c>
      <c r="X38" s="41">
        <v>5.3095594867108922E-3</v>
      </c>
      <c r="Y38" s="41">
        <v>-1.4356540656295732E-2</v>
      </c>
      <c r="Z38" s="41">
        <v>3.1392796644882953E-4</v>
      </c>
      <c r="AA38" s="41">
        <v>4.5636195342607406E-4</v>
      </c>
      <c r="AB38" s="41">
        <v>-1.2886112578971006E-2</v>
      </c>
      <c r="AC38" s="42" t="s">
        <v>95</v>
      </c>
      <c r="AD38" s="41">
        <v>-3.099468346842138E-2</v>
      </c>
      <c r="AE38" s="41">
        <v>-1.3491211205597138E-2</v>
      </c>
      <c r="AF38" s="41">
        <v>-3.0357260736312976E-2</v>
      </c>
      <c r="AG38" s="41">
        <v>-7.2526354447246585E-3</v>
      </c>
      <c r="AH38" s="41">
        <v>-4.0086147557753575E-2</v>
      </c>
      <c r="AI38" s="41">
        <v>-2.9201784768784014E-2</v>
      </c>
      <c r="AJ38" s="41">
        <v>-3.7950233444735845E-2</v>
      </c>
      <c r="AK38" s="41">
        <v>-3.5836274242084264E-2</v>
      </c>
      <c r="AL38" s="41">
        <v>2.3379358155661185E-2</v>
      </c>
      <c r="AM38" s="43" t="s">
        <v>128</v>
      </c>
    </row>
    <row r="39" spans="1:39" ht="24">
      <c r="A39" s="38" t="s">
        <v>74</v>
      </c>
      <c r="B39" s="39" t="s">
        <v>40</v>
      </c>
      <c r="C39" s="40">
        <v>4.7695600637114709E-3</v>
      </c>
      <c r="D39" s="41">
        <v>-2.5018403024448247E-2</v>
      </c>
      <c r="E39" s="41">
        <v>4.1881147272555827E-3</v>
      </c>
      <c r="F39" s="41">
        <v>2.4922089387661637E-2</v>
      </c>
      <c r="G39" s="41">
        <v>-2.0530075789196179E-3</v>
      </c>
      <c r="H39" s="41">
        <v>1.4027462495878525E-2</v>
      </c>
      <c r="I39" s="41">
        <v>2.0094262217167549E-2</v>
      </c>
      <c r="J39" s="41">
        <v>6.898771514708588E-3</v>
      </c>
      <c r="K39" s="42" t="s">
        <v>97</v>
      </c>
      <c r="L39" s="41">
        <v>7.1940644178672096E-3</v>
      </c>
      <c r="M39" s="41">
        <v>2.0257339590663167E-2</v>
      </c>
      <c r="N39" s="42" t="s">
        <v>81</v>
      </c>
      <c r="O39" s="41">
        <v>-7.2423826753077085E-3</v>
      </c>
      <c r="P39" s="42" t="s">
        <v>81</v>
      </c>
      <c r="Q39" s="41">
        <v>-2.2360495259068774E-3</v>
      </c>
      <c r="R39" s="41">
        <v>2.2410762902668444E-2</v>
      </c>
      <c r="S39" s="41">
        <v>-1.9292458905101367E-2</v>
      </c>
      <c r="T39" s="41">
        <v>1.4550139247574818E-2</v>
      </c>
      <c r="U39" s="42" t="s">
        <v>111</v>
      </c>
      <c r="V39" s="42" t="s">
        <v>79</v>
      </c>
      <c r="W39" s="41">
        <v>2.303671152345612E-2</v>
      </c>
      <c r="X39" s="42" t="s">
        <v>126</v>
      </c>
      <c r="Y39" s="42" t="s">
        <v>134</v>
      </c>
      <c r="Z39" s="41">
        <v>-2.2435414616459082E-2</v>
      </c>
      <c r="AA39" s="42" t="s">
        <v>95</v>
      </c>
      <c r="AB39" s="41">
        <v>-3.9667607561975217E-2</v>
      </c>
      <c r="AC39" s="41">
        <v>2.5395625841561E-2</v>
      </c>
      <c r="AD39" s="42" t="s">
        <v>122</v>
      </c>
      <c r="AE39" s="41">
        <v>-3.9428913716399908E-2</v>
      </c>
      <c r="AF39" s="41">
        <v>3.1936275523820842E-3</v>
      </c>
      <c r="AG39" s="41">
        <v>-6.9670804438182014E-4</v>
      </c>
      <c r="AH39" s="41">
        <v>-1.4297490359292661E-2</v>
      </c>
      <c r="AI39" s="41">
        <v>-2.6839583401762606E-2</v>
      </c>
      <c r="AJ39" s="42" t="s">
        <v>135</v>
      </c>
      <c r="AK39" s="41">
        <v>1.8108592661316425E-2</v>
      </c>
      <c r="AL39" s="41">
        <v>4.7569113078191573E-3</v>
      </c>
      <c r="AM39" s="44">
        <v>-3.7895630220950716E-2</v>
      </c>
    </row>
    <row r="40" spans="1:39" ht="24">
      <c r="A40" s="38" t="s">
        <v>75</v>
      </c>
      <c r="B40" s="39" t="s">
        <v>40</v>
      </c>
      <c r="C40" s="45" t="s">
        <v>108</v>
      </c>
      <c r="D40" s="42" t="s">
        <v>136</v>
      </c>
      <c r="E40" s="41">
        <v>9.5198871230545972E-3</v>
      </c>
      <c r="F40" s="41">
        <v>1.2002938608812425E-2</v>
      </c>
      <c r="G40" s="42" t="s">
        <v>137</v>
      </c>
      <c r="H40" s="41">
        <v>7.3005491141729991E-3</v>
      </c>
      <c r="I40" s="41">
        <v>1.9121495950736259E-2</v>
      </c>
      <c r="J40" s="42" t="s">
        <v>138</v>
      </c>
      <c r="K40" s="41">
        <v>-5.8416502371763154E-3</v>
      </c>
      <c r="L40" s="41">
        <v>3.5311276675437805E-2</v>
      </c>
      <c r="M40" s="41">
        <v>2.8658980429970331E-2</v>
      </c>
      <c r="N40" s="41">
        <v>-2.4594104582553278E-2</v>
      </c>
      <c r="O40" s="42" t="s">
        <v>139</v>
      </c>
      <c r="P40" s="41">
        <v>1.7992194790044873E-2</v>
      </c>
      <c r="Q40" s="41">
        <v>2.7804167421224294E-3</v>
      </c>
      <c r="R40" s="41">
        <v>2.1503900766144056E-3</v>
      </c>
      <c r="S40" s="42" t="s">
        <v>140</v>
      </c>
      <c r="T40" s="41">
        <v>1.0870607495121004E-2</v>
      </c>
      <c r="U40" s="41">
        <v>-8.3372593923202645E-3</v>
      </c>
      <c r="V40" s="41">
        <v>8.6298035256956295E-3</v>
      </c>
      <c r="W40" s="41">
        <v>7.6213470585423512E-4</v>
      </c>
      <c r="X40" s="41">
        <v>6.7797555009532027E-3</v>
      </c>
      <c r="Y40" s="41">
        <v>3.8273726698308391E-2</v>
      </c>
      <c r="Z40" s="41">
        <v>4.5923169211513565E-3</v>
      </c>
      <c r="AA40" s="42" t="s">
        <v>141</v>
      </c>
      <c r="AB40" s="41">
        <v>-3.9208502979007735E-3</v>
      </c>
      <c r="AC40" s="41">
        <v>-2.3361336605659481E-2</v>
      </c>
      <c r="AD40" s="42" t="s">
        <v>134</v>
      </c>
      <c r="AE40" s="41">
        <v>-9.7471962216949641E-3</v>
      </c>
      <c r="AF40" s="41">
        <v>-1.9639343795830655E-2</v>
      </c>
      <c r="AG40" s="41">
        <v>-8.5488253135942143E-3</v>
      </c>
      <c r="AH40" s="41">
        <v>-3.0232937357239635E-2</v>
      </c>
      <c r="AI40" s="41">
        <v>-2.8255384181108685E-2</v>
      </c>
      <c r="AJ40" s="42" t="s">
        <v>129</v>
      </c>
      <c r="AK40" s="41">
        <v>-1.0194124057291264E-2</v>
      </c>
      <c r="AL40" s="41">
        <v>-3.1055972106006503E-2</v>
      </c>
      <c r="AM40" s="44">
        <v>5.01561263873588E-4</v>
      </c>
    </row>
    <row r="45" spans="1:39" ht="15.75" thickBot="1">
      <c r="A45" s="26" t="s">
        <v>1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</row>
    <row r="46" spans="1:39" ht="266.25" thickTop="1" thickBot="1">
      <c r="A46" s="27"/>
      <c r="B46" s="28"/>
      <c r="C46" s="29" t="s">
        <v>2</v>
      </c>
      <c r="D46" s="30" t="s">
        <v>3</v>
      </c>
      <c r="E46" s="30" t="s">
        <v>4</v>
      </c>
      <c r="F46" s="30" t="s">
        <v>5</v>
      </c>
      <c r="G46" s="30" t="s">
        <v>6</v>
      </c>
      <c r="H46" s="30" t="s">
        <v>7</v>
      </c>
      <c r="I46" s="30" t="s">
        <v>8</v>
      </c>
      <c r="J46" s="30" t="s">
        <v>9</v>
      </c>
      <c r="K46" s="30" t="s">
        <v>10</v>
      </c>
      <c r="L46" s="30" t="s">
        <v>11</v>
      </c>
      <c r="M46" s="30" t="s">
        <v>12</v>
      </c>
      <c r="N46" s="30" t="s">
        <v>13</v>
      </c>
      <c r="O46" s="30" t="s">
        <v>14</v>
      </c>
      <c r="P46" s="30" t="s">
        <v>15</v>
      </c>
      <c r="Q46" s="30" t="s">
        <v>16</v>
      </c>
      <c r="R46" s="30" t="s">
        <v>17</v>
      </c>
      <c r="S46" s="30" t="s">
        <v>18</v>
      </c>
      <c r="T46" s="30" t="s">
        <v>19</v>
      </c>
      <c r="U46" s="30" t="s">
        <v>20</v>
      </c>
      <c r="V46" s="30" t="s">
        <v>21</v>
      </c>
      <c r="W46" s="30" t="s">
        <v>22</v>
      </c>
      <c r="X46" s="30" t="s">
        <v>23</v>
      </c>
      <c r="Y46" s="30" t="s">
        <v>24</v>
      </c>
      <c r="Z46" s="30" t="s">
        <v>25</v>
      </c>
      <c r="AA46" s="30" t="s">
        <v>26</v>
      </c>
      <c r="AB46" s="30" t="s">
        <v>27</v>
      </c>
      <c r="AC46" s="30" t="s">
        <v>28</v>
      </c>
      <c r="AD46" s="30" t="s">
        <v>29</v>
      </c>
      <c r="AE46" s="30" t="s">
        <v>30</v>
      </c>
      <c r="AF46" s="30" t="s">
        <v>31</v>
      </c>
      <c r="AG46" s="30" t="s">
        <v>32</v>
      </c>
      <c r="AH46" s="30" t="s">
        <v>33</v>
      </c>
      <c r="AI46" s="30" t="s">
        <v>34</v>
      </c>
      <c r="AJ46" s="30" t="s">
        <v>35</v>
      </c>
      <c r="AK46" s="30" t="s">
        <v>36</v>
      </c>
      <c r="AL46" s="30" t="s">
        <v>37</v>
      </c>
      <c r="AM46" s="31" t="s">
        <v>38</v>
      </c>
    </row>
    <row r="47" spans="1:39" ht="24.75" thickTop="1">
      <c r="A47" s="32" t="s">
        <v>39</v>
      </c>
      <c r="B47" s="33" t="s">
        <v>40</v>
      </c>
      <c r="C47" s="34"/>
      <c r="D47" s="35">
        <f>$C5^2*D5^2</f>
        <v>9.0805494152713426E-8</v>
      </c>
      <c r="E47" s="35">
        <f t="shared" ref="E47:AM47" si="0">$C5^2*E5^2</f>
        <v>2.5278762379699171E-7</v>
      </c>
      <c r="F47" s="35">
        <f t="shared" si="0"/>
        <v>3.8598051501191842E-7</v>
      </c>
      <c r="G47" s="35">
        <f t="shared" si="0"/>
        <v>7.7026761869232462E-8</v>
      </c>
      <c r="H47" s="35">
        <f t="shared" si="0"/>
        <v>3.109904620655705E-7</v>
      </c>
      <c r="I47" s="35">
        <f t="shared" si="0"/>
        <v>2.1601339028681397E-9</v>
      </c>
      <c r="J47" s="35">
        <f t="shared" si="0"/>
        <v>1.565245411235103E-7</v>
      </c>
      <c r="K47" s="35">
        <f t="shared" si="0"/>
        <v>1.4353852213907597E-6</v>
      </c>
      <c r="L47" s="35">
        <f t="shared" si="0"/>
        <v>6.8550904749731307E-8</v>
      </c>
      <c r="M47" s="35">
        <f t="shared" si="0"/>
        <v>1.0434803674572177E-7</v>
      </c>
      <c r="N47" s="35">
        <f t="shared" si="0"/>
        <v>4.6054207992519837E-9</v>
      </c>
      <c r="O47" s="36">
        <f t="shared" si="0"/>
        <v>1.0107512245136798E-3</v>
      </c>
      <c r="P47" s="35">
        <f t="shared" si="0"/>
        <v>2.5623364361461668E-7</v>
      </c>
      <c r="Q47" s="35">
        <f t="shared" si="0"/>
        <v>1.1036212075664253E-7</v>
      </c>
      <c r="R47" s="35">
        <f t="shared" si="0"/>
        <v>1.4433772903897453E-7</v>
      </c>
      <c r="S47" s="35">
        <f t="shared" si="0"/>
        <v>3.7194461614871924E-7</v>
      </c>
      <c r="T47" s="35">
        <f t="shared" si="0"/>
        <v>9.0121006450825701E-8</v>
      </c>
      <c r="U47" s="35">
        <f t="shared" si="0"/>
        <v>6.4779733422233644E-7</v>
      </c>
      <c r="V47" s="35">
        <f t="shared" si="0"/>
        <v>4.126486291513013E-8</v>
      </c>
      <c r="W47" s="35">
        <f t="shared" si="0"/>
        <v>4.3537406294322442E-7</v>
      </c>
      <c r="X47" s="35">
        <f t="shared" si="0"/>
        <v>7.902503508685357E-7</v>
      </c>
      <c r="Y47" s="36">
        <f t="shared" si="0"/>
        <v>2.2780833128769703E-6</v>
      </c>
      <c r="Z47" s="35">
        <f t="shared" si="0"/>
        <v>7.3184658573953963E-7</v>
      </c>
      <c r="AA47" s="36">
        <f t="shared" si="0"/>
        <v>7.8057096401836968E-6</v>
      </c>
      <c r="AB47" s="35">
        <f t="shared" si="0"/>
        <v>3.0282664614311667E-7</v>
      </c>
      <c r="AC47" s="35">
        <f t="shared" si="0"/>
        <v>1.102244533036209E-8</v>
      </c>
      <c r="AD47" s="35">
        <f t="shared" si="0"/>
        <v>1.9323074991428464E-8</v>
      </c>
      <c r="AE47" s="35">
        <f t="shared" si="0"/>
        <v>5.5185795584103425E-8</v>
      </c>
      <c r="AF47" s="35">
        <f t="shared" si="0"/>
        <v>4.5906949382051685E-7</v>
      </c>
      <c r="AG47" s="35">
        <f t="shared" si="0"/>
        <v>4.6584400399214871E-8</v>
      </c>
      <c r="AH47" s="35">
        <f t="shared" si="0"/>
        <v>1.480918185019198E-7</v>
      </c>
      <c r="AI47" s="35">
        <f t="shared" si="0"/>
        <v>1.0412280095609794E-7</v>
      </c>
      <c r="AJ47" s="35">
        <f t="shared" si="0"/>
        <v>5.6963974146886086E-8</v>
      </c>
      <c r="AK47" s="35">
        <f t="shared" si="0"/>
        <v>1.4000008353976489E-8</v>
      </c>
      <c r="AL47" s="35">
        <f t="shared" si="0"/>
        <v>1.2964558485833061E-7</v>
      </c>
      <c r="AM47" s="37">
        <f t="shared" si="0"/>
        <v>2.5781839213184371E-6</v>
      </c>
    </row>
    <row r="48" spans="1:39" ht="24">
      <c r="A48" s="38" t="s">
        <v>41</v>
      </c>
      <c r="B48" s="39" t="s">
        <v>40</v>
      </c>
      <c r="C48" s="40"/>
      <c r="D48" s="41">
        <f t="shared" ref="D48:AM48" si="1">$C6^2*D6^2</f>
        <v>1.0311617795619833E-9</v>
      </c>
      <c r="E48" s="41">
        <f t="shared" si="1"/>
        <v>3.2838905875779029E-10</v>
      </c>
      <c r="F48" s="41">
        <f t="shared" si="1"/>
        <v>1.0787586320189951E-10</v>
      </c>
      <c r="G48" s="41">
        <f t="shared" si="1"/>
        <v>1.2285091362650701E-9</v>
      </c>
      <c r="H48" s="41">
        <f t="shared" si="1"/>
        <v>5.3025481339276957E-9</v>
      </c>
      <c r="I48" s="41">
        <f t="shared" si="1"/>
        <v>7.2218111886480201E-9</v>
      </c>
      <c r="J48" s="41">
        <f t="shared" si="1"/>
        <v>2.2073424654477937E-10</v>
      </c>
      <c r="K48" s="41">
        <f t="shared" si="1"/>
        <v>6.7294186970082481E-10</v>
      </c>
      <c r="L48" s="42">
        <f t="shared" si="1"/>
        <v>1.3982875982602059E-5</v>
      </c>
      <c r="M48" s="41">
        <f t="shared" si="1"/>
        <v>6.2209225639328005E-10</v>
      </c>
      <c r="N48" s="41">
        <f t="shared" si="1"/>
        <v>4.8713711455556101E-9</v>
      </c>
      <c r="O48" s="41">
        <f t="shared" si="1"/>
        <v>9.5860352683804006E-10</v>
      </c>
      <c r="P48" s="41">
        <f t="shared" si="1"/>
        <v>5.1066179906329626E-10</v>
      </c>
      <c r="Q48" s="41">
        <f t="shared" si="1"/>
        <v>9.0353625905035192E-9</v>
      </c>
      <c r="R48" s="41">
        <f t="shared" si="1"/>
        <v>1.4103146824771068E-10</v>
      </c>
      <c r="S48" s="41">
        <f t="shared" si="1"/>
        <v>2.0479620112139716E-9</v>
      </c>
      <c r="T48" s="41">
        <f t="shared" si="1"/>
        <v>1.2322695134578313E-8</v>
      </c>
      <c r="U48" s="41">
        <f t="shared" si="1"/>
        <v>2.3788645947663956E-9</v>
      </c>
      <c r="V48" s="41">
        <f t="shared" si="1"/>
        <v>7.3810191793966084E-10</v>
      </c>
      <c r="W48" s="41">
        <f t="shared" si="1"/>
        <v>2.858981356505273E-9</v>
      </c>
      <c r="X48" s="41">
        <f t="shared" si="1"/>
        <v>1.0895714804958685E-8</v>
      </c>
      <c r="Y48" s="42">
        <f t="shared" si="1"/>
        <v>3.4116566843444685E-8</v>
      </c>
      <c r="Z48" s="41">
        <f t="shared" si="1"/>
        <v>1.9236331802340608E-8</v>
      </c>
      <c r="AA48" s="41">
        <f t="shared" si="1"/>
        <v>1.9321900804332055E-8</v>
      </c>
      <c r="AB48" s="41">
        <f t="shared" si="1"/>
        <v>1.1603135808970941E-14</v>
      </c>
      <c r="AC48" s="41">
        <f t="shared" si="1"/>
        <v>2.0354320798410359E-8</v>
      </c>
      <c r="AD48" s="41">
        <f t="shared" si="1"/>
        <v>3.892501481067555E-13</v>
      </c>
      <c r="AE48" s="41">
        <f t="shared" si="1"/>
        <v>3.0330940627790486E-10</v>
      </c>
      <c r="AF48" s="41">
        <f t="shared" si="1"/>
        <v>7.3810135383893416E-9</v>
      </c>
      <c r="AG48" s="41">
        <f t="shared" si="1"/>
        <v>8.0932916681126394E-9</v>
      </c>
      <c r="AH48" s="41">
        <f t="shared" si="1"/>
        <v>7.3336520640953292E-12</v>
      </c>
      <c r="AI48" s="41">
        <f t="shared" si="1"/>
        <v>3.2364787026450849E-9</v>
      </c>
      <c r="AJ48" s="41">
        <f t="shared" si="1"/>
        <v>7.8421859398045942E-10</v>
      </c>
      <c r="AK48" s="41">
        <f t="shared" si="1"/>
        <v>4.1678190779003928E-11</v>
      </c>
      <c r="AL48" s="41">
        <f t="shared" si="1"/>
        <v>1.2571729092775302E-8</v>
      </c>
      <c r="AM48" s="43">
        <f t="shared" si="1"/>
        <v>4.1434364396286829E-8</v>
      </c>
    </row>
    <row r="49" spans="1:39" ht="24">
      <c r="A49" s="38" t="s">
        <v>42</v>
      </c>
      <c r="B49" s="39" t="s">
        <v>40</v>
      </c>
      <c r="C49" s="40"/>
      <c r="D49" s="41">
        <f t="shared" ref="D49:AM49" si="2">$C7^2*D7^2</f>
        <v>2.9982919480920077E-8</v>
      </c>
      <c r="E49" s="41">
        <f t="shared" si="2"/>
        <v>2.4304592409227733E-8</v>
      </c>
      <c r="F49" s="41">
        <f t="shared" si="2"/>
        <v>7.8204236074416648E-8</v>
      </c>
      <c r="G49" s="41">
        <f t="shared" si="2"/>
        <v>9.0903162924476083E-9</v>
      </c>
      <c r="H49" s="41">
        <f t="shared" si="2"/>
        <v>4.0977085755572221E-11</v>
      </c>
      <c r="I49" s="41">
        <f t="shared" si="2"/>
        <v>9.6104816261691736E-8</v>
      </c>
      <c r="J49" s="41">
        <f t="shared" si="2"/>
        <v>6.3487422072242209E-8</v>
      </c>
      <c r="K49" s="41">
        <f t="shared" si="2"/>
        <v>1.6274731408849006E-7</v>
      </c>
      <c r="L49" s="41">
        <f t="shared" si="2"/>
        <v>2.021842328964003E-9</v>
      </c>
      <c r="M49" s="41">
        <f t="shared" si="2"/>
        <v>1.0194024635823885E-8</v>
      </c>
      <c r="N49" s="41">
        <f t="shared" si="2"/>
        <v>7.8084235394296171E-8</v>
      </c>
      <c r="O49" s="41">
        <f t="shared" si="2"/>
        <v>5.1387993634589559E-9</v>
      </c>
      <c r="P49" s="41">
        <f t="shared" si="2"/>
        <v>7.2253428214211783E-8</v>
      </c>
      <c r="Q49" s="41">
        <f t="shared" si="2"/>
        <v>1.4816945528240923E-8</v>
      </c>
      <c r="R49" s="41">
        <f t="shared" si="2"/>
        <v>1.0293954314342893E-8</v>
      </c>
      <c r="S49" s="41">
        <f t="shared" si="2"/>
        <v>2.7269874018880157E-8</v>
      </c>
      <c r="T49" s="41">
        <f t="shared" si="2"/>
        <v>5.4507072317924127E-9</v>
      </c>
      <c r="U49" s="41">
        <f t="shared" si="2"/>
        <v>1.6955257872248629E-9</v>
      </c>
      <c r="V49" s="41">
        <f t="shared" si="2"/>
        <v>3.7898473265760374E-8</v>
      </c>
      <c r="W49" s="41">
        <f t="shared" si="2"/>
        <v>2.5937796381954602E-9</v>
      </c>
      <c r="X49" s="41">
        <f t="shared" si="2"/>
        <v>1.2155761193467018E-7</v>
      </c>
      <c r="Y49" s="41">
        <f t="shared" si="2"/>
        <v>7.8653988653680862E-8</v>
      </c>
      <c r="Z49" s="41">
        <f t="shared" si="2"/>
        <v>3.0445392919469464E-9</v>
      </c>
      <c r="AA49" s="41">
        <f t="shared" si="2"/>
        <v>9.8706698873509925E-9</v>
      </c>
      <c r="AB49" s="41">
        <f t="shared" si="2"/>
        <v>2.8215927862387382E-11</v>
      </c>
      <c r="AC49" s="41">
        <f t="shared" si="2"/>
        <v>8.0176543712246461E-8</v>
      </c>
      <c r="AD49" s="41">
        <f t="shared" si="2"/>
        <v>8.6716677277791269E-10</v>
      </c>
      <c r="AE49" s="42">
        <f t="shared" si="2"/>
        <v>9.3579372948421176E-5</v>
      </c>
      <c r="AF49" s="41">
        <f t="shared" si="2"/>
        <v>5.3475753077372394E-9</v>
      </c>
      <c r="AG49" s="41">
        <f t="shared" si="2"/>
        <v>1.9472384431035599E-10</v>
      </c>
      <c r="AH49" s="41">
        <f t="shared" si="2"/>
        <v>4.788358314169722E-8</v>
      </c>
      <c r="AI49" s="41">
        <f t="shared" si="2"/>
        <v>2.5643788812244942E-9</v>
      </c>
      <c r="AJ49" s="41">
        <f t="shared" si="2"/>
        <v>1.5678720089526205E-7</v>
      </c>
      <c r="AK49" s="41">
        <f t="shared" si="2"/>
        <v>8.4760182089665747E-11</v>
      </c>
      <c r="AL49" s="42">
        <f t="shared" si="2"/>
        <v>3.538477647196475E-7</v>
      </c>
      <c r="AM49" s="44">
        <f t="shared" si="2"/>
        <v>1.8356613940844946E-8</v>
      </c>
    </row>
    <row r="50" spans="1:39" ht="24">
      <c r="A50" s="38" t="s">
        <v>43</v>
      </c>
      <c r="B50" s="39" t="s">
        <v>40</v>
      </c>
      <c r="C50" s="40"/>
      <c r="D50" s="41">
        <f t="shared" ref="D50:AM50" si="3">$C8^2*D8^2</f>
        <v>3.0703191678213915E-10</v>
      </c>
      <c r="E50" s="41">
        <f t="shared" si="3"/>
        <v>4.2117681955661115E-7</v>
      </c>
      <c r="F50" s="41">
        <f t="shared" si="3"/>
        <v>6.3185530577754407E-9</v>
      </c>
      <c r="G50" s="41">
        <f t="shared" si="3"/>
        <v>3.8782610137586598E-8</v>
      </c>
      <c r="H50" s="41">
        <f t="shared" si="3"/>
        <v>3.7832522459286135E-7</v>
      </c>
      <c r="I50" s="41">
        <f t="shared" si="3"/>
        <v>6.3208237503453891E-10</v>
      </c>
      <c r="J50" s="41">
        <f t="shared" si="3"/>
        <v>2.4568921110657847E-7</v>
      </c>
      <c r="K50" s="42">
        <f t="shared" si="3"/>
        <v>8.9568637540923738E-7</v>
      </c>
      <c r="L50" s="41">
        <f t="shared" si="3"/>
        <v>5.3022714505161985E-8</v>
      </c>
      <c r="M50" s="41">
        <f t="shared" si="3"/>
        <v>7.7982846585712617E-8</v>
      </c>
      <c r="N50" s="41">
        <f t="shared" si="3"/>
        <v>3.3002703213813704E-8</v>
      </c>
      <c r="O50" s="41">
        <f t="shared" si="3"/>
        <v>1.3373578980167341E-7</v>
      </c>
      <c r="P50" s="41">
        <f t="shared" si="3"/>
        <v>2.0005992523152886E-7</v>
      </c>
      <c r="Q50" s="41">
        <f t="shared" si="3"/>
        <v>2.4112407868187369E-8</v>
      </c>
      <c r="R50" s="41">
        <f t="shared" si="3"/>
        <v>2.3406519735386882E-7</v>
      </c>
      <c r="S50" s="42">
        <f t="shared" si="3"/>
        <v>3.6562358039924758E-4</v>
      </c>
      <c r="T50" s="41">
        <f t="shared" si="3"/>
        <v>8.8841093358877114E-8</v>
      </c>
      <c r="U50" s="41">
        <f t="shared" si="3"/>
        <v>1.7032691456640084E-7</v>
      </c>
      <c r="V50" s="41">
        <f t="shared" si="3"/>
        <v>4.9176409410368254E-12</v>
      </c>
      <c r="W50" s="41">
        <f t="shared" si="3"/>
        <v>5.0009487576828929E-8</v>
      </c>
      <c r="X50" s="41">
        <f t="shared" si="3"/>
        <v>8.1723296027566883E-10</v>
      </c>
      <c r="Y50" s="41">
        <f t="shared" si="3"/>
        <v>4.9632126700869244E-7</v>
      </c>
      <c r="Z50" s="41">
        <f t="shared" si="3"/>
        <v>3.36450334658536E-7</v>
      </c>
      <c r="AA50" s="42">
        <f t="shared" si="3"/>
        <v>1.9879686358000104E-6</v>
      </c>
      <c r="AB50" s="41">
        <f t="shared" si="3"/>
        <v>1.0612597760282344E-7</v>
      </c>
      <c r="AC50" s="41">
        <f t="shared" si="3"/>
        <v>9.5703303945142306E-8</v>
      </c>
      <c r="AD50" s="41">
        <f t="shared" si="3"/>
        <v>3.3084074228755287E-8</v>
      </c>
      <c r="AE50" s="41">
        <f t="shared" si="3"/>
        <v>1.0550769814762455E-7</v>
      </c>
      <c r="AF50" s="41">
        <f t="shared" si="3"/>
        <v>1.6230736097358661E-7</v>
      </c>
      <c r="AG50" s="41">
        <f t="shared" si="3"/>
        <v>2.45632848217613E-7</v>
      </c>
      <c r="AH50" s="41">
        <f t="shared" si="3"/>
        <v>6.6731904830230542E-9</v>
      </c>
      <c r="AI50" s="41">
        <f t="shared" si="3"/>
        <v>1.1594652909161458E-7</v>
      </c>
      <c r="AJ50" s="41">
        <f t="shared" si="3"/>
        <v>1.4530032407473469E-7</v>
      </c>
      <c r="AK50" s="41">
        <f t="shared" si="3"/>
        <v>1.5062307590593296E-7</v>
      </c>
      <c r="AL50" s="41">
        <f t="shared" si="3"/>
        <v>1.961605744455956E-7</v>
      </c>
      <c r="AM50" s="44">
        <f t="shared" si="3"/>
        <v>6.1596658494517889E-7</v>
      </c>
    </row>
    <row r="51" spans="1:39" ht="24">
      <c r="A51" s="38" t="s">
        <v>44</v>
      </c>
      <c r="B51" s="39" t="s">
        <v>40</v>
      </c>
      <c r="C51" s="40"/>
      <c r="D51" s="41">
        <f t="shared" ref="D51:AM51" si="4">$C9^2*D9^2</f>
        <v>7.1146824006613652E-7</v>
      </c>
      <c r="E51" s="41">
        <f t="shared" si="4"/>
        <v>1.4579915827107401E-7</v>
      </c>
      <c r="F51" s="41">
        <f t="shared" si="4"/>
        <v>2.8171737150769472E-7</v>
      </c>
      <c r="G51" s="41">
        <f t="shared" si="4"/>
        <v>2.7768818253105939E-6</v>
      </c>
      <c r="H51" s="41">
        <f t="shared" si="4"/>
        <v>7.834035107452899E-7</v>
      </c>
      <c r="I51" s="41">
        <f t="shared" si="4"/>
        <v>2.4850155611861999E-10</v>
      </c>
      <c r="J51" s="41">
        <f t="shared" si="4"/>
        <v>1.088248256361293E-6</v>
      </c>
      <c r="K51" s="41">
        <f t="shared" si="4"/>
        <v>2.8313553306693746E-6</v>
      </c>
      <c r="L51" s="41">
        <f t="shared" si="4"/>
        <v>7.3971234574138145E-8</v>
      </c>
      <c r="M51" s="42">
        <f t="shared" si="4"/>
        <v>1.6607307925115638E-3</v>
      </c>
      <c r="N51" s="41">
        <f t="shared" si="4"/>
        <v>6.0693940804258705E-8</v>
      </c>
      <c r="O51" s="41">
        <f t="shared" si="4"/>
        <v>1.7196968299248154E-7</v>
      </c>
      <c r="P51" s="41">
        <f t="shared" si="4"/>
        <v>8.7556233462448582E-7</v>
      </c>
      <c r="Q51" s="41">
        <f t="shared" si="4"/>
        <v>3.2856700286168471E-8</v>
      </c>
      <c r="R51" s="41">
        <f t="shared" si="4"/>
        <v>3.4153900072581655E-7</v>
      </c>
      <c r="S51" s="41">
        <f t="shared" si="4"/>
        <v>3.5762272516663582E-7</v>
      </c>
      <c r="T51" s="41">
        <f t="shared" si="4"/>
        <v>1.2122423153004568E-7</v>
      </c>
      <c r="U51" s="41">
        <f t="shared" si="4"/>
        <v>8.4186283058294642E-9</v>
      </c>
      <c r="V51" s="41">
        <f t="shared" si="4"/>
        <v>1.2673946354997453E-8</v>
      </c>
      <c r="W51" s="41">
        <f t="shared" si="4"/>
        <v>7.9250897966242658E-12</v>
      </c>
      <c r="X51" s="41">
        <f t="shared" si="4"/>
        <v>4.4741004889068661E-7</v>
      </c>
      <c r="Y51" s="41">
        <f t="shared" si="4"/>
        <v>1.5066486784349608E-6</v>
      </c>
      <c r="Z51" s="41">
        <f t="shared" si="4"/>
        <v>1.3541840151481008E-7</v>
      </c>
      <c r="AA51" s="41">
        <f t="shared" si="4"/>
        <v>1.5126426430188439E-6</v>
      </c>
      <c r="AB51" s="41">
        <f t="shared" si="4"/>
        <v>1.959923274654441E-6</v>
      </c>
      <c r="AC51" s="41">
        <f t="shared" si="4"/>
        <v>7.7337159007725019E-7</v>
      </c>
      <c r="AD51" s="41">
        <f t="shared" si="4"/>
        <v>1.7222889100836675E-7</v>
      </c>
      <c r="AE51" s="41">
        <f t="shared" si="4"/>
        <v>1.8142980249471256E-7</v>
      </c>
      <c r="AF51" s="42">
        <f t="shared" si="4"/>
        <v>4.21056862415449E-6</v>
      </c>
      <c r="AG51" s="41">
        <f t="shared" si="4"/>
        <v>6.3351213344802804E-7</v>
      </c>
      <c r="AH51" s="41">
        <f t="shared" si="4"/>
        <v>9.0734468100418758E-7</v>
      </c>
      <c r="AI51" s="41">
        <f t="shared" si="4"/>
        <v>2.8654422669556768E-7</v>
      </c>
      <c r="AJ51" s="41">
        <f t="shared" si="4"/>
        <v>7.371470156147191E-7</v>
      </c>
      <c r="AK51" s="41">
        <f t="shared" si="4"/>
        <v>5.4517854664252244E-7</v>
      </c>
      <c r="AL51" s="41">
        <f t="shared" si="4"/>
        <v>6.3755576947983199E-7</v>
      </c>
      <c r="AM51" s="44">
        <f t="shared" si="4"/>
        <v>6.0659287313119791E-7</v>
      </c>
    </row>
    <row r="52" spans="1:39" ht="24">
      <c r="A52" s="38" t="s">
        <v>45</v>
      </c>
      <c r="B52" s="39" t="s">
        <v>40</v>
      </c>
      <c r="C52" s="40"/>
      <c r="D52" s="41">
        <f t="shared" ref="D52:AM52" si="5">$C10^2*D10^2</f>
        <v>6.2414466291954574E-7</v>
      </c>
      <c r="E52" s="41">
        <f t="shared" si="5"/>
        <v>3.6900160787332918E-7</v>
      </c>
      <c r="F52" s="41">
        <f t="shared" si="5"/>
        <v>3.6033387164538331E-8</v>
      </c>
      <c r="G52" s="41">
        <f t="shared" si="5"/>
        <v>2.6088121751021332E-7</v>
      </c>
      <c r="H52" s="41">
        <f t="shared" si="5"/>
        <v>1.3690267844445982E-8</v>
      </c>
      <c r="I52" s="41">
        <f t="shared" si="5"/>
        <v>3.0621727713404702E-8</v>
      </c>
      <c r="J52" s="42">
        <f t="shared" si="5"/>
        <v>7.5235109395728025E-7</v>
      </c>
      <c r="K52" s="41">
        <f t="shared" si="5"/>
        <v>6.5684432399512109E-9</v>
      </c>
      <c r="L52" s="41">
        <f t="shared" si="5"/>
        <v>2.015660997662891E-8</v>
      </c>
      <c r="M52" s="41">
        <f t="shared" si="5"/>
        <v>2.9105137324730628E-9</v>
      </c>
      <c r="N52" s="41">
        <f t="shared" si="5"/>
        <v>2.9569109322007418E-9</v>
      </c>
      <c r="O52" s="41">
        <f t="shared" si="5"/>
        <v>1.5735343073423524E-8</v>
      </c>
      <c r="P52" s="41">
        <f t="shared" si="5"/>
        <v>2.914853796028025E-8</v>
      </c>
      <c r="Q52" s="41">
        <f t="shared" si="5"/>
        <v>1.8488301307936882E-8</v>
      </c>
      <c r="R52" s="41">
        <f t="shared" si="5"/>
        <v>2.2658695226856096E-7</v>
      </c>
      <c r="S52" s="41">
        <f t="shared" si="5"/>
        <v>5.8640433210401612E-12</v>
      </c>
      <c r="T52" s="41">
        <f t="shared" si="5"/>
        <v>5.289870140631787E-8</v>
      </c>
      <c r="U52" s="41">
        <f t="shared" si="5"/>
        <v>1.4389748868171668E-8</v>
      </c>
      <c r="V52" s="42">
        <f t="shared" si="5"/>
        <v>3.8241819572519472E-4</v>
      </c>
      <c r="W52" s="41">
        <f t="shared" si="5"/>
        <v>4.6524507795377312E-7</v>
      </c>
      <c r="X52" s="41">
        <f t="shared" si="5"/>
        <v>1.0409278651837458E-7</v>
      </c>
      <c r="Y52" s="41">
        <f t="shared" si="5"/>
        <v>8.9236347285203111E-9</v>
      </c>
      <c r="Z52" s="41">
        <f t="shared" si="5"/>
        <v>9.9659604568615471E-10</v>
      </c>
      <c r="AA52" s="41">
        <f t="shared" si="5"/>
        <v>3.1727894667664573E-8</v>
      </c>
      <c r="AB52" s="41">
        <f t="shared" si="5"/>
        <v>1.481064394056329E-8</v>
      </c>
      <c r="AC52" s="41">
        <f t="shared" si="5"/>
        <v>4.2223634457003705E-7</v>
      </c>
      <c r="AD52" s="41">
        <f t="shared" si="5"/>
        <v>5.5073173847353452E-7</v>
      </c>
      <c r="AE52" s="41">
        <f t="shared" si="5"/>
        <v>1.5495632656344149E-7</v>
      </c>
      <c r="AF52" s="41">
        <f t="shared" si="5"/>
        <v>1.615749475693808E-7</v>
      </c>
      <c r="AG52" s="41">
        <f t="shared" si="5"/>
        <v>1.0896759596863398E-7</v>
      </c>
      <c r="AH52" s="41">
        <f t="shared" si="5"/>
        <v>2.0402364438038866E-7</v>
      </c>
      <c r="AI52" s="41">
        <f t="shared" si="5"/>
        <v>3.9342882490216089E-7</v>
      </c>
      <c r="AJ52" s="42">
        <f t="shared" si="5"/>
        <v>1.01077747695397E-6</v>
      </c>
      <c r="AK52" s="41">
        <f t="shared" si="5"/>
        <v>2.287109491164306E-7</v>
      </c>
      <c r="AL52" s="41">
        <f t="shared" si="5"/>
        <v>8.4703851077608524E-8</v>
      </c>
      <c r="AM52" s="44">
        <f t="shared" si="5"/>
        <v>2.0682384399204401E-8</v>
      </c>
    </row>
    <row r="53" spans="1:39" ht="24">
      <c r="A53" s="38" t="s">
        <v>46</v>
      </c>
      <c r="B53" s="39" t="s">
        <v>40</v>
      </c>
      <c r="C53" s="45"/>
      <c r="D53" s="41">
        <f t="shared" ref="D53:AM53" si="6">$C11^2*D11^2</f>
        <v>4.7050119584125426E-7</v>
      </c>
      <c r="E53" s="41">
        <f t="shared" si="6"/>
        <v>8.1690146853482581E-7</v>
      </c>
      <c r="F53" s="41">
        <f t="shared" si="6"/>
        <v>1.6303946033206321E-7</v>
      </c>
      <c r="G53" s="41">
        <f t="shared" si="6"/>
        <v>1.6196699767379146E-6</v>
      </c>
      <c r="H53" s="41">
        <f t="shared" si="6"/>
        <v>1.3813085276351186E-6</v>
      </c>
      <c r="I53" s="41">
        <f t="shared" si="6"/>
        <v>3.517850289620224E-7</v>
      </c>
      <c r="J53" s="41">
        <f t="shared" si="6"/>
        <v>1.2302169427346305E-7</v>
      </c>
      <c r="K53" s="41">
        <f t="shared" si="6"/>
        <v>2.0140715293995246E-7</v>
      </c>
      <c r="L53" s="41">
        <f t="shared" si="6"/>
        <v>9.0316110980498011E-8</v>
      </c>
      <c r="M53" s="41">
        <f t="shared" si="6"/>
        <v>1.3022555414217663E-6</v>
      </c>
      <c r="N53" s="41">
        <f t="shared" si="6"/>
        <v>6.6823025310739855E-7</v>
      </c>
      <c r="O53" s="41">
        <f t="shared" si="6"/>
        <v>6.3137922198093225E-7</v>
      </c>
      <c r="P53" s="42">
        <f t="shared" si="6"/>
        <v>2.4651225000000003E-3</v>
      </c>
      <c r="Q53" s="41">
        <f t="shared" si="6"/>
        <v>1.6054382701825248E-6</v>
      </c>
      <c r="R53" s="41">
        <f t="shared" si="6"/>
        <v>3.1082903546403793E-7</v>
      </c>
      <c r="S53" s="41">
        <f t="shared" si="6"/>
        <v>1.3684685663005182E-6</v>
      </c>
      <c r="T53" s="41">
        <f t="shared" si="6"/>
        <v>8.4762699326977888E-8</v>
      </c>
      <c r="U53" s="41">
        <f t="shared" si="6"/>
        <v>1.769465318884222E-8</v>
      </c>
      <c r="V53" s="41">
        <f t="shared" si="6"/>
        <v>1.8858748876588514E-7</v>
      </c>
      <c r="W53" s="41">
        <f t="shared" si="6"/>
        <v>4.7520630092426436E-8</v>
      </c>
      <c r="X53" s="41">
        <f t="shared" si="6"/>
        <v>4.4418577150548292E-7</v>
      </c>
      <c r="Y53" s="41">
        <f t="shared" si="6"/>
        <v>1.3483226673954302E-7</v>
      </c>
      <c r="Z53" s="41">
        <f t="shared" si="6"/>
        <v>2.6350330964864717E-6</v>
      </c>
      <c r="AA53" s="41">
        <f t="shared" si="6"/>
        <v>8.8864782394580292E-7</v>
      </c>
      <c r="AB53" s="41">
        <f t="shared" si="6"/>
        <v>2.1894325951047584E-6</v>
      </c>
      <c r="AC53" s="41">
        <f t="shared" si="6"/>
        <v>2.5588754078684625E-6</v>
      </c>
      <c r="AD53" s="41">
        <f t="shared" si="6"/>
        <v>3.2023449292305501E-9</v>
      </c>
      <c r="AE53" s="41">
        <f t="shared" si="6"/>
        <v>1.9114847461708328E-6</v>
      </c>
      <c r="AF53" s="41">
        <f t="shared" si="6"/>
        <v>2.4022827037530228E-6</v>
      </c>
      <c r="AG53" s="41">
        <f t="shared" si="6"/>
        <v>1.8000024199127342E-6</v>
      </c>
      <c r="AH53" s="41">
        <f t="shared" si="6"/>
        <v>1.1839254642171439E-6</v>
      </c>
      <c r="AI53" s="41">
        <f t="shared" si="6"/>
        <v>1.0280260702084098E-7</v>
      </c>
      <c r="AJ53" s="42">
        <f t="shared" si="6"/>
        <v>6.5025E-6</v>
      </c>
      <c r="AK53" s="41">
        <f t="shared" si="6"/>
        <v>6.1581694882823256E-8</v>
      </c>
      <c r="AL53" s="41">
        <f t="shared" si="6"/>
        <v>1.8346160300176207E-6</v>
      </c>
      <c r="AM53" s="44">
        <f t="shared" si="6"/>
        <v>7.3323978566557925E-7</v>
      </c>
    </row>
    <row r="54" spans="1:39" ht="24">
      <c r="A54" s="38" t="s">
        <v>47</v>
      </c>
      <c r="B54" s="39" t="s">
        <v>40</v>
      </c>
      <c r="C54" s="40"/>
      <c r="D54" s="41">
        <f t="shared" ref="D54:AM54" si="7">$C12^2*D12^2</f>
        <v>9.4006412040178135E-8</v>
      </c>
      <c r="E54" s="41">
        <f t="shared" si="7"/>
        <v>5.0827006708867273E-8</v>
      </c>
      <c r="F54" s="41">
        <f t="shared" si="7"/>
        <v>2.7328035777755614E-8</v>
      </c>
      <c r="G54" s="41">
        <f t="shared" si="7"/>
        <v>6.5741917665526503E-8</v>
      </c>
      <c r="H54" s="41">
        <f t="shared" si="7"/>
        <v>1.3877442988340882E-7</v>
      </c>
      <c r="I54" s="41">
        <f t="shared" si="7"/>
        <v>6.0624022439170436E-9</v>
      </c>
      <c r="J54" s="41">
        <f t="shared" si="7"/>
        <v>1.0036636362838678E-7</v>
      </c>
      <c r="K54" s="41">
        <f t="shared" si="7"/>
        <v>1.8048820680379069E-9</v>
      </c>
      <c r="L54" s="41">
        <f t="shared" si="7"/>
        <v>2.6720248382949547E-13</v>
      </c>
      <c r="M54" s="41">
        <f t="shared" si="7"/>
        <v>4.1923824555801501E-7</v>
      </c>
      <c r="N54" s="41">
        <f t="shared" si="7"/>
        <v>6.0093971322981062E-7</v>
      </c>
      <c r="O54" s="41">
        <f t="shared" si="7"/>
        <v>1.0717293728233763E-7</v>
      </c>
      <c r="P54" s="41">
        <f t="shared" si="7"/>
        <v>3.1498419248640983E-7</v>
      </c>
      <c r="Q54" s="41">
        <f t="shared" si="7"/>
        <v>2.106166328672688E-7</v>
      </c>
      <c r="R54" s="41">
        <f t="shared" si="7"/>
        <v>3.7402903344314029E-8</v>
      </c>
      <c r="S54" s="41">
        <f t="shared" si="7"/>
        <v>1.0438112640150049E-7</v>
      </c>
      <c r="T54" s="41">
        <f t="shared" si="7"/>
        <v>3.2035618138524764E-7</v>
      </c>
      <c r="U54" s="41">
        <f t="shared" si="7"/>
        <v>5.7410183500172202E-9</v>
      </c>
      <c r="V54" s="41">
        <f t="shared" si="7"/>
        <v>1.3799885887436703E-8</v>
      </c>
      <c r="W54" s="41">
        <f t="shared" si="7"/>
        <v>2.0923196169477354E-8</v>
      </c>
      <c r="X54" s="41">
        <f t="shared" si="7"/>
        <v>5.7293390628664041E-7</v>
      </c>
      <c r="Y54" s="41">
        <f t="shared" si="7"/>
        <v>2.7597525813941055E-8</v>
      </c>
      <c r="Z54" s="41">
        <f t="shared" si="7"/>
        <v>2.2076062455366731E-8</v>
      </c>
      <c r="AA54" s="41">
        <f t="shared" si="7"/>
        <v>6.1636929666630641E-9</v>
      </c>
      <c r="AB54" s="42">
        <f t="shared" si="7"/>
        <v>3.5362671711923618E-4</v>
      </c>
      <c r="AC54" s="41">
        <f t="shared" si="7"/>
        <v>3.1012963688225643E-7</v>
      </c>
      <c r="AD54" s="41">
        <f t="shared" si="7"/>
        <v>1.059517091501456E-7</v>
      </c>
      <c r="AE54" s="41">
        <f t="shared" si="7"/>
        <v>1.0752320917668714E-10</v>
      </c>
      <c r="AF54" s="41">
        <f t="shared" si="7"/>
        <v>1.4520446998612143E-9</v>
      </c>
      <c r="AG54" s="41">
        <f t="shared" si="7"/>
        <v>1.0535666600964007E-7</v>
      </c>
      <c r="AH54" s="41">
        <f t="shared" si="7"/>
        <v>1.2863686196482049E-9</v>
      </c>
      <c r="AI54" s="41">
        <f t="shared" si="7"/>
        <v>3.5496881600543126E-8</v>
      </c>
      <c r="AJ54" s="41">
        <f t="shared" si="7"/>
        <v>6.0409094395651644E-7</v>
      </c>
      <c r="AK54" s="41">
        <f t="shared" si="7"/>
        <v>1.9246806918214023E-7</v>
      </c>
      <c r="AL54" s="41">
        <f t="shared" si="7"/>
        <v>2.5976252536575332E-7</v>
      </c>
      <c r="AM54" s="44">
        <f t="shared" si="7"/>
        <v>6.3647159099067222E-8</v>
      </c>
    </row>
    <row r="55" spans="1:39" ht="24">
      <c r="A55" s="38" t="s">
        <v>48</v>
      </c>
      <c r="B55" s="39" t="s">
        <v>40</v>
      </c>
      <c r="C55" s="40"/>
      <c r="D55" s="41">
        <f t="shared" ref="D55:AM55" si="8">$C13^2*D13^2</f>
        <v>1.7285299917239597E-7</v>
      </c>
      <c r="E55" s="41">
        <f t="shared" si="8"/>
        <v>1.1859003088419803E-7</v>
      </c>
      <c r="F55" s="41">
        <f t="shared" si="8"/>
        <v>5.6673282443486813E-9</v>
      </c>
      <c r="G55" s="41">
        <f t="shared" si="8"/>
        <v>2.1550072755306411E-7</v>
      </c>
      <c r="H55" s="41">
        <f t="shared" si="8"/>
        <v>2.1483056183571259E-7</v>
      </c>
      <c r="I55" s="41">
        <f t="shared" si="8"/>
        <v>2.4787564179581814E-7</v>
      </c>
      <c r="J55" s="41">
        <f t="shared" si="8"/>
        <v>1.1549855129902361E-7</v>
      </c>
      <c r="K55" s="41">
        <f t="shared" si="8"/>
        <v>1.9766209676412838E-8</v>
      </c>
      <c r="L55" s="41">
        <f t="shared" si="8"/>
        <v>3.2047719588036883E-9</v>
      </c>
      <c r="M55" s="41">
        <f t="shared" si="8"/>
        <v>6.5178017910614296E-8</v>
      </c>
      <c r="N55" s="41">
        <f t="shared" si="8"/>
        <v>1.8251569767860561E-8</v>
      </c>
      <c r="O55" s="41">
        <f t="shared" si="8"/>
        <v>4.5574902764889093E-8</v>
      </c>
      <c r="P55" s="41">
        <f t="shared" si="8"/>
        <v>3.9899697122415285E-8</v>
      </c>
      <c r="Q55" s="41">
        <f t="shared" si="8"/>
        <v>2.1408115791522041E-7</v>
      </c>
      <c r="R55" s="42">
        <f t="shared" si="8"/>
        <v>3.1369606595354918E-4</v>
      </c>
      <c r="S55" s="41">
        <f t="shared" si="8"/>
        <v>2.0529991739888733E-7</v>
      </c>
      <c r="T55" s="41">
        <f t="shared" si="8"/>
        <v>1.3696749405428314E-7</v>
      </c>
      <c r="U55" s="41">
        <f t="shared" si="8"/>
        <v>1.4513317255038963E-8</v>
      </c>
      <c r="V55" s="41">
        <f t="shared" si="8"/>
        <v>1.8815539501879353E-7</v>
      </c>
      <c r="W55" s="41">
        <f t="shared" si="8"/>
        <v>1.6644625086305318E-10</v>
      </c>
      <c r="X55" s="41">
        <f t="shared" si="8"/>
        <v>2.6337043512834143E-10</v>
      </c>
      <c r="Y55" s="41">
        <f t="shared" si="8"/>
        <v>4.3386801485861766E-12</v>
      </c>
      <c r="Z55" s="41">
        <f t="shared" si="8"/>
        <v>1.4576308299649063E-7</v>
      </c>
      <c r="AA55" s="41">
        <f t="shared" si="8"/>
        <v>1.6838401293879898E-9</v>
      </c>
      <c r="AB55" s="41">
        <f t="shared" si="8"/>
        <v>3.3368788690966218E-8</v>
      </c>
      <c r="AC55" s="41">
        <f t="shared" si="8"/>
        <v>8.925333106495383E-8</v>
      </c>
      <c r="AD55" s="41">
        <f t="shared" si="8"/>
        <v>2.3927056166433128E-8</v>
      </c>
      <c r="AE55" s="41">
        <f t="shared" si="8"/>
        <v>3.4965015103631917E-8</v>
      </c>
      <c r="AF55" s="41">
        <f t="shared" si="8"/>
        <v>4.9235123575543748E-12</v>
      </c>
      <c r="AG55" s="41">
        <f t="shared" si="8"/>
        <v>2.4358884372605267E-7</v>
      </c>
      <c r="AH55" s="41">
        <f t="shared" si="8"/>
        <v>2.2469837633896991E-9</v>
      </c>
      <c r="AI55" s="41">
        <f t="shared" si="8"/>
        <v>4.3180480052255917E-9</v>
      </c>
      <c r="AJ55" s="41">
        <f t="shared" si="8"/>
        <v>1.7199371064528233E-7</v>
      </c>
      <c r="AK55" s="41">
        <f t="shared" si="8"/>
        <v>4.9341578413768644E-8</v>
      </c>
      <c r="AL55" s="41">
        <f t="shared" si="8"/>
        <v>2.0944612440576185E-7</v>
      </c>
      <c r="AM55" s="44">
        <f t="shared" si="8"/>
        <v>3.2771100658662401E-7</v>
      </c>
    </row>
    <row r="56" spans="1:39" ht="24">
      <c r="A56" s="38" t="s">
        <v>49</v>
      </c>
      <c r="B56" s="39" t="s">
        <v>40</v>
      </c>
      <c r="C56" s="40"/>
      <c r="D56" s="41">
        <f t="shared" ref="D56:AM56" si="9">$C14^2*D14^2</f>
        <v>4.1301184797642992E-8</v>
      </c>
      <c r="E56" s="41">
        <f t="shared" si="9"/>
        <v>4.6335721443960837E-8</v>
      </c>
      <c r="F56" s="41">
        <f t="shared" si="9"/>
        <v>5.6010694511827564E-9</v>
      </c>
      <c r="G56" s="41">
        <f t="shared" si="9"/>
        <v>7.4482912397880457E-8</v>
      </c>
      <c r="H56" s="41">
        <f t="shared" si="9"/>
        <v>1.1050717204202605E-12</v>
      </c>
      <c r="I56" s="42">
        <f t="shared" si="9"/>
        <v>1.8710775327492648E-4</v>
      </c>
      <c r="J56" s="41">
        <f t="shared" si="9"/>
        <v>2.5523016575171312E-8</v>
      </c>
      <c r="K56" s="41">
        <f t="shared" si="9"/>
        <v>8.7063367577862815E-8</v>
      </c>
      <c r="L56" s="41">
        <f t="shared" si="9"/>
        <v>9.7224386686763654E-8</v>
      </c>
      <c r="M56" s="41">
        <f t="shared" si="9"/>
        <v>2.8060021506661894E-11</v>
      </c>
      <c r="N56" s="41">
        <f t="shared" si="9"/>
        <v>3.2085159173653454E-8</v>
      </c>
      <c r="O56" s="41">
        <f t="shared" si="9"/>
        <v>4.1306536343736285E-10</v>
      </c>
      <c r="P56" s="41">
        <f t="shared" si="9"/>
        <v>2.6799636709514943E-8</v>
      </c>
      <c r="Q56" s="41">
        <f t="shared" si="9"/>
        <v>7.3678421416126731E-8</v>
      </c>
      <c r="R56" s="41">
        <f t="shared" si="9"/>
        <v>1.4716511914242644E-7</v>
      </c>
      <c r="S56" s="41">
        <f t="shared" si="9"/>
        <v>3.3560612025782778E-10</v>
      </c>
      <c r="T56" s="41">
        <f t="shared" si="9"/>
        <v>2.456240480994672E-8</v>
      </c>
      <c r="U56" s="41">
        <f t="shared" si="9"/>
        <v>4.0137544597732323E-9</v>
      </c>
      <c r="V56" s="41">
        <f t="shared" si="9"/>
        <v>1.5097536335760077E-8</v>
      </c>
      <c r="W56" s="41">
        <f t="shared" si="9"/>
        <v>8.0656563275653318E-10</v>
      </c>
      <c r="X56" s="42">
        <f t="shared" si="9"/>
        <v>4.1832587778614604E-7</v>
      </c>
      <c r="Y56" s="41">
        <f t="shared" si="9"/>
        <v>6.4522851356327574E-8</v>
      </c>
      <c r="Z56" s="41">
        <f t="shared" si="9"/>
        <v>1.0768548177176911E-8</v>
      </c>
      <c r="AA56" s="41">
        <f t="shared" si="9"/>
        <v>7.6338257127884807E-8</v>
      </c>
      <c r="AB56" s="41">
        <f t="shared" si="9"/>
        <v>3.2130111918471572E-9</v>
      </c>
      <c r="AC56" s="41">
        <f t="shared" si="9"/>
        <v>1.6345738845574451E-8</v>
      </c>
      <c r="AD56" s="41">
        <f t="shared" si="9"/>
        <v>5.5107910897641735E-9</v>
      </c>
      <c r="AE56" s="41">
        <f t="shared" si="9"/>
        <v>1.9369259654515435E-7</v>
      </c>
      <c r="AF56" s="41">
        <f t="shared" si="9"/>
        <v>4.8409276315223183E-11</v>
      </c>
      <c r="AG56" s="41">
        <f t="shared" si="9"/>
        <v>2.3410116902835778E-7</v>
      </c>
      <c r="AH56" s="41">
        <f t="shared" si="9"/>
        <v>2.4728862465772227E-7</v>
      </c>
      <c r="AI56" s="41">
        <f t="shared" si="9"/>
        <v>1.6060508081472161E-7</v>
      </c>
      <c r="AJ56" s="41">
        <f t="shared" si="9"/>
        <v>8.2151850912271311E-8</v>
      </c>
      <c r="AK56" s="41">
        <f t="shared" si="9"/>
        <v>8.3604717779726458E-8</v>
      </c>
      <c r="AL56" s="41">
        <f t="shared" si="9"/>
        <v>2.0985164187053232E-8</v>
      </c>
      <c r="AM56" s="44">
        <f t="shared" si="9"/>
        <v>1.1542770108220494E-7</v>
      </c>
    </row>
    <row r="57" spans="1:39" ht="24">
      <c r="A57" s="38" t="s">
        <v>50</v>
      </c>
      <c r="B57" s="39" t="s">
        <v>40</v>
      </c>
      <c r="C57" s="40"/>
      <c r="D57" s="41">
        <f t="shared" ref="D57:AM57" si="10">$C15^2*D15^2</f>
        <v>1.6784286411026882E-8</v>
      </c>
      <c r="E57" s="41">
        <f t="shared" si="10"/>
        <v>2.8475474948232478E-7</v>
      </c>
      <c r="F57" s="41">
        <f t="shared" si="10"/>
        <v>1.5634872663353816E-9</v>
      </c>
      <c r="G57" s="41">
        <f t="shared" si="10"/>
        <v>2.8323303900449106E-7</v>
      </c>
      <c r="H57" s="41">
        <f t="shared" si="10"/>
        <v>7.2539987538846209E-8</v>
      </c>
      <c r="I57" s="41">
        <f t="shared" si="10"/>
        <v>6.6230625865597401E-7</v>
      </c>
      <c r="J57" s="41">
        <f t="shared" si="10"/>
        <v>6.578687778731144E-10</v>
      </c>
      <c r="K57" s="41">
        <f t="shared" si="10"/>
        <v>3.1598355920130161E-7</v>
      </c>
      <c r="L57" s="41">
        <f t="shared" si="10"/>
        <v>2.6328676029925794E-10</v>
      </c>
      <c r="M57" s="41">
        <f t="shared" si="10"/>
        <v>2.7534821996559838E-7</v>
      </c>
      <c r="N57" s="41">
        <f t="shared" si="10"/>
        <v>9.384566734553399E-8</v>
      </c>
      <c r="O57" s="41">
        <f t="shared" si="10"/>
        <v>7.4584326140917211E-8</v>
      </c>
      <c r="P57" s="41">
        <f t="shared" si="10"/>
        <v>2.4149571303957841E-7</v>
      </c>
      <c r="Q57" s="42">
        <f t="shared" si="10"/>
        <v>1.4962035074564968E-6</v>
      </c>
      <c r="R57" s="41">
        <f t="shared" si="10"/>
        <v>3.5861586639917877E-9</v>
      </c>
      <c r="S57" s="41">
        <f t="shared" si="10"/>
        <v>9.3649115927986762E-9</v>
      </c>
      <c r="T57" s="41">
        <f t="shared" si="10"/>
        <v>1.8545008585040433E-8</v>
      </c>
      <c r="U57" s="41">
        <f t="shared" si="10"/>
        <v>8.8868882375748575E-8</v>
      </c>
      <c r="V57" s="41">
        <f t="shared" si="10"/>
        <v>2.6936397151226195E-7</v>
      </c>
      <c r="W57" s="41">
        <f t="shared" si="10"/>
        <v>4.5720108938886353E-7</v>
      </c>
      <c r="X57" s="41">
        <f t="shared" si="10"/>
        <v>3.2671725442080794E-8</v>
      </c>
      <c r="Y57" s="41">
        <f t="shared" si="10"/>
        <v>3.1695720061319246E-7</v>
      </c>
      <c r="Z57" s="41">
        <f t="shared" si="10"/>
        <v>3.4848130127975345E-7</v>
      </c>
      <c r="AA57" s="41">
        <f t="shared" si="10"/>
        <v>5.107767900325893E-7</v>
      </c>
      <c r="AB57" s="41">
        <f t="shared" si="10"/>
        <v>1.8259200484868475E-9</v>
      </c>
      <c r="AC57" s="41">
        <f t="shared" si="10"/>
        <v>5.2540876065439893E-8</v>
      </c>
      <c r="AD57" s="41">
        <f t="shared" si="10"/>
        <v>1.2335019125117545E-7</v>
      </c>
      <c r="AE57" s="41">
        <f t="shared" si="10"/>
        <v>2.5855940848869918E-7</v>
      </c>
      <c r="AF57" s="41">
        <f t="shared" si="10"/>
        <v>4.1018234653845748E-8</v>
      </c>
      <c r="AG57" s="41">
        <f t="shared" si="10"/>
        <v>3.7947067613465227E-8</v>
      </c>
      <c r="AH57" s="42">
        <f t="shared" si="10"/>
        <v>5.0492455705132718E-4</v>
      </c>
      <c r="AI57" s="41">
        <f t="shared" si="10"/>
        <v>3.3588094391480979E-8</v>
      </c>
      <c r="AJ57" s="41">
        <f t="shared" si="10"/>
        <v>1.1155840440020346E-7</v>
      </c>
      <c r="AK57" s="41">
        <f t="shared" si="10"/>
        <v>5.1224697394003566E-9</v>
      </c>
      <c r="AL57" s="42">
        <f t="shared" si="10"/>
        <v>1.1334408600724971E-6</v>
      </c>
      <c r="AM57" s="44">
        <f t="shared" si="10"/>
        <v>8.7298970915470018E-7</v>
      </c>
    </row>
    <row r="58" spans="1:39" ht="24">
      <c r="A58" s="38" t="s">
        <v>51</v>
      </c>
      <c r="B58" s="39" t="s">
        <v>40</v>
      </c>
      <c r="C58" s="40"/>
      <c r="D58" s="41">
        <f t="shared" ref="D58:AM58" si="11">$C16^2*D16^2</f>
        <v>7.1661473657004643E-8</v>
      </c>
      <c r="E58" s="41">
        <f t="shared" si="11"/>
        <v>2.9859996699500225E-8</v>
      </c>
      <c r="F58" s="41">
        <f t="shared" si="11"/>
        <v>2.4068755803096888E-8</v>
      </c>
      <c r="G58" s="41">
        <f t="shared" si="11"/>
        <v>1.2435312764502357E-7</v>
      </c>
      <c r="H58" s="41">
        <f t="shared" si="11"/>
        <v>1.015780088004565E-7</v>
      </c>
      <c r="I58" s="41">
        <f t="shared" si="11"/>
        <v>1.9377279824481682E-9</v>
      </c>
      <c r="J58" s="41">
        <f t="shared" si="11"/>
        <v>2.8656462998712825E-8</v>
      </c>
      <c r="K58" s="41">
        <f t="shared" si="11"/>
        <v>2.1150379508519994E-8</v>
      </c>
      <c r="L58" s="41">
        <f t="shared" si="11"/>
        <v>1.5483519031952277E-8</v>
      </c>
      <c r="M58" s="41">
        <f t="shared" si="11"/>
        <v>4.6203365245397075E-10</v>
      </c>
      <c r="N58" s="41">
        <f t="shared" si="11"/>
        <v>1.1614725111253447E-7</v>
      </c>
      <c r="O58" s="41">
        <f t="shared" si="11"/>
        <v>5.8682351222741063E-8</v>
      </c>
      <c r="P58" s="41">
        <f t="shared" si="11"/>
        <v>6.5018132235534293E-10</v>
      </c>
      <c r="Q58" s="41">
        <f t="shared" si="11"/>
        <v>4.5416639804655488E-8</v>
      </c>
      <c r="R58" s="41">
        <f t="shared" si="11"/>
        <v>4.1604558151199097E-9</v>
      </c>
      <c r="S58" s="41">
        <f t="shared" si="11"/>
        <v>4.2876643350243832E-8</v>
      </c>
      <c r="T58" s="41">
        <f t="shared" si="11"/>
        <v>1.5395465092368579E-10</v>
      </c>
      <c r="U58" s="42">
        <f t="shared" si="11"/>
        <v>9.1560097745605539E-5</v>
      </c>
      <c r="V58" s="41">
        <f t="shared" si="11"/>
        <v>3.4265002111659781E-9</v>
      </c>
      <c r="W58" s="41">
        <f t="shared" si="11"/>
        <v>2.1301413207789268E-10</v>
      </c>
      <c r="X58" s="41">
        <f t="shared" si="11"/>
        <v>2.3932038179194464E-12</v>
      </c>
      <c r="Y58" s="41">
        <f t="shared" si="11"/>
        <v>7.5895443934687481E-9</v>
      </c>
      <c r="Z58" s="41">
        <f t="shared" si="11"/>
        <v>2.7912727262851369E-8</v>
      </c>
      <c r="AA58" s="41">
        <f t="shared" si="11"/>
        <v>6.9243763179837499E-9</v>
      </c>
      <c r="AB58" s="41">
        <f t="shared" si="11"/>
        <v>1.4650961651614233E-9</v>
      </c>
      <c r="AC58" s="41">
        <f t="shared" si="11"/>
        <v>1.1610984375668473E-7</v>
      </c>
      <c r="AD58" s="42">
        <f t="shared" si="11"/>
        <v>1.8085945233699859E-7</v>
      </c>
      <c r="AE58" s="41">
        <f t="shared" si="11"/>
        <v>1.6517301207919656E-9</v>
      </c>
      <c r="AF58" s="42">
        <f t="shared" si="11"/>
        <v>1.8085945233699859E-7</v>
      </c>
      <c r="AG58" s="41">
        <f t="shared" si="11"/>
        <v>1.2256782491116074E-7</v>
      </c>
      <c r="AH58" s="41">
        <f t="shared" si="11"/>
        <v>1.6050451037458367E-8</v>
      </c>
      <c r="AI58" s="41">
        <f t="shared" si="11"/>
        <v>1.1122804221914827E-8</v>
      </c>
      <c r="AJ58" s="42">
        <f t="shared" si="11"/>
        <v>2.8259289427656034E-7</v>
      </c>
      <c r="AK58" s="41">
        <f t="shared" si="11"/>
        <v>6.6570332658817812E-8</v>
      </c>
      <c r="AL58" s="41">
        <f t="shared" si="11"/>
        <v>3.1793502401098886E-8</v>
      </c>
      <c r="AM58" s="44">
        <f t="shared" si="11"/>
        <v>7.1664654011176854E-8</v>
      </c>
    </row>
    <row r="59" spans="1:39" ht="24">
      <c r="A59" s="38" t="s">
        <v>52</v>
      </c>
      <c r="B59" s="39" t="s">
        <v>40</v>
      </c>
      <c r="C59" s="45"/>
      <c r="D59" s="41">
        <f t="shared" ref="D59:AM59" si="12">$C17^2*D17^2</f>
        <v>4.9309057034082501E-6</v>
      </c>
      <c r="E59" s="41">
        <f t="shared" si="12"/>
        <v>3.5007831736025524E-7</v>
      </c>
      <c r="F59" s="41">
        <f t="shared" si="12"/>
        <v>1.3899676129563356E-6</v>
      </c>
      <c r="G59" s="41">
        <f t="shared" si="12"/>
        <v>3.7175719496500118E-6</v>
      </c>
      <c r="H59" s="41">
        <f t="shared" si="12"/>
        <v>4.0349489481271312E-7</v>
      </c>
      <c r="I59" s="41">
        <f t="shared" si="12"/>
        <v>1.7277259056228029E-8</v>
      </c>
      <c r="J59" s="42">
        <f t="shared" si="12"/>
        <v>9.8344960000000012E-6</v>
      </c>
      <c r="K59" s="41">
        <f t="shared" si="12"/>
        <v>2.124015959756903E-6</v>
      </c>
      <c r="L59" s="41">
        <f t="shared" si="12"/>
        <v>8.2165821267442175E-7</v>
      </c>
      <c r="M59" s="41">
        <f t="shared" si="12"/>
        <v>1.8625221263196627E-11</v>
      </c>
      <c r="N59" s="41">
        <f t="shared" si="12"/>
        <v>4.5776158393570699E-7</v>
      </c>
      <c r="O59" s="41">
        <f t="shared" si="12"/>
        <v>1.7428409639039613E-6</v>
      </c>
      <c r="P59" s="41">
        <f t="shared" si="12"/>
        <v>7.7369488148090667E-8</v>
      </c>
      <c r="Q59" s="41">
        <f t="shared" si="12"/>
        <v>4.9881640826429335E-6</v>
      </c>
      <c r="R59" s="41">
        <f t="shared" si="12"/>
        <v>2.1296392197454111E-9</v>
      </c>
      <c r="S59" s="41">
        <f t="shared" si="12"/>
        <v>5.5599670765218379E-7</v>
      </c>
      <c r="T59" s="41">
        <f t="shared" si="12"/>
        <v>8.8955916640927375E-7</v>
      </c>
      <c r="U59" s="41">
        <f t="shared" si="12"/>
        <v>9.3541479828012059E-9</v>
      </c>
      <c r="V59" s="41">
        <f t="shared" si="12"/>
        <v>4.8980728826322468E-6</v>
      </c>
      <c r="W59" s="42">
        <f t="shared" si="12"/>
        <v>4.0307261439999995E-3</v>
      </c>
      <c r="X59" s="41">
        <f t="shared" si="12"/>
        <v>1.0435974214154395E-7</v>
      </c>
      <c r="Y59" s="41">
        <f t="shared" si="12"/>
        <v>1.6514705945308461E-8</v>
      </c>
      <c r="Z59" s="41">
        <f t="shared" si="12"/>
        <v>6.2274784109764796E-7</v>
      </c>
      <c r="AA59" s="41">
        <f t="shared" si="12"/>
        <v>2.9203885260523529E-9</v>
      </c>
      <c r="AB59" s="41">
        <f t="shared" si="12"/>
        <v>2.3677967453128618E-7</v>
      </c>
      <c r="AC59" s="41">
        <f t="shared" si="12"/>
        <v>2.9055506607108427E-6</v>
      </c>
      <c r="AD59" s="41">
        <f t="shared" si="12"/>
        <v>6.2025502737900734E-6</v>
      </c>
      <c r="AE59" s="41">
        <f t="shared" si="12"/>
        <v>1.1174409877492615E-7</v>
      </c>
      <c r="AF59" s="41">
        <f t="shared" si="12"/>
        <v>3.7851499847582834E-6</v>
      </c>
      <c r="AG59" s="41">
        <f t="shared" si="12"/>
        <v>4.0290972391632444E-6</v>
      </c>
      <c r="AH59" s="41">
        <f t="shared" si="12"/>
        <v>3.6453876843290169E-6</v>
      </c>
      <c r="AI59" s="41">
        <f t="shared" si="12"/>
        <v>8.8835244710577146E-7</v>
      </c>
      <c r="AJ59" s="41">
        <f t="shared" si="12"/>
        <v>2.3028043962881175E-6</v>
      </c>
      <c r="AK59" s="41">
        <f t="shared" si="12"/>
        <v>5.0144950550864172E-6</v>
      </c>
      <c r="AL59" s="41">
        <f t="shared" si="12"/>
        <v>1.5184724480566681E-6</v>
      </c>
      <c r="AM59" s="44">
        <f t="shared" si="12"/>
        <v>6.2489218096864163E-7</v>
      </c>
    </row>
    <row r="60" spans="1:39" ht="24">
      <c r="A60" s="38" t="s">
        <v>53</v>
      </c>
      <c r="B60" s="39" t="s">
        <v>40</v>
      </c>
      <c r="C60" s="40"/>
      <c r="D60" s="41">
        <f t="shared" ref="D60:AM60" si="13">$C18^2*D18^2</f>
        <v>7.868947997855096E-8</v>
      </c>
      <c r="E60" s="42">
        <f t="shared" si="13"/>
        <v>2.4764582915842011E-6</v>
      </c>
      <c r="F60" s="41">
        <f t="shared" si="13"/>
        <v>1.2598586911134582E-7</v>
      </c>
      <c r="G60" s="41">
        <f t="shared" si="13"/>
        <v>5.3312642774808655E-7</v>
      </c>
      <c r="H60" s="41">
        <f t="shared" si="13"/>
        <v>2.3861811991423533E-7</v>
      </c>
      <c r="I60" s="41">
        <f t="shared" si="13"/>
        <v>1.0738531643355434E-6</v>
      </c>
      <c r="J60" s="41">
        <f t="shared" si="13"/>
        <v>8.0049044444644723E-8</v>
      </c>
      <c r="K60" s="41">
        <f t="shared" si="13"/>
        <v>2.8520576242617253E-7</v>
      </c>
      <c r="L60" s="41">
        <f t="shared" si="13"/>
        <v>2.9124731384533508E-7</v>
      </c>
      <c r="M60" s="41">
        <f t="shared" si="13"/>
        <v>2.1721954992522085E-7</v>
      </c>
      <c r="N60" s="41">
        <f t="shared" si="13"/>
        <v>2.8324097286153125E-8</v>
      </c>
      <c r="O60" s="41">
        <f t="shared" si="13"/>
        <v>1.3094164604837738E-7</v>
      </c>
      <c r="P60" s="41">
        <f t="shared" si="13"/>
        <v>5.2390877716960192E-8</v>
      </c>
      <c r="Q60" s="41">
        <f t="shared" si="13"/>
        <v>1.8355382365657403E-6</v>
      </c>
      <c r="R60" s="41">
        <f t="shared" si="13"/>
        <v>1.7163189815020849E-8</v>
      </c>
      <c r="S60" s="41">
        <f t="shared" si="13"/>
        <v>4.0422771149533271E-7</v>
      </c>
      <c r="T60" s="41">
        <f t="shared" si="13"/>
        <v>1.2893053787939942E-6</v>
      </c>
      <c r="U60" s="41">
        <f t="shared" si="13"/>
        <v>1.5391922951531989E-7</v>
      </c>
      <c r="V60" s="41">
        <f t="shared" si="13"/>
        <v>1.2967328754641191E-6</v>
      </c>
      <c r="W60" s="41">
        <f t="shared" si="13"/>
        <v>2.7809397369549858E-7</v>
      </c>
      <c r="X60" s="41">
        <f t="shared" si="13"/>
        <v>6.4372507365301509E-9</v>
      </c>
      <c r="Y60" s="41">
        <f t="shared" si="13"/>
        <v>2.4814350911876727E-7</v>
      </c>
      <c r="Z60" s="41">
        <f t="shared" si="13"/>
        <v>3.5405220533505826E-7</v>
      </c>
      <c r="AA60" s="41">
        <f t="shared" si="13"/>
        <v>1.1144782922367615E-6</v>
      </c>
      <c r="AB60" s="41">
        <f t="shared" si="13"/>
        <v>1.2572508012372819E-7</v>
      </c>
      <c r="AC60" s="41">
        <f t="shared" si="13"/>
        <v>4.406994554335859E-7</v>
      </c>
      <c r="AD60" s="41">
        <f t="shared" si="13"/>
        <v>2.0470777954956226E-7</v>
      </c>
      <c r="AE60" s="41">
        <f t="shared" si="13"/>
        <v>3.4521655260493557E-8</v>
      </c>
      <c r="AF60" s="41">
        <f t="shared" si="13"/>
        <v>1.1135599159396846E-6</v>
      </c>
      <c r="AG60" s="41">
        <f t="shared" si="13"/>
        <v>1.6518144432533655E-6</v>
      </c>
      <c r="AH60" s="41">
        <f t="shared" si="13"/>
        <v>8.3778097163138419E-8</v>
      </c>
      <c r="AI60" s="42">
        <f t="shared" si="13"/>
        <v>1.258777609633014E-3</v>
      </c>
      <c r="AJ60" s="41">
        <f t="shared" si="13"/>
        <v>9.7943925707812957E-7</v>
      </c>
      <c r="AK60" s="41">
        <f t="shared" si="13"/>
        <v>4.228565861527289E-7</v>
      </c>
      <c r="AL60" s="41">
        <f t="shared" si="13"/>
        <v>1.7593593756196685E-6</v>
      </c>
      <c r="AM60" s="44">
        <f t="shared" si="13"/>
        <v>1.1564230717416044E-6</v>
      </c>
    </row>
    <row r="61" spans="1:39" ht="24">
      <c r="A61" s="38" t="s">
        <v>54</v>
      </c>
      <c r="B61" s="39" t="s">
        <v>40</v>
      </c>
      <c r="C61" s="40"/>
      <c r="D61" s="41">
        <f t="shared" ref="D61:AM61" si="14">$C19^2*D19^2</f>
        <v>1.532337738736903E-6</v>
      </c>
      <c r="E61" s="41">
        <f t="shared" si="14"/>
        <v>1.9391043405403187E-7</v>
      </c>
      <c r="F61" s="41">
        <f t="shared" si="14"/>
        <v>4.5884575224415143E-7</v>
      </c>
      <c r="G61" s="41">
        <f t="shared" si="14"/>
        <v>6.0483488351387485E-8</v>
      </c>
      <c r="H61" s="41">
        <f t="shared" si="14"/>
        <v>1.9518604063777945E-6</v>
      </c>
      <c r="I61" s="41">
        <f t="shared" si="14"/>
        <v>2.1314912071314489E-7</v>
      </c>
      <c r="J61" s="42">
        <f t="shared" si="14"/>
        <v>3.5284692525276342E-6</v>
      </c>
      <c r="K61" s="42">
        <f t="shared" si="14"/>
        <v>3.6835484777096149E-6</v>
      </c>
      <c r="L61" s="41">
        <f t="shared" si="14"/>
        <v>1.4397321218413262E-6</v>
      </c>
      <c r="M61" s="41">
        <f t="shared" si="14"/>
        <v>1.1935475096492113E-7</v>
      </c>
      <c r="N61" s="41">
        <f t="shared" si="14"/>
        <v>1.2996451369266242E-6</v>
      </c>
      <c r="O61" s="41">
        <f t="shared" si="14"/>
        <v>1.4652737538827827E-7</v>
      </c>
      <c r="P61" s="41">
        <f t="shared" si="14"/>
        <v>5.604227794231064E-8</v>
      </c>
      <c r="Q61" s="41">
        <f t="shared" si="14"/>
        <v>5.2036687101349908E-9</v>
      </c>
      <c r="R61" s="41">
        <f t="shared" si="14"/>
        <v>7.0572107214915432E-7</v>
      </c>
      <c r="S61" s="41">
        <f t="shared" si="14"/>
        <v>4.0152130935445014E-7</v>
      </c>
      <c r="T61" s="42">
        <f t="shared" si="14"/>
        <v>1.6376382854402607E-3</v>
      </c>
      <c r="U61" s="41">
        <f t="shared" si="14"/>
        <v>2.7605238134976345E-9</v>
      </c>
      <c r="V61" s="41">
        <f t="shared" si="14"/>
        <v>2.2647424254214537E-7</v>
      </c>
      <c r="W61" s="41">
        <f t="shared" si="14"/>
        <v>3.6149089275673325E-7</v>
      </c>
      <c r="X61" s="41">
        <f t="shared" si="14"/>
        <v>4.0819668951629689E-7</v>
      </c>
      <c r="Y61" s="41">
        <f t="shared" si="14"/>
        <v>3.0656050246509889E-7</v>
      </c>
      <c r="Z61" s="41">
        <f t="shared" si="14"/>
        <v>3.2269541620975632E-7</v>
      </c>
      <c r="AA61" s="41">
        <f t="shared" si="14"/>
        <v>2.1419105835040145E-7</v>
      </c>
      <c r="AB61" s="41">
        <f t="shared" si="14"/>
        <v>1.4728550923981892E-6</v>
      </c>
      <c r="AC61" s="41">
        <f t="shared" si="14"/>
        <v>2.0992757656455204E-9</v>
      </c>
      <c r="AD61" s="41">
        <f t="shared" si="14"/>
        <v>1.7930366463781568E-6</v>
      </c>
      <c r="AE61" s="41">
        <f t="shared" si="14"/>
        <v>9.5334169527729891E-8</v>
      </c>
      <c r="AF61" s="41">
        <f t="shared" si="14"/>
        <v>4.6820997486289326E-7</v>
      </c>
      <c r="AG61" s="41">
        <f t="shared" si="14"/>
        <v>7.8939833709518587E-7</v>
      </c>
      <c r="AH61" s="41">
        <f t="shared" si="14"/>
        <v>6.0046723834428577E-8</v>
      </c>
      <c r="AI61" s="41">
        <f t="shared" si="14"/>
        <v>1.6737348336636287E-6</v>
      </c>
      <c r="AJ61" s="41">
        <f t="shared" si="14"/>
        <v>3.7363552755764915E-7</v>
      </c>
      <c r="AK61" s="42">
        <f t="shared" si="14"/>
        <v>3.6835484777096149E-6</v>
      </c>
      <c r="AL61" s="41">
        <f t="shared" si="14"/>
        <v>1.9019718134808233E-7</v>
      </c>
      <c r="AM61" s="44">
        <f t="shared" si="14"/>
        <v>5.3136260316274497E-7</v>
      </c>
    </row>
    <row r="62" spans="1:39" ht="24">
      <c r="A62" s="38" t="s">
        <v>55</v>
      </c>
      <c r="B62" s="39" t="s">
        <v>40</v>
      </c>
      <c r="C62" s="40"/>
      <c r="D62" s="41">
        <f t="shared" ref="D62:AM62" si="15">$C20^2*D20^2</f>
        <v>3.136000725646444E-8</v>
      </c>
      <c r="E62" s="41">
        <f t="shared" si="15"/>
        <v>9.0711890108639185E-8</v>
      </c>
      <c r="F62" s="41">
        <f t="shared" si="15"/>
        <v>1.2872876475650247E-7</v>
      </c>
      <c r="G62" s="41">
        <f t="shared" si="15"/>
        <v>5.2275307965837334E-7</v>
      </c>
      <c r="H62" s="41">
        <f t="shared" si="15"/>
        <v>9.155013090602468E-8</v>
      </c>
      <c r="I62" s="41">
        <f t="shared" si="15"/>
        <v>1.7353464787189807E-8</v>
      </c>
      <c r="J62" s="41">
        <f t="shared" si="15"/>
        <v>2.0949055728843707E-7</v>
      </c>
      <c r="K62" s="41">
        <f t="shared" si="15"/>
        <v>1.2297746062485486E-7</v>
      </c>
      <c r="L62" s="41">
        <f t="shared" si="15"/>
        <v>1.8349781560955291E-11</v>
      </c>
      <c r="M62" s="41">
        <f t="shared" si="15"/>
        <v>6.1507298110060171E-8</v>
      </c>
      <c r="N62" s="41">
        <f t="shared" si="15"/>
        <v>4.3782340079318572E-7</v>
      </c>
      <c r="O62" s="41">
        <f t="shared" si="15"/>
        <v>1.1346888883363365E-8</v>
      </c>
      <c r="P62" s="41">
        <f t="shared" si="15"/>
        <v>7.8645600654358828E-10</v>
      </c>
      <c r="Q62" s="42">
        <f t="shared" si="15"/>
        <v>1.1450007625874089E-6</v>
      </c>
      <c r="R62" s="41">
        <f t="shared" si="15"/>
        <v>4.4812150679017417E-8</v>
      </c>
      <c r="S62" s="41">
        <f t="shared" si="15"/>
        <v>5.4410234152119802E-8</v>
      </c>
      <c r="T62" s="41">
        <f t="shared" si="15"/>
        <v>6.5193989057461256E-7</v>
      </c>
      <c r="U62" s="42">
        <f t="shared" si="15"/>
        <v>1.1988758660731334E-6</v>
      </c>
      <c r="V62" s="41">
        <f t="shared" si="15"/>
        <v>8.5663323916182486E-7</v>
      </c>
      <c r="W62" s="41">
        <f t="shared" si="15"/>
        <v>9.1684553510925958E-7</v>
      </c>
      <c r="X62" s="41">
        <f t="shared" si="15"/>
        <v>9.5226961213220073E-7</v>
      </c>
      <c r="Y62" s="41">
        <f t="shared" si="15"/>
        <v>7.0618688108029667E-7</v>
      </c>
      <c r="Z62" s="41">
        <f t="shared" si="15"/>
        <v>2.3616637006018519E-8</v>
      </c>
      <c r="AA62" s="42">
        <f t="shared" si="15"/>
        <v>2.6163484164044372E-6</v>
      </c>
      <c r="AB62" s="41">
        <f t="shared" si="15"/>
        <v>1.7708046267683529E-7</v>
      </c>
      <c r="AC62" s="41">
        <f t="shared" si="15"/>
        <v>1.0954664370154429E-7</v>
      </c>
      <c r="AD62" s="42">
        <f t="shared" si="15"/>
        <v>6.0448113812608113E-4</v>
      </c>
      <c r="AE62" s="41">
        <f t="shared" si="15"/>
        <v>5.5114600794872839E-9</v>
      </c>
      <c r="AF62" s="41">
        <f t="shared" si="15"/>
        <v>5.3508807772599078E-9</v>
      </c>
      <c r="AG62" s="41">
        <f t="shared" si="15"/>
        <v>1.6632616085599985E-7</v>
      </c>
      <c r="AH62" s="41">
        <f t="shared" si="15"/>
        <v>1.4553728150557586E-7</v>
      </c>
      <c r="AI62" s="41">
        <f t="shared" si="15"/>
        <v>9.6792581566990727E-8</v>
      </c>
      <c r="AJ62" s="42">
        <f t="shared" si="15"/>
        <v>1.3103415974229083E-6</v>
      </c>
      <c r="AK62" s="41">
        <f t="shared" si="15"/>
        <v>2.5105079924955607E-9</v>
      </c>
      <c r="AL62" s="42">
        <f t="shared" si="15"/>
        <v>1.4868290053933856E-6</v>
      </c>
      <c r="AM62" s="44">
        <f t="shared" si="15"/>
        <v>6.1500523982761259E-7</v>
      </c>
    </row>
    <row r="63" spans="1:39" ht="24">
      <c r="A63" s="38" t="s">
        <v>56</v>
      </c>
      <c r="B63" s="39" t="s">
        <v>40</v>
      </c>
      <c r="C63" s="45"/>
      <c r="D63" s="41">
        <f t="shared" ref="D63:AM63" si="16">$C21^2*D21^2</f>
        <v>1.2815391561136137E-6</v>
      </c>
      <c r="E63" s="42">
        <f t="shared" si="16"/>
        <v>5.3084160000000003E-6</v>
      </c>
      <c r="F63" s="42">
        <f t="shared" si="16"/>
        <v>2.2581504000000001E-3</v>
      </c>
      <c r="G63" s="41">
        <f t="shared" si="16"/>
        <v>8.4492431060080295E-7</v>
      </c>
      <c r="H63" s="41">
        <f t="shared" si="16"/>
        <v>9.4583532502093634E-8</v>
      </c>
      <c r="I63" s="41">
        <f t="shared" si="16"/>
        <v>6.6374068802953569E-8</v>
      </c>
      <c r="J63" s="41">
        <f t="shared" si="16"/>
        <v>1.2789369782521116E-7</v>
      </c>
      <c r="K63" s="41">
        <f t="shared" si="16"/>
        <v>2.0052577760623488E-8</v>
      </c>
      <c r="L63" s="41">
        <f t="shared" si="16"/>
        <v>1.7170082244176518E-8</v>
      </c>
      <c r="M63" s="41">
        <f t="shared" si="16"/>
        <v>3.7897423965622171E-7</v>
      </c>
      <c r="N63" s="41">
        <f t="shared" si="16"/>
        <v>2.714474910720669E-6</v>
      </c>
      <c r="O63" s="41">
        <f t="shared" si="16"/>
        <v>8.6076307016489652E-7</v>
      </c>
      <c r="P63" s="41">
        <f t="shared" si="16"/>
        <v>1.4808591686102832E-7</v>
      </c>
      <c r="Q63" s="41">
        <f t="shared" si="16"/>
        <v>1.7105426597270592E-6</v>
      </c>
      <c r="R63" s="41">
        <f t="shared" si="16"/>
        <v>4.0226730747632949E-8</v>
      </c>
      <c r="S63" s="41">
        <f t="shared" si="16"/>
        <v>3.9024737847514154E-8</v>
      </c>
      <c r="T63" s="41">
        <f t="shared" si="16"/>
        <v>6.283611298357723E-7</v>
      </c>
      <c r="U63" s="41">
        <f t="shared" si="16"/>
        <v>5.9134204090364142E-7</v>
      </c>
      <c r="V63" s="41">
        <f t="shared" si="16"/>
        <v>2.1079334189065572E-7</v>
      </c>
      <c r="W63" s="41">
        <f t="shared" si="16"/>
        <v>7.7290347645076388E-7</v>
      </c>
      <c r="X63" s="41">
        <f t="shared" si="16"/>
        <v>2.0058767346099727E-8</v>
      </c>
      <c r="Y63" s="41">
        <f t="shared" si="16"/>
        <v>5.69961164664484E-7</v>
      </c>
      <c r="Z63" s="41">
        <f t="shared" si="16"/>
        <v>7.3969910554352931E-7</v>
      </c>
      <c r="AA63" s="41">
        <f t="shared" si="16"/>
        <v>3.5831037472078996E-7</v>
      </c>
      <c r="AB63" s="41">
        <f t="shared" si="16"/>
        <v>1.7163527003000817E-7</v>
      </c>
      <c r="AC63" s="42">
        <f t="shared" si="16"/>
        <v>9.7344000000000012E-6</v>
      </c>
      <c r="AD63" s="41">
        <f t="shared" si="16"/>
        <v>4.8506692048711836E-7</v>
      </c>
      <c r="AE63" s="41">
        <f t="shared" si="16"/>
        <v>1.8732817496690168E-6</v>
      </c>
      <c r="AF63" s="41">
        <f t="shared" si="16"/>
        <v>1.9861217297423267E-7</v>
      </c>
      <c r="AG63" s="42">
        <f t="shared" si="16"/>
        <v>5.0895360000000003E-6</v>
      </c>
      <c r="AH63" s="41">
        <f t="shared" si="16"/>
        <v>6.9688214146376082E-9</v>
      </c>
      <c r="AI63" s="41">
        <f t="shared" si="16"/>
        <v>2.2440503809210714E-7</v>
      </c>
      <c r="AJ63" s="41">
        <f t="shared" si="16"/>
        <v>1.5026166261472069E-6</v>
      </c>
      <c r="AK63" s="41">
        <f t="shared" si="16"/>
        <v>1.7088181850003927E-11</v>
      </c>
      <c r="AL63" s="42">
        <f t="shared" si="16"/>
        <v>6.9696000000000002E-6</v>
      </c>
      <c r="AM63" s="44">
        <f t="shared" si="16"/>
        <v>2.9540415237136138E-6</v>
      </c>
    </row>
    <row r="64" spans="1:39" ht="24">
      <c r="A64" s="38" t="s">
        <v>57</v>
      </c>
      <c r="B64" s="39" t="s">
        <v>40</v>
      </c>
      <c r="C64" s="40"/>
      <c r="D64" s="41">
        <f t="shared" ref="D64:AM64" si="17">$C22^2*D22^2</f>
        <v>9.971678941523594E-8</v>
      </c>
      <c r="E64" s="41">
        <f t="shared" si="17"/>
        <v>4.3095577203298684E-9</v>
      </c>
      <c r="F64" s="41">
        <f t="shared" si="17"/>
        <v>4.4968289982650233E-8</v>
      </c>
      <c r="G64" s="41">
        <f t="shared" si="17"/>
        <v>7.4651208527021036E-7</v>
      </c>
      <c r="H64" s="42">
        <f t="shared" si="17"/>
        <v>1.0769060553764294E-3</v>
      </c>
      <c r="I64" s="41">
        <f t="shared" si="17"/>
        <v>3.4217067972449955E-12</v>
      </c>
      <c r="J64" s="41">
        <f t="shared" si="17"/>
        <v>7.4376199591208004E-8</v>
      </c>
      <c r="K64" s="41">
        <f t="shared" si="17"/>
        <v>3.3814579025134601E-8</v>
      </c>
      <c r="L64" s="41">
        <f t="shared" si="17"/>
        <v>4.0167131635211909E-7</v>
      </c>
      <c r="M64" s="41">
        <f t="shared" si="17"/>
        <v>4.9979356399110659E-7</v>
      </c>
      <c r="N64" s="41">
        <f t="shared" si="17"/>
        <v>6.6341236559450599E-7</v>
      </c>
      <c r="O64" s="41">
        <f t="shared" si="17"/>
        <v>3.2818130637357143E-7</v>
      </c>
      <c r="P64" s="41">
        <f t="shared" si="17"/>
        <v>5.9256802198581515E-7</v>
      </c>
      <c r="Q64" s="41">
        <f t="shared" si="17"/>
        <v>3.3409576067965922E-7</v>
      </c>
      <c r="R64" s="41">
        <f t="shared" si="17"/>
        <v>7.1858556837230374E-7</v>
      </c>
      <c r="S64" s="41">
        <f t="shared" si="17"/>
        <v>1.1100625722199367E-6</v>
      </c>
      <c r="T64" s="41">
        <f t="shared" si="17"/>
        <v>1.2665469989785076E-6</v>
      </c>
      <c r="U64" s="41">
        <f t="shared" si="17"/>
        <v>1.1839311872310367E-6</v>
      </c>
      <c r="V64" s="41">
        <f t="shared" si="17"/>
        <v>3.7908102899609054E-8</v>
      </c>
      <c r="W64" s="41">
        <f t="shared" si="17"/>
        <v>1.0645977461771446E-7</v>
      </c>
      <c r="X64" s="42">
        <f t="shared" si="17"/>
        <v>7.0463662005101089E-6</v>
      </c>
      <c r="Y64" s="41">
        <f t="shared" si="17"/>
        <v>3.8156111648363097E-8</v>
      </c>
      <c r="Z64" s="41">
        <f t="shared" si="17"/>
        <v>7.5602992919327712E-7</v>
      </c>
      <c r="AA64" s="41">
        <f t="shared" si="17"/>
        <v>6.3167691060819074E-8</v>
      </c>
      <c r="AB64" s="41">
        <f t="shared" si="17"/>
        <v>4.1336671174573425E-7</v>
      </c>
      <c r="AC64" s="42">
        <f t="shared" si="17"/>
        <v>2.5366918321836391E-6</v>
      </c>
      <c r="AD64" s="41">
        <f t="shared" si="17"/>
        <v>1.6377353018379494E-7</v>
      </c>
      <c r="AE64" s="41">
        <f t="shared" si="17"/>
        <v>4.4371608790145452E-10</v>
      </c>
      <c r="AF64" s="41">
        <f t="shared" si="17"/>
        <v>1.3871441143498558E-7</v>
      </c>
      <c r="AG64" s="41">
        <f t="shared" si="17"/>
        <v>2.4139901894981363E-7</v>
      </c>
      <c r="AH64" s="41">
        <f t="shared" si="17"/>
        <v>1.5251748193090907E-7</v>
      </c>
      <c r="AI64" s="41">
        <f t="shared" si="17"/>
        <v>2.0092654623287954E-7</v>
      </c>
      <c r="AJ64" s="41">
        <f t="shared" si="17"/>
        <v>2.2538276322429963E-7</v>
      </c>
      <c r="AK64" s="41">
        <f t="shared" si="17"/>
        <v>7.0602230953373831E-8</v>
      </c>
      <c r="AL64" s="42">
        <f t="shared" si="17"/>
        <v>2.8636872636760609E-6</v>
      </c>
      <c r="AM64" s="43">
        <f t="shared" si="17"/>
        <v>2.0357392351161231E-6</v>
      </c>
    </row>
    <row r="65" spans="1:39" ht="24">
      <c r="A65" s="38" t="s">
        <v>58</v>
      </c>
      <c r="B65" s="39" t="s">
        <v>40</v>
      </c>
      <c r="C65" s="45"/>
      <c r="D65" s="41">
        <f t="shared" ref="D65:AM65" si="18">$C23^2*D23^2</f>
        <v>1.4132676217331378E-7</v>
      </c>
      <c r="E65" s="42">
        <f t="shared" si="18"/>
        <v>2.3627376640000001E-3</v>
      </c>
      <c r="F65" s="42">
        <f t="shared" si="18"/>
        <v>5.5319040000000013E-6</v>
      </c>
      <c r="G65" s="41">
        <f t="shared" si="18"/>
        <v>4.8073690098996643E-8</v>
      </c>
      <c r="H65" s="41">
        <f t="shared" si="18"/>
        <v>9.7396299495604844E-9</v>
      </c>
      <c r="I65" s="41">
        <f t="shared" si="18"/>
        <v>5.7967682289589428E-7</v>
      </c>
      <c r="J65" s="41">
        <f t="shared" si="18"/>
        <v>6.97889063567933E-8</v>
      </c>
      <c r="K65" s="41">
        <f t="shared" si="18"/>
        <v>7.2070836343548736E-9</v>
      </c>
      <c r="L65" s="41">
        <f t="shared" si="18"/>
        <v>5.5378818052228777E-8</v>
      </c>
      <c r="M65" s="41">
        <f t="shared" si="18"/>
        <v>2.0657322140456513E-7</v>
      </c>
      <c r="N65" s="41">
        <f t="shared" si="18"/>
        <v>1.3455757921132957E-6</v>
      </c>
      <c r="O65" s="41">
        <f t="shared" si="18"/>
        <v>5.9295629842438887E-7</v>
      </c>
      <c r="P65" s="41">
        <f t="shared" si="18"/>
        <v>7.7830439048887583E-7</v>
      </c>
      <c r="Q65" s="41">
        <f t="shared" si="18"/>
        <v>3.3454145853410088E-7</v>
      </c>
      <c r="R65" s="41">
        <f t="shared" si="18"/>
        <v>8.8079804893962901E-7</v>
      </c>
      <c r="S65" s="41">
        <f t="shared" si="18"/>
        <v>2.7430992312818743E-6</v>
      </c>
      <c r="T65" s="41">
        <f t="shared" si="18"/>
        <v>2.7949631702419339E-7</v>
      </c>
      <c r="U65" s="41">
        <f t="shared" si="18"/>
        <v>7.7234432354324527E-7</v>
      </c>
      <c r="V65" s="41">
        <f t="shared" si="18"/>
        <v>2.2740576322010136E-6</v>
      </c>
      <c r="W65" s="41">
        <f t="shared" si="18"/>
        <v>2.0479588542509848E-7</v>
      </c>
      <c r="X65" s="41">
        <f t="shared" si="18"/>
        <v>3.858113951433358E-6</v>
      </c>
      <c r="Y65" s="41">
        <f t="shared" si="18"/>
        <v>3.6300771203134565E-7</v>
      </c>
      <c r="Z65" s="41">
        <f t="shared" si="18"/>
        <v>1.8619869566654854E-6</v>
      </c>
      <c r="AA65" s="41">
        <f t="shared" si="18"/>
        <v>2.3710496612811065E-7</v>
      </c>
      <c r="AB65" s="41">
        <f t="shared" si="18"/>
        <v>3.3663661965541572E-7</v>
      </c>
      <c r="AC65" s="42">
        <f t="shared" si="18"/>
        <v>4.2353640000000008E-6</v>
      </c>
      <c r="AD65" s="41">
        <f t="shared" si="18"/>
        <v>3.5987641179975852E-7</v>
      </c>
      <c r="AE65" s="41">
        <f t="shared" si="18"/>
        <v>6.1266238719028639E-7</v>
      </c>
      <c r="AF65" s="42">
        <f t="shared" si="18"/>
        <v>4.2353640000000008E-6</v>
      </c>
      <c r="AG65" s="41">
        <f t="shared" si="18"/>
        <v>8.9330709084213045E-8</v>
      </c>
      <c r="AH65" s="41">
        <f t="shared" si="18"/>
        <v>1.3304221068208488E-6</v>
      </c>
      <c r="AI65" s="42">
        <f t="shared" si="18"/>
        <v>4.4394490000000001E-6</v>
      </c>
      <c r="AJ65" s="41">
        <f t="shared" si="18"/>
        <v>4.4931328573479421E-8</v>
      </c>
      <c r="AK65" s="41">
        <f t="shared" si="18"/>
        <v>5.9489262765341099E-9</v>
      </c>
      <c r="AL65" s="41">
        <f t="shared" si="18"/>
        <v>9.6166447526317994E-7</v>
      </c>
      <c r="AM65" s="44">
        <f t="shared" si="18"/>
        <v>1.1375716135167621E-6</v>
      </c>
    </row>
    <row r="66" spans="1:39" ht="24">
      <c r="A66" s="38" t="s">
        <v>59</v>
      </c>
      <c r="B66" s="39" t="s">
        <v>40</v>
      </c>
      <c r="C66" s="45"/>
      <c r="D66" s="41">
        <f t="shared" ref="D66:AM66" si="19">$C24^2*D24^2</f>
        <v>2.8520174494263455E-7</v>
      </c>
      <c r="E66" s="41">
        <f t="shared" si="19"/>
        <v>1.1997168390536568E-8</v>
      </c>
      <c r="F66" s="41">
        <f t="shared" si="19"/>
        <v>3.5226221816082544E-11</v>
      </c>
      <c r="G66" s="41">
        <f t="shared" si="19"/>
        <v>1.0605538062276831E-6</v>
      </c>
      <c r="H66" s="41">
        <f t="shared" si="19"/>
        <v>3.1765521183116595E-7</v>
      </c>
      <c r="I66" s="41">
        <f t="shared" si="19"/>
        <v>2.1226092469573011E-6</v>
      </c>
      <c r="J66" s="41">
        <f t="shared" si="19"/>
        <v>1.4853424879622377E-6</v>
      </c>
      <c r="K66" s="41">
        <f t="shared" si="19"/>
        <v>2.7363284176995642E-7</v>
      </c>
      <c r="L66" s="41">
        <f t="shared" si="19"/>
        <v>1.4300158617707639E-8</v>
      </c>
      <c r="M66" s="41">
        <f t="shared" si="19"/>
        <v>1.5676461002147836E-6</v>
      </c>
      <c r="N66" s="42">
        <f t="shared" si="19"/>
        <v>1.7640000000000001E-5</v>
      </c>
      <c r="O66" s="41">
        <f t="shared" si="19"/>
        <v>6.6881342285609979E-8</v>
      </c>
      <c r="P66" s="41">
        <f t="shared" si="19"/>
        <v>1.1868013618929356E-7</v>
      </c>
      <c r="Q66" s="41">
        <f t="shared" si="19"/>
        <v>2.7264921166044836E-6</v>
      </c>
      <c r="R66" s="41">
        <f t="shared" si="19"/>
        <v>7.4318155857501472E-7</v>
      </c>
      <c r="S66" s="41">
        <f t="shared" si="19"/>
        <v>1.9910989518282165E-6</v>
      </c>
      <c r="T66" s="42">
        <f t="shared" si="19"/>
        <v>1.0824100000000002E-5</v>
      </c>
      <c r="U66" s="41">
        <f t="shared" si="19"/>
        <v>3.4964081041004266E-6</v>
      </c>
      <c r="V66" s="41">
        <f t="shared" si="19"/>
        <v>2.8619036546008801E-6</v>
      </c>
      <c r="W66" s="41">
        <f t="shared" si="19"/>
        <v>5.960369276851383E-6</v>
      </c>
      <c r="X66" s="41">
        <f t="shared" si="19"/>
        <v>1.4353182312066926E-6</v>
      </c>
      <c r="Y66" s="41">
        <f t="shared" si="19"/>
        <v>7.4794933280126935E-8</v>
      </c>
      <c r="Z66" s="41">
        <f t="shared" si="19"/>
        <v>7.3172993360575495E-6</v>
      </c>
      <c r="AA66" s="41">
        <f t="shared" si="19"/>
        <v>5.5008769065530276E-7</v>
      </c>
      <c r="AB66" s="41">
        <f t="shared" si="19"/>
        <v>2.5901202310043332E-6</v>
      </c>
      <c r="AC66" s="41">
        <f t="shared" si="19"/>
        <v>3.4045230777433772E-6</v>
      </c>
      <c r="AD66" s="41">
        <f t="shared" si="19"/>
        <v>2.0245065529435046E-8</v>
      </c>
      <c r="AE66" s="41">
        <f t="shared" si="19"/>
        <v>4.3730590387624001E-9</v>
      </c>
      <c r="AF66" s="41">
        <f t="shared" si="19"/>
        <v>5.2243583043073092E-8</v>
      </c>
      <c r="AG66" s="41">
        <f t="shared" si="19"/>
        <v>1.8419433018690824E-6</v>
      </c>
      <c r="AH66" s="41">
        <f t="shared" si="19"/>
        <v>4.8533833024179236E-8</v>
      </c>
      <c r="AI66" s="41">
        <f t="shared" si="19"/>
        <v>1.6064985533905122E-6</v>
      </c>
      <c r="AJ66" s="41">
        <f t="shared" si="19"/>
        <v>1.6914834677186353E-6</v>
      </c>
      <c r="AK66" s="42">
        <f t="shared" si="19"/>
        <v>4.8121969000000002E-3</v>
      </c>
      <c r="AL66" s="42">
        <f t="shared" si="19"/>
        <v>1.1289600000000001E-5</v>
      </c>
      <c r="AM66" s="44">
        <f t="shared" si="19"/>
        <v>6.6115581576283096E-6</v>
      </c>
    </row>
    <row r="67" spans="1:39" ht="24">
      <c r="A67" s="38" t="s">
        <v>60</v>
      </c>
      <c r="B67" s="39" t="s">
        <v>40</v>
      </c>
      <c r="C67" s="40"/>
      <c r="D67" s="41">
        <f t="shared" ref="D67:AM67" si="20">$C25^2*D25^2</f>
        <v>3.0076242195335461E-8</v>
      </c>
      <c r="E67" s="41">
        <f t="shared" si="20"/>
        <v>1.7975117906275501E-9</v>
      </c>
      <c r="F67" s="42">
        <f t="shared" si="20"/>
        <v>1.1110031415125726E-7</v>
      </c>
      <c r="G67" s="41">
        <f t="shared" si="20"/>
        <v>4.0593548302833252E-8</v>
      </c>
      <c r="H67" s="41">
        <f t="shared" si="20"/>
        <v>1.0783719443951847E-8</v>
      </c>
      <c r="I67" s="41">
        <f t="shared" si="20"/>
        <v>5.890122789088088E-8</v>
      </c>
      <c r="J67" s="41">
        <f t="shared" si="20"/>
        <v>4.4576629740416566E-8</v>
      </c>
      <c r="K67" s="41">
        <f t="shared" si="20"/>
        <v>1.4869005703126054E-8</v>
      </c>
      <c r="L67" s="41">
        <f t="shared" si="20"/>
        <v>2.7414824217531684E-8</v>
      </c>
      <c r="M67" s="41">
        <f t="shared" si="20"/>
        <v>1.8060107820207647E-8</v>
      </c>
      <c r="N67" s="41">
        <f t="shared" si="20"/>
        <v>1.2209451675934492E-8</v>
      </c>
      <c r="O67" s="41">
        <f t="shared" si="20"/>
        <v>2.2012438165664806E-9</v>
      </c>
      <c r="P67" s="41">
        <f t="shared" si="20"/>
        <v>3.4502202913361806E-8</v>
      </c>
      <c r="Q67" s="41">
        <f t="shared" si="20"/>
        <v>7.0338678447774064E-10</v>
      </c>
      <c r="R67" s="41">
        <f t="shared" si="20"/>
        <v>3.6390294957587011E-8</v>
      </c>
      <c r="S67" s="41">
        <f t="shared" si="20"/>
        <v>3.2190951939879684E-8</v>
      </c>
      <c r="T67" s="41">
        <f t="shared" si="20"/>
        <v>2.2886598623430436E-8</v>
      </c>
      <c r="U67" s="41">
        <f t="shared" si="20"/>
        <v>6.3776818286930403E-8</v>
      </c>
      <c r="V67" s="41">
        <f t="shared" si="20"/>
        <v>1.3513859187657717E-8</v>
      </c>
      <c r="W67" s="41">
        <f t="shared" si="20"/>
        <v>4.7461144116077306E-8</v>
      </c>
      <c r="X67" s="41">
        <f t="shared" si="20"/>
        <v>1.7701065618026937E-9</v>
      </c>
      <c r="Y67" s="41">
        <f t="shared" si="20"/>
        <v>1.0939775801721881E-8</v>
      </c>
      <c r="Z67" s="41">
        <f t="shared" si="20"/>
        <v>2.5413148463327583E-8</v>
      </c>
      <c r="AA67" s="41">
        <f t="shared" si="20"/>
        <v>3.8664189705862144E-9</v>
      </c>
      <c r="AB67" s="41">
        <f t="shared" si="20"/>
        <v>1.4040861663075096E-8</v>
      </c>
      <c r="AC67" s="41">
        <f t="shared" si="20"/>
        <v>4.8375823733032909E-9</v>
      </c>
      <c r="AD67" s="41">
        <f t="shared" si="20"/>
        <v>1.3267323486783576E-8</v>
      </c>
      <c r="AE67" s="41">
        <f t="shared" si="20"/>
        <v>9.8863727706999588E-11</v>
      </c>
      <c r="AF67" s="41">
        <f t="shared" si="20"/>
        <v>2.5879172480466017E-9</v>
      </c>
      <c r="AG67" s="42">
        <f t="shared" si="20"/>
        <v>4.7452178621936983E-5</v>
      </c>
      <c r="AH67" s="41">
        <f t="shared" si="20"/>
        <v>3.5667992121106003E-9</v>
      </c>
      <c r="AI67" s="41">
        <f t="shared" si="20"/>
        <v>6.2150202057114587E-8</v>
      </c>
      <c r="AJ67" s="41">
        <f t="shared" si="20"/>
        <v>2.5698347615791067E-11</v>
      </c>
      <c r="AK67" s="41">
        <f t="shared" si="20"/>
        <v>1.826298761757357E-8</v>
      </c>
      <c r="AL67" s="41">
        <f t="shared" si="20"/>
        <v>1.2729129627621079E-8</v>
      </c>
      <c r="AM67" s="44">
        <f t="shared" si="20"/>
        <v>2.6923315956135465E-9</v>
      </c>
    </row>
    <row r="68" spans="1:39" ht="24">
      <c r="A68" s="38" t="s">
        <v>61</v>
      </c>
      <c r="B68" s="39" t="s">
        <v>40</v>
      </c>
      <c r="C68" s="40"/>
      <c r="D68" s="41">
        <f t="shared" ref="D68:AM68" si="21">$C26^2*D26^2</f>
        <v>7.9447576230098613E-8</v>
      </c>
      <c r="E68" s="41">
        <f t="shared" si="21"/>
        <v>4.1867570015489946E-8</v>
      </c>
      <c r="F68" s="41">
        <f t="shared" si="21"/>
        <v>8.8820387931196958E-8</v>
      </c>
      <c r="G68" s="41">
        <f t="shared" si="21"/>
        <v>4.301908951598826E-8</v>
      </c>
      <c r="H68" s="41">
        <f t="shared" si="21"/>
        <v>4.5798898510517947E-8</v>
      </c>
      <c r="I68" s="41">
        <f t="shared" si="21"/>
        <v>1.247126590612542E-8</v>
      </c>
      <c r="J68" s="42">
        <f t="shared" si="21"/>
        <v>2.913848859113878E-7</v>
      </c>
      <c r="K68" s="41">
        <f t="shared" si="21"/>
        <v>2.0724521933021181E-9</v>
      </c>
      <c r="L68" s="41">
        <f t="shared" si="21"/>
        <v>2.5507563193695126E-8</v>
      </c>
      <c r="M68" s="41">
        <f t="shared" si="21"/>
        <v>2.6681814527521447E-9</v>
      </c>
      <c r="N68" s="42">
        <f t="shared" si="21"/>
        <v>7.4144036418452794E-5</v>
      </c>
      <c r="O68" s="41">
        <f t="shared" si="21"/>
        <v>3.3229165978191316E-10</v>
      </c>
      <c r="P68" s="41">
        <f t="shared" si="21"/>
        <v>1.980131297094094E-8</v>
      </c>
      <c r="Q68" s="41">
        <f t="shared" si="21"/>
        <v>7.8695486611813026E-9</v>
      </c>
      <c r="R68" s="41">
        <f t="shared" si="21"/>
        <v>4.2076465352959367E-9</v>
      </c>
      <c r="S68" s="41">
        <f t="shared" si="21"/>
        <v>6.6668917704078771E-9</v>
      </c>
      <c r="T68" s="41">
        <f t="shared" si="21"/>
        <v>5.8262069400111472E-8</v>
      </c>
      <c r="U68" s="41">
        <f t="shared" si="21"/>
        <v>9.3468832365242791E-8</v>
      </c>
      <c r="V68" s="41">
        <f t="shared" si="21"/>
        <v>5.6966891962596134E-10</v>
      </c>
      <c r="W68" s="41">
        <f t="shared" si="21"/>
        <v>8.3489609793513352E-9</v>
      </c>
      <c r="X68" s="41">
        <f t="shared" si="21"/>
        <v>5.1962003829046203E-9</v>
      </c>
      <c r="Y68" s="41">
        <f t="shared" si="21"/>
        <v>3.3248121140964179E-9</v>
      </c>
      <c r="Z68" s="41">
        <f t="shared" si="21"/>
        <v>8.4913624303598066E-10</v>
      </c>
      <c r="AA68" s="41">
        <f t="shared" si="21"/>
        <v>4.8938584724061325E-8</v>
      </c>
      <c r="AB68" s="41">
        <f t="shared" si="21"/>
        <v>1.237946779581139E-7</v>
      </c>
      <c r="AC68" s="41">
        <f t="shared" si="21"/>
        <v>1.1157483679537997E-8</v>
      </c>
      <c r="AD68" s="41">
        <f t="shared" si="21"/>
        <v>5.3897536722203248E-8</v>
      </c>
      <c r="AE68" s="41">
        <f t="shared" si="21"/>
        <v>6.1189169713454565E-8</v>
      </c>
      <c r="AF68" s="41">
        <f t="shared" si="21"/>
        <v>2.8204432792536142E-8</v>
      </c>
      <c r="AG68" s="41">
        <f t="shared" si="21"/>
        <v>1.8861859662104021E-8</v>
      </c>
      <c r="AH68" s="41">
        <f t="shared" si="21"/>
        <v>1.3623088846863923E-8</v>
      </c>
      <c r="AI68" s="41">
        <f t="shared" si="21"/>
        <v>1.6488562352080952E-9</v>
      </c>
      <c r="AJ68" s="42">
        <f t="shared" si="21"/>
        <v>1.8950629937004932E-7</v>
      </c>
      <c r="AK68" s="42">
        <f t="shared" si="21"/>
        <v>2.6386857124285663E-7</v>
      </c>
      <c r="AL68" s="41">
        <f t="shared" si="21"/>
        <v>3.8445781849818257E-9</v>
      </c>
      <c r="AM68" s="44">
        <f t="shared" si="21"/>
        <v>1.1121290099447573E-9</v>
      </c>
    </row>
    <row r="69" spans="1:39" ht="24">
      <c r="A69" s="38" t="s">
        <v>62</v>
      </c>
      <c r="B69" s="39" t="s">
        <v>40</v>
      </c>
      <c r="C69" s="40"/>
      <c r="D69" s="42">
        <f t="shared" ref="D69:AM69" si="22">$C27^2*D27^2</f>
        <v>2.7120565290536091E-6</v>
      </c>
      <c r="E69" s="41">
        <f t="shared" si="22"/>
        <v>7.9713864098640485E-7</v>
      </c>
      <c r="F69" s="41">
        <f t="shared" si="22"/>
        <v>3.3315971896672827E-7</v>
      </c>
      <c r="G69" s="41">
        <f t="shared" si="22"/>
        <v>1.6075874081154147E-6</v>
      </c>
      <c r="H69" s="41">
        <f t="shared" si="22"/>
        <v>7.1779328758782142E-7</v>
      </c>
      <c r="I69" s="41">
        <f t="shared" si="22"/>
        <v>5.7535547623421362E-8</v>
      </c>
      <c r="J69" s="42">
        <f t="shared" si="22"/>
        <v>4.4053974760674746E-6</v>
      </c>
      <c r="K69" s="41">
        <f t="shared" si="22"/>
        <v>1.4849472008828867E-6</v>
      </c>
      <c r="L69" s="41">
        <f t="shared" si="22"/>
        <v>1.3858046485339158E-6</v>
      </c>
      <c r="M69" s="41">
        <f t="shared" si="22"/>
        <v>8.2043158686897418E-8</v>
      </c>
      <c r="N69" s="41">
        <f t="shared" si="22"/>
        <v>1.1680173160423952E-8</v>
      </c>
      <c r="O69" s="41">
        <f t="shared" si="22"/>
        <v>7.3428070014312811E-7</v>
      </c>
      <c r="P69" s="41">
        <f t="shared" si="22"/>
        <v>1.0743722934439412E-6</v>
      </c>
      <c r="Q69" s="41">
        <f t="shared" si="22"/>
        <v>4.6154303919128402E-7</v>
      </c>
      <c r="R69" s="41">
        <f t="shared" si="22"/>
        <v>4.6294896321400827E-7</v>
      </c>
      <c r="S69" s="41">
        <f t="shared" si="22"/>
        <v>9.3750517295468781E-7</v>
      </c>
      <c r="T69" s="41">
        <f t="shared" si="22"/>
        <v>1.9897921435900065E-7</v>
      </c>
      <c r="U69" s="41">
        <f t="shared" si="22"/>
        <v>3.0890142918754428E-7</v>
      </c>
      <c r="V69" s="41">
        <f t="shared" si="22"/>
        <v>2.6500795827499208E-9</v>
      </c>
      <c r="W69" s="41">
        <f t="shared" si="22"/>
        <v>1.5627412799133099E-7</v>
      </c>
      <c r="X69" s="41">
        <f t="shared" si="22"/>
        <v>8.7326412107315676E-9</v>
      </c>
      <c r="Y69" s="41">
        <f t="shared" si="22"/>
        <v>4.2892763602853624E-7</v>
      </c>
      <c r="Z69" s="42">
        <f t="shared" si="22"/>
        <v>1.0198844460801407E-3</v>
      </c>
      <c r="AA69" s="41">
        <f t="shared" si="22"/>
        <v>2.3052391107762482E-8</v>
      </c>
      <c r="AB69" s="41">
        <f t="shared" si="22"/>
        <v>6.2540551601051353E-8</v>
      </c>
      <c r="AC69" s="41">
        <f t="shared" si="22"/>
        <v>3.2710628401017243E-7</v>
      </c>
      <c r="AD69" s="41">
        <f t="shared" si="22"/>
        <v>4.0021472860902764E-8</v>
      </c>
      <c r="AE69" s="41">
        <f t="shared" si="22"/>
        <v>3.2766547120146114E-8</v>
      </c>
      <c r="AF69" s="41">
        <f t="shared" si="22"/>
        <v>2.7623647517827245E-7</v>
      </c>
      <c r="AG69" s="41">
        <f t="shared" si="22"/>
        <v>5.401949349522901E-7</v>
      </c>
      <c r="AH69" s="41">
        <f t="shared" si="22"/>
        <v>6.9637676514963823E-7</v>
      </c>
      <c r="AI69" s="41">
        <f t="shared" si="22"/>
        <v>2.8340536229912384E-7</v>
      </c>
      <c r="AJ69" s="41">
        <f t="shared" si="22"/>
        <v>5.4801306782098939E-7</v>
      </c>
      <c r="AK69" s="41">
        <f t="shared" si="22"/>
        <v>1.5425221101577095E-6</v>
      </c>
      <c r="AL69" s="41">
        <f t="shared" si="22"/>
        <v>7.2041729585469888E-8</v>
      </c>
      <c r="AM69" s="44">
        <f t="shared" si="22"/>
        <v>1.0010303094663648E-10</v>
      </c>
    </row>
    <row r="70" spans="1:39" ht="24">
      <c r="A70" s="38" t="s">
        <v>63</v>
      </c>
      <c r="B70" s="39" t="s">
        <v>40</v>
      </c>
      <c r="C70" s="40"/>
      <c r="D70" s="41">
        <f t="shared" ref="D70:AM70" si="23">$C28^2*D28^2</f>
        <v>1.4390222957712064E-8</v>
      </c>
      <c r="E70" s="41">
        <f t="shared" si="23"/>
        <v>2.5741083680504456E-9</v>
      </c>
      <c r="F70" s="41">
        <f t="shared" si="23"/>
        <v>1.3843304873050454E-8</v>
      </c>
      <c r="G70" s="41">
        <f t="shared" si="23"/>
        <v>3.4856492068160621E-9</v>
      </c>
      <c r="H70" s="41">
        <f t="shared" si="23"/>
        <v>5.709007731796343E-9</v>
      </c>
      <c r="I70" s="41">
        <f t="shared" si="23"/>
        <v>7.0901361116641322E-9</v>
      </c>
      <c r="J70" s="41">
        <f t="shared" si="23"/>
        <v>7.8575834389101685E-9</v>
      </c>
      <c r="K70" s="41">
        <f t="shared" si="23"/>
        <v>1.3193840369431335E-8</v>
      </c>
      <c r="L70" s="41">
        <f t="shared" si="23"/>
        <v>1.1704581069025112E-8</v>
      </c>
      <c r="M70" s="41">
        <f t="shared" si="23"/>
        <v>3.5826817819066603E-10</v>
      </c>
      <c r="N70" s="41">
        <f t="shared" si="23"/>
        <v>1.9445927495732036E-9</v>
      </c>
      <c r="O70" s="41">
        <f t="shared" si="23"/>
        <v>1.9908514576222783E-9</v>
      </c>
      <c r="P70" s="41">
        <f t="shared" si="23"/>
        <v>1.1767244008692441E-8</v>
      </c>
      <c r="Q70" s="42">
        <f t="shared" si="23"/>
        <v>1.8163002245556448E-5</v>
      </c>
      <c r="R70" s="41">
        <f t="shared" si="23"/>
        <v>1.2232560036618505E-8</v>
      </c>
      <c r="S70" s="41">
        <f t="shared" si="23"/>
        <v>1.208960937114276E-9</v>
      </c>
      <c r="T70" s="41">
        <f t="shared" si="23"/>
        <v>5.7368546072707352E-11</v>
      </c>
      <c r="U70" s="41">
        <f t="shared" si="23"/>
        <v>9.0395407504868308E-9</v>
      </c>
      <c r="V70" s="41">
        <f t="shared" si="23"/>
        <v>8.775844413758853E-10</v>
      </c>
      <c r="W70" s="41">
        <f t="shared" si="23"/>
        <v>2.2474152619719081E-8</v>
      </c>
      <c r="X70" s="41">
        <f t="shared" si="23"/>
        <v>8.67940824336596E-9</v>
      </c>
      <c r="Y70" s="41">
        <f t="shared" si="23"/>
        <v>2.3338637687901872E-9</v>
      </c>
      <c r="Z70" s="41">
        <f t="shared" si="23"/>
        <v>8.3040535960167118E-9</v>
      </c>
      <c r="AA70" s="41">
        <f t="shared" si="23"/>
        <v>1.5815307538702663E-10</v>
      </c>
      <c r="AB70" s="41">
        <f t="shared" si="23"/>
        <v>1.0731883338291654E-8</v>
      </c>
      <c r="AC70" s="41">
        <f t="shared" si="23"/>
        <v>2.3164412056209837E-9</v>
      </c>
      <c r="AD70" s="42">
        <f t="shared" si="23"/>
        <v>3.4127242894805489E-8</v>
      </c>
      <c r="AE70" s="41">
        <f t="shared" si="23"/>
        <v>2.8728855477881023E-9</v>
      </c>
      <c r="AF70" s="41">
        <f t="shared" si="23"/>
        <v>6.3024896093981553E-9</v>
      </c>
      <c r="AG70" s="41">
        <f t="shared" si="23"/>
        <v>2.6927951905134482E-10</v>
      </c>
      <c r="AH70" s="42">
        <f t="shared" si="23"/>
        <v>5.1846092640080381E-8</v>
      </c>
      <c r="AI70" s="41">
        <f t="shared" si="23"/>
        <v>2.6420738374765474E-8</v>
      </c>
      <c r="AJ70" s="41">
        <f t="shared" si="23"/>
        <v>9.6951072399742214E-11</v>
      </c>
      <c r="AK70" s="41">
        <f t="shared" si="23"/>
        <v>1.0330894791949358E-8</v>
      </c>
      <c r="AL70" s="41">
        <f t="shared" si="23"/>
        <v>3.6018268282774266E-10</v>
      </c>
      <c r="AM70" s="44">
        <f t="shared" si="23"/>
        <v>1.0138120922388463E-9</v>
      </c>
    </row>
    <row r="71" spans="1:39" ht="24">
      <c r="A71" s="38" t="s">
        <v>64</v>
      </c>
      <c r="B71" s="39" t="s">
        <v>40</v>
      </c>
      <c r="C71" s="40"/>
      <c r="D71" s="42">
        <f t="shared" ref="D71:AM71" si="24">$C29^2*D29^2</f>
        <v>8.3934402255433465E-7</v>
      </c>
      <c r="E71" s="42">
        <f t="shared" si="24"/>
        <v>6.3872218284917914E-7</v>
      </c>
      <c r="F71" s="41">
        <f t="shared" si="24"/>
        <v>3.2536823363733631E-8</v>
      </c>
      <c r="G71" s="42">
        <f t="shared" si="24"/>
        <v>7.0255640457354665E-7</v>
      </c>
      <c r="H71" s="41">
        <f t="shared" si="24"/>
        <v>4.8103421639292051E-8</v>
      </c>
      <c r="I71" s="41">
        <f t="shared" si="24"/>
        <v>9.6603814940745246E-11</v>
      </c>
      <c r="J71" s="41">
        <f t="shared" si="24"/>
        <v>1.2366230971632703E-8</v>
      </c>
      <c r="K71" s="41">
        <f t="shared" si="24"/>
        <v>2.5846152071568906E-7</v>
      </c>
      <c r="L71" s="41">
        <f t="shared" si="24"/>
        <v>1.9375999388221606E-7</v>
      </c>
      <c r="M71" s="42">
        <f t="shared" si="24"/>
        <v>9.1229741881075494E-7</v>
      </c>
      <c r="N71" s="41">
        <f t="shared" si="24"/>
        <v>1.4133798941902424E-7</v>
      </c>
      <c r="O71" s="41">
        <f t="shared" si="24"/>
        <v>1.6801294795807783E-7</v>
      </c>
      <c r="P71" s="41">
        <f t="shared" si="24"/>
        <v>3.5672524850492609E-7</v>
      </c>
      <c r="Q71" s="41">
        <f t="shared" si="24"/>
        <v>1.2763873227892965E-7</v>
      </c>
      <c r="R71" s="41">
        <f t="shared" si="24"/>
        <v>5.0890486151794812E-12</v>
      </c>
      <c r="S71" s="41">
        <f t="shared" si="24"/>
        <v>1.649795428223594E-7</v>
      </c>
      <c r="T71" s="41">
        <f t="shared" si="24"/>
        <v>1.0519596510941501E-7</v>
      </c>
      <c r="U71" s="42">
        <f t="shared" si="24"/>
        <v>7.0255640457354665E-7</v>
      </c>
      <c r="V71" s="41">
        <f t="shared" si="24"/>
        <v>1.5520037051495469E-7</v>
      </c>
      <c r="W71" s="41">
        <f t="shared" si="24"/>
        <v>3.4550845108820082E-7</v>
      </c>
      <c r="X71" s="42">
        <f t="shared" si="24"/>
        <v>7.0255640457354665E-7</v>
      </c>
      <c r="Y71" s="41">
        <f t="shared" si="24"/>
        <v>1.7576084742197361E-7</v>
      </c>
      <c r="Z71" s="41">
        <f t="shared" si="24"/>
        <v>1.0063831402452219E-7</v>
      </c>
      <c r="AA71" s="41">
        <f t="shared" si="24"/>
        <v>1.5740003403847476E-7</v>
      </c>
      <c r="AB71" s="41">
        <f t="shared" si="24"/>
        <v>1.5090851817648978E-9</v>
      </c>
      <c r="AC71" s="41">
        <f t="shared" si="24"/>
        <v>1.7158253107111106E-7</v>
      </c>
      <c r="AD71" s="41">
        <f t="shared" si="24"/>
        <v>3.3302668634205006E-9</v>
      </c>
      <c r="AE71" s="41">
        <f t="shared" si="24"/>
        <v>2.1008399046062204E-8</v>
      </c>
      <c r="AF71" s="42">
        <f t="shared" si="24"/>
        <v>3.7165233801940623E-4</v>
      </c>
      <c r="AG71" s="41">
        <f t="shared" si="24"/>
        <v>2.0107185528875972E-8</v>
      </c>
      <c r="AH71" s="41">
        <f t="shared" si="24"/>
        <v>2.9887328987852281E-8</v>
      </c>
      <c r="AI71" s="41">
        <f t="shared" si="24"/>
        <v>3.2467937136550913E-7</v>
      </c>
      <c r="AJ71" s="41">
        <f t="shared" si="24"/>
        <v>3.9919933938114357E-9</v>
      </c>
      <c r="AK71" s="41">
        <f t="shared" si="24"/>
        <v>4.0243706131322946E-9</v>
      </c>
      <c r="AL71" s="41">
        <f t="shared" si="24"/>
        <v>2.5548018543877793E-7</v>
      </c>
      <c r="AM71" s="44">
        <f t="shared" si="24"/>
        <v>3.644269262611138E-7</v>
      </c>
    </row>
    <row r="72" spans="1:39" ht="24">
      <c r="A72" s="38" t="s">
        <v>65</v>
      </c>
      <c r="B72" s="39" t="s">
        <v>40</v>
      </c>
      <c r="C72" s="40"/>
      <c r="D72" s="41">
        <f t="shared" ref="D72:AM72" si="25">$C30^2*D30^2</f>
        <v>5.7865519453030006E-8</v>
      </c>
      <c r="E72" s="41">
        <f t="shared" si="25"/>
        <v>1.0228329725948035E-8</v>
      </c>
      <c r="F72" s="41">
        <f t="shared" si="25"/>
        <v>1.6899360091696502E-8</v>
      </c>
      <c r="G72" s="42">
        <f t="shared" si="25"/>
        <v>2.5919527245836176E-7</v>
      </c>
      <c r="H72" s="41">
        <f t="shared" si="25"/>
        <v>2.3825540687059917E-9</v>
      </c>
      <c r="I72" s="41">
        <f t="shared" si="25"/>
        <v>2.2721870979357279E-8</v>
      </c>
      <c r="J72" s="41">
        <f t="shared" si="25"/>
        <v>9.1839888713376414E-8</v>
      </c>
      <c r="K72" s="41">
        <f t="shared" si="25"/>
        <v>2.9507462774470368E-10</v>
      </c>
      <c r="L72" s="42">
        <f t="shared" si="25"/>
        <v>1.604907035055269E-7</v>
      </c>
      <c r="M72" s="41">
        <f t="shared" si="25"/>
        <v>6.0129342516432592E-8</v>
      </c>
      <c r="N72" s="41">
        <f t="shared" si="25"/>
        <v>3.0062241727955096E-9</v>
      </c>
      <c r="O72" s="42">
        <f t="shared" si="25"/>
        <v>1.4739510790698562E-7</v>
      </c>
      <c r="P72" s="41">
        <f t="shared" si="25"/>
        <v>3.6080243918346242E-9</v>
      </c>
      <c r="Q72" s="41">
        <f t="shared" si="25"/>
        <v>8.5459877209883187E-9</v>
      </c>
      <c r="R72" s="41">
        <f t="shared" si="25"/>
        <v>7.0590034154905773E-13</v>
      </c>
      <c r="S72" s="41">
        <f t="shared" si="25"/>
        <v>9.1064328376390485E-8</v>
      </c>
      <c r="T72" s="41">
        <f t="shared" si="25"/>
        <v>1.243866672953038E-8</v>
      </c>
      <c r="U72" s="41">
        <f t="shared" si="25"/>
        <v>5.5187901511586308E-9</v>
      </c>
      <c r="V72" s="41">
        <f t="shared" si="25"/>
        <v>1.5443605533978809E-9</v>
      </c>
      <c r="W72" s="41">
        <f t="shared" si="25"/>
        <v>2.6916996435348231E-10</v>
      </c>
      <c r="X72" s="41">
        <f t="shared" si="25"/>
        <v>1.3825338382602528E-9</v>
      </c>
      <c r="Y72" s="42">
        <f t="shared" si="25"/>
        <v>6.7858102492741155E-5</v>
      </c>
      <c r="Z72" s="41">
        <f t="shared" si="25"/>
        <v>2.8232998252331745E-8</v>
      </c>
      <c r="AA72" s="41">
        <f t="shared" si="25"/>
        <v>1.0734362749829045E-7</v>
      </c>
      <c r="AB72" s="41">
        <f t="shared" si="25"/>
        <v>5.1663612846737279E-9</v>
      </c>
      <c r="AC72" s="41">
        <f t="shared" si="25"/>
        <v>6.0890124322174948E-8</v>
      </c>
      <c r="AD72" s="41">
        <f t="shared" si="25"/>
        <v>7.8883649915313429E-8</v>
      </c>
      <c r="AE72" s="41">
        <f t="shared" si="25"/>
        <v>5.590447145669123E-8</v>
      </c>
      <c r="AF72" s="41">
        <f t="shared" si="25"/>
        <v>3.1758631015999167E-8</v>
      </c>
      <c r="AG72" s="41">
        <f t="shared" si="25"/>
        <v>1.5311938582527026E-8</v>
      </c>
      <c r="AH72" s="41">
        <f t="shared" si="25"/>
        <v>4.16977504660045E-8</v>
      </c>
      <c r="AI72" s="41">
        <f t="shared" si="25"/>
        <v>1.3094436396059814E-8</v>
      </c>
      <c r="AJ72" s="42">
        <f t="shared" si="25"/>
        <v>2.8531680623204777E-7</v>
      </c>
      <c r="AK72" s="41">
        <f t="shared" si="25"/>
        <v>1.0455712786855927E-9</v>
      </c>
      <c r="AL72" s="42">
        <f t="shared" si="25"/>
        <v>1.2879657586012117E-7</v>
      </c>
      <c r="AM72" s="44">
        <f t="shared" si="25"/>
        <v>1.4730026888378293E-8</v>
      </c>
    </row>
    <row r="73" spans="1:39" ht="24">
      <c r="A73" s="38" t="s">
        <v>66</v>
      </c>
      <c r="B73" s="39" t="s">
        <v>40</v>
      </c>
      <c r="C73" s="45"/>
      <c r="D73" s="42">
        <f t="shared" ref="D73:AM73" si="26">$C31^2*D31^2</f>
        <v>3.7371214239999995E-3</v>
      </c>
      <c r="E73" s="41">
        <f t="shared" si="26"/>
        <v>2.1903724456527317E-7</v>
      </c>
      <c r="F73" s="41">
        <f t="shared" si="26"/>
        <v>2.0826204656357573E-6</v>
      </c>
      <c r="G73" s="41">
        <f t="shared" si="26"/>
        <v>1.0669361896798852E-6</v>
      </c>
      <c r="H73" s="41">
        <f t="shared" si="26"/>
        <v>3.4255719224695224E-7</v>
      </c>
      <c r="I73" s="41">
        <f t="shared" si="26"/>
        <v>7.9667597984586736E-7</v>
      </c>
      <c r="J73" s="41">
        <f t="shared" si="26"/>
        <v>2.8268096179122454E-6</v>
      </c>
      <c r="K73" s="41">
        <f t="shared" si="26"/>
        <v>5.296273340398449E-8</v>
      </c>
      <c r="L73" s="41">
        <f t="shared" si="26"/>
        <v>2.6725490776073101E-7</v>
      </c>
      <c r="M73" s="41">
        <f t="shared" si="26"/>
        <v>1.5552719182718799E-6</v>
      </c>
      <c r="N73" s="41">
        <f t="shared" si="26"/>
        <v>3.9452832376990396E-6</v>
      </c>
      <c r="O73" s="41">
        <f t="shared" si="26"/>
        <v>3.2820368514296435E-7</v>
      </c>
      <c r="P73" s="41">
        <f t="shared" si="26"/>
        <v>6.9077637081659869E-7</v>
      </c>
      <c r="Q73" s="41">
        <f t="shared" si="26"/>
        <v>2.8876173020060469E-6</v>
      </c>
      <c r="R73" s="41">
        <f t="shared" si="26"/>
        <v>1.9820189235683735E-6</v>
      </c>
      <c r="S73" s="41">
        <f t="shared" si="26"/>
        <v>3.0918053286588821E-9</v>
      </c>
      <c r="T73" s="41">
        <f t="shared" si="26"/>
        <v>3.4087668397169909E-6</v>
      </c>
      <c r="U73" s="41">
        <f t="shared" si="26"/>
        <v>2.8624746691921622E-6</v>
      </c>
      <c r="V73" s="41">
        <f t="shared" si="26"/>
        <v>5.9393886382226188E-6</v>
      </c>
      <c r="W73" s="41">
        <f t="shared" si="26"/>
        <v>4.4599117440737195E-6</v>
      </c>
      <c r="X73" s="42">
        <f t="shared" si="26"/>
        <v>1.4303523999999998E-5</v>
      </c>
      <c r="Y73" s="41">
        <f t="shared" si="26"/>
        <v>3.1698036908112362E-6</v>
      </c>
      <c r="Z73" s="42">
        <f t="shared" si="26"/>
        <v>9.6100000000000012E-6</v>
      </c>
      <c r="AA73" s="42">
        <f t="shared" si="26"/>
        <v>1.7255716000000002E-5</v>
      </c>
      <c r="AB73" s="41">
        <f t="shared" si="26"/>
        <v>9.6095705358061054E-7</v>
      </c>
      <c r="AC73" s="41">
        <f t="shared" si="26"/>
        <v>1.6178704885264677E-6</v>
      </c>
      <c r="AD73" s="41">
        <f t="shared" si="26"/>
        <v>1.9205980391341096E-7</v>
      </c>
      <c r="AE73" s="41">
        <f t="shared" si="26"/>
        <v>1.1662057099747473E-6</v>
      </c>
      <c r="AF73" s="42">
        <f t="shared" si="26"/>
        <v>8.4913959999999988E-6</v>
      </c>
      <c r="AG73" s="41">
        <f t="shared" si="26"/>
        <v>2.3087033635682211E-6</v>
      </c>
      <c r="AH73" s="41">
        <f t="shared" si="26"/>
        <v>1.2066484226696264E-7</v>
      </c>
      <c r="AI73" s="41">
        <f t="shared" si="26"/>
        <v>2.2654825072485782E-7</v>
      </c>
      <c r="AJ73" s="41">
        <f t="shared" si="26"/>
        <v>2.4570902921074543E-6</v>
      </c>
      <c r="AK73" s="41">
        <f t="shared" si="26"/>
        <v>2.1677950122823554E-7</v>
      </c>
      <c r="AL73" s="41">
        <f t="shared" si="26"/>
        <v>1.9544823239255936E-6</v>
      </c>
      <c r="AM73" s="43">
        <f t="shared" si="26"/>
        <v>8.8565760000000002E-6</v>
      </c>
    </row>
    <row r="74" spans="1:39" ht="24">
      <c r="A74" s="38" t="s">
        <v>67</v>
      </c>
      <c r="B74" s="39" t="s">
        <v>40</v>
      </c>
      <c r="C74" s="40"/>
      <c r="D74" s="41">
        <f t="shared" ref="D74:AM74" si="27">$C32^2*D32^2</f>
        <v>3.9223332254198016E-7</v>
      </c>
      <c r="E74" s="41">
        <f t="shared" si="27"/>
        <v>2.720083044410781E-8</v>
      </c>
      <c r="F74" s="41">
        <f t="shared" si="27"/>
        <v>5.0431231849547805E-7</v>
      </c>
      <c r="G74" s="42">
        <f t="shared" si="27"/>
        <v>1.373100971617795E-3</v>
      </c>
      <c r="H74" s="41">
        <f t="shared" si="27"/>
        <v>9.4063266785149645E-7</v>
      </c>
      <c r="I74" s="41">
        <f t="shared" si="27"/>
        <v>5.2819129712844954E-7</v>
      </c>
      <c r="J74" s="41">
        <f t="shared" si="27"/>
        <v>3.5533029878668901E-7</v>
      </c>
      <c r="K74" s="41">
        <f t="shared" si="27"/>
        <v>1.4027740432261541E-6</v>
      </c>
      <c r="L74" s="41">
        <f t="shared" si="27"/>
        <v>1.168916740142583E-7</v>
      </c>
      <c r="M74" s="41">
        <f t="shared" si="27"/>
        <v>2.2309171312789259E-6</v>
      </c>
      <c r="N74" s="41">
        <f t="shared" si="27"/>
        <v>7.8501763752321143E-7</v>
      </c>
      <c r="O74" s="41">
        <f t="shared" si="27"/>
        <v>1.0240150767067606E-7</v>
      </c>
      <c r="P74" s="41">
        <f t="shared" si="27"/>
        <v>8.7479828908941313E-7</v>
      </c>
      <c r="Q74" s="41">
        <f t="shared" si="27"/>
        <v>2.5696205306344311E-7</v>
      </c>
      <c r="R74" s="41">
        <f t="shared" si="27"/>
        <v>9.0797470412112112E-7</v>
      </c>
      <c r="S74" s="41">
        <f t="shared" si="27"/>
        <v>1.4360354985194415E-7</v>
      </c>
      <c r="T74" s="41">
        <f t="shared" si="27"/>
        <v>4.9295912838561167E-8</v>
      </c>
      <c r="U74" s="41">
        <f t="shared" si="27"/>
        <v>1.8255441389226765E-6</v>
      </c>
      <c r="V74" s="41">
        <f t="shared" si="27"/>
        <v>9.1187106198753344E-7</v>
      </c>
      <c r="W74" s="41">
        <f t="shared" si="27"/>
        <v>1.2349168914573205E-6</v>
      </c>
      <c r="X74" s="41">
        <f t="shared" si="27"/>
        <v>1.1456707396893126E-6</v>
      </c>
      <c r="Y74" s="42">
        <f t="shared" si="27"/>
        <v>5.2661070528896032E-6</v>
      </c>
      <c r="Z74" s="41">
        <f t="shared" si="27"/>
        <v>2.1305530356818348E-6</v>
      </c>
      <c r="AA74" s="42">
        <f t="shared" si="27"/>
        <v>8.61031854603073E-6</v>
      </c>
      <c r="AB74" s="41">
        <f t="shared" si="27"/>
        <v>2.4713506035289622E-7</v>
      </c>
      <c r="AC74" s="41">
        <f t="shared" si="27"/>
        <v>1.6903057706163464E-6</v>
      </c>
      <c r="AD74" s="41">
        <f t="shared" si="27"/>
        <v>1.1764536851628947E-6</v>
      </c>
      <c r="AE74" s="41">
        <f t="shared" si="27"/>
        <v>1.2996861760894401E-7</v>
      </c>
      <c r="AF74" s="42">
        <f t="shared" si="27"/>
        <v>2.4964828920444133E-6</v>
      </c>
      <c r="AG74" s="41">
        <f t="shared" si="27"/>
        <v>1.144668834222677E-6</v>
      </c>
      <c r="AH74" s="41">
        <f t="shared" si="27"/>
        <v>7.4938184810753759E-7</v>
      </c>
      <c r="AI74" s="41">
        <f t="shared" si="27"/>
        <v>5.6515568934145231E-7</v>
      </c>
      <c r="AJ74" s="41">
        <f t="shared" si="27"/>
        <v>6.0602342011791786E-9</v>
      </c>
      <c r="AK74" s="41">
        <f t="shared" si="27"/>
        <v>2.9665754537540966E-7</v>
      </c>
      <c r="AL74" s="41">
        <f t="shared" si="27"/>
        <v>5.1980522041157781E-8</v>
      </c>
      <c r="AM74" s="44">
        <f t="shared" si="27"/>
        <v>1.594825652383609E-6</v>
      </c>
    </row>
    <row r="75" spans="1:39" ht="24">
      <c r="A75" s="38" t="s">
        <v>68</v>
      </c>
      <c r="B75" s="39" t="s">
        <v>40</v>
      </c>
      <c r="C75" s="45"/>
      <c r="D75" s="41">
        <f t="shared" ref="D75:AM75" si="28">$C33^2*D33^2</f>
        <v>1.6103940445374488E-7</v>
      </c>
      <c r="E75" s="41">
        <f t="shared" si="28"/>
        <v>3.3559000780971018E-8</v>
      </c>
      <c r="F75" s="41">
        <f t="shared" si="28"/>
        <v>9.9049776448276079E-8</v>
      </c>
      <c r="G75" s="41">
        <f t="shared" si="28"/>
        <v>1.1613868069536802E-5</v>
      </c>
      <c r="H75" s="41">
        <f t="shared" si="28"/>
        <v>3.5325752478786817E-7</v>
      </c>
      <c r="I75" s="41">
        <f t="shared" si="28"/>
        <v>5.1158668186358618E-6</v>
      </c>
      <c r="J75" s="41">
        <f t="shared" si="28"/>
        <v>1.194368712204748E-5</v>
      </c>
      <c r="K75" s="42">
        <f t="shared" si="28"/>
        <v>1.1339694143999999E-2</v>
      </c>
      <c r="L75" s="41">
        <f t="shared" si="28"/>
        <v>5.3125053335629035E-7</v>
      </c>
      <c r="M75" s="41">
        <f t="shared" si="28"/>
        <v>1.8852025732958751E-5</v>
      </c>
      <c r="N75" s="41">
        <f t="shared" si="28"/>
        <v>3.1202043288529919E-7</v>
      </c>
      <c r="O75" s="41">
        <f t="shared" si="28"/>
        <v>1.5807026397321499E-5</v>
      </c>
      <c r="P75" s="41">
        <f t="shared" si="28"/>
        <v>9.0017388781460346E-7</v>
      </c>
      <c r="Q75" s="41">
        <f t="shared" si="28"/>
        <v>8.0619147528824042E-6</v>
      </c>
      <c r="R75" s="41">
        <f t="shared" si="28"/>
        <v>6.8734396767094105E-7</v>
      </c>
      <c r="S75" s="42">
        <f t="shared" si="28"/>
        <v>2.8005264000000003E-5</v>
      </c>
      <c r="T75" s="42">
        <f t="shared" si="28"/>
        <v>2.5765775999999998E-5</v>
      </c>
      <c r="U75" s="41">
        <f t="shared" si="28"/>
        <v>2.5700290270773133E-6</v>
      </c>
      <c r="V75" s="41">
        <f t="shared" si="28"/>
        <v>1.89942400798108E-7</v>
      </c>
      <c r="W75" s="41">
        <f t="shared" si="28"/>
        <v>5.8412465459039348E-6</v>
      </c>
      <c r="X75" s="41">
        <f t="shared" si="28"/>
        <v>1.1662659182379154E-5</v>
      </c>
      <c r="Y75" s="41">
        <f t="shared" si="28"/>
        <v>4.904927955961523E-8</v>
      </c>
      <c r="Z75" s="41">
        <f t="shared" si="28"/>
        <v>1.6295242817909875E-5</v>
      </c>
      <c r="AA75" s="41">
        <f t="shared" si="28"/>
        <v>4.1327686142329164E-7</v>
      </c>
      <c r="AB75" s="41">
        <f t="shared" si="28"/>
        <v>5.6726103833285845E-8</v>
      </c>
      <c r="AC75" s="42">
        <f t="shared" si="28"/>
        <v>2.3619599999999997E-5</v>
      </c>
      <c r="AD75" s="41">
        <f t="shared" si="28"/>
        <v>2.2886548631500223E-6</v>
      </c>
      <c r="AE75" s="41">
        <f t="shared" si="28"/>
        <v>1.9275555958219814E-5</v>
      </c>
      <c r="AF75" s="41">
        <f t="shared" si="28"/>
        <v>7.7881343637623858E-6</v>
      </c>
      <c r="AG75" s="41">
        <f t="shared" si="28"/>
        <v>3.4706301631069838E-6</v>
      </c>
      <c r="AH75" s="41">
        <f t="shared" si="28"/>
        <v>6.9303433539095512E-6</v>
      </c>
      <c r="AI75" s="41">
        <f t="shared" si="28"/>
        <v>2.5026439352034749E-6</v>
      </c>
      <c r="AJ75" s="42">
        <f t="shared" si="28"/>
        <v>2.1566735999999996E-5</v>
      </c>
      <c r="AK75" s="41">
        <f t="shared" si="28"/>
        <v>6.3463832949341167E-7</v>
      </c>
      <c r="AL75" s="42">
        <f t="shared" si="28"/>
        <v>3.2764175999999995E-5</v>
      </c>
      <c r="AM75" s="43">
        <f t="shared" si="28"/>
        <v>3.2764175999999995E-5</v>
      </c>
    </row>
    <row r="76" spans="1:39" ht="24">
      <c r="A76" s="38" t="s">
        <v>69</v>
      </c>
      <c r="B76" s="39" t="s">
        <v>40</v>
      </c>
      <c r="C76" s="40"/>
      <c r="D76" s="41">
        <f t="shared" ref="D76:AM76" si="29">$C34^2*D34^2</f>
        <v>5.4329213579369952E-7</v>
      </c>
      <c r="E76" s="42">
        <f t="shared" si="29"/>
        <v>2.1674460442773524E-6</v>
      </c>
      <c r="F76" s="42">
        <f t="shared" si="29"/>
        <v>5.2812962506603413E-6</v>
      </c>
      <c r="G76" s="41">
        <f t="shared" si="29"/>
        <v>1.544385480015613E-6</v>
      </c>
      <c r="H76" s="42">
        <f t="shared" si="29"/>
        <v>2.9707291409964424E-6</v>
      </c>
      <c r="I76" s="41">
        <f t="shared" si="29"/>
        <v>1.0587524861975135E-7</v>
      </c>
      <c r="J76" s="41">
        <f t="shared" si="29"/>
        <v>8.6236031475032034E-7</v>
      </c>
      <c r="K76" s="42">
        <f t="shared" si="29"/>
        <v>2.610992409078904E-6</v>
      </c>
      <c r="L76" s="41">
        <f t="shared" si="29"/>
        <v>1.7760332857213398E-6</v>
      </c>
      <c r="M76" s="41">
        <f t="shared" si="29"/>
        <v>5.6765004389681554E-7</v>
      </c>
      <c r="N76" s="41">
        <f t="shared" si="29"/>
        <v>1.8581476240227181E-7</v>
      </c>
      <c r="O76" s="41">
        <f t="shared" si="29"/>
        <v>1.3299514063017113E-8</v>
      </c>
      <c r="P76" s="41">
        <f t="shared" si="29"/>
        <v>1.2632225442875371E-6</v>
      </c>
      <c r="Q76" s="41">
        <f t="shared" si="29"/>
        <v>1.5636252377558431E-7</v>
      </c>
      <c r="R76" s="41">
        <f t="shared" si="29"/>
        <v>3.4345990487745636E-7</v>
      </c>
      <c r="S76" s="41">
        <f t="shared" si="29"/>
        <v>3.2342976772034157E-7</v>
      </c>
      <c r="T76" s="41">
        <f t="shared" si="29"/>
        <v>1.5802324836716255E-9</v>
      </c>
      <c r="U76" s="41">
        <f t="shared" si="29"/>
        <v>1.5552749460987949E-6</v>
      </c>
      <c r="V76" s="41">
        <f t="shared" si="29"/>
        <v>1.3485460198473235E-6</v>
      </c>
      <c r="W76" s="41">
        <f t="shared" si="29"/>
        <v>8.8162922338707656E-7</v>
      </c>
      <c r="X76" s="41">
        <f t="shared" si="29"/>
        <v>1.1609612889166859E-6</v>
      </c>
      <c r="Y76" s="41">
        <f t="shared" si="29"/>
        <v>1.1192767849618079E-6</v>
      </c>
      <c r="Z76" s="41">
        <f t="shared" si="29"/>
        <v>3.9628366926645493E-7</v>
      </c>
      <c r="AA76" s="41">
        <f t="shared" si="29"/>
        <v>7.3854018324669366E-7</v>
      </c>
      <c r="AB76" s="41">
        <f t="shared" si="29"/>
        <v>1.0645332652564479E-6</v>
      </c>
      <c r="AC76" s="42">
        <f t="shared" si="29"/>
        <v>1.2535290746354935E-3</v>
      </c>
      <c r="AD76" s="41">
        <f t="shared" si="29"/>
        <v>2.2463839868802135E-7</v>
      </c>
      <c r="AE76" s="41">
        <f t="shared" si="29"/>
        <v>1.046806612114645E-6</v>
      </c>
      <c r="AF76" s="41">
        <f t="shared" si="29"/>
        <v>5.7016296310174779E-7</v>
      </c>
      <c r="AG76" s="41">
        <f t="shared" si="29"/>
        <v>1.2441787069720995E-7</v>
      </c>
      <c r="AH76" s="41">
        <f t="shared" si="29"/>
        <v>1.2701409651804451E-7</v>
      </c>
      <c r="AI76" s="41">
        <f t="shared" si="29"/>
        <v>4.2722723967012565E-7</v>
      </c>
      <c r="AJ76" s="41">
        <f t="shared" si="29"/>
        <v>8.4854860000460734E-7</v>
      </c>
      <c r="AK76" s="41">
        <f t="shared" si="29"/>
        <v>8.6929970632744745E-7</v>
      </c>
      <c r="AL76" s="41">
        <f t="shared" si="29"/>
        <v>4.2331406768453294E-9</v>
      </c>
      <c r="AM76" s="43">
        <f t="shared" si="29"/>
        <v>2.8482381390890368E-6</v>
      </c>
    </row>
    <row r="77" spans="1:39" ht="24">
      <c r="A77" s="38" t="s">
        <v>70</v>
      </c>
      <c r="B77" s="39" t="s">
        <v>40</v>
      </c>
      <c r="C77" s="40"/>
      <c r="D77" s="42">
        <f t="shared" ref="D77:AM77" si="30">$C35^2*D35^2</f>
        <v>5.7921369264948708E-6</v>
      </c>
      <c r="E77" s="41">
        <f t="shared" si="30"/>
        <v>2.3879797012827711E-6</v>
      </c>
      <c r="F77" s="41">
        <f t="shared" si="30"/>
        <v>1.3161164281853577E-8</v>
      </c>
      <c r="G77" s="41">
        <f t="shared" si="30"/>
        <v>1.2491555556097147E-6</v>
      </c>
      <c r="H77" s="42">
        <f t="shared" si="30"/>
        <v>9.4704007150751938E-6</v>
      </c>
      <c r="I77" s="42">
        <f t="shared" si="30"/>
        <v>3.2937817082674403E-6</v>
      </c>
      <c r="J77" s="42">
        <f t="shared" si="30"/>
        <v>3.0135923379989435E-6</v>
      </c>
      <c r="K77" s="41">
        <f t="shared" si="30"/>
        <v>1.5358371784879871E-6</v>
      </c>
      <c r="L77" s="41">
        <f t="shared" si="30"/>
        <v>1.1341999739351243E-6</v>
      </c>
      <c r="M77" s="41">
        <f t="shared" si="30"/>
        <v>3.9170509499228591E-7</v>
      </c>
      <c r="N77" s="41">
        <f t="shared" si="30"/>
        <v>1.0296284453121846E-7</v>
      </c>
      <c r="O77" s="41">
        <f t="shared" si="30"/>
        <v>1.145650591709263E-6</v>
      </c>
      <c r="P77" s="41">
        <f t="shared" si="30"/>
        <v>2.6134950694513551E-7</v>
      </c>
      <c r="Q77" s="41">
        <f t="shared" si="30"/>
        <v>6.972240178356924E-7</v>
      </c>
      <c r="R77" s="41">
        <f t="shared" si="30"/>
        <v>1.2802499959632052E-9</v>
      </c>
      <c r="S77" s="41">
        <f t="shared" si="30"/>
        <v>3.3519281132602866E-9</v>
      </c>
      <c r="T77" s="41">
        <f t="shared" si="30"/>
        <v>3.6322316872213068E-7</v>
      </c>
      <c r="U77" s="41">
        <f t="shared" si="30"/>
        <v>2.8627791815769533E-11</v>
      </c>
      <c r="V77" s="41">
        <f t="shared" si="30"/>
        <v>3.9654542647032163E-7</v>
      </c>
      <c r="W77" s="41">
        <f t="shared" si="30"/>
        <v>3.8054259498072887E-8</v>
      </c>
      <c r="X77" s="42">
        <f t="shared" si="30"/>
        <v>1.5071946605482982E-3</v>
      </c>
      <c r="Y77" s="41">
        <f t="shared" si="30"/>
        <v>3.0362537042266269E-8</v>
      </c>
      <c r="Z77" s="41">
        <f t="shared" si="30"/>
        <v>1.280290189656738E-8</v>
      </c>
      <c r="AA77" s="41">
        <f t="shared" si="30"/>
        <v>7.3471662479849249E-8</v>
      </c>
      <c r="AB77" s="41">
        <f t="shared" si="30"/>
        <v>2.3472714017081419E-6</v>
      </c>
      <c r="AC77" s="41">
        <f t="shared" si="30"/>
        <v>1.3846240726551765E-6</v>
      </c>
      <c r="AD77" s="41">
        <f t="shared" si="30"/>
        <v>2.3363596561984835E-6</v>
      </c>
      <c r="AE77" s="41">
        <f t="shared" si="30"/>
        <v>1.8949259756378501E-6</v>
      </c>
      <c r="AF77" s="42">
        <f t="shared" si="30"/>
        <v>2.7458558286312692E-6</v>
      </c>
      <c r="AG77" s="41">
        <f t="shared" si="30"/>
        <v>5.4090031448731152E-8</v>
      </c>
      <c r="AH77" s="41">
        <f t="shared" si="30"/>
        <v>9.4129618826721654E-8</v>
      </c>
      <c r="AI77" s="41">
        <f t="shared" si="30"/>
        <v>7.3374584824264986E-9</v>
      </c>
      <c r="AJ77" s="42">
        <f t="shared" si="30"/>
        <v>4.5390677983496482E-6</v>
      </c>
      <c r="AK77" s="41">
        <f t="shared" si="30"/>
        <v>4.3803403036169479E-7</v>
      </c>
      <c r="AL77" s="41">
        <f t="shared" si="30"/>
        <v>8.1210415160612454E-7</v>
      </c>
      <c r="AM77" s="44">
        <f t="shared" si="30"/>
        <v>4.4500376069268239E-8</v>
      </c>
    </row>
    <row r="78" spans="1:39" ht="24">
      <c r="A78" s="38" t="s">
        <v>71</v>
      </c>
      <c r="B78" s="39" t="s">
        <v>40</v>
      </c>
      <c r="C78" s="45"/>
      <c r="D78" s="41">
        <f t="shared" ref="D78:AM78" si="31">$C36^2*D36^2</f>
        <v>6.1270270225987303E-6</v>
      </c>
      <c r="E78" s="41">
        <f t="shared" si="31"/>
        <v>2.3505619079034552E-7</v>
      </c>
      <c r="F78" s="41">
        <f t="shared" si="31"/>
        <v>4.4893800374294351E-7</v>
      </c>
      <c r="G78" s="41">
        <f t="shared" si="31"/>
        <v>2.0947798299717008E-6</v>
      </c>
      <c r="H78" s="41">
        <f t="shared" si="31"/>
        <v>5.5256221959994578E-7</v>
      </c>
      <c r="I78" s="41">
        <f t="shared" si="31"/>
        <v>1.0656743820503096E-6</v>
      </c>
      <c r="J78" s="42">
        <f t="shared" si="31"/>
        <v>8.1786700959999986E-3</v>
      </c>
      <c r="K78" s="41">
        <f t="shared" si="31"/>
        <v>8.5040458359878595E-6</v>
      </c>
      <c r="L78" s="41">
        <f t="shared" si="31"/>
        <v>1.230322654901719E-7</v>
      </c>
      <c r="M78" s="41">
        <f t="shared" si="31"/>
        <v>5.1532007332176952E-6</v>
      </c>
      <c r="N78" s="42">
        <f t="shared" si="31"/>
        <v>3.1494543999999995E-5</v>
      </c>
      <c r="O78" s="41">
        <f t="shared" si="31"/>
        <v>1.2259862143500806E-6</v>
      </c>
      <c r="P78" s="41">
        <f t="shared" si="31"/>
        <v>3.9012227687960359E-7</v>
      </c>
      <c r="Q78" s="41">
        <f t="shared" si="31"/>
        <v>3.4172889628170296E-6</v>
      </c>
      <c r="R78" s="41">
        <f t="shared" si="31"/>
        <v>2.8652575871472104E-6</v>
      </c>
      <c r="S78" s="41">
        <f t="shared" si="31"/>
        <v>5.3493676081267375E-6</v>
      </c>
      <c r="T78" s="42">
        <f t="shared" si="31"/>
        <v>1.7139599999999998E-5</v>
      </c>
      <c r="U78" s="41">
        <f t="shared" si="31"/>
        <v>2.4805743043662464E-6</v>
      </c>
      <c r="V78" s="42">
        <f t="shared" si="31"/>
        <v>1.5649935999999996E-5</v>
      </c>
      <c r="W78" s="42">
        <f t="shared" si="31"/>
        <v>1.9501055999999998E-5</v>
      </c>
      <c r="X78" s="42">
        <f t="shared" si="31"/>
        <v>1.6386303999999997E-5</v>
      </c>
      <c r="Y78" s="41">
        <f t="shared" si="31"/>
        <v>1.08984912492524E-5</v>
      </c>
      <c r="Z78" s="42">
        <f t="shared" si="31"/>
        <v>3.4668543999999995E-5</v>
      </c>
      <c r="AA78" s="42">
        <f t="shared" si="31"/>
        <v>2.9463183999999996E-5</v>
      </c>
      <c r="AB78" s="41">
        <f t="shared" si="31"/>
        <v>2.221061937359973E-6</v>
      </c>
      <c r="AC78" s="41">
        <f t="shared" si="31"/>
        <v>5.5567725691582544E-6</v>
      </c>
      <c r="AD78" s="41">
        <f t="shared" si="31"/>
        <v>2.7739751443532251E-6</v>
      </c>
      <c r="AE78" s="41">
        <f t="shared" si="31"/>
        <v>5.3498910846554973E-6</v>
      </c>
      <c r="AF78" s="41">
        <f t="shared" si="31"/>
        <v>2.6330600596029132E-7</v>
      </c>
      <c r="AG78" s="41">
        <f t="shared" si="31"/>
        <v>7.4055581755562155E-6</v>
      </c>
      <c r="AH78" s="41">
        <f t="shared" si="31"/>
        <v>9.9063358277666092E-9</v>
      </c>
      <c r="AI78" s="41">
        <f t="shared" si="31"/>
        <v>4.9856630426670308E-7</v>
      </c>
      <c r="AJ78" s="41">
        <f t="shared" si="31"/>
        <v>4.0385267325004292E-7</v>
      </c>
      <c r="AK78" s="41">
        <f t="shared" si="31"/>
        <v>2.4527956560100242E-6</v>
      </c>
      <c r="AL78" s="41">
        <f t="shared" si="31"/>
        <v>1.0072688628738564E-5</v>
      </c>
      <c r="AM78" s="43">
        <f t="shared" si="31"/>
        <v>2.7499535999999998E-5</v>
      </c>
    </row>
    <row r="79" spans="1:39" ht="24">
      <c r="A79" s="38" t="s">
        <v>72</v>
      </c>
      <c r="B79" s="39" t="s">
        <v>40</v>
      </c>
      <c r="C79" s="45"/>
      <c r="D79" s="41">
        <f t="shared" ref="D79:AM79" si="32">$C37^2*D37^2</f>
        <v>1.2047650025023695E-6</v>
      </c>
      <c r="E79" s="41">
        <f t="shared" si="32"/>
        <v>9.1521573315148808E-7</v>
      </c>
      <c r="F79" s="42">
        <f t="shared" si="32"/>
        <v>7.0013160000000006E-6</v>
      </c>
      <c r="G79" s="41">
        <f t="shared" si="32"/>
        <v>8.6876726375313499E-8</v>
      </c>
      <c r="H79" s="42">
        <f t="shared" si="32"/>
        <v>6.0025000000000022E-6</v>
      </c>
      <c r="I79" s="41">
        <f t="shared" si="32"/>
        <v>2.4921884379811408E-7</v>
      </c>
      <c r="J79" s="41">
        <f t="shared" si="32"/>
        <v>2.8675058288348188E-6</v>
      </c>
      <c r="K79" s="42">
        <f t="shared" si="32"/>
        <v>6.4923040000000006E-6</v>
      </c>
      <c r="L79" s="41">
        <f t="shared" si="32"/>
        <v>2.0150698337018038E-6</v>
      </c>
      <c r="M79" s="41">
        <f t="shared" si="32"/>
        <v>8.5926961564534283E-7</v>
      </c>
      <c r="N79" s="41">
        <f t="shared" si="32"/>
        <v>1.1804576811729628E-7</v>
      </c>
      <c r="O79" s="41">
        <f t="shared" si="32"/>
        <v>2.8966743788441679E-7</v>
      </c>
      <c r="P79" s="41">
        <f t="shared" si="32"/>
        <v>1.6649748707591288E-6</v>
      </c>
      <c r="Q79" s="41">
        <f t="shared" si="32"/>
        <v>4.4899697725502716E-8</v>
      </c>
      <c r="R79" s="41">
        <f t="shared" si="32"/>
        <v>1.480628174736201E-6</v>
      </c>
      <c r="S79" s="41">
        <f t="shared" si="32"/>
        <v>1.2163082966655107E-6</v>
      </c>
      <c r="T79" s="41">
        <f t="shared" si="32"/>
        <v>2.6047074842312034E-7</v>
      </c>
      <c r="U79" s="41">
        <f t="shared" si="32"/>
        <v>7.8239170212321226E-7</v>
      </c>
      <c r="V79" s="41">
        <f t="shared" si="32"/>
        <v>4.9643002502830158E-7</v>
      </c>
      <c r="W79" s="41">
        <f t="shared" si="32"/>
        <v>8.4594398378161915E-7</v>
      </c>
      <c r="X79" s="41">
        <f t="shared" si="32"/>
        <v>1.2484700001690218E-6</v>
      </c>
      <c r="Y79" s="42">
        <f t="shared" si="32"/>
        <v>4.4394490000000001E-6</v>
      </c>
      <c r="Z79" s="41">
        <f t="shared" si="32"/>
        <v>1.6004308899385743E-7</v>
      </c>
      <c r="AA79" s="41">
        <f t="shared" si="32"/>
        <v>2.3982502558790229E-6</v>
      </c>
      <c r="AB79" s="41">
        <f t="shared" si="32"/>
        <v>1.6382829259843586E-6</v>
      </c>
      <c r="AC79" s="41">
        <f t="shared" si="32"/>
        <v>7.6841792654519171E-9</v>
      </c>
      <c r="AD79" s="42">
        <f t="shared" si="32"/>
        <v>5.5319040000000013E-6</v>
      </c>
      <c r="AE79" s="42">
        <f t="shared" si="32"/>
        <v>8.3578809999999997E-6</v>
      </c>
      <c r="AF79" s="41">
        <f t="shared" si="32"/>
        <v>1.560016883109511E-6</v>
      </c>
      <c r="AG79" s="41">
        <f t="shared" si="32"/>
        <v>6.0189859147930183E-7</v>
      </c>
      <c r="AH79" s="42">
        <f t="shared" si="32"/>
        <v>4.8620250000000003E-6</v>
      </c>
      <c r="AI79" s="41">
        <f t="shared" si="32"/>
        <v>3.1349441516098718E-6</v>
      </c>
      <c r="AJ79" s="41">
        <f t="shared" si="32"/>
        <v>5.4817126664236442E-8</v>
      </c>
      <c r="AK79" s="42">
        <f t="shared" si="32"/>
        <v>5.3038090000000012E-6</v>
      </c>
      <c r="AL79" s="42">
        <f t="shared" si="32"/>
        <v>2.3247826560000005E-3</v>
      </c>
      <c r="AM79" s="44">
        <f t="shared" si="32"/>
        <v>1.3204468251904226E-6</v>
      </c>
    </row>
    <row r="80" spans="1:39" ht="24">
      <c r="A80" s="38" t="s">
        <v>73</v>
      </c>
      <c r="B80" s="39" t="s">
        <v>40</v>
      </c>
      <c r="C80" s="45"/>
      <c r="D80" s="42">
        <f t="shared" ref="D80:AM80" si="33">$C38^2*D38^2</f>
        <v>1.7497489E-5</v>
      </c>
      <c r="E80" s="41">
        <f t="shared" si="33"/>
        <v>3.5535964217341453E-6</v>
      </c>
      <c r="F80" s="41">
        <f t="shared" si="33"/>
        <v>9.7069584157056547E-6</v>
      </c>
      <c r="G80" s="41">
        <f t="shared" si="33"/>
        <v>8.7807253599856387E-6</v>
      </c>
      <c r="H80" s="42">
        <f t="shared" si="33"/>
        <v>1.3972643999999999E-5</v>
      </c>
      <c r="I80" s="41">
        <f t="shared" si="33"/>
        <v>4.5065374196028269E-6</v>
      </c>
      <c r="J80" s="42">
        <f t="shared" si="33"/>
        <v>2.5735329E-5</v>
      </c>
      <c r="K80" s="42">
        <f t="shared" si="33"/>
        <v>2.2250088999999995E-5</v>
      </c>
      <c r="L80" s="42">
        <f t="shared" si="33"/>
        <v>2.1418383999999998E-5</v>
      </c>
      <c r="M80" s="41">
        <f t="shared" si="33"/>
        <v>2.6828178308419936E-6</v>
      </c>
      <c r="N80" s="41">
        <f t="shared" si="33"/>
        <v>1.1162540184365061E-7</v>
      </c>
      <c r="O80" s="42">
        <f t="shared" si="33"/>
        <v>1.8249983999999999E-5</v>
      </c>
      <c r="P80" s="41">
        <f t="shared" si="33"/>
        <v>2.1803397925127599E-6</v>
      </c>
      <c r="Q80" s="41">
        <f t="shared" si="33"/>
        <v>4.1292601765877689E-7</v>
      </c>
      <c r="R80" s="41">
        <f t="shared" si="33"/>
        <v>7.5966479401367764E-6</v>
      </c>
      <c r="S80" s="41">
        <f t="shared" si="33"/>
        <v>1.2527033886999745E-5</v>
      </c>
      <c r="T80" s="41">
        <f t="shared" si="33"/>
        <v>2.3939356189173501E-6</v>
      </c>
      <c r="U80" s="41">
        <f t="shared" si="33"/>
        <v>5.7875643691529319E-6</v>
      </c>
      <c r="V80" s="41">
        <f t="shared" si="33"/>
        <v>3.9938871658113425E-7</v>
      </c>
      <c r="W80" s="41">
        <f t="shared" si="33"/>
        <v>1.1462232191923914E-6</v>
      </c>
      <c r="X80" s="41">
        <f t="shared" si="33"/>
        <v>2.2330425320988223E-7</v>
      </c>
      <c r="Y80" s="41">
        <f t="shared" si="33"/>
        <v>1.6325993664173243E-6</v>
      </c>
      <c r="Z80" s="41">
        <f t="shared" si="33"/>
        <v>7.8062063426820238E-10</v>
      </c>
      <c r="AA80" s="41">
        <f t="shared" si="33"/>
        <v>1.6496768279086434E-9</v>
      </c>
      <c r="AB80" s="41">
        <f t="shared" si="33"/>
        <v>1.3152970792888832E-6</v>
      </c>
      <c r="AC80" s="42">
        <f t="shared" si="33"/>
        <v>1.6760835999999996E-5</v>
      </c>
      <c r="AD80" s="41">
        <f t="shared" si="33"/>
        <v>7.6094702645997648E-6</v>
      </c>
      <c r="AE80" s="41">
        <f t="shared" si="33"/>
        <v>1.4417232287485098E-6</v>
      </c>
      <c r="AF80" s="41">
        <f t="shared" si="33"/>
        <v>7.2997027362263284E-6</v>
      </c>
      <c r="AG80" s="41">
        <f t="shared" si="33"/>
        <v>4.1665031020197948E-7</v>
      </c>
      <c r="AH80" s="41">
        <f t="shared" si="33"/>
        <v>1.2728248769320204E-5</v>
      </c>
      <c r="AI80" s="41">
        <f t="shared" si="33"/>
        <v>6.7545870749981792E-6</v>
      </c>
      <c r="AJ80" s="41">
        <f t="shared" si="33"/>
        <v>1.140798435081729E-5</v>
      </c>
      <c r="AK80" s="41">
        <f t="shared" si="33"/>
        <v>1.0172453566858219E-5</v>
      </c>
      <c r="AL80" s="41">
        <f t="shared" si="33"/>
        <v>4.3295741455315654E-6</v>
      </c>
      <c r="AM80" s="43">
        <f t="shared" si="33"/>
        <v>7.6539751689999993E-3</v>
      </c>
    </row>
    <row r="81" spans="1:39" ht="24">
      <c r="A81" s="38" t="s">
        <v>74</v>
      </c>
      <c r="B81" s="39" t="s">
        <v>40</v>
      </c>
      <c r="C81" s="40"/>
      <c r="D81" s="41">
        <f t="shared" ref="D81:AM81" si="34">$C39^2*D39^2</f>
        <v>1.4238879452236711E-8</v>
      </c>
      <c r="E81" s="41">
        <f t="shared" si="34"/>
        <v>3.9901919179312371E-10</v>
      </c>
      <c r="F81" s="41">
        <f t="shared" si="34"/>
        <v>1.4129459317101873E-8</v>
      </c>
      <c r="G81" s="41">
        <f t="shared" si="34"/>
        <v>9.5882146910586003E-11</v>
      </c>
      <c r="H81" s="41">
        <f t="shared" si="34"/>
        <v>4.4762555969807538E-9</v>
      </c>
      <c r="I81" s="41">
        <f t="shared" si="34"/>
        <v>9.1854571391429204E-9</v>
      </c>
      <c r="J81" s="41">
        <f t="shared" si="34"/>
        <v>1.0826801327756527E-9</v>
      </c>
      <c r="K81" s="42">
        <f t="shared" si="34"/>
        <v>4.2062352219298672E-8</v>
      </c>
      <c r="L81" s="41">
        <f t="shared" si="34"/>
        <v>1.1773491895544627E-9</v>
      </c>
      <c r="M81" s="41">
        <f t="shared" si="34"/>
        <v>9.3351534618369254E-9</v>
      </c>
      <c r="N81" s="42">
        <f t="shared" si="34"/>
        <v>5.4619636386444646E-8</v>
      </c>
      <c r="O81" s="41">
        <f t="shared" si="34"/>
        <v>1.193217410233601E-9</v>
      </c>
      <c r="P81" s="42">
        <f t="shared" si="34"/>
        <v>5.4619636386444646E-8</v>
      </c>
      <c r="Q81" s="41">
        <f t="shared" si="34"/>
        <v>1.1374163883628113E-10</v>
      </c>
      <c r="R81" s="41">
        <f t="shared" si="34"/>
        <v>1.142536087863337E-8</v>
      </c>
      <c r="S81" s="41">
        <f t="shared" si="34"/>
        <v>8.4670439141422173E-9</v>
      </c>
      <c r="T81" s="41">
        <f t="shared" si="34"/>
        <v>4.816049520046139E-9</v>
      </c>
      <c r="U81" s="42">
        <f t="shared" si="34"/>
        <v>6.3901107292595993E-8</v>
      </c>
      <c r="V81" s="42">
        <f t="shared" si="34"/>
        <v>5.6871758003378434E-8</v>
      </c>
      <c r="W81" s="41">
        <f t="shared" si="34"/>
        <v>1.2072511072114042E-8</v>
      </c>
      <c r="X81" s="42">
        <f t="shared" si="34"/>
        <v>6.6335218535140581E-8</v>
      </c>
      <c r="Y81" s="42">
        <f t="shared" si="34"/>
        <v>9.0289603006163593E-8</v>
      </c>
      <c r="Z81" s="41">
        <f t="shared" si="34"/>
        <v>1.1450510369248234E-8</v>
      </c>
      <c r="AA81" s="42">
        <f t="shared" si="34"/>
        <v>4.8136255974059494E-8</v>
      </c>
      <c r="AB81" s="41">
        <f t="shared" si="34"/>
        <v>3.5795518753038267E-8</v>
      </c>
      <c r="AC81" s="41">
        <f t="shared" si="34"/>
        <v>1.4671498865890856E-8</v>
      </c>
      <c r="AD81" s="42">
        <f t="shared" si="34"/>
        <v>4.6066123982736519E-8</v>
      </c>
      <c r="AE81" s="41">
        <f t="shared" si="34"/>
        <v>3.5366026584396812E-8</v>
      </c>
      <c r="AF81" s="41">
        <f t="shared" si="34"/>
        <v>2.3201986907822692E-10</v>
      </c>
      <c r="AG81" s="41">
        <f t="shared" si="34"/>
        <v>1.1042268285883078E-11</v>
      </c>
      <c r="AH81" s="41">
        <f t="shared" si="34"/>
        <v>4.6502496562748511E-9</v>
      </c>
      <c r="AI81" s="41">
        <f t="shared" si="34"/>
        <v>1.6387329479776388E-8</v>
      </c>
      <c r="AJ81" s="42">
        <f t="shared" si="34"/>
        <v>2.1937120465939958E-5</v>
      </c>
      <c r="AK81" s="41">
        <f t="shared" si="34"/>
        <v>7.4597804182708661E-9</v>
      </c>
      <c r="AL81" s="41">
        <f t="shared" si="34"/>
        <v>5.1476232385700225E-10</v>
      </c>
      <c r="AM81" s="44">
        <f t="shared" si="34"/>
        <v>3.2668930163895009E-8</v>
      </c>
    </row>
    <row r="82" spans="1:39" ht="24">
      <c r="A82" s="38" t="s">
        <v>75</v>
      </c>
      <c r="B82" s="39" t="s">
        <v>40</v>
      </c>
      <c r="C82" s="45"/>
      <c r="D82" s="42">
        <f t="shared" ref="D82:AM82" si="35">$C40^2*D40^2</f>
        <v>1.5681600000000002E-5</v>
      </c>
      <c r="E82" s="41">
        <f t="shared" si="35"/>
        <v>3.2626170300852263E-7</v>
      </c>
      <c r="F82" s="41">
        <f t="shared" si="35"/>
        <v>5.186539268889119E-7</v>
      </c>
      <c r="G82" s="42">
        <f t="shared" si="35"/>
        <v>2.07936E-5</v>
      </c>
      <c r="H82" s="41">
        <f t="shared" si="35"/>
        <v>1.9187286252642776E-7</v>
      </c>
      <c r="I82" s="41">
        <f t="shared" si="35"/>
        <v>1.3162737866184833E-6</v>
      </c>
      <c r="J82" s="42">
        <f t="shared" si="35"/>
        <v>1.21104E-5</v>
      </c>
      <c r="K82" s="41">
        <f t="shared" si="35"/>
        <v>1.2284955897660758E-7</v>
      </c>
      <c r="L82" s="41">
        <f t="shared" si="35"/>
        <v>4.4887905376175446E-6</v>
      </c>
      <c r="M82" s="41">
        <f t="shared" si="35"/>
        <v>2.9568137734275205E-6</v>
      </c>
      <c r="N82" s="41">
        <f t="shared" si="35"/>
        <v>2.1775319287832455E-6</v>
      </c>
      <c r="O82" s="42">
        <f t="shared" si="35"/>
        <v>2.5401600000000001E-5</v>
      </c>
      <c r="P82" s="41">
        <f t="shared" si="35"/>
        <v>1.1653886641065043E-6</v>
      </c>
      <c r="Q82" s="41">
        <f t="shared" si="35"/>
        <v>2.7830582135548934E-8</v>
      </c>
      <c r="R82" s="41">
        <f t="shared" si="35"/>
        <v>1.6647038933766152E-8</v>
      </c>
      <c r="S82" s="42">
        <f t="shared" si="35"/>
        <v>1.8147599999999999E-5</v>
      </c>
      <c r="T82" s="41">
        <f t="shared" si="35"/>
        <v>4.2541238632673139E-7</v>
      </c>
      <c r="U82" s="41">
        <f t="shared" si="35"/>
        <v>2.5023561902939685E-7</v>
      </c>
      <c r="V82" s="41">
        <f t="shared" si="35"/>
        <v>2.6810463201159137E-7</v>
      </c>
      <c r="W82" s="41">
        <f t="shared" si="35"/>
        <v>2.091057515523077E-9</v>
      </c>
      <c r="X82" s="41">
        <f t="shared" si="35"/>
        <v>1.6547430474973875E-7</v>
      </c>
      <c r="Y82" s="41">
        <f t="shared" si="35"/>
        <v>5.2735613593564957E-6</v>
      </c>
      <c r="Z82" s="41">
        <f t="shared" si="35"/>
        <v>7.5921748935455056E-8</v>
      </c>
      <c r="AA82" s="42">
        <f t="shared" si="35"/>
        <v>3.4433424E-3</v>
      </c>
      <c r="AB82" s="41">
        <f t="shared" si="35"/>
        <v>5.5343041410774899E-8</v>
      </c>
      <c r="AC82" s="41">
        <f t="shared" si="35"/>
        <v>1.9647073728105323E-6</v>
      </c>
      <c r="AD82" s="42">
        <f t="shared" si="35"/>
        <v>1.42884E-5</v>
      </c>
      <c r="AE82" s="41">
        <f t="shared" si="35"/>
        <v>3.4202820306320845E-7</v>
      </c>
      <c r="AF82" s="41">
        <f t="shared" si="35"/>
        <v>1.3885337690309952E-6</v>
      </c>
      <c r="AG82" s="41">
        <f t="shared" si="35"/>
        <v>2.6309669127245718E-7</v>
      </c>
      <c r="AH82" s="41">
        <f t="shared" si="35"/>
        <v>3.2905098044883929E-6</v>
      </c>
      <c r="AI82" s="41">
        <f t="shared" si="35"/>
        <v>2.8741202467993688E-6</v>
      </c>
      <c r="AJ82" s="42">
        <f t="shared" si="35"/>
        <v>7.2899999999999997E-6</v>
      </c>
      <c r="AK82" s="41">
        <f t="shared" si="35"/>
        <v>3.7411259506360021E-7</v>
      </c>
      <c r="AL82" s="41">
        <f t="shared" si="35"/>
        <v>3.4721042524165945E-6</v>
      </c>
      <c r="AM82" s="44">
        <f t="shared" si="35"/>
        <v>9.0562932510649536E-10</v>
      </c>
    </row>
    <row r="83" spans="1:39">
      <c r="A83" t="s">
        <v>142</v>
      </c>
      <c r="D83" s="18">
        <f>SUM($D$47:$D$82)</f>
        <v>3.7989743502505418E-3</v>
      </c>
      <c r="E83" s="18">
        <f>SUM($E$47:$E$82)</f>
        <v>2.3850922930568996E-3</v>
      </c>
      <c r="F83" s="18">
        <f>SUM($F$47:$F$82)</f>
        <v>2.2931132612813809E-3</v>
      </c>
      <c r="G83" s="18">
        <f>SUM($G$47:$G$82)</f>
        <v>1.4360687038621554E-3</v>
      </c>
      <c r="H83" s="18">
        <f>SUM($H$47:$H$82)</f>
        <v>1.1190465463816193E-3</v>
      </c>
      <c r="I83" s="18">
        <f>SUM($I$47:$I$82)</f>
        <v>2.0975110357085214E-4</v>
      </c>
      <c r="J83" s="18">
        <f>SUM($J$47:$J$82)</f>
        <v>8.2613497672577221E-3</v>
      </c>
      <c r="K83" s="18">
        <f>SUM($K$47:$K$82)</f>
        <v>1.1397011946126219E-2</v>
      </c>
      <c r="L83" s="18">
        <f>SUM($L$47:$L$82)</f>
        <v>5.1125034679955091E-5</v>
      </c>
      <c r="M83" s="18">
        <f>SUM($M$47:$M$82)</f>
        <v>1.7023750109989961E-3</v>
      </c>
      <c r="N83" s="18">
        <f>SUM($N$47:$N$82)</f>
        <v>1.3990241198319855E-4</v>
      </c>
      <c r="O83">
        <f>SUM($O$47:$O$82)</f>
        <v>1.0794962341371594E-3</v>
      </c>
      <c r="P83" s="18">
        <f>SUM($P$47:$P$82)</f>
        <v>2.4799508676832949E-3</v>
      </c>
      <c r="Q83" s="18">
        <f>SUM($Q$47:$Q$82)</f>
        <v>5.1667127805763658E-5</v>
      </c>
      <c r="R83" s="18">
        <f>SUM($R$47:$R$82)</f>
        <v>3.3471726056140514E-4</v>
      </c>
      <c r="S83" s="18">
        <f>SUM($S$47:$S$82)</f>
        <v>4.423737734031534E-4</v>
      </c>
      <c r="T83" s="18">
        <f>SUM($T$47:$T$82)</f>
        <v>1.7046344973395179E-3</v>
      </c>
      <c r="U83" s="18">
        <f>SUM($U$47:$U$82)</f>
        <v>1.1930615213710485E-4</v>
      </c>
      <c r="V83" s="18">
        <f>SUM($V$47:$V$82)</f>
        <v>4.2168316337856334E-4</v>
      </c>
      <c r="W83" s="18">
        <f>SUM($W$47:$W$82)</f>
        <v>4.0753535045137713E-3</v>
      </c>
      <c r="X83" s="18">
        <f>SUM($X$47:$X$82)</f>
        <v>1.5710602080664174E-3</v>
      </c>
      <c r="Y83">
        <f>SUM($Y$47:$Y$82)</f>
        <v>1.0772595604754986E-4</v>
      </c>
      <c r="Z83" s="18">
        <f>SUM($Z$47:$Z$82)</f>
        <v>1.0998246611592269E-3</v>
      </c>
      <c r="AA83">
        <f>SUM($AA$47:$AA$82)</f>
        <v>3.5207000876942411E-3</v>
      </c>
      <c r="AB83" s="18">
        <f>SUM($AB$47:$AB$82)</f>
        <v>3.7392412325103024E-4</v>
      </c>
      <c r="AC83" s="18">
        <f>SUM($AC$47:$AC$82)</f>
        <v>1.334639031362509E-3</v>
      </c>
      <c r="AD83" s="18">
        <f>SUM($AD$47:$AD$82)</f>
        <v>6.5162094106623991E-4</v>
      </c>
      <c r="AE83" s="18">
        <f>SUM($AE$47:$AE$82)</f>
        <v>1.3842928194910374E-4</v>
      </c>
      <c r="AF83" s="18">
        <f>SUM($AF$47:$AF$82)</f>
        <v>4.2223037113437351E-4</v>
      </c>
      <c r="AG83" s="18">
        <f>SUM($AG$47:$AG$82)</f>
        <v>8.1322043089022115E-5</v>
      </c>
      <c r="AH83" s="18">
        <f>SUM($AH$47:$AH$82)</f>
        <v>5.4291644296903293E-4</v>
      </c>
      <c r="AI83" s="18">
        <f>SUM($AI$47:$AI$82)</f>
        <v>1.2868804620356535E-3</v>
      </c>
      <c r="AJ83" s="18">
        <f>SUM($AJ$47:$AJ$82)</f>
        <v>8.9831511336052128E-5</v>
      </c>
      <c r="AK83" s="18">
        <f>SUM($AK$47:$AK$82)</f>
        <v>4.8454003009702389E-3</v>
      </c>
      <c r="AL83" s="18">
        <f>SUM($AL$47:$AL$82)</f>
        <v>2.4106617055381211E-3</v>
      </c>
      <c r="AM83">
        <f>SUM($AM$47:$AM$82)</f>
        <v>7.7510536082645038E-3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143</v>
      </c>
      <c r="C85">
        <f>SUM($D$83:$AM$83)</f>
        <v>6.9731213746342613E-2</v>
      </c>
      <c r="D85" s="19">
        <f>$D$83/$C$85</f>
        <v>5.4480255629421007E-2</v>
      </c>
      <c r="E85" s="19">
        <f>$E$83/$C$85</f>
        <v>3.4204084009393815E-2</v>
      </c>
      <c r="F85" s="19">
        <f>$F$83/$C$85</f>
        <v>3.2885032944111839E-2</v>
      </c>
      <c r="G85" s="19">
        <f>$G$83/$C$85</f>
        <v>2.0594345440279632E-2</v>
      </c>
      <c r="H85" s="19">
        <f>$H$83/$C$85</f>
        <v>1.6048000404127672E-2</v>
      </c>
      <c r="I85" s="19">
        <f>$I$83/$C$85</f>
        <v>3.0079944446951999E-3</v>
      </c>
      <c r="J85" s="19">
        <f>$J$83/$C$85</f>
        <v>0.11847420005206818</v>
      </c>
      <c r="K85" s="19">
        <f>$K$83/$C$85</f>
        <v>0.16344204171727889</v>
      </c>
      <c r="L85" s="19">
        <f>$L$83/$C$85</f>
        <v>7.3317287815941089E-4</v>
      </c>
      <c r="M85" s="19">
        <f>$M$83/$C$85</f>
        <v>2.4413385620844514E-2</v>
      </c>
      <c r="N85" s="19">
        <f>$N$83/$C$85</f>
        <v>2.0063097208104512E-3</v>
      </c>
      <c r="O85" s="19">
        <f>$O$83/$C$85</f>
        <v>1.5480818074728819E-2</v>
      </c>
      <c r="P85" s="19">
        <f>$P$83/$C$85</f>
        <v>3.5564429965387882E-2</v>
      </c>
      <c r="Q85" s="19">
        <f>$Q$83/$C$85</f>
        <v>7.4094691645136589E-4</v>
      </c>
      <c r="R85" s="19">
        <f>$R$83/$C$85</f>
        <v>4.8001066176617492E-3</v>
      </c>
      <c r="S85" s="19">
        <f>$S$83/$C$85</f>
        <v>6.343984990887324E-3</v>
      </c>
      <c r="T85" s="19">
        <f>$T$83/$C$85</f>
        <v>2.4445788417513752E-2</v>
      </c>
      <c r="U85" s="19">
        <f>$U$83/$C$85</f>
        <v>1.7109432881965635E-3</v>
      </c>
      <c r="V85" s="19">
        <f>$V$83/$C$85</f>
        <v>6.0472655031145297E-3</v>
      </c>
      <c r="W85" s="19">
        <f>$W$83/$C$85</f>
        <v>5.8443748295253541E-2</v>
      </c>
      <c r="X85" s="19">
        <f>$X$83/$C$85</f>
        <v>2.2530228912712984E-2</v>
      </c>
      <c r="Y85" s="19">
        <f>$Y$83/$C$85</f>
        <v>1.5448742429669822E-3</v>
      </c>
      <c r="Z85" s="19">
        <f>$Z$83/$C$85</f>
        <v>1.5772343575719164E-2</v>
      </c>
      <c r="AA85" s="19">
        <f>$AA$83/$C$85</f>
        <v>5.0489585632358239E-2</v>
      </c>
      <c r="AB85" s="19">
        <f>$AB$83/$C$85</f>
        <v>5.3623636125313028E-3</v>
      </c>
      <c r="AC85" s="19">
        <f>$AC$83/$C$85</f>
        <v>1.9139764814899849E-2</v>
      </c>
      <c r="AD85" s="19">
        <f>$AD$83/$C$85</f>
        <v>9.344752601562414E-3</v>
      </c>
      <c r="AE85" s="19">
        <f>$AE$83/$C$85</f>
        <v>1.9851838869843898E-3</v>
      </c>
      <c r="AF85" s="19">
        <f>$AF$83/$C$85</f>
        <v>6.055112889190451E-3</v>
      </c>
      <c r="AG85" s="19">
        <f>$AG$83/$C$85</f>
        <v>1.1662215343740154E-3</v>
      </c>
      <c r="AH85" s="19">
        <f>$AH$83/$C$85</f>
        <v>7.7858453022769704E-3</v>
      </c>
      <c r="AI85" s="19">
        <f>$AI$83/$C$85</f>
        <v>1.8454869675965595E-2</v>
      </c>
      <c r="AJ85" s="19">
        <f>$AJ$83/$C$85</f>
        <v>1.2882539469745537E-3</v>
      </c>
      <c r="AK85" s="19">
        <f>$AK$83/$C$85</f>
        <v>6.9486820042973643E-2</v>
      </c>
      <c r="AL85" s="19">
        <f>$AL$83/$C$85</f>
        <v>3.4570769330177616E-2</v>
      </c>
      <c r="AM85" s="19">
        <f>$AM$83/$C$85</f>
        <v>0.11115615506794538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F06BF-C99B-4FAB-9478-9F3B966A6537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144</v>
      </c>
    </row>
    <row r="3" spans="1:39" ht="15.75" thickBot="1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</row>
    <row r="4" spans="1:39" ht="266.25" thickTop="1" thickBot="1">
      <c r="A4" s="27"/>
      <c r="B4" s="28"/>
      <c r="C4" s="29" t="s">
        <v>2</v>
      </c>
      <c r="D4" s="30" t="s">
        <v>3</v>
      </c>
      <c r="E4" s="30" t="s">
        <v>4</v>
      </c>
      <c r="F4" s="30" t="s">
        <v>5</v>
      </c>
      <c r="G4" s="30" t="s">
        <v>6</v>
      </c>
      <c r="H4" s="30" t="s">
        <v>7</v>
      </c>
      <c r="I4" s="30" t="s">
        <v>8</v>
      </c>
      <c r="J4" s="30" t="s">
        <v>9</v>
      </c>
      <c r="K4" s="30" t="s">
        <v>10</v>
      </c>
      <c r="L4" s="30" t="s">
        <v>11</v>
      </c>
      <c r="M4" s="30" t="s">
        <v>12</v>
      </c>
      <c r="N4" s="30" t="s">
        <v>13</v>
      </c>
      <c r="O4" s="30" t="s">
        <v>14</v>
      </c>
      <c r="P4" s="30" t="s">
        <v>15</v>
      </c>
      <c r="Q4" s="30" t="s">
        <v>16</v>
      </c>
      <c r="R4" s="30" t="s">
        <v>17</v>
      </c>
      <c r="S4" s="30" t="s">
        <v>18</v>
      </c>
      <c r="T4" s="30" t="s">
        <v>19</v>
      </c>
      <c r="U4" s="30" t="s">
        <v>20</v>
      </c>
      <c r="V4" s="30" t="s">
        <v>21</v>
      </c>
      <c r="W4" s="30" t="s">
        <v>22</v>
      </c>
      <c r="X4" s="30" t="s">
        <v>23</v>
      </c>
      <c r="Y4" s="30" t="s">
        <v>24</v>
      </c>
      <c r="Z4" s="30" t="s">
        <v>25</v>
      </c>
      <c r="AA4" s="30" t="s">
        <v>26</v>
      </c>
      <c r="AB4" s="30" t="s">
        <v>27</v>
      </c>
      <c r="AC4" s="30" t="s">
        <v>28</v>
      </c>
      <c r="AD4" s="30" t="s">
        <v>29</v>
      </c>
      <c r="AE4" s="30" t="s">
        <v>30</v>
      </c>
      <c r="AF4" s="30" t="s">
        <v>31</v>
      </c>
      <c r="AG4" s="30" t="s">
        <v>32</v>
      </c>
      <c r="AH4" s="30" t="s">
        <v>33</v>
      </c>
      <c r="AI4" s="30" t="s">
        <v>34</v>
      </c>
      <c r="AJ4" s="30" t="s">
        <v>35</v>
      </c>
      <c r="AK4" s="30" t="s">
        <v>36</v>
      </c>
      <c r="AL4" s="30" t="s">
        <v>37</v>
      </c>
      <c r="AM4" s="31" t="s">
        <v>38</v>
      </c>
    </row>
    <row r="5" spans="1:39" ht="24.75" thickTop="1">
      <c r="A5" s="32" t="s">
        <v>39</v>
      </c>
      <c r="B5" s="33" t="s">
        <v>40</v>
      </c>
      <c r="C5" s="34">
        <v>-6.1014512024235995E-3</v>
      </c>
      <c r="D5" s="35">
        <v>-2.2457721702405169E-2</v>
      </c>
      <c r="E5" s="35">
        <v>-1.2628572366295311E-2</v>
      </c>
      <c r="F5" s="36" t="s">
        <v>124</v>
      </c>
      <c r="G5" s="35">
        <v>-1.8318218323510386E-2</v>
      </c>
      <c r="H5" s="35">
        <v>-2.4710697167438896E-2</v>
      </c>
      <c r="I5" s="35">
        <v>-2.8806203755526734E-2</v>
      </c>
      <c r="J5" s="35">
        <v>2.5094089003760991E-3</v>
      </c>
      <c r="K5" s="35">
        <v>3.856789950453026E-3</v>
      </c>
      <c r="L5" s="35">
        <v>-3.1881097493051201E-2</v>
      </c>
      <c r="M5" s="35">
        <v>-2.1197065268713806E-3</v>
      </c>
      <c r="N5" s="35">
        <v>-7.4205764292155372E-3</v>
      </c>
      <c r="O5" s="35">
        <v>-2.661995523015577E-2</v>
      </c>
      <c r="P5" s="35">
        <v>6.2955178768791713E-3</v>
      </c>
      <c r="Q5" s="35">
        <v>-8.7263391446849494E-3</v>
      </c>
      <c r="R5" s="35">
        <v>7.4582761480541243E-3</v>
      </c>
      <c r="S5" s="35">
        <v>8.1133890042156976E-3</v>
      </c>
      <c r="T5" s="35">
        <v>8.9320774671647982E-3</v>
      </c>
      <c r="U5" s="35">
        <v>-2.7730686803778435E-3</v>
      </c>
      <c r="V5" s="35">
        <v>-3.0245492556307301E-2</v>
      </c>
      <c r="W5" s="35">
        <v>5.8820303054954821E-3</v>
      </c>
      <c r="X5" s="35">
        <v>2.3187045191859643E-2</v>
      </c>
      <c r="Y5" s="35">
        <v>1.8516810954019206E-2</v>
      </c>
      <c r="Z5" s="35">
        <v>2.1567988064492741E-2</v>
      </c>
      <c r="AA5" s="35">
        <v>-3.5725976955497019E-3</v>
      </c>
      <c r="AB5" s="35">
        <v>-3.5865719775749365E-2</v>
      </c>
      <c r="AC5" s="35">
        <v>3.7382797648116677E-3</v>
      </c>
      <c r="AD5" s="35">
        <v>1.3212082956371705E-3</v>
      </c>
      <c r="AE5" s="35">
        <v>-1.2908782055275066E-2</v>
      </c>
      <c r="AF5" s="35">
        <v>1.8420226916091888E-2</v>
      </c>
      <c r="AG5" s="35">
        <v>6.9287406873217924E-2</v>
      </c>
      <c r="AH5" s="35">
        <v>4.5817932819764991E-2</v>
      </c>
      <c r="AI5" s="35">
        <v>-5.499547762538028E-3</v>
      </c>
      <c r="AJ5" s="36" t="s">
        <v>120</v>
      </c>
      <c r="AK5" s="35">
        <v>-3.7686841055275005E-2</v>
      </c>
      <c r="AL5" s="36" t="s">
        <v>145</v>
      </c>
      <c r="AM5" s="46">
        <v>3.0031798527663824E-2</v>
      </c>
    </row>
    <row r="6" spans="1:39" ht="24">
      <c r="A6" s="38" t="s">
        <v>41</v>
      </c>
      <c r="B6" s="39" t="s">
        <v>40</v>
      </c>
      <c r="C6" s="45" t="s">
        <v>146</v>
      </c>
      <c r="D6" s="41">
        <v>-1.1656659837687166E-2</v>
      </c>
      <c r="E6" s="41">
        <v>4.9072917086265949E-4</v>
      </c>
      <c r="F6" s="41">
        <v>8.2614721941060669E-3</v>
      </c>
      <c r="G6" s="41">
        <v>2.4383209696272969E-2</v>
      </c>
      <c r="H6" s="41">
        <v>-1.6841446114427006E-2</v>
      </c>
      <c r="I6" s="41">
        <v>3.0536421943668074E-3</v>
      </c>
      <c r="J6" s="41">
        <v>-3.7795823892525712E-2</v>
      </c>
      <c r="K6" s="41">
        <v>-4.8273936730275961E-2</v>
      </c>
      <c r="L6" s="41">
        <v>1.5634240792606873E-2</v>
      </c>
      <c r="M6" s="41">
        <v>1.4374703801642864E-2</v>
      </c>
      <c r="N6" s="41">
        <v>-2.3594831208359701E-2</v>
      </c>
      <c r="O6" s="41">
        <v>3.272480253364751E-3</v>
      </c>
      <c r="P6" s="41">
        <v>-2.205150419692951E-2</v>
      </c>
      <c r="Q6" s="41">
        <v>-8.0987905276159802E-3</v>
      </c>
      <c r="R6" s="41">
        <v>1.0092625540799342E-2</v>
      </c>
      <c r="S6" s="42" t="s">
        <v>76</v>
      </c>
      <c r="T6" s="41">
        <v>-2.0406121155961389E-2</v>
      </c>
      <c r="U6" s="41">
        <v>-1.5445441660695287E-2</v>
      </c>
      <c r="V6" s="41">
        <v>3.355131258437693E-3</v>
      </c>
      <c r="W6" s="41">
        <v>-5.6215495750224054E-2</v>
      </c>
      <c r="X6" s="41">
        <v>6.0841375975327593E-3</v>
      </c>
      <c r="Y6" s="41">
        <v>3.5278795483658393E-2</v>
      </c>
      <c r="Z6" s="41">
        <v>9.3735070694667671E-3</v>
      </c>
      <c r="AA6" s="41">
        <v>4.5003786512821768E-3</v>
      </c>
      <c r="AB6" s="41">
        <v>3.08841703890459E-3</v>
      </c>
      <c r="AC6" s="41">
        <v>-6.0024955734654627E-3</v>
      </c>
      <c r="AD6" s="41">
        <v>-5.2350637593026354E-3</v>
      </c>
      <c r="AE6" s="41">
        <v>3.7119691768639114E-2</v>
      </c>
      <c r="AF6" s="41">
        <v>1.7681400091655804E-2</v>
      </c>
      <c r="AG6" s="41">
        <v>2.9301582851270384E-2</v>
      </c>
      <c r="AH6" s="41">
        <v>-9.0986770836341338E-3</v>
      </c>
      <c r="AI6" s="41">
        <v>6.8804917394157963E-2</v>
      </c>
      <c r="AJ6" s="41">
        <v>-3.5902976146714571E-3</v>
      </c>
      <c r="AK6" s="41">
        <v>1.9699756145054152E-2</v>
      </c>
      <c r="AL6" s="41">
        <v>-1.704591080926781E-2</v>
      </c>
      <c r="AM6" s="44">
        <v>3.7004125458534882E-2</v>
      </c>
    </row>
    <row r="7" spans="1:39" ht="24">
      <c r="A7" s="38" t="s">
        <v>42</v>
      </c>
      <c r="B7" s="39" t="s">
        <v>40</v>
      </c>
      <c r="C7" s="40">
        <v>-6.225270769153797E-2</v>
      </c>
      <c r="D7" s="41">
        <v>3.7123869866029578E-2</v>
      </c>
      <c r="E7" s="41">
        <v>5.0876376812075373E-3</v>
      </c>
      <c r="F7" s="41">
        <v>-3.6162100647182178E-2</v>
      </c>
      <c r="G7" s="41">
        <v>1.4856273165152313E-2</v>
      </c>
      <c r="H7" s="41">
        <v>3.4269283422739674E-2</v>
      </c>
      <c r="I7" s="41">
        <v>2.9308579821268983E-3</v>
      </c>
      <c r="J7" s="41">
        <v>-1.7794478661008702E-2</v>
      </c>
      <c r="K7" s="41">
        <v>-2.2873664846530879E-2</v>
      </c>
      <c r="L7" s="41">
        <v>1.9922929617599026E-2</v>
      </c>
      <c r="M7" s="41">
        <v>4.5053016529653614E-2</v>
      </c>
      <c r="N7" s="41">
        <v>-2.9132543120480412E-3</v>
      </c>
      <c r="O7" s="41">
        <v>1.2058635193885298E-2</v>
      </c>
      <c r="P7" s="41">
        <v>3.0262119809228464E-3</v>
      </c>
      <c r="Q7" s="41">
        <v>2.31302091492992E-2</v>
      </c>
      <c r="R7" s="41">
        <v>4.7110227302786356E-2</v>
      </c>
      <c r="S7" s="41">
        <v>3.0515680416546074E-3</v>
      </c>
      <c r="T7" s="41">
        <v>7.4640842971355212E-3</v>
      </c>
      <c r="U7" s="41">
        <v>3.6196859254582175E-3</v>
      </c>
      <c r="V7" s="41">
        <v>7.0082887459015655E-2</v>
      </c>
      <c r="W7" s="41">
        <v>-1.671340721198853E-2</v>
      </c>
      <c r="X7" s="41">
        <v>-6.8094892858072678E-3</v>
      </c>
      <c r="Y7" s="41">
        <v>1.1549685552501961E-2</v>
      </c>
      <c r="Z7" s="41">
        <v>-1.7133656939315477E-2</v>
      </c>
      <c r="AA7" s="41">
        <v>2.1104502797094197E-2</v>
      </c>
      <c r="AB7" s="42" t="s">
        <v>115</v>
      </c>
      <c r="AC7" s="41">
        <v>-4.8711310157578978E-2</v>
      </c>
      <c r="AD7" s="41">
        <v>-4.9634001577639968E-2</v>
      </c>
      <c r="AE7" s="41">
        <v>-4.2915135120461873E-4</v>
      </c>
      <c r="AF7" s="41">
        <v>-3.0978256719586404E-2</v>
      </c>
      <c r="AG7" s="41">
        <v>-2.6819151328780634E-2</v>
      </c>
      <c r="AH7" s="41">
        <v>1.7641888215783667E-2</v>
      </c>
      <c r="AI7" s="41">
        <v>4.6378252103440362E-2</v>
      </c>
      <c r="AJ7" s="41">
        <v>-2.9780880103463941E-2</v>
      </c>
      <c r="AK7" s="41">
        <v>7.7161892877029171E-3</v>
      </c>
      <c r="AL7" s="41">
        <v>-1.7747578195643442E-2</v>
      </c>
      <c r="AM7" s="44">
        <v>1.1554186066274735E-2</v>
      </c>
    </row>
    <row r="8" spans="1:39" ht="24">
      <c r="A8" s="38" t="s">
        <v>43</v>
      </c>
      <c r="B8" s="39" t="s">
        <v>40</v>
      </c>
      <c r="C8" s="40">
        <v>4.1645311990380261E-2</v>
      </c>
      <c r="D8" s="41">
        <v>1.0222738048505339E-2</v>
      </c>
      <c r="E8" s="42" t="s">
        <v>147</v>
      </c>
      <c r="F8" s="41">
        <v>6.2440233391014418E-3</v>
      </c>
      <c r="G8" s="41">
        <v>5.4228402490478994E-3</v>
      </c>
      <c r="H8" s="41">
        <v>-4.3861229415350755E-2</v>
      </c>
      <c r="I8" s="41">
        <v>-3.7169156612927384E-2</v>
      </c>
      <c r="J8" s="41">
        <v>-5.3342584437794313E-3</v>
      </c>
      <c r="K8" s="41">
        <v>5.3443092566360277E-3</v>
      </c>
      <c r="L8" s="41">
        <v>2.1683513846661555E-2</v>
      </c>
      <c r="M8" s="41">
        <v>-3.3247539648430489E-2</v>
      </c>
      <c r="N8" s="41">
        <v>-2.1498594703232513E-2</v>
      </c>
      <c r="O8" s="41">
        <v>-1.6856441186598878E-2</v>
      </c>
      <c r="P8" s="42" t="s">
        <v>128</v>
      </c>
      <c r="Q8" s="41">
        <v>-1.0666191678512517E-2</v>
      </c>
      <c r="R8" s="41">
        <v>5.5072630267219824E-3</v>
      </c>
      <c r="S8" s="41">
        <v>-2.1594812860401654E-2</v>
      </c>
      <c r="T8" s="41">
        <v>-2.0265793698376142E-2</v>
      </c>
      <c r="U8" s="41">
        <v>-6.5189285886881696E-3</v>
      </c>
      <c r="V8" s="41">
        <v>9.0123808465379859E-3</v>
      </c>
      <c r="W8" s="41">
        <v>2.0039916022874426E-2</v>
      </c>
      <c r="X8" s="41">
        <v>-8.6721196850060613E-3</v>
      </c>
      <c r="Y8" s="41">
        <v>1.0889420887694932E-2</v>
      </c>
      <c r="Z8" s="41">
        <v>-5.2077987849199602E-3</v>
      </c>
      <c r="AA8" s="41">
        <v>5.9115014845271706E-3</v>
      </c>
      <c r="AB8" s="41">
        <v>2.9578762172847968E-3</v>
      </c>
      <c r="AC8" s="42" t="s">
        <v>148</v>
      </c>
      <c r="AD8" s="41">
        <v>4.3051371087474997E-2</v>
      </c>
      <c r="AE8" s="41">
        <v>2.7026255902287792E-2</v>
      </c>
      <c r="AF8" s="41">
        <v>4.4833054191208907E-2</v>
      </c>
      <c r="AG8" s="41">
        <v>8.5862530070262792E-3</v>
      </c>
      <c r="AH8" s="41">
        <v>2.6855932353645043E-2</v>
      </c>
      <c r="AI8" s="41">
        <v>-2.0327454481849503E-2</v>
      </c>
      <c r="AJ8" s="41">
        <v>6.3342876901645973E-2</v>
      </c>
      <c r="AK8" s="41">
        <v>1.7999789497385801E-2</v>
      </c>
      <c r="AL8" s="41">
        <v>4.979571622231347E-2</v>
      </c>
      <c r="AM8" s="44">
        <v>2.640624469877121E-2</v>
      </c>
    </row>
    <row r="9" spans="1:39" ht="24">
      <c r="A9" s="38" t="s">
        <v>44</v>
      </c>
      <c r="B9" s="39" t="s">
        <v>40</v>
      </c>
      <c r="C9" s="40">
        <v>-6.3802380004129933E-3</v>
      </c>
      <c r="D9" s="41">
        <v>-2.0998777590043528E-2</v>
      </c>
      <c r="E9" s="41">
        <v>-1.923837428052964E-2</v>
      </c>
      <c r="F9" s="41">
        <v>7.5404526327419652E-3</v>
      </c>
      <c r="G9" s="41">
        <v>-4.2275799738901616E-2</v>
      </c>
      <c r="H9" s="41">
        <v>-2.1926656185985261E-2</v>
      </c>
      <c r="I9" s="41">
        <v>-1.677918795156047E-2</v>
      </c>
      <c r="J9" s="41">
        <v>-2.9975011100177595E-2</v>
      </c>
      <c r="K9" s="41">
        <v>9.9227725080367184E-3</v>
      </c>
      <c r="L9" s="41">
        <v>-2.3124212964057325E-2</v>
      </c>
      <c r="M9" s="41">
        <v>-1.7569995384439444E-2</v>
      </c>
      <c r="N9" s="41">
        <v>-2.2973192442589576E-3</v>
      </c>
      <c r="O9" s="41">
        <v>-3.0722104654841331E-2</v>
      </c>
      <c r="P9" s="41">
        <v>5.5822655062769391E-3</v>
      </c>
      <c r="Q9" s="41">
        <v>-1.8226627483358623E-2</v>
      </c>
      <c r="R9" s="42" t="s">
        <v>104</v>
      </c>
      <c r="S9" s="41">
        <v>1.0068520598023207E-2</v>
      </c>
      <c r="T9" s="41">
        <v>-4.955195820699957E-2</v>
      </c>
      <c r="U9" s="41">
        <v>-1.3191702796742488E-2</v>
      </c>
      <c r="V9" s="41">
        <v>-9.8371577341611095E-3</v>
      </c>
      <c r="W9" s="41">
        <v>3.1769654956757619E-2</v>
      </c>
      <c r="X9" s="41">
        <v>2.9867184463001559E-2</v>
      </c>
      <c r="Y9" s="41">
        <v>4.4281989020270029E-3</v>
      </c>
      <c r="Z9" s="41">
        <v>2.9664904153248538E-2</v>
      </c>
      <c r="AA9" s="41">
        <v>-4.4086362042094387E-2</v>
      </c>
      <c r="AB9" s="41">
        <v>4.7411929630918385E-2</v>
      </c>
      <c r="AC9" s="41">
        <v>6.6474095567233479E-3</v>
      </c>
      <c r="AD9" s="41">
        <v>2.2343962631669032E-2</v>
      </c>
      <c r="AE9" s="41">
        <v>1.3523788427292814E-2</v>
      </c>
      <c r="AF9" s="41">
        <v>3.7396870891248941E-2</v>
      </c>
      <c r="AG9" s="41">
        <v>2.1778055957329404E-2</v>
      </c>
      <c r="AH9" s="41">
        <v>2.6239821917301148E-2</v>
      </c>
      <c r="AI9" s="41">
        <v>7.0074559112085896E-3</v>
      </c>
      <c r="AJ9" s="41">
        <v>4.9389863444141792E-2</v>
      </c>
      <c r="AK9" s="41">
        <v>1.6167343071742588E-2</v>
      </c>
      <c r="AL9" s="41">
        <v>4.419158211838403E-3</v>
      </c>
      <c r="AM9" s="44">
        <v>1.6402814408454452E-2</v>
      </c>
    </row>
    <row r="10" spans="1:39" ht="24">
      <c r="A10" s="38" t="s">
        <v>45</v>
      </c>
      <c r="B10" s="39" t="s">
        <v>40</v>
      </c>
      <c r="C10" s="40">
        <v>-3.7884548747110086E-2</v>
      </c>
      <c r="D10" s="41">
        <v>5.0035505697512877E-3</v>
      </c>
      <c r="E10" s="41">
        <v>-8.6475081996302081E-3</v>
      </c>
      <c r="F10" s="41">
        <v>-1.2948839558847911E-2</v>
      </c>
      <c r="G10" s="41">
        <v>-1.7856527011170964E-3</v>
      </c>
      <c r="H10" s="41">
        <v>9.4420708693435877E-4</v>
      </c>
      <c r="I10" s="41">
        <v>5.6927617472157771E-2</v>
      </c>
      <c r="J10" s="41">
        <v>-3.866925134726828E-3</v>
      </c>
      <c r="K10" s="41">
        <v>1.5804632404524257E-2</v>
      </c>
      <c r="L10" s="41">
        <v>-3.291516768985567E-3</v>
      </c>
      <c r="M10" s="41">
        <v>1.0868460554324026E-2</v>
      </c>
      <c r="N10" s="41">
        <v>-3.21286564146279E-2</v>
      </c>
      <c r="O10" s="41">
        <v>4.3199429466891613E-2</v>
      </c>
      <c r="P10" s="41">
        <v>2.7299037798493846E-2</v>
      </c>
      <c r="Q10" s="41">
        <v>4.2282466324300039E-3</v>
      </c>
      <c r="R10" s="41">
        <v>1.3398834062126537E-2</v>
      </c>
      <c r="S10" s="41">
        <v>3.6701011611549011E-2</v>
      </c>
      <c r="T10" s="41">
        <v>3.2681824787140802E-2</v>
      </c>
      <c r="U10" s="41">
        <v>3.8868784518551719E-2</v>
      </c>
      <c r="V10" s="41">
        <v>-2.0324559382819875E-2</v>
      </c>
      <c r="W10" s="41">
        <v>-1.1538886589200263E-2</v>
      </c>
      <c r="X10" s="41">
        <v>4.7390781166610892E-2</v>
      </c>
      <c r="Y10" s="41">
        <v>3.5712229956094819E-2</v>
      </c>
      <c r="Z10" s="41">
        <v>-1.5031744346255427E-2</v>
      </c>
      <c r="AA10" s="41">
        <v>-2.7019474742299987E-3</v>
      </c>
      <c r="AB10" s="41">
        <v>-4.2099126950423968E-4</v>
      </c>
      <c r="AC10" s="41">
        <v>-4.7761239695197175E-2</v>
      </c>
      <c r="AD10" s="41">
        <v>-3.0059526969475121E-2</v>
      </c>
      <c r="AE10" s="42" t="s">
        <v>117</v>
      </c>
      <c r="AF10" s="41">
        <v>-6.932391108703936E-3</v>
      </c>
      <c r="AG10" s="41">
        <v>-3.9065957047731782E-2</v>
      </c>
      <c r="AH10" s="41">
        <v>-3.4371335223564996E-2</v>
      </c>
      <c r="AI10" s="41">
        <v>1.8263549618751204E-2</v>
      </c>
      <c r="AJ10" s="41">
        <v>-5.8040015278945402E-2</v>
      </c>
      <c r="AK10" s="41">
        <v>1.5254563659968137E-3</v>
      </c>
      <c r="AL10" s="41">
        <v>-3.1488010023228555E-2</v>
      </c>
      <c r="AM10" s="44">
        <v>-4.1625448755265033E-2</v>
      </c>
    </row>
    <row r="11" spans="1:39" ht="24">
      <c r="A11" s="38" t="s">
        <v>46</v>
      </c>
      <c r="B11" s="39" t="s">
        <v>40</v>
      </c>
      <c r="C11" s="40">
        <v>3.8996494046314577E-2</v>
      </c>
      <c r="D11" s="41">
        <v>-5.5050282917208211E-2</v>
      </c>
      <c r="E11" s="41">
        <v>5.6747430472818741E-3</v>
      </c>
      <c r="F11" s="41">
        <v>-2.7941126830544091E-3</v>
      </c>
      <c r="G11" s="41">
        <v>-4.9366985669185147E-2</v>
      </c>
      <c r="H11" s="41">
        <v>1.1189529371802135E-3</v>
      </c>
      <c r="I11" s="41">
        <v>-4.0381440941501874E-2</v>
      </c>
      <c r="J11" s="41">
        <v>-3.3369692649125655E-2</v>
      </c>
      <c r="K11" s="41">
        <v>-2.4448634017772648E-2</v>
      </c>
      <c r="L11" s="41">
        <v>-2.4024142822599719E-2</v>
      </c>
      <c r="M11" s="41">
        <v>7.3983741987938599E-3</v>
      </c>
      <c r="N11" s="41">
        <v>-1.2374230244837119E-2</v>
      </c>
      <c r="O11" s="41">
        <v>-4.2153182187737968E-2</v>
      </c>
      <c r="P11" s="41">
        <v>-6.5418251699436913E-3</v>
      </c>
      <c r="Q11" s="41">
        <v>-4.6523575457720047E-2</v>
      </c>
      <c r="R11" s="41">
        <v>-1.2958253102452187E-2</v>
      </c>
      <c r="S11" s="41">
        <v>-1.5162720411445759E-2</v>
      </c>
      <c r="T11" s="41">
        <v>-3.9263665591226633E-2</v>
      </c>
      <c r="U11" s="42" t="s">
        <v>124</v>
      </c>
      <c r="V11" s="41">
        <v>2.7452923444964486E-2</v>
      </c>
      <c r="W11" s="41">
        <v>1.9601147833481797E-2</v>
      </c>
      <c r="X11" s="41">
        <v>-2.5106649392061937E-2</v>
      </c>
      <c r="Y11" s="41">
        <v>-1.236549044305091E-2</v>
      </c>
      <c r="Z11" s="41">
        <v>2.2249531040671611E-2</v>
      </c>
      <c r="AA11" s="41">
        <v>7.5250457547053617E-3</v>
      </c>
      <c r="AB11" s="41">
        <v>3.5520986757819201E-3</v>
      </c>
      <c r="AC11" s="41">
        <v>4.2557932618440895E-2</v>
      </c>
      <c r="AD11" s="41">
        <v>6.0150396011607307E-2</v>
      </c>
      <c r="AE11" s="41">
        <v>3.8579060289568388E-2</v>
      </c>
      <c r="AF11" s="41">
        <v>5.056455891811619E-2</v>
      </c>
      <c r="AG11" s="41">
        <v>3.0247660874755701E-2</v>
      </c>
      <c r="AH11" s="41">
        <v>3.5444200729821264E-3</v>
      </c>
      <c r="AI11" s="41">
        <v>1.1361734541737747E-2</v>
      </c>
      <c r="AJ11" s="41">
        <v>6.4554153817695636E-2</v>
      </c>
      <c r="AK11" s="41">
        <v>-1.3937766922295207E-3</v>
      </c>
      <c r="AL11" s="41">
        <v>9.9961822752443752E-3</v>
      </c>
      <c r="AM11" s="44">
        <v>1.5536586915681831E-2</v>
      </c>
    </row>
    <row r="12" spans="1:39" ht="24">
      <c r="A12" s="38" t="s">
        <v>47</v>
      </c>
      <c r="B12" s="39" t="s">
        <v>40</v>
      </c>
      <c r="C12" s="40">
        <v>-1.5375990898040379E-2</v>
      </c>
      <c r="D12" s="41">
        <v>-9.7714981992160308E-3</v>
      </c>
      <c r="E12" s="41">
        <v>-2.6209368672241704E-3</v>
      </c>
      <c r="F12" s="41">
        <v>-2.6879392871200506E-2</v>
      </c>
      <c r="G12" s="41">
        <v>1.755305256949476E-2</v>
      </c>
      <c r="H12" s="41">
        <v>-3.9277876187266518E-2</v>
      </c>
      <c r="I12" s="41">
        <v>8.8945017938995251E-3</v>
      </c>
      <c r="J12" s="41">
        <v>1.7858793403419268E-2</v>
      </c>
      <c r="K12" s="41">
        <v>-5.3468350280419005E-2</v>
      </c>
      <c r="L12" s="41">
        <v>-5.8636733501389246E-3</v>
      </c>
      <c r="M12" s="41">
        <v>1.1819891321673485E-2</v>
      </c>
      <c r="N12" s="41">
        <v>-1.7838659400118528E-2</v>
      </c>
      <c r="O12" s="42" t="s">
        <v>99</v>
      </c>
      <c r="P12" s="41">
        <v>-1.7083974570690427E-2</v>
      </c>
      <c r="Q12" s="41">
        <v>1.5715145492891675E-2</v>
      </c>
      <c r="R12" s="41">
        <v>-3.0572528092411493E-2</v>
      </c>
      <c r="S12" s="41">
        <v>3.2487385828740825E-3</v>
      </c>
      <c r="T12" s="41">
        <v>3.2680089891675389E-2</v>
      </c>
      <c r="U12" s="41">
        <v>-4.2634025408485043E-2</v>
      </c>
      <c r="V12" s="41">
        <v>-4.2463812106563102E-2</v>
      </c>
      <c r="W12" s="41">
        <v>-1.0136617010937876E-2</v>
      </c>
      <c r="X12" s="41">
        <v>2.5667737924425026E-2</v>
      </c>
      <c r="Y12" s="41">
        <v>4.9918655671296899E-2</v>
      </c>
      <c r="Z12" s="41">
        <v>-2.4064871833234087E-2</v>
      </c>
      <c r="AA12" s="41">
        <v>4.7729161763498083E-2</v>
      </c>
      <c r="AB12" s="41">
        <v>1.2092756391478455E-2</v>
      </c>
      <c r="AC12" s="41">
        <v>4.5737661118959395E-3</v>
      </c>
      <c r="AD12" s="41">
        <v>-1.8233534215165777E-2</v>
      </c>
      <c r="AE12" s="41">
        <v>4.3370105656903725E-2</v>
      </c>
      <c r="AF12" s="41">
        <v>2.2303095606818452E-2</v>
      </c>
      <c r="AG12" s="41">
        <v>2.0404279884965354E-4</v>
      </c>
      <c r="AH12" s="41">
        <v>3.9469349895408498E-2</v>
      </c>
      <c r="AI12" s="41">
        <v>2.2695208078525601E-2</v>
      </c>
      <c r="AJ12" s="41">
        <v>-1.5615529521330997E-2</v>
      </c>
      <c r="AK12" s="41">
        <v>3.388758184141856E-2</v>
      </c>
      <c r="AL12" s="41">
        <v>-2.163076895075277E-2</v>
      </c>
      <c r="AM12" s="44">
        <v>-2.6271293864730803E-3</v>
      </c>
    </row>
    <row r="13" spans="1:39" ht="24">
      <c r="A13" s="38" t="s">
        <v>48</v>
      </c>
      <c r="B13" s="39" t="s">
        <v>40</v>
      </c>
      <c r="C13" s="40">
        <v>1.937220979375234E-2</v>
      </c>
      <c r="D13" s="41">
        <v>-2.7653994381367467E-2</v>
      </c>
      <c r="E13" s="41">
        <v>3.4064819782329683E-2</v>
      </c>
      <c r="F13" s="41">
        <v>-3.2112241027297539E-2</v>
      </c>
      <c r="G13" s="41">
        <v>-1.0186471358538242E-3</v>
      </c>
      <c r="H13" s="41">
        <v>2.0527819287899571E-2</v>
      </c>
      <c r="I13" s="41">
        <v>1.8685753693965582E-2</v>
      </c>
      <c r="J13" s="41">
        <v>1.3976446262236595E-2</v>
      </c>
      <c r="K13" s="41">
        <v>-7.2292885391530157E-2</v>
      </c>
      <c r="L13" s="42" t="s">
        <v>117</v>
      </c>
      <c r="M13" s="41">
        <v>-4.2733610305136054E-2</v>
      </c>
      <c r="N13" s="41">
        <v>-1.9714513096609752E-3</v>
      </c>
      <c r="O13" s="41">
        <v>-5.825711259623537E-3</v>
      </c>
      <c r="P13" s="41">
        <v>2.189611486557776E-2</v>
      </c>
      <c r="Q13" s="41">
        <v>-3.7169870928111207E-2</v>
      </c>
      <c r="R13" s="41">
        <v>-2.290866114952541E-2</v>
      </c>
      <c r="S13" s="41">
        <v>1.5468434684250717E-2</v>
      </c>
      <c r="T13" s="41">
        <v>-1.8154712848132376E-3</v>
      </c>
      <c r="U13" s="41">
        <v>-2.4185546432454304E-2</v>
      </c>
      <c r="V13" s="41">
        <v>-1.3189002172858498E-2</v>
      </c>
      <c r="W13" s="41">
        <v>-4.9461957467642334E-3</v>
      </c>
      <c r="X13" s="41">
        <v>2.2092063207195745E-2</v>
      </c>
      <c r="Y13" s="41">
        <v>8.3015793623711608E-3</v>
      </c>
      <c r="Z13" s="41">
        <v>4.3600496016942693E-2</v>
      </c>
      <c r="AA13" s="41">
        <v>-1.6902255088156359E-2</v>
      </c>
      <c r="AB13" s="41">
        <v>1.9875181944366493E-2</v>
      </c>
      <c r="AC13" s="41">
        <v>2.756265900959971E-2</v>
      </c>
      <c r="AD13" s="41">
        <v>1.6201715070877393E-2</v>
      </c>
      <c r="AE13" s="41">
        <v>-3.3011393179566053E-3</v>
      </c>
      <c r="AF13" s="42" t="s">
        <v>149</v>
      </c>
      <c r="AG13" s="41">
        <v>1.2347647617774803E-2</v>
      </c>
      <c r="AH13" s="41">
        <v>2.3871901113065749E-2</v>
      </c>
      <c r="AI13" s="41">
        <v>1.5066561769485636E-2</v>
      </c>
      <c r="AJ13" s="41">
        <v>1.2048956332709127E-2</v>
      </c>
      <c r="AK13" s="41">
        <v>1.1504807743276529E-2</v>
      </c>
      <c r="AL13" s="41">
        <v>3.8303254397410072E-2</v>
      </c>
      <c r="AM13" s="44">
        <v>4.0012809583148817E-2</v>
      </c>
    </row>
    <row r="14" spans="1:39" ht="24">
      <c r="A14" s="38" t="s">
        <v>49</v>
      </c>
      <c r="B14" s="39" t="s">
        <v>40</v>
      </c>
      <c r="C14" s="40">
        <v>2.5867087152501578E-2</v>
      </c>
      <c r="D14" s="41">
        <v>-2.6538157286472006E-2</v>
      </c>
      <c r="E14" s="41">
        <v>-1.9369132077641193E-2</v>
      </c>
      <c r="F14" s="41">
        <v>-7.4984417933756766E-3</v>
      </c>
      <c r="G14" s="41">
        <v>-2.8848202320288362E-2</v>
      </c>
      <c r="H14" s="41">
        <v>-3.236188237790813E-2</v>
      </c>
      <c r="I14" s="41">
        <v>-1.664051512182211E-2</v>
      </c>
      <c r="J14" s="41">
        <v>-3.8814474928388541E-2</v>
      </c>
      <c r="K14" s="41">
        <v>-3.8200421607091917E-2</v>
      </c>
      <c r="L14" s="41">
        <v>-1.9829232893471072E-3</v>
      </c>
      <c r="M14" s="41">
        <v>4.2590682097028279E-2</v>
      </c>
      <c r="N14" s="42" t="s">
        <v>117</v>
      </c>
      <c r="O14" s="41">
        <v>-1.773659603135436E-2</v>
      </c>
      <c r="P14" s="41">
        <v>-2.1693990198869393E-2</v>
      </c>
      <c r="Q14" s="41">
        <v>-5.3157325246256416E-3</v>
      </c>
      <c r="R14" s="41">
        <v>-2.2639875915277971E-3</v>
      </c>
      <c r="S14" s="41">
        <v>-2.3308352228876172E-2</v>
      </c>
      <c r="T14" s="41">
        <v>1.419324979429947E-2</v>
      </c>
      <c r="U14" s="41">
        <v>-1.2470226924211359E-2</v>
      </c>
      <c r="V14" s="41">
        <v>6.36213080429812E-3</v>
      </c>
      <c r="W14" s="41">
        <v>-3.2232501202783884E-2</v>
      </c>
      <c r="X14" s="41">
        <v>-3.1542498792788705E-2</v>
      </c>
      <c r="Y14" s="41">
        <v>-1.4227722760706472E-2</v>
      </c>
      <c r="Z14" s="41">
        <v>1.1495604130113867E-2</v>
      </c>
      <c r="AA14" s="41">
        <v>4.1119135154451397E-2</v>
      </c>
      <c r="AB14" s="41">
        <v>-2.8978708532758834E-3</v>
      </c>
      <c r="AC14" s="41">
        <v>-4.121026251917171E-4</v>
      </c>
      <c r="AD14" s="41">
        <v>2.7601004238241751E-2</v>
      </c>
      <c r="AE14" s="41">
        <v>-3.2081894221157328E-2</v>
      </c>
      <c r="AF14" s="41">
        <v>1.8863103791206249E-2</v>
      </c>
      <c r="AG14" s="41">
        <v>3.0885199790207481E-2</v>
      </c>
      <c r="AH14" s="41">
        <v>5.8005479439558603E-2</v>
      </c>
      <c r="AI14" s="41">
        <v>1.0811647368179009E-2</v>
      </c>
      <c r="AJ14" s="41">
        <v>4.6793388483131429E-2</v>
      </c>
      <c r="AK14" s="41">
        <v>7.209743998782088E-2</v>
      </c>
      <c r="AL14" s="41">
        <v>3.8426363125752174E-3</v>
      </c>
      <c r="AM14" s="44">
        <v>3.1668032122001311E-2</v>
      </c>
    </row>
    <row r="15" spans="1:39" ht="24">
      <c r="A15" s="38" t="s">
        <v>50</v>
      </c>
      <c r="B15" s="39" t="s">
        <v>40</v>
      </c>
      <c r="C15" s="40">
        <v>-2.5956418176934438E-2</v>
      </c>
      <c r="D15" s="41">
        <v>-3.7702233845166036E-2</v>
      </c>
      <c r="E15" s="41">
        <v>8.3266041904308807E-3</v>
      </c>
      <c r="F15" s="41">
        <v>-2.487335848275558E-2</v>
      </c>
      <c r="G15" s="41">
        <v>1.7055451116032051E-2</v>
      </c>
      <c r="H15" s="42" t="s">
        <v>117</v>
      </c>
      <c r="I15" s="41">
        <v>3.433241010670196E-2</v>
      </c>
      <c r="J15" s="41">
        <v>1.0508674979660383E-2</v>
      </c>
      <c r="K15" s="41">
        <v>-3.6987789161083369E-2</v>
      </c>
      <c r="L15" s="41">
        <v>2.0480988656667712E-2</v>
      </c>
      <c r="M15" s="41">
        <v>-2.8268876255004183E-2</v>
      </c>
      <c r="N15" s="41">
        <v>-3.2329271374588353E-2</v>
      </c>
      <c r="O15" s="41">
        <v>-3.9044880136813301E-2</v>
      </c>
      <c r="P15" s="41">
        <v>-4.422179369648823E-2</v>
      </c>
      <c r="Q15" s="41">
        <v>6.4857567258246691E-3</v>
      </c>
      <c r="R15" s="41">
        <v>-2.1688458648105893E-2</v>
      </c>
      <c r="S15" s="41">
        <v>-1.6627566410153012E-2</v>
      </c>
      <c r="T15" s="41">
        <v>-3.5596947604334378E-2</v>
      </c>
      <c r="U15" s="41">
        <v>1.1191934946597037E-3</v>
      </c>
      <c r="V15" s="41">
        <v>-3.1345894942802766E-2</v>
      </c>
      <c r="W15" s="41">
        <v>-1.1986550429126292E-2</v>
      </c>
      <c r="X15" s="41">
        <v>5.1763166829151448E-2</v>
      </c>
      <c r="Y15" s="41">
        <v>3.9595564737211479E-2</v>
      </c>
      <c r="Z15" s="41">
        <v>1.3725518847258618E-2</v>
      </c>
      <c r="AA15" s="41">
        <v>1.8581630385308308E-2</v>
      </c>
      <c r="AB15" s="41">
        <v>3.4129665596434461E-2</v>
      </c>
      <c r="AC15" s="41">
        <v>4.1987259329806195E-2</v>
      </c>
      <c r="AD15" s="41">
        <v>7.1025948415848585E-4</v>
      </c>
      <c r="AE15" s="41">
        <v>9.4298256598105313E-4</v>
      </c>
      <c r="AF15" s="41">
        <v>1.8698407345707758E-2</v>
      </c>
      <c r="AG15" s="41">
        <v>4.0393585592953626E-2</v>
      </c>
      <c r="AH15" s="41">
        <v>-1.8661204589851706E-2</v>
      </c>
      <c r="AI15" s="41">
        <v>2.7179997646486171E-2</v>
      </c>
      <c r="AJ15" s="41">
        <v>2.5873458405687284E-2</v>
      </c>
      <c r="AK15" s="41">
        <v>-8.0782834992891642E-3</v>
      </c>
      <c r="AL15" s="41">
        <v>4.1877970329903945E-2</v>
      </c>
      <c r="AM15" s="44">
        <v>4.5362597919472308E-2</v>
      </c>
    </row>
    <row r="16" spans="1:39" ht="24">
      <c r="A16" s="38" t="s">
        <v>51</v>
      </c>
      <c r="B16" s="39" t="s">
        <v>40</v>
      </c>
      <c r="C16" s="40">
        <v>1.25539905342523E-2</v>
      </c>
      <c r="D16" s="41">
        <v>1.1302524367968797E-3</v>
      </c>
      <c r="E16" s="41">
        <v>6.1223976261130591E-4</v>
      </c>
      <c r="F16" s="41">
        <v>1.8505626584994366E-2</v>
      </c>
      <c r="G16" s="41">
        <v>1.0950630116121497E-2</v>
      </c>
      <c r="H16" s="41">
        <v>1.8700324827873867E-2</v>
      </c>
      <c r="I16" s="41">
        <v>2.1550084795941251E-2</v>
      </c>
      <c r="J16" s="41">
        <v>-3.2081960260791465E-4</v>
      </c>
      <c r="K16" s="41">
        <v>5.2951590890770762E-2</v>
      </c>
      <c r="L16" s="42" t="s">
        <v>149</v>
      </c>
      <c r="M16" s="41">
        <v>6.9399452354166086E-2</v>
      </c>
      <c r="N16" s="41">
        <v>1.8845012618305214E-2</v>
      </c>
      <c r="O16" s="41">
        <v>2.2168735289816451E-2</v>
      </c>
      <c r="P16" s="41">
        <v>4.5174827591035492E-2</v>
      </c>
      <c r="Q16" s="41">
        <v>4.7661836516513364E-3</v>
      </c>
      <c r="R16" s="41">
        <v>3.6975423478405538E-2</v>
      </c>
      <c r="S16" s="41">
        <v>1.7460952087094857E-2</v>
      </c>
      <c r="T16" s="41">
        <v>4.3881477652598774E-3</v>
      </c>
      <c r="U16" s="41">
        <v>5.0824053525017961E-2</v>
      </c>
      <c r="V16" s="41">
        <v>6.6021178482818989E-3</v>
      </c>
      <c r="W16" s="41">
        <v>4.0696684624788064E-3</v>
      </c>
      <c r="X16" s="41">
        <v>-3.5381553054925782E-2</v>
      </c>
      <c r="Y16" s="41">
        <v>-1.9621006234186066E-2</v>
      </c>
      <c r="Z16" s="41">
        <v>-1.7289441773104611E-2</v>
      </c>
      <c r="AA16" s="41">
        <v>-7.7838199000911414E-3</v>
      </c>
      <c r="AB16" s="41">
        <v>-3.0822985125673056E-2</v>
      </c>
      <c r="AC16" s="41">
        <v>-4.1054716038060185E-3</v>
      </c>
      <c r="AD16" s="41">
        <v>-4.66630677036584E-3</v>
      </c>
      <c r="AE16" s="41">
        <v>-6.9113444489289234E-3</v>
      </c>
      <c r="AF16" s="42" t="s">
        <v>117</v>
      </c>
      <c r="AG16" s="41">
        <v>1.9579722532066832E-2</v>
      </c>
      <c r="AH16" s="41">
        <v>-2.3048848289221102E-2</v>
      </c>
      <c r="AI16" s="41">
        <v>-1.9551788372264078E-2</v>
      </c>
      <c r="AJ16" s="41">
        <v>3.5488840764388054E-2</v>
      </c>
      <c r="AK16" s="41">
        <v>1.3363533728338319E-2</v>
      </c>
      <c r="AL16" s="41">
        <v>-2.9829004102011111E-2</v>
      </c>
      <c r="AM16" s="44">
        <v>-3.2257614278078731E-2</v>
      </c>
    </row>
    <row r="17" spans="1:39" ht="24">
      <c r="A17" s="38" t="s">
        <v>52</v>
      </c>
      <c r="B17" s="39" t="s">
        <v>40</v>
      </c>
      <c r="C17" s="40">
        <v>2.188069634991221E-3</v>
      </c>
      <c r="D17" s="41">
        <v>3.9597514804283619E-2</v>
      </c>
      <c r="E17" s="41">
        <v>-6.0085554945743672E-3</v>
      </c>
      <c r="F17" s="41">
        <v>-8.6557798034113797E-3</v>
      </c>
      <c r="G17" s="41">
        <v>1.3602340689591999E-2</v>
      </c>
      <c r="H17" s="41">
        <v>6.4262022159879747E-3</v>
      </c>
      <c r="I17" s="41">
        <v>4.981105886887958E-4</v>
      </c>
      <c r="J17" s="41">
        <v>1.4253454773016492E-2</v>
      </c>
      <c r="K17" s="41">
        <v>-2.902116672000853E-2</v>
      </c>
      <c r="L17" s="41">
        <v>-3.668354630075079E-2</v>
      </c>
      <c r="M17" s="41">
        <v>-1.7897238699357422E-2</v>
      </c>
      <c r="N17" s="41">
        <v>-5.2340887627671806E-3</v>
      </c>
      <c r="O17" s="41">
        <v>1.5456362574842036E-2</v>
      </c>
      <c r="P17" s="41">
        <v>-1.0623168254547725E-2</v>
      </c>
      <c r="Q17" s="42" t="s">
        <v>135</v>
      </c>
      <c r="R17" s="41">
        <v>-1.7826836023023762E-2</v>
      </c>
      <c r="S17" s="41">
        <v>-7.8799318704476842E-3</v>
      </c>
      <c r="T17" s="41">
        <v>1.0450830117186298E-2</v>
      </c>
      <c r="U17" s="41">
        <v>-4.6246092672577913E-2</v>
      </c>
      <c r="V17" s="41">
        <v>-2.8279194878426603E-2</v>
      </c>
      <c r="W17" s="41">
        <v>-6.9758803767107497E-2</v>
      </c>
      <c r="X17" s="41">
        <v>2.5325062591986143E-2</v>
      </c>
      <c r="Y17" s="41">
        <v>2.9870112472767552E-2</v>
      </c>
      <c r="Z17" s="41">
        <v>-1.0167534479349729E-2</v>
      </c>
      <c r="AA17" s="41">
        <v>4.1642032784826789E-2</v>
      </c>
      <c r="AB17" s="41">
        <v>2.2811459206425719E-2</v>
      </c>
      <c r="AC17" s="41">
        <v>-2.0854772041703647E-3</v>
      </c>
      <c r="AD17" s="41">
        <v>5.3658391230104057E-4</v>
      </c>
      <c r="AE17" s="41">
        <v>4.1651885363007237E-3</v>
      </c>
      <c r="AF17" s="41">
        <v>4.7205457189666575E-3</v>
      </c>
      <c r="AG17" s="41">
        <v>2.9139210074138984E-3</v>
      </c>
      <c r="AH17" s="41">
        <v>2.1904408774890461E-2</v>
      </c>
      <c r="AI17" s="41">
        <v>6.8836425796662021E-2</v>
      </c>
      <c r="AJ17" s="41">
        <v>-5.4977571998014063E-2</v>
      </c>
      <c r="AK17" s="41">
        <v>6.972737021251188E-2</v>
      </c>
      <c r="AL17" s="41">
        <v>-6.6808991524955792E-3</v>
      </c>
      <c r="AM17" s="43" t="s">
        <v>150</v>
      </c>
    </row>
    <row r="18" spans="1:39" ht="24">
      <c r="A18" s="38" t="s">
        <v>53</v>
      </c>
      <c r="B18" s="39" t="s">
        <v>40</v>
      </c>
      <c r="C18" s="40">
        <v>-2.2414854734697238E-2</v>
      </c>
      <c r="D18" s="41">
        <v>4.3998135331472128E-2</v>
      </c>
      <c r="E18" s="41">
        <v>4.4373605144365044E-2</v>
      </c>
      <c r="F18" s="41">
        <v>2.3058705456582156E-2</v>
      </c>
      <c r="G18" s="41">
        <v>1.5021670469754164E-2</v>
      </c>
      <c r="H18" s="41">
        <v>5.1240015666944395E-2</v>
      </c>
      <c r="I18" s="41">
        <v>3.9021131015066213E-2</v>
      </c>
      <c r="J18" s="41">
        <v>7.14183180089039E-2</v>
      </c>
      <c r="K18" s="41">
        <v>3.2407802238209819E-2</v>
      </c>
      <c r="L18" s="41">
        <v>2.1854319367606834E-2</v>
      </c>
      <c r="M18" s="41">
        <v>-1.9624260791982276E-2</v>
      </c>
      <c r="N18" s="41">
        <v>-3.1236227803249115E-2</v>
      </c>
      <c r="O18" s="41">
        <v>2.5277465926926809E-2</v>
      </c>
      <c r="P18" s="41">
        <v>-8.6312390702768579E-3</v>
      </c>
      <c r="Q18" s="41">
        <v>2.535821978952044E-2</v>
      </c>
      <c r="R18" s="41">
        <v>2.9229008488621394E-2</v>
      </c>
      <c r="S18" s="41">
        <v>5.9408108974013107E-3</v>
      </c>
      <c r="T18" s="41">
        <v>1.0316133196289056E-2</v>
      </c>
      <c r="U18" s="41">
        <v>-2.5005937491011519E-2</v>
      </c>
      <c r="V18" s="41">
        <v>1.2956844672586497E-2</v>
      </c>
      <c r="W18" s="41">
        <v>9.0338682025007545E-3</v>
      </c>
      <c r="X18" s="42" t="s">
        <v>135</v>
      </c>
      <c r="Y18" s="41">
        <v>1.2222840136177554E-2</v>
      </c>
      <c r="Z18" s="41">
        <v>9.237777004878784E-3</v>
      </c>
      <c r="AA18" s="41">
        <v>-7.0811820430075629E-3</v>
      </c>
      <c r="AB18" s="41">
        <v>-6.6990077953869914E-3</v>
      </c>
      <c r="AC18" s="41">
        <v>-3.0451014717589573E-2</v>
      </c>
      <c r="AD18" s="42" t="s">
        <v>151</v>
      </c>
      <c r="AE18" s="41">
        <v>4.6834283813692944E-2</v>
      </c>
      <c r="AF18" s="41">
        <v>-3.5032952510897004E-2</v>
      </c>
      <c r="AG18" s="41">
        <v>2.3214536707563196E-2</v>
      </c>
      <c r="AH18" s="41">
        <v>-7.9184467494681655E-3</v>
      </c>
      <c r="AI18" s="41">
        <v>-1.1648566340989982E-2</v>
      </c>
      <c r="AJ18" s="41">
        <v>-5.9061074637584719E-2</v>
      </c>
      <c r="AK18" s="41">
        <v>-2.4536326574744506E-3</v>
      </c>
      <c r="AL18" s="41">
        <v>5.181392196564303E-3</v>
      </c>
      <c r="AM18" s="44">
        <v>2.4176258753442832E-2</v>
      </c>
    </row>
    <row r="19" spans="1:39" ht="24">
      <c r="A19" s="38" t="s">
        <v>54</v>
      </c>
      <c r="B19" s="39" t="s">
        <v>40</v>
      </c>
      <c r="C19" s="40">
        <v>1.5630683389730188E-2</v>
      </c>
      <c r="D19" s="41">
        <v>-1.994943420577144E-2</v>
      </c>
      <c r="E19" s="41">
        <v>6.7860769431544142E-4</v>
      </c>
      <c r="F19" s="41">
        <v>8.9731306426807638E-3</v>
      </c>
      <c r="G19" s="41">
        <v>2.4474069375559113E-2</v>
      </c>
      <c r="H19" s="41">
        <v>-3.5547463899805273E-2</v>
      </c>
      <c r="I19" s="41">
        <v>-2.5698255180527249E-2</v>
      </c>
      <c r="J19" s="41">
        <v>-6.9277203470413558E-3</v>
      </c>
      <c r="K19" s="41">
        <v>-2.9959752313534326E-2</v>
      </c>
      <c r="L19" s="41">
        <v>-1.8085285748072157E-3</v>
      </c>
      <c r="M19" s="41">
        <v>2.9952563431506856E-2</v>
      </c>
      <c r="N19" s="41">
        <v>1.4151868689224044E-2</v>
      </c>
      <c r="O19" s="41">
        <v>3.2447484641420887E-2</v>
      </c>
      <c r="P19" s="41">
        <v>-2.038517085156475E-2</v>
      </c>
      <c r="Q19" s="41">
        <v>1.0534519562902649E-2</v>
      </c>
      <c r="R19" s="41">
        <v>-4.8952996303780291E-2</v>
      </c>
      <c r="S19" s="41">
        <v>-2.012358463444058E-2</v>
      </c>
      <c r="T19" s="42" t="s">
        <v>119</v>
      </c>
      <c r="U19" s="41">
        <v>-3.9439857979246429E-2</v>
      </c>
      <c r="V19" s="41">
        <v>1.0398335349473341E-2</v>
      </c>
      <c r="W19" s="41">
        <v>-4.8417737956782773E-2</v>
      </c>
      <c r="X19" s="41">
        <v>1.0425291636093546E-2</v>
      </c>
      <c r="Y19" s="41">
        <v>5.9221238281184564E-2</v>
      </c>
      <c r="Z19" s="41">
        <v>3.8924996363896569E-2</v>
      </c>
      <c r="AA19" s="41">
        <v>1.0568490311570831E-2</v>
      </c>
      <c r="AB19" s="41">
        <v>7.4250908810929569E-3</v>
      </c>
      <c r="AC19" s="41">
        <v>-1.3946627311197283E-2</v>
      </c>
      <c r="AD19" s="41">
        <v>2.7200978032307348E-2</v>
      </c>
      <c r="AE19" s="41">
        <v>3.2578658239334604E-2</v>
      </c>
      <c r="AF19" s="41">
        <v>4.3711603337237438E-3</v>
      </c>
      <c r="AG19" s="41">
        <v>3.8484694441085418E-2</v>
      </c>
      <c r="AH19" s="41">
        <v>6.2843573644270234E-2</v>
      </c>
      <c r="AI19" s="41">
        <v>3.6799772080840329E-2</v>
      </c>
      <c r="AJ19" s="41">
        <v>1.2632924107808946E-2</v>
      </c>
      <c r="AK19" s="41">
        <v>3.9207720858334967E-2</v>
      </c>
      <c r="AL19" s="41">
        <v>-2.3386213204509718E-2</v>
      </c>
      <c r="AM19" s="44">
        <v>1.0870314856352099E-2</v>
      </c>
    </row>
    <row r="20" spans="1:39" ht="24">
      <c r="A20" s="38" t="s">
        <v>55</v>
      </c>
      <c r="B20" s="39" t="s">
        <v>40</v>
      </c>
      <c r="C20" s="40">
        <v>-5.649921474035046E-3</v>
      </c>
      <c r="D20" s="41">
        <v>3.3994665025996899E-2</v>
      </c>
      <c r="E20" s="41">
        <v>7.3169206280833052E-2</v>
      </c>
      <c r="F20" s="41">
        <v>2.162746330782727E-2</v>
      </c>
      <c r="G20" s="41">
        <v>6.6010760967146323E-2</v>
      </c>
      <c r="H20" s="41">
        <v>1.3693284309448458E-2</v>
      </c>
      <c r="I20" s="41">
        <v>5.6710556115602197E-2</v>
      </c>
      <c r="J20" s="41">
        <v>5.3966578552329211E-2</v>
      </c>
      <c r="K20" s="41">
        <v>5.0067980760615239E-4</v>
      </c>
      <c r="L20" s="41">
        <v>4.3399189928593256E-2</v>
      </c>
      <c r="M20" s="41">
        <v>3.4891375026774377E-2</v>
      </c>
      <c r="N20" s="41">
        <v>1.1423092741276616E-2</v>
      </c>
      <c r="O20" s="41">
        <v>-2.3818373032387138E-2</v>
      </c>
      <c r="P20" s="41">
        <v>-5.1946598706295562E-3</v>
      </c>
      <c r="Q20" s="41">
        <v>-1.0254056982393869E-2</v>
      </c>
      <c r="R20" s="41">
        <v>2.9224293639108345E-2</v>
      </c>
      <c r="S20" s="41">
        <v>9.2207259166337228E-3</v>
      </c>
      <c r="T20" s="41">
        <v>3.8848068023855771E-2</v>
      </c>
      <c r="U20" s="41">
        <v>2.2296506370114145E-2</v>
      </c>
      <c r="V20" s="41">
        <v>6.7511870637693696E-3</v>
      </c>
      <c r="W20" s="41">
        <v>8.5184165041214781E-3</v>
      </c>
      <c r="X20" s="41">
        <v>9.2833956244269562E-3</v>
      </c>
      <c r="Y20" s="41">
        <v>-1.3615900260635716E-2</v>
      </c>
      <c r="Z20" s="42" t="s">
        <v>124</v>
      </c>
      <c r="AA20" s="41">
        <v>2.3824291047347589E-2</v>
      </c>
      <c r="AB20" s="41">
        <v>-1.6996922819364838E-2</v>
      </c>
      <c r="AC20" s="41">
        <v>-1.8969694535753059E-2</v>
      </c>
      <c r="AD20" s="41">
        <v>-2.9049850142996998E-2</v>
      </c>
      <c r="AE20" s="41">
        <v>-1.4962492289975914E-2</v>
      </c>
      <c r="AF20" s="41">
        <v>-1.7250495643979107E-2</v>
      </c>
      <c r="AG20" s="41">
        <v>4.8089784073921359E-3</v>
      </c>
      <c r="AH20" s="41">
        <v>-1.6632770803145559E-2</v>
      </c>
      <c r="AI20" s="41">
        <v>1.4315304484058265E-2</v>
      </c>
      <c r="AJ20" s="41">
        <v>-4.5969513994121108E-2</v>
      </c>
      <c r="AK20" s="41">
        <v>1.1984202381871456E-2</v>
      </c>
      <c r="AL20" s="41">
        <v>-3.2892168903969933E-2</v>
      </c>
      <c r="AM20" s="44">
        <v>2.7598028641499572E-4</v>
      </c>
    </row>
    <row r="21" spans="1:39" ht="24">
      <c r="A21" s="38" t="s">
        <v>56</v>
      </c>
      <c r="B21" s="39" t="s">
        <v>40</v>
      </c>
      <c r="C21" s="40">
        <v>-3.9875985634933463E-2</v>
      </c>
      <c r="D21" s="41">
        <v>2.492174004177786E-2</v>
      </c>
      <c r="E21" s="41">
        <v>-1.302408162844817E-2</v>
      </c>
      <c r="F21" s="41">
        <v>-1.8261288339016368E-2</v>
      </c>
      <c r="G21" s="42" t="s">
        <v>128</v>
      </c>
      <c r="H21" s="41">
        <v>1.6951596865368065E-2</v>
      </c>
      <c r="I21" s="41">
        <v>1.7586299332684654E-3</v>
      </c>
      <c r="J21" s="41">
        <v>6.4435174838832088E-3</v>
      </c>
      <c r="K21" s="41">
        <v>-6.3171412989579817E-2</v>
      </c>
      <c r="L21" s="41">
        <v>-1.0076343999660712E-3</v>
      </c>
      <c r="M21" s="41">
        <v>2.9720884539229239E-3</v>
      </c>
      <c r="N21" s="41">
        <v>-2.8599969080169943E-2</v>
      </c>
      <c r="O21" s="41">
        <v>1.7327463022623075E-2</v>
      </c>
      <c r="P21" s="41">
        <v>5.4151985038825862E-3</v>
      </c>
      <c r="Q21" s="41">
        <v>1.3635303882292102E-2</v>
      </c>
      <c r="R21" s="41">
        <v>-4.1510524599062203E-2</v>
      </c>
      <c r="S21" s="41">
        <v>2.3897834814685666E-2</v>
      </c>
      <c r="T21" s="41">
        <v>2.4338890437541748E-2</v>
      </c>
      <c r="U21" s="41">
        <v>-4.925171366319054E-2</v>
      </c>
      <c r="V21" s="41">
        <v>-5.1978078628186895E-2</v>
      </c>
      <c r="W21" s="41">
        <v>-4.1153734345912241E-2</v>
      </c>
      <c r="X21" s="41">
        <v>1.5045109201770998E-2</v>
      </c>
      <c r="Y21" s="41">
        <v>5.7615327185059337E-2</v>
      </c>
      <c r="Z21" s="41">
        <v>6.5757270098261447E-2</v>
      </c>
      <c r="AA21" s="41">
        <v>6.0659267724282588E-2</v>
      </c>
      <c r="AB21" s="41">
        <v>1.469370123692087E-2</v>
      </c>
      <c r="AC21" s="41">
        <v>1.2533272984432919E-2</v>
      </c>
      <c r="AD21" s="41">
        <v>-1.7131959168348091E-2</v>
      </c>
      <c r="AE21" s="41">
        <v>-1.7806099956948231E-3</v>
      </c>
      <c r="AF21" s="41">
        <v>1.0861670567811062E-2</v>
      </c>
      <c r="AG21" s="41">
        <v>5.4074529323508556E-2</v>
      </c>
      <c r="AH21" s="41">
        <v>8.7436328814789986E-3</v>
      </c>
      <c r="AI21" s="41">
        <v>1.5033986319472246E-2</v>
      </c>
      <c r="AJ21" s="41">
        <v>-1.955012142085822E-2</v>
      </c>
      <c r="AK21" s="41">
        <v>1.5164665640543808E-2</v>
      </c>
      <c r="AL21" s="41">
        <v>5.1411827635173216E-3</v>
      </c>
      <c r="AM21" s="44">
        <v>3.302111762515305E-2</v>
      </c>
    </row>
    <row r="22" spans="1:39" ht="24">
      <c r="A22" s="38" t="s">
        <v>57</v>
      </c>
      <c r="B22" s="39" t="s">
        <v>40</v>
      </c>
      <c r="C22" s="40">
        <v>6.7880282073099804E-2</v>
      </c>
      <c r="D22" s="41">
        <v>5.3466884933614936E-3</v>
      </c>
      <c r="E22" s="41">
        <v>4.0112505425565553E-3</v>
      </c>
      <c r="F22" s="41">
        <v>-3.7613016988756839E-2</v>
      </c>
      <c r="G22" s="41">
        <v>1.5183204521534602E-2</v>
      </c>
      <c r="H22" s="41">
        <v>-8.0489802504714793E-3</v>
      </c>
      <c r="I22" s="41">
        <v>4.822821060116475E-2</v>
      </c>
      <c r="J22" s="41">
        <v>1.279764997379222E-2</v>
      </c>
      <c r="K22" s="41">
        <v>-2.2612706066191566E-2</v>
      </c>
      <c r="L22" s="41">
        <v>1.1382132563079784E-2</v>
      </c>
      <c r="M22" s="41">
        <v>7.1010807988498778E-2</v>
      </c>
      <c r="N22" s="41">
        <v>7.1639062499738032E-2</v>
      </c>
      <c r="O22" s="41">
        <v>3.3498882630525251E-2</v>
      </c>
      <c r="P22" s="41">
        <v>1.8035216898112102E-2</v>
      </c>
      <c r="Q22" s="41">
        <v>7.0101245137073581E-2</v>
      </c>
      <c r="R22" s="41">
        <v>1.5892297592619967E-2</v>
      </c>
      <c r="S22" s="41">
        <v>1.9328403590168214E-2</v>
      </c>
      <c r="T22" s="41">
        <v>3.9056371710531106E-2</v>
      </c>
      <c r="U22" s="41">
        <v>-1.3971835034774231E-3</v>
      </c>
      <c r="V22" s="41">
        <v>3.2010607607948836E-3</v>
      </c>
      <c r="W22" s="41">
        <v>3.5756310334140486E-3</v>
      </c>
      <c r="X22" s="41">
        <v>-2.4902468394286609E-3</v>
      </c>
      <c r="Y22" s="41">
        <v>1.9294226808212394E-2</v>
      </c>
      <c r="Z22" s="41">
        <v>1.1957608070150489E-2</v>
      </c>
      <c r="AA22" s="41">
        <v>-1.4507693525998547E-2</v>
      </c>
      <c r="AB22" s="41">
        <v>7.6573648043331494E-3</v>
      </c>
      <c r="AC22" s="41">
        <v>-5.413614207716267E-2</v>
      </c>
      <c r="AD22" s="41">
        <v>-3.4601676288646695E-2</v>
      </c>
      <c r="AE22" s="41">
        <v>1.5068688308477348E-3</v>
      </c>
      <c r="AF22" s="41">
        <v>1.3300209395007761E-2</v>
      </c>
      <c r="AG22" s="41">
        <v>-1.7637949045411095E-2</v>
      </c>
      <c r="AH22" s="41">
        <v>-1.764649278999502E-3</v>
      </c>
      <c r="AI22" s="41">
        <v>6.8485742645161907E-3</v>
      </c>
      <c r="AJ22" s="41">
        <v>-1.2401274762850346E-2</v>
      </c>
      <c r="AK22" s="42" t="s">
        <v>124</v>
      </c>
      <c r="AL22" s="41">
        <v>-5.0283304591636831E-2</v>
      </c>
      <c r="AM22" s="44">
        <v>3.0287771319790265E-2</v>
      </c>
    </row>
    <row r="23" spans="1:39" ht="24">
      <c r="A23" s="38" t="s">
        <v>58</v>
      </c>
      <c r="B23" s="39" t="s">
        <v>40</v>
      </c>
      <c r="C23" s="40">
        <v>5.6230655302537437E-2</v>
      </c>
      <c r="D23" s="41">
        <v>3.3246488745768958E-2</v>
      </c>
      <c r="E23" s="41">
        <v>4.4589028281828841E-3</v>
      </c>
      <c r="F23" s="41">
        <v>2.4768910113990008E-3</v>
      </c>
      <c r="G23" s="41">
        <v>6.4607190366355802E-3</v>
      </c>
      <c r="H23" s="41">
        <v>1.0489093607588222E-2</v>
      </c>
      <c r="I23" s="41">
        <v>-2.1181174307221697E-2</v>
      </c>
      <c r="J23" s="42" t="s">
        <v>124</v>
      </c>
      <c r="K23" s="41">
        <v>6.2325466514910454E-3</v>
      </c>
      <c r="L23" s="41">
        <v>1.3917225138519437E-2</v>
      </c>
      <c r="M23" s="41">
        <v>-3.1994623301753469E-2</v>
      </c>
      <c r="N23" s="41">
        <v>-3.8633053926148589E-2</v>
      </c>
      <c r="O23" s="41">
        <v>1.7678100108600884E-2</v>
      </c>
      <c r="P23" s="41">
        <v>-5.3673098354788118E-3</v>
      </c>
      <c r="Q23" s="41">
        <v>1.4335725785241617E-2</v>
      </c>
      <c r="R23" s="41">
        <v>-2.951258306288794E-2</v>
      </c>
      <c r="S23" s="41">
        <v>-3.7150972456460339E-2</v>
      </c>
      <c r="T23" s="41">
        <v>-6.9125630248695084E-3</v>
      </c>
      <c r="U23" s="41">
        <v>-3.3410048850853601E-2</v>
      </c>
      <c r="V23" s="41">
        <v>-4.6538393412743288E-2</v>
      </c>
      <c r="W23" s="41">
        <v>-1.1988065486463653E-2</v>
      </c>
      <c r="X23" s="41">
        <v>7.1842219397312918E-2</v>
      </c>
      <c r="Y23" s="41">
        <v>7.8993827232177322E-3</v>
      </c>
      <c r="Z23" s="41">
        <v>5.3934156040383298E-2</v>
      </c>
      <c r="AA23" s="41">
        <v>2.4252688663245647E-2</v>
      </c>
      <c r="AB23" s="41">
        <v>-1.7647893982879543E-2</v>
      </c>
      <c r="AC23" s="41">
        <v>3.191982262714653E-2</v>
      </c>
      <c r="AD23" s="41">
        <v>-2.8667445262498547E-2</v>
      </c>
      <c r="AE23" s="41">
        <v>-3.8337861372851468E-3</v>
      </c>
      <c r="AF23" s="41">
        <v>-3.3460102512034023E-4</v>
      </c>
      <c r="AG23" s="41">
        <v>5.5626163837155775E-2</v>
      </c>
      <c r="AH23" s="41">
        <v>1.6634538034006285E-2</v>
      </c>
      <c r="AI23" s="41">
        <v>2.4125504558238985E-2</v>
      </c>
      <c r="AJ23" s="41">
        <v>1.7078474541985536E-2</v>
      </c>
      <c r="AK23" s="41">
        <v>1.2834521770880821E-2</v>
      </c>
      <c r="AL23" s="41">
        <v>5.4794058842510339E-2</v>
      </c>
      <c r="AM23" s="44">
        <v>5.0990217691472162E-2</v>
      </c>
    </row>
    <row r="24" spans="1:39" ht="24">
      <c r="A24" s="38" t="s">
        <v>59</v>
      </c>
      <c r="B24" s="39" t="s">
        <v>40</v>
      </c>
      <c r="C24" s="40">
        <v>1.9759784618239979E-2</v>
      </c>
      <c r="D24" s="41">
        <v>-2.1497551668992875E-2</v>
      </c>
      <c r="E24" s="42" t="s">
        <v>124</v>
      </c>
      <c r="F24" s="41">
        <v>-1.2638453586228263E-2</v>
      </c>
      <c r="G24" s="41">
        <v>-1.3051271190446613E-2</v>
      </c>
      <c r="H24" s="41">
        <v>8.3061251997192647E-3</v>
      </c>
      <c r="I24" s="41">
        <v>7.3364967830697484E-3</v>
      </c>
      <c r="J24" s="41">
        <v>4.455842533084539E-3</v>
      </c>
      <c r="K24" s="41">
        <v>-5.591613237809363E-3</v>
      </c>
      <c r="L24" s="41">
        <v>3.3824955612224553E-2</v>
      </c>
      <c r="M24" s="41">
        <v>-2.5518803781285609E-2</v>
      </c>
      <c r="N24" s="41">
        <v>-1.9235055736941918E-2</v>
      </c>
      <c r="O24" s="41">
        <v>-2.5851963643512342E-3</v>
      </c>
      <c r="P24" s="42" t="s">
        <v>147</v>
      </c>
      <c r="Q24" s="41">
        <v>-6.0413787381386405E-3</v>
      </c>
      <c r="R24" s="41">
        <v>-1.8917708063171949E-2</v>
      </c>
      <c r="S24" s="41">
        <v>4.9273390091906664E-4</v>
      </c>
      <c r="T24" s="41">
        <v>6.924137748207333E-4</v>
      </c>
      <c r="U24" s="41">
        <v>5.6813521336413139E-3</v>
      </c>
      <c r="V24" s="41">
        <v>-4.685165846145041E-2</v>
      </c>
      <c r="W24" s="41">
        <v>-5.3161049548784339E-2</v>
      </c>
      <c r="X24" s="41">
        <v>4.4574821280194653E-2</v>
      </c>
      <c r="Y24" s="41">
        <v>5.5734802462284155E-2</v>
      </c>
      <c r="Z24" s="41">
        <v>7.3024307700435762E-2</v>
      </c>
      <c r="AA24" s="41">
        <v>2.8555530077049744E-2</v>
      </c>
      <c r="AB24" s="41">
        <v>5.0429337542063973E-3</v>
      </c>
      <c r="AC24" s="41">
        <v>1.2857204447579937E-2</v>
      </c>
      <c r="AD24" s="41">
        <v>-1.9228001225508575E-2</v>
      </c>
      <c r="AE24" s="41">
        <v>-8.6003381918828455E-3</v>
      </c>
      <c r="AF24" s="41">
        <v>5.7003458248078482E-4</v>
      </c>
      <c r="AG24" s="41">
        <v>1.4397309179829875E-2</v>
      </c>
      <c r="AH24" s="41">
        <v>5.0168643951800873E-2</v>
      </c>
      <c r="AI24" s="41">
        <v>3.4623761041685033E-2</v>
      </c>
      <c r="AJ24" s="41">
        <v>-5.1802054835818996E-3</v>
      </c>
      <c r="AK24" s="41">
        <v>4.0262498694817002E-3</v>
      </c>
      <c r="AL24" s="41">
        <v>3.3085948030190132E-2</v>
      </c>
      <c r="AM24" s="44">
        <v>-1.244409377692764E-2</v>
      </c>
    </row>
    <row r="25" spans="1:39" ht="24">
      <c r="A25" s="38" t="s">
        <v>60</v>
      </c>
      <c r="B25" s="39" t="s">
        <v>40</v>
      </c>
      <c r="C25" s="40">
        <v>-6.1955408880980068E-3</v>
      </c>
      <c r="D25" s="41">
        <v>3.9339762061489675E-2</v>
      </c>
      <c r="E25" s="41">
        <v>-1.2347082887390644E-2</v>
      </c>
      <c r="F25" s="41">
        <v>2.9844470896034352E-2</v>
      </c>
      <c r="G25" s="41">
        <v>3.2908228231107062E-2</v>
      </c>
      <c r="H25" s="41">
        <v>4.4849132834103231E-2</v>
      </c>
      <c r="I25" s="41">
        <v>-1.2089219310255363E-2</v>
      </c>
      <c r="J25" s="41">
        <v>5.0623447287654576E-2</v>
      </c>
      <c r="K25" s="41">
        <v>-1.5452489373802411E-3</v>
      </c>
      <c r="L25" s="41">
        <v>3.9487640850240195E-2</v>
      </c>
      <c r="M25" s="41">
        <v>2.2461992735804726E-2</v>
      </c>
      <c r="N25" s="41">
        <v>3.1258242614781759E-2</v>
      </c>
      <c r="O25" s="41">
        <v>-2.5598560745052914E-3</v>
      </c>
      <c r="P25" s="41">
        <v>2.6312090847326785E-2</v>
      </c>
      <c r="Q25" s="42" t="s">
        <v>150</v>
      </c>
      <c r="R25" s="41">
        <v>1.6019129483145145E-2</v>
      </c>
      <c r="S25" s="41">
        <v>3.609812439207101E-2</v>
      </c>
      <c r="T25" s="41">
        <v>1.0762960297193916E-2</v>
      </c>
      <c r="U25" s="41">
        <v>1.5433712227337604E-2</v>
      </c>
      <c r="V25" s="41">
        <v>6.8670355759794365E-3</v>
      </c>
      <c r="W25" s="41">
        <v>-2.4115388916060184E-2</v>
      </c>
      <c r="X25" s="41">
        <v>2.4127600502248724E-2</v>
      </c>
      <c r="Y25" s="41">
        <v>-1.6951124148645191E-2</v>
      </c>
      <c r="Z25" s="41">
        <v>2.8016212048392354E-4</v>
      </c>
      <c r="AA25" s="41">
        <v>3.6008071217976359E-3</v>
      </c>
      <c r="AB25" s="41">
        <v>1.1396535446026724E-2</v>
      </c>
      <c r="AC25" s="41">
        <v>-4.4306721262678095E-2</v>
      </c>
      <c r="AD25" s="41">
        <v>-6.5229820030015859E-2</v>
      </c>
      <c r="AE25" s="41">
        <v>-4.1066622946226254E-2</v>
      </c>
      <c r="AF25" s="41">
        <v>-3.191852824528961E-2</v>
      </c>
      <c r="AG25" s="41">
        <v>-7.6247673721257158E-3</v>
      </c>
      <c r="AH25" s="41">
        <v>-3.4778519747531544E-2</v>
      </c>
      <c r="AI25" s="41">
        <v>-2.9503036989805527E-3</v>
      </c>
      <c r="AJ25" s="41">
        <v>-5.9562299391040574E-2</v>
      </c>
      <c r="AK25" s="41">
        <v>3.0116405485755966E-2</v>
      </c>
      <c r="AL25" s="41">
        <v>6.8917055974543747E-3</v>
      </c>
      <c r="AM25" s="43" t="s">
        <v>135</v>
      </c>
    </row>
    <row r="26" spans="1:39" ht="24">
      <c r="A26" s="38" t="s">
        <v>61</v>
      </c>
      <c r="B26" s="39" t="s">
        <v>40</v>
      </c>
      <c r="C26" s="40">
        <v>-3.8745810219253176E-4</v>
      </c>
      <c r="D26" s="41">
        <v>-4.2479666968139061E-2</v>
      </c>
      <c r="E26" s="41">
        <v>7.3343887381220113E-3</v>
      </c>
      <c r="F26" s="41">
        <v>-2.8866528478123606E-2</v>
      </c>
      <c r="G26" s="41">
        <v>1.7516458573413221E-3</v>
      </c>
      <c r="H26" s="41">
        <v>3.4258912385954896E-2</v>
      </c>
      <c r="I26" s="42" t="s">
        <v>119</v>
      </c>
      <c r="J26" s="41">
        <v>-2.1216507067507346E-2</v>
      </c>
      <c r="K26" s="41">
        <v>-3.7800778050617365E-2</v>
      </c>
      <c r="L26" s="41">
        <v>1.8605558331966091E-2</v>
      </c>
      <c r="M26" s="41">
        <v>1.4309829250198915E-2</v>
      </c>
      <c r="N26" s="41">
        <v>-1.6599226115816094E-2</v>
      </c>
      <c r="O26" s="41">
        <v>8.8248621826748433E-3</v>
      </c>
      <c r="P26" s="41">
        <v>-3.7345800688359423E-2</v>
      </c>
      <c r="Q26" s="41">
        <v>4.928623571086089E-4</v>
      </c>
      <c r="R26" s="41">
        <v>-1.6548893590811246E-2</v>
      </c>
      <c r="S26" s="41">
        <v>3.013323978930638E-3</v>
      </c>
      <c r="T26" s="41">
        <v>-2.5660190269071372E-2</v>
      </c>
      <c r="U26" s="41">
        <v>-4.05005606062303E-2</v>
      </c>
      <c r="V26" s="41">
        <v>-2.8228186376544301E-3</v>
      </c>
      <c r="W26" s="41">
        <v>-3.0445488870989471E-2</v>
      </c>
      <c r="X26" s="41">
        <v>3.9327184044348824E-2</v>
      </c>
      <c r="Y26" s="41">
        <v>1.1745390961484078E-2</v>
      </c>
      <c r="Z26" s="41">
        <v>5.6772439479086917E-2</v>
      </c>
      <c r="AA26" s="41">
        <v>1.4492235115467305E-2</v>
      </c>
      <c r="AB26" s="41">
        <v>2.9178397242145132E-3</v>
      </c>
      <c r="AC26" s="41">
        <v>-3.3493755520710371E-2</v>
      </c>
      <c r="AD26" s="41">
        <v>9.5740826168543968E-3</v>
      </c>
      <c r="AE26" s="41">
        <v>5.667501008952238E-2</v>
      </c>
      <c r="AF26" s="41">
        <v>2.1482734483412081E-2</v>
      </c>
      <c r="AG26" s="41">
        <v>1.798334107990273E-2</v>
      </c>
      <c r="AH26" s="41">
        <v>3.0880647648352116E-2</v>
      </c>
      <c r="AI26" s="41">
        <v>7.0854905815826083E-2</v>
      </c>
      <c r="AJ26" s="41">
        <v>-3.2048586551855461E-3</v>
      </c>
      <c r="AK26" s="41">
        <v>4.8383036691071538E-2</v>
      </c>
      <c r="AL26" s="41">
        <v>-1.3213524357704969E-2</v>
      </c>
      <c r="AM26" s="44">
        <v>-1.2206363294796994E-2</v>
      </c>
    </row>
    <row r="27" spans="1:39" ht="24">
      <c r="A27" s="38" t="s">
        <v>62</v>
      </c>
      <c r="B27" s="39" t="s">
        <v>40</v>
      </c>
      <c r="C27" s="40">
        <v>-5.1321942266371705E-2</v>
      </c>
      <c r="D27" s="41">
        <v>-4.907870687600404E-2</v>
      </c>
      <c r="E27" s="41">
        <v>-4.6352297244753114E-2</v>
      </c>
      <c r="F27" s="41">
        <v>-2.9895125388240462E-2</v>
      </c>
      <c r="G27" s="41">
        <v>-5.153772119448858E-2</v>
      </c>
      <c r="H27" s="41">
        <v>-3.0827990497694743E-2</v>
      </c>
      <c r="I27" s="41">
        <v>-2.7716113715213564E-3</v>
      </c>
      <c r="J27" s="41">
        <v>-4.6000477186898356E-2</v>
      </c>
      <c r="K27" s="41">
        <v>-5.3135579789070513E-2</v>
      </c>
      <c r="L27" s="41">
        <v>-1.2947628117922721E-2</v>
      </c>
      <c r="M27" s="41">
        <v>-7.492861042120322E-3</v>
      </c>
      <c r="N27" s="41">
        <v>6.2845050172542546E-3</v>
      </c>
      <c r="O27" s="41">
        <v>-4.1534178719187263E-2</v>
      </c>
      <c r="P27" s="41">
        <v>8.9342908413840728E-3</v>
      </c>
      <c r="Q27" s="41">
        <v>-2.8150257410966727E-2</v>
      </c>
      <c r="R27" s="41">
        <v>-9.5368158237844405E-3</v>
      </c>
      <c r="S27" s="41">
        <v>3.2474218728820096E-3</v>
      </c>
      <c r="T27" s="41">
        <v>1.0263549759396471E-2</v>
      </c>
      <c r="U27" s="41">
        <v>2.7180973416117294E-2</v>
      </c>
      <c r="V27" s="42" t="s">
        <v>152</v>
      </c>
      <c r="W27" s="41">
        <v>-2.3930856901721691E-2</v>
      </c>
      <c r="X27" s="41">
        <v>1.2869977032261079E-2</v>
      </c>
      <c r="Y27" s="41">
        <v>-1.4641894562669056E-2</v>
      </c>
      <c r="Z27" s="41">
        <v>6.6563444407467384E-3</v>
      </c>
      <c r="AA27" s="41">
        <v>1.5266519507307331E-2</v>
      </c>
      <c r="AB27" s="41">
        <v>6.8620533434925399E-2</v>
      </c>
      <c r="AC27" s="41">
        <v>1.1668748387993639E-2</v>
      </c>
      <c r="AD27" s="42" t="s">
        <v>153</v>
      </c>
      <c r="AE27" s="41">
        <v>-1.9983042978871053E-2</v>
      </c>
      <c r="AF27" s="41">
        <v>6.4942681347818047E-3</v>
      </c>
      <c r="AG27" s="41">
        <v>8.8220452320608E-3</v>
      </c>
      <c r="AH27" s="41">
        <v>5.637041396564646E-2</v>
      </c>
      <c r="AI27" s="41">
        <v>1.0868291116689735E-2</v>
      </c>
      <c r="AJ27" s="41">
        <v>6.7541151444490868E-2</v>
      </c>
      <c r="AK27" s="41">
        <v>3.1547853220369993E-3</v>
      </c>
      <c r="AL27" s="41">
        <v>-1.4019450756534452E-2</v>
      </c>
      <c r="AM27" s="44">
        <v>6.8289515371806634E-3</v>
      </c>
    </row>
    <row r="28" spans="1:39" ht="24">
      <c r="A28" s="38" t="s">
        <v>63</v>
      </c>
      <c r="B28" s="39" t="s">
        <v>40</v>
      </c>
      <c r="C28" s="40">
        <v>6.8112135527319997E-2</v>
      </c>
      <c r="D28" s="41">
        <v>3.613626567441814E-2</v>
      </c>
      <c r="E28" s="41">
        <v>5.0412605453911262E-2</v>
      </c>
      <c r="F28" s="41">
        <v>4.5993030953906583E-2</v>
      </c>
      <c r="G28" s="41">
        <v>8.8068848000165834E-3</v>
      </c>
      <c r="H28" s="41">
        <v>-1.8653345356978164E-2</v>
      </c>
      <c r="I28" s="41">
        <v>3.0928042548375244E-2</v>
      </c>
      <c r="J28" s="41">
        <v>1.6685688550838771E-2</v>
      </c>
      <c r="K28" s="41">
        <v>8.2140426679801898E-3</v>
      </c>
      <c r="L28" s="41">
        <v>2.382210583016222E-2</v>
      </c>
      <c r="M28" s="41">
        <v>3.1370289545670928E-2</v>
      </c>
      <c r="N28" s="41">
        <v>5.7897545470439252E-2</v>
      </c>
      <c r="O28" s="41">
        <v>3.9191600703791844E-2</v>
      </c>
      <c r="P28" s="41">
        <v>2.705895037968762E-2</v>
      </c>
      <c r="Q28" s="41">
        <v>2.2142409870560383E-2</v>
      </c>
      <c r="R28" s="41">
        <v>2.5921238280314139E-2</v>
      </c>
      <c r="S28" s="41">
        <v>-8.9739291260248315E-3</v>
      </c>
      <c r="T28" s="41">
        <v>6.2874946663526818E-2</v>
      </c>
      <c r="U28" s="41">
        <v>3.5718649591057641E-3</v>
      </c>
      <c r="V28" s="41">
        <v>5.7250738850380609E-2</v>
      </c>
      <c r="W28" s="41">
        <v>3.6131507844467073E-2</v>
      </c>
      <c r="X28" s="41">
        <v>-8.004321729223501E-3</v>
      </c>
      <c r="Y28" s="41">
        <v>-2.7905267738828284E-2</v>
      </c>
      <c r="Z28" s="41">
        <v>-1.6681371220216554E-2</v>
      </c>
      <c r="AA28" s="41">
        <v>6.9612674845131121E-3</v>
      </c>
      <c r="AB28" s="41">
        <v>1.7541980906768159E-2</v>
      </c>
      <c r="AC28" s="41">
        <v>-8.1396340449696389E-3</v>
      </c>
      <c r="AD28" s="41">
        <v>-1.1003622680152801E-2</v>
      </c>
      <c r="AE28" s="41">
        <v>-3.428332535062073E-2</v>
      </c>
      <c r="AF28" s="41">
        <v>-2.3037217043801655E-2</v>
      </c>
      <c r="AG28" s="41">
        <v>-2.9717286489694969E-3</v>
      </c>
      <c r="AH28" s="42" t="s">
        <v>119</v>
      </c>
      <c r="AI28" s="41">
        <v>-3.208863553090103E-3</v>
      </c>
      <c r="AJ28" s="41">
        <v>-1.7036142946649256E-2</v>
      </c>
      <c r="AK28" s="41">
        <v>-1.7895417553844167E-3</v>
      </c>
      <c r="AL28" s="41">
        <v>2.6144866186416722E-3</v>
      </c>
      <c r="AM28" s="44">
        <v>-3.5146693273096337E-2</v>
      </c>
    </row>
    <row r="29" spans="1:39" ht="24">
      <c r="A29" s="38" t="s">
        <v>64</v>
      </c>
      <c r="B29" s="39" t="s">
        <v>40</v>
      </c>
      <c r="C29" s="40">
        <v>-4.171258077601632E-2</v>
      </c>
      <c r="D29" s="41">
        <v>5.7405050348236404E-2</v>
      </c>
      <c r="E29" s="41">
        <v>1.4432675754564575E-2</v>
      </c>
      <c r="F29" s="41">
        <v>6.9423316065601551E-2</v>
      </c>
      <c r="G29" s="41">
        <v>5.4326692418705295E-2</v>
      </c>
      <c r="H29" s="41">
        <v>4.0261911751975278E-2</v>
      </c>
      <c r="I29" s="41">
        <v>1.79704777032717E-2</v>
      </c>
      <c r="J29" s="41">
        <v>5.5688565738616816E-2</v>
      </c>
      <c r="K29" s="41">
        <v>3.9418731724694678E-2</v>
      </c>
      <c r="L29" s="41">
        <v>1.2286687634525909E-2</v>
      </c>
      <c r="M29" s="41">
        <v>8.9460796113025182E-3</v>
      </c>
      <c r="N29" s="41">
        <v>3.0758388378945165E-2</v>
      </c>
      <c r="O29" s="41">
        <v>2.1065267503892325E-4</v>
      </c>
      <c r="P29" s="41">
        <v>8.6463781898898952E-3</v>
      </c>
      <c r="Q29" s="41">
        <v>2.9611916198872637E-3</v>
      </c>
      <c r="R29" s="41">
        <v>2.1468384823703737E-2</v>
      </c>
      <c r="S29" s="41">
        <v>2.8835695803140118E-2</v>
      </c>
      <c r="T29" s="41">
        <v>3.8424344356587647E-2</v>
      </c>
      <c r="U29" s="41">
        <v>3.0307274495851463E-2</v>
      </c>
      <c r="V29" s="41">
        <v>8.9261436341270695E-3</v>
      </c>
      <c r="W29" s="41">
        <v>1.0032755434965854E-2</v>
      </c>
      <c r="X29" s="41">
        <v>2.337641938325969E-2</v>
      </c>
      <c r="Y29" s="41">
        <v>-3.5027159443103924E-2</v>
      </c>
      <c r="Z29" s="41">
        <v>4.8105397878301761E-3</v>
      </c>
      <c r="AA29" s="41">
        <v>-3.9039450784486909E-2</v>
      </c>
      <c r="AB29" s="41">
        <v>-2.6624268531406509E-2</v>
      </c>
      <c r="AC29" s="41">
        <v>-1.04842487321181E-2</v>
      </c>
      <c r="AD29" s="41">
        <v>1.330645970852219E-2</v>
      </c>
      <c r="AE29" s="41">
        <v>-3.8882935276270632E-2</v>
      </c>
      <c r="AF29" s="41">
        <v>1.9518609630350417E-2</v>
      </c>
      <c r="AG29" s="42" t="s">
        <v>119</v>
      </c>
      <c r="AH29" s="41">
        <v>-2.9692952293875773E-3</v>
      </c>
      <c r="AI29" s="41">
        <v>-2.0280153719496343E-2</v>
      </c>
      <c r="AJ29" s="41">
        <v>1.3305943389380177E-3</v>
      </c>
      <c r="AK29" s="41">
        <v>-1.770224260298572E-2</v>
      </c>
      <c r="AL29" s="41">
        <v>-3.0176383222557227E-2</v>
      </c>
      <c r="AM29" s="44">
        <v>-7.6653993362580022E-3</v>
      </c>
    </row>
    <row r="30" spans="1:39" ht="24">
      <c r="A30" s="38" t="s">
        <v>65</v>
      </c>
      <c r="B30" s="39" t="s">
        <v>40</v>
      </c>
      <c r="C30" s="45" t="s">
        <v>154</v>
      </c>
      <c r="D30" s="41">
        <v>2.315808604341937E-2</v>
      </c>
      <c r="E30" s="41">
        <v>3.4325218026226019E-2</v>
      </c>
      <c r="F30" s="41">
        <v>-5.3982500604339819E-3</v>
      </c>
      <c r="G30" s="41">
        <v>1.4954751513439488E-2</v>
      </c>
      <c r="H30" s="41">
        <v>2.6828967150008712E-2</v>
      </c>
      <c r="I30" s="41">
        <v>7.00538862943684E-2</v>
      </c>
      <c r="J30" s="41">
        <v>2.3887590365787987E-2</v>
      </c>
      <c r="K30" s="41">
        <v>-6.5348252370442769E-2</v>
      </c>
      <c r="L30" s="41">
        <v>1.4840863843173891E-2</v>
      </c>
      <c r="M30" s="41">
        <v>2.2736040635493383E-2</v>
      </c>
      <c r="N30" s="41">
        <v>1.0652350466832284E-2</v>
      </c>
      <c r="O30" s="41">
        <v>2.2272007754674972E-2</v>
      </c>
      <c r="P30" s="41">
        <v>-2.0173042257930866E-2</v>
      </c>
      <c r="Q30" s="41">
        <v>6.8643991095220458E-2</v>
      </c>
      <c r="R30" s="41">
        <v>6.8281244117202973E-3</v>
      </c>
      <c r="S30" s="41">
        <v>6.6958503620648244E-2</v>
      </c>
      <c r="T30" s="41">
        <v>3.6343164313855252E-2</v>
      </c>
      <c r="U30" s="41">
        <v>1.1264840177983968E-2</v>
      </c>
      <c r="V30" s="41">
        <v>1.0903742932835827E-2</v>
      </c>
      <c r="W30" s="41">
        <v>-4.646557342073606E-2</v>
      </c>
      <c r="X30" s="41">
        <v>-1.1621371212017001E-2</v>
      </c>
      <c r="Y30" s="41">
        <v>-1.4123949186876827E-2</v>
      </c>
      <c r="Z30" s="41">
        <v>1.4147411196855742E-2</v>
      </c>
      <c r="AA30" s="41">
        <v>-1.6372568301223283E-4</v>
      </c>
      <c r="AB30" s="41">
        <v>4.5557473214131311E-2</v>
      </c>
      <c r="AC30" s="41">
        <v>-5.8346234157589875E-2</v>
      </c>
      <c r="AD30" s="41">
        <v>-7.4060916851839608E-3</v>
      </c>
      <c r="AE30" s="41">
        <v>1.7983749327433206E-2</v>
      </c>
      <c r="AF30" s="41">
        <v>-1.9299366115200525E-2</v>
      </c>
      <c r="AG30" s="41">
        <v>-2.0073362734645914E-2</v>
      </c>
      <c r="AH30" s="41">
        <v>-3.1802454028845577E-3</v>
      </c>
      <c r="AI30" s="42" t="s">
        <v>155</v>
      </c>
      <c r="AJ30" s="41">
        <v>-3.8997394065540543E-2</v>
      </c>
      <c r="AK30" s="41">
        <v>6.8026018484759572E-3</v>
      </c>
      <c r="AL30" s="41">
        <v>-4.1636947374991969E-2</v>
      </c>
      <c r="AM30" s="44">
        <v>-2.9589694276413296E-3</v>
      </c>
    </row>
    <row r="31" spans="1:39" ht="24">
      <c r="A31" s="38" t="s">
        <v>66</v>
      </c>
      <c r="B31" s="39" t="s">
        <v>40</v>
      </c>
      <c r="C31" s="40">
        <v>1.0752500305229094E-2</v>
      </c>
      <c r="D31" s="41">
        <v>5.4057940387939679E-2</v>
      </c>
      <c r="E31" s="41">
        <v>5.4905051317266182E-2</v>
      </c>
      <c r="F31" s="41">
        <v>1.8263723454979713E-2</v>
      </c>
      <c r="G31" s="41">
        <v>5.6878682236273244E-2</v>
      </c>
      <c r="H31" s="41">
        <v>3.8774247275022676E-2</v>
      </c>
      <c r="I31" s="41">
        <v>1.1543718981989732E-2</v>
      </c>
      <c r="J31" s="41">
        <v>7.7759074156503174E-3</v>
      </c>
      <c r="K31" s="41">
        <v>2.2762656157072493E-2</v>
      </c>
      <c r="L31" s="41">
        <v>8.1257218424539961E-3</v>
      </c>
      <c r="M31" s="41">
        <v>3.2802520079629006E-2</v>
      </c>
      <c r="N31" s="41">
        <v>-1.3948918240029036E-2</v>
      </c>
      <c r="O31" s="41">
        <v>4.8621938426945226E-2</v>
      </c>
      <c r="P31" s="41">
        <v>1.0782951916304842E-2</v>
      </c>
      <c r="Q31" s="41">
        <v>2.9615017140093285E-2</v>
      </c>
      <c r="R31" s="41">
        <v>4.2578080549892129E-3</v>
      </c>
      <c r="S31" s="41">
        <v>3.4118733382813675E-2</v>
      </c>
      <c r="T31" s="41">
        <v>5.8094726206713118E-2</v>
      </c>
      <c r="U31" s="41">
        <v>-1.2189368120434644E-2</v>
      </c>
      <c r="V31" s="41">
        <v>-1.456673045663868E-2</v>
      </c>
      <c r="W31" s="41">
        <v>-1.1274858723334821E-2</v>
      </c>
      <c r="X31" s="41">
        <v>1.2091408291256078E-2</v>
      </c>
      <c r="Y31" s="42" t="s">
        <v>156</v>
      </c>
      <c r="Z31" s="41">
        <v>-1.3377731683198057E-2</v>
      </c>
      <c r="AA31" s="41">
        <v>5.769451821099799E-2</v>
      </c>
      <c r="AB31" s="41">
        <v>1.1301863072456196E-2</v>
      </c>
      <c r="AC31" s="41">
        <v>-5.9585247057907881E-2</v>
      </c>
      <c r="AD31" s="41">
        <v>-3.9840455997689025E-2</v>
      </c>
      <c r="AE31" s="41">
        <v>3.4929949432061222E-2</v>
      </c>
      <c r="AF31" s="41">
        <v>-1.9244412716582077E-2</v>
      </c>
      <c r="AG31" s="41">
        <v>-3.4423686557056396E-2</v>
      </c>
      <c r="AH31" s="41">
        <v>-2.734997181979883E-2</v>
      </c>
      <c r="AI31" s="41">
        <v>-1.4012041054445808E-2</v>
      </c>
      <c r="AJ31" s="41">
        <v>-7.2314867174144606E-2</v>
      </c>
      <c r="AK31" s="41">
        <v>1.9011977476299111E-2</v>
      </c>
      <c r="AL31" s="41">
        <v>-4.221717776126422E-2</v>
      </c>
      <c r="AM31" s="44">
        <v>-1.6798370948609847E-2</v>
      </c>
    </row>
    <row r="32" spans="1:39" ht="24">
      <c r="A32" s="38" t="s">
        <v>67</v>
      </c>
      <c r="B32" s="39" t="s">
        <v>40</v>
      </c>
      <c r="C32" s="40">
        <v>-6.7559818826907281E-3</v>
      </c>
      <c r="D32" s="41">
        <v>-1.9648018803306199E-2</v>
      </c>
      <c r="E32" s="41">
        <v>-2.5324685001308855E-2</v>
      </c>
      <c r="F32" s="41">
        <v>-2.116439193250684E-3</v>
      </c>
      <c r="G32" s="41">
        <v>2.9674704882364485E-3</v>
      </c>
      <c r="H32" s="41">
        <v>-2.7867644070938405E-2</v>
      </c>
      <c r="I32" s="41">
        <v>1.415218625923681E-2</v>
      </c>
      <c r="J32" s="41">
        <v>-3.1660666479862924E-2</v>
      </c>
      <c r="K32" s="41">
        <v>-2.342691502782706E-2</v>
      </c>
      <c r="L32" s="41">
        <v>-4.2095957972786827E-2</v>
      </c>
      <c r="M32" s="42" t="s">
        <v>155</v>
      </c>
      <c r="N32" s="41">
        <v>4.1985098231971753E-2</v>
      </c>
      <c r="O32" s="41">
        <v>1.1617844665547685E-2</v>
      </c>
      <c r="P32" s="41">
        <v>-3.3045727009441569E-2</v>
      </c>
      <c r="Q32" s="41">
        <v>-1.7837234200032089E-2</v>
      </c>
      <c r="R32" s="41">
        <v>-1.7149462024534566E-2</v>
      </c>
      <c r="S32" s="41">
        <v>1.39919560444767E-2</v>
      </c>
      <c r="T32" s="41">
        <v>2.9581357623073293E-2</v>
      </c>
      <c r="U32" s="41">
        <v>7.3434249326994258E-3</v>
      </c>
      <c r="V32" s="41">
        <v>-7.5134200331573985E-3</v>
      </c>
      <c r="W32" s="41">
        <v>-3.5091836961124521E-2</v>
      </c>
      <c r="X32" s="41">
        <v>-1.9541199647607491E-2</v>
      </c>
      <c r="Y32" s="41">
        <v>3.3054881216314981E-2</v>
      </c>
      <c r="Z32" s="41">
        <v>3.4556797759383875E-2</v>
      </c>
      <c r="AA32" s="42" t="s">
        <v>157</v>
      </c>
      <c r="AB32" s="41">
        <v>4.4242469084854449E-2</v>
      </c>
      <c r="AC32" s="41">
        <v>1.0530993300418632E-4</v>
      </c>
      <c r="AD32" s="41">
        <v>-9.4942071307300164E-3</v>
      </c>
      <c r="AE32" s="41">
        <v>1.0700077893621898E-2</v>
      </c>
      <c r="AF32" s="41">
        <v>6.8455298384021757E-2</v>
      </c>
      <c r="AG32" s="41">
        <v>8.8350275083985599E-3</v>
      </c>
      <c r="AH32" s="41">
        <v>3.0965906411531782E-2</v>
      </c>
      <c r="AI32" s="41">
        <v>2.2711106290544555E-2</v>
      </c>
      <c r="AJ32" s="41">
        <v>2.7382817901595587E-2</v>
      </c>
      <c r="AK32" s="41">
        <v>7.039391255167303E-2</v>
      </c>
      <c r="AL32" s="41">
        <v>-2.3711709657195167E-2</v>
      </c>
      <c r="AM32" s="44">
        <v>2.2425672671222568E-2</v>
      </c>
    </row>
    <row r="33" spans="1:39" ht="24">
      <c r="A33" s="38" t="s">
        <v>68</v>
      </c>
      <c r="B33" s="39" t="s">
        <v>40</v>
      </c>
      <c r="C33" s="40">
        <v>-5.6956576357717493E-3</v>
      </c>
      <c r="D33" s="41">
        <v>6.9861477475751499E-2</v>
      </c>
      <c r="E33" s="41">
        <v>2.8037060577816995E-2</v>
      </c>
      <c r="F33" s="41">
        <v>-3.4766804898744589E-3</v>
      </c>
      <c r="G33" s="41">
        <v>5.9756105845461108E-2</v>
      </c>
      <c r="H33" s="41">
        <v>1.8142210381588041E-2</v>
      </c>
      <c r="I33" s="41">
        <v>1.4207888894360589E-2</v>
      </c>
      <c r="J33" s="41">
        <v>2.3808672370150906E-2</v>
      </c>
      <c r="K33" s="41">
        <v>1.6822481035642722E-2</v>
      </c>
      <c r="L33" s="41">
        <v>-1.6527215182955291E-2</v>
      </c>
      <c r="M33" s="42" t="s">
        <v>133</v>
      </c>
      <c r="N33" s="41">
        <v>4.0168377679486368E-2</v>
      </c>
      <c r="O33" s="41">
        <v>4.6399671963221915E-2</v>
      </c>
      <c r="P33" s="41">
        <v>5.839411807254934E-3</v>
      </c>
      <c r="Q33" s="41">
        <v>4.1171777784195514E-2</v>
      </c>
      <c r="R33" s="41">
        <v>-4.2678904803142861E-2</v>
      </c>
      <c r="S33" s="41">
        <v>4.3550535334744515E-3</v>
      </c>
      <c r="T33" s="41">
        <v>1.0359652787858655E-2</v>
      </c>
      <c r="U33" s="41">
        <v>7.3940929932885362E-3</v>
      </c>
      <c r="V33" s="41">
        <v>1.516875475770804E-2</v>
      </c>
      <c r="W33" s="41">
        <v>-3.8339871366231557E-2</v>
      </c>
      <c r="X33" s="41">
        <v>-7.0172410639768989E-3</v>
      </c>
      <c r="Y33" s="41">
        <v>5.7589035050775651E-2</v>
      </c>
      <c r="Z33" s="41">
        <v>2.3395353900352803E-2</v>
      </c>
      <c r="AA33" s="42" t="s">
        <v>141</v>
      </c>
      <c r="AB33" s="41">
        <v>2.0589180050312773E-2</v>
      </c>
      <c r="AC33" s="41">
        <v>-3.4758018913169833E-2</v>
      </c>
      <c r="AD33" s="41">
        <v>-4.5995886107389215E-2</v>
      </c>
      <c r="AE33" s="41">
        <v>-2.6225203231188469E-3</v>
      </c>
      <c r="AF33" s="41">
        <v>-7.589388255169899E-3</v>
      </c>
      <c r="AG33" s="41">
        <v>-3.8274669535330083E-2</v>
      </c>
      <c r="AH33" s="41">
        <v>6.8379228415802375E-3</v>
      </c>
      <c r="AI33" s="41">
        <v>-1.4130730629852229E-4</v>
      </c>
      <c r="AJ33" s="41">
        <v>-6.3193512202385782E-2</v>
      </c>
      <c r="AK33" s="41">
        <v>-1.4256265816877958E-2</v>
      </c>
      <c r="AL33" s="41">
        <v>-3.5365968965013296E-2</v>
      </c>
      <c r="AM33" s="44">
        <v>3.5718406047313286E-3</v>
      </c>
    </row>
    <row r="34" spans="1:39" ht="24">
      <c r="A34" s="38" t="s">
        <v>69</v>
      </c>
      <c r="B34" s="39" t="s">
        <v>40</v>
      </c>
      <c r="C34" s="40">
        <v>6.8834357896265339E-2</v>
      </c>
      <c r="D34" s="42" t="s">
        <v>152</v>
      </c>
      <c r="E34" s="41">
        <v>-2.1273910616781803E-2</v>
      </c>
      <c r="F34" s="41">
        <v>-2.2174778777421141E-2</v>
      </c>
      <c r="G34" s="41">
        <v>2.4706079140660725E-2</v>
      </c>
      <c r="H34" s="41">
        <v>-3.7093122470719123E-2</v>
      </c>
      <c r="I34" s="41">
        <v>-4.1909889972599243E-2</v>
      </c>
      <c r="J34" s="41">
        <v>3.2857064288552951E-2</v>
      </c>
      <c r="K34" s="41">
        <v>-3.3455416588231077E-2</v>
      </c>
      <c r="L34" s="41">
        <v>-2.7182050490066723E-2</v>
      </c>
      <c r="M34" s="41">
        <v>-1.962369537637669E-2</v>
      </c>
      <c r="N34" s="41">
        <v>-2.6087132343099773E-2</v>
      </c>
      <c r="O34" s="41">
        <v>-9.5457402428259508E-3</v>
      </c>
      <c r="P34" s="41">
        <v>1.0120993862154211E-2</v>
      </c>
      <c r="Q34" s="41">
        <v>3.9405630759758725E-2</v>
      </c>
      <c r="R34" s="41">
        <v>-2.0445214234881919E-2</v>
      </c>
      <c r="S34" s="41">
        <v>-1.1321099308349505E-2</v>
      </c>
      <c r="T34" s="41">
        <v>-1.9659139903350251E-2</v>
      </c>
      <c r="U34" s="41">
        <v>-5.4468817831431961E-2</v>
      </c>
      <c r="V34" s="41">
        <v>-4.9096889527168196E-2</v>
      </c>
      <c r="W34" s="41">
        <v>-1.5281161413182429E-2</v>
      </c>
      <c r="X34" s="41">
        <v>4.3731691723963961E-2</v>
      </c>
      <c r="Y34" s="41">
        <v>5.4318201071276731E-2</v>
      </c>
      <c r="Z34" s="41">
        <v>3.3576725972899582E-2</v>
      </c>
      <c r="AA34" s="41">
        <v>7.0334623305615004E-2</v>
      </c>
      <c r="AB34" s="41">
        <v>3.639502786880653E-2</v>
      </c>
      <c r="AC34" s="41">
        <v>3.3279864269190045E-2</v>
      </c>
      <c r="AD34" s="41">
        <v>-7.2166275409909098E-3</v>
      </c>
      <c r="AE34" s="41">
        <v>4.9161626513281069E-3</v>
      </c>
      <c r="AF34" s="41">
        <v>1.1194171305511076E-3</v>
      </c>
      <c r="AG34" s="41">
        <v>5.6649792094971306E-2</v>
      </c>
      <c r="AH34" s="41">
        <v>3.5614723253462932E-2</v>
      </c>
      <c r="AI34" s="41">
        <v>2.309344560248891E-2</v>
      </c>
      <c r="AJ34" s="41">
        <v>-1.3086595895181361E-2</v>
      </c>
      <c r="AK34" s="41">
        <v>5.2954726056850089E-3</v>
      </c>
      <c r="AL34" s="41">
        <v>-3.6158835693077658E-2</v>
      </c>
      <c r="AM34" s="44">
        <v>3.9137495225764693E-2</v>
      </c>
    </row>
    <row r="35" spans="1:39" ht="24">
      <c r="A35" s="38" t="s">
        <v>70</v>
      </c>
      <c r="B35" s="39" t="s">
        <v>40</v>
      </c>
      <c r="C35" s="40">
        <v>4.9544202875303742E-2</v>
      </c>
      <c r="D35" s="41">
        <v>-1.4887690310198544E-2</v>
      </c>
      <c r="E35" s="41">
        <v>-5.1212372308734128E-2</v>
      </c>
      <c r="F35" s="41">
        <v>5.6869616760414883E-3</v>
      </c>
      <c r="G35" s="41">
        <v>-3.97532001221391E-2</v>
      </c>
      <c r="H35" s="41">
        <v>-1.1417525456670357E-2</v>
      </c>
      <c r="I35" s="41">
        <v>-2.9288889652980852E-2</v>
      </c>
      <c r="J35" s="41">
        <v>-1.1488779025438035E-2</v>
      </c>
      <c r="K35" s="41">
        <v>2.5153673238378912E-2</v>
      </c>
      <c r="L35" s="41">
        <v>-4.670412371588435E-3</v>
      </c>
      <c r="M35" s="41">
        <v>-3.4072597640681726E-2</v>
      </c>
      <c r="N35" s="41">
        <v>-3.0834229453864277E-2</v>
      </c>
      <c r="O35" s="41">
        <v>-9.691348005169657E-3</v>
      </c>
      <c r="P35" s="41">
        <v>1.9434211015273709E-2</v>
      </c>
      <c r="Q35" s="41">
        <v>-6.7641536214413198E-2</v>
      </c>
      <c r="R35" s="41">
        <v>3.0197202958679243E-2</v>
      </c>
      <c r="S35" s="41">
        <v>-5.3185181829990477E-2</v>
      </c>
      <c r="T35" s="41">
        <v>-4.6493899589766685E-2</v>
      </c>
      <c r="U35" s="41">
        <v>1.8978812584895647E-2</v>
      </c>
      <c r="V35" s="41">
        <v>-2.329351008632265E-2</v>
      </c>
      <c r="W35" s="42" t="s">
        <v>158</v>
      </c>
      <c r="X35" s="41">
        <v>8.6990613009409658E-3</v>
      </c>
      <c r="Y35" s="41">
        <v>-1.1121345741176921E-2</v>
      </c>
      <c r="Z35" s="41">
        <v>8.1398269355515002E-3</v>
      </c>
      <c r="AA35" s="41">
        <v>-3.7662615619499837E-2</v>
      </c>
      <c r="AB35" s="41">
        <v>-1.6031886778868923E-2</v>
      </c>
      <c r="AC35" s="42" t="s">
        <v>159</v>
      </c>
      <c r="AD35" s="41">
        <v>4.2470747427823828E-2</v>
      </c>
      <c r="AE35" s="41">
        <v>-1.1138511034212371E-2</v>
      </c>
      <c r="AF35" s="41">
        <v>3.9117620033594569E-3</v>
      </c>
      <c r="AG35" s="41">
        <v>9.6195880978856112E-3</v>
      </c>
      <c r="AH35" s="41">
        <v>3.465739001213243E-2</v>
      </c>
      <c r="AI35" s="41">
        <v>-4.5250165244507055E-2</v>
      </c>
      <c r="AJ35" s="42" t="s">
        <v>160</v>
      </c>
      <c r="AK35" s="41">
        <v>3.3977061825871493E-3</v>
      </c>
      <c r="AL35" s="42" t="s">
        <v>153</v>
      </c>
      <c r="AM35" s="44">
        <v>-2.345165594663073E-2</v>
      </c>
    </row>
    <row r="36" spans="1:39" ht="24">
      <c r="A36" s="38" t="s">
        <v>71</v>
      </c>
      <c r="B36" s="39" t="s">
        <v>40</v>
      </c>
      <c r="C36" s="40">
        <v>4.625419756189017E-2</v>
      </c>
      <c r="D36" s="41">
        <v>-7.0501608980705456E-3</v>
      </c>
      <c r="E36" s="41">
        <v>-1.857706650178554E-2</v>
      </c>
      <c r="F36" s="41">
        <v>1.2702175501955412E-3</v>
      </c>
      <c r="G36" s="41">
        <v>-1.6602062317048735E-2</v>
      </c>
      <c r="H36" s="41">
        <v>6.3768686582153908E-4</v>
      </c>
      <c r="I36" s="41">
        <v>9.2191264947664928E-3</v>
      </c>
      <c r="J36" s="41">
        <v>-2.7679024334394498E-2</v>
      </c>
      <c r="K36" s="41">
        <v>2.8677990886116042E-2</v>
      </c>
      <c r="L36" s="41">
        <v>1.5504724564921005E-2</v>
      </c>
      <c r="M36" s="41">
        <v>-9.1791568613804608E-3</v>
      </c>
      <c r="N36" s="41">
        <v>2.6512869341339819E-2</v>
      </c>
      <c r="O36" s="41">
        <v>-1.742093619018939E-2</v>
      </c>
      <c r="P36" s="41">
        <v>4.1619295300875568E-2</v>
      </c>
      <c r="Q36" s="41">
        <v>5.0341414733043126E-4</v>
      </c>
      <c r="R36" s="41">
        <v>2.1218905315861566E-2</v>
      </c>
      <c r="S36" s="41">
        <v>-4.9602327469015252E-3</v>
      </c>
      <c r="T36" s="41">
        <v>2.6175477223944549E-2</v>
      </c>
      <c r="U36" s="41">
        <v>5.8083413439996935E-2</v>
      </c>
      <c r="V36" s="42" t="s">
        <v>161</v>
      </c>
      <c r="W36" s="41">
        <v>4.2464428387113E-2</v>
      </c>
      <c r="X36" s="42" t="s">
        <v>162</v>
      </c>
      <c r="Y36" s="41">
        <v>-3.903144687760398E-2</v>
      </c>
      <c r="Z36" s="41">
        <v>-2.7976938046355173E-2</v>
      </c>
      <c r="AA36" s="41">
        <v>-4.5138184088366715E-2</v>
      </c>
      <c r="AB36" s="41">
        <v>-4.7429139615320144E-2</v>
      </c>
      <c r="AC36" s="41">
        <v>3.7403951749336459E-2</v>
      </c>
      <c r="AD36" s="42" t="s">
        <v>158</v>
      </c>
      <c r="AE36" s="41">
        <v>-2.8817507632832678E-2</v>
      </c>
      <c r="AF36" s="41">
        <v>-4.4263929185947327E-3</v>
      </c>
      <c r="AG36" s="41">
        <v>1.2844904503861136E-2</v>
      </c>
      <c r="AH36" s="41">
        <v>-1.0574556976551597E-2</v>
      </c>
      <c r="AI36" s="41">
        <v>-7.1775110343793597E-3</v>
      </c>
      <c r="AJ36" s="42" t="s">
        <v>153</v>
      </c>
      <c r="AK36" s="41">
        <v>-3.339447317492774E-2</v>
      </c>
      <c r="AL36" s="42" t="s">
        <v>163</v>
      </c>
      <c r="AM36" s="44">
        <v>-6.335774127266984E-2</v>
      </c>
    </row>
    <row r="37" spans="1:39" ht="24">
      <c r="A37" s="38" t="s">
        <v>72</v>
      </c>
      <c r="B37" s="39" t="s">
        <v>40</v>
      </c>
      <c r="C37" s="40">
        <v>2.560391783229831E-2</v>
      </c>
      <c r="D37" s="41">
        <v>-3.5400345946126753E-2</v>
      </c>
      <c r="E37" s="41">
        <v>3.2056646589725533E-2</v>
      </c>
      <c r="F37" s="42" t="s">
        <v>164</v>
      </c>
      <c r="G37" s="41">
        <v>4.9835933948023355E-3</v>
      </c>
      <c r="H37" s="41">
        <v>4.0302057263390839E-2</v>
      </c>
      <c r="I37" s="41">
        <v>-1.2797407844765137E-2</v>
      </c>
      <c r="J37" s="41">
        <v>5.3005810614405333E-2</v>
      </c>
      <c r="K37" s="41">
        <v>6.0622241419022053E-2</v>
      </c>
      <c r="L37" s="41">
        <v>3.6821020964663047E-2</v>
      </c>
      <c r="M37" s="41">
        <v>-2.3164394041037744E-2</v>
      </c>
      <c r="N37" s="41">
        <v>3.6545084424836026E-3</v>
      </c>
      <c r="O37" s="41">
        <v>-2.0728103526077672E-2</v>
      </c>
      <c r="P37" s="41">
        <v>4.8350993687687409E-2</v>
      </c>
      <c r="Q37" s="41">
        <v>-6.5247613975684448E-3</v>
      </c>
      <c r="R37" s="41">
        <v>4.2048230188159097E-3</v>
      </c>
      <c r="S37" s="41">
        <v>-1.6227583148797721E-2</v>
      </c>
      <c r="T37" s="41">
        <v>-2.2596412919374302E-2</v>
      </c>
      <c r="U37" s="41">
        <v>9.6501748098376389E-3</v>
      </c>
      <c r="V37" s="41">
        <v>-1.37764621204298E-2</v>
      </c>
      <c r="W37" s="42" t="s">
        <v>139</v>
      </c>
      <c r="X37" s="41">
        <v>5.0705302150034449E-3</v>
      </c>
      <c r="Y37" s="41">
        <v>-4.1460801237505396E-2</v>
      </c>
      <c r="Z37" s="41">
        <v>-3.1756654238696364E-2</v>
      </c>
      <c r="AA37" s="41">
        <v>-3.4807784898650405E-2</v>
      </c>
      <c r="AB37" s="41">
        <v>-1.703060148946017E-2</v>
      </c>
      <c r="AC37" s="41">
        <v>-1.3941799405966512E-2</v>
      </c>
      <c r="AD37" s="42" t="s">
        <v>146</v>
      </c>
      <c r="AE37" s="41">
        <v>-3.02682625407509E-2</v>
      </c>
      <c r="AF37" s="41">
        <v>-2.871166722083289E-2</v>
      </c>
      <c r="AG37" s="41">
        <v>-2.9114736928330227E-2</v>
      </c>
      <c r="AH37" s="41">
        <v>2.5942217861244063E-3</v>
      </c>
      <c r="AI37" s="41">
        <v>-4.0654221741279285E-2</v>
      </c>
      <c r="AJ37" s="41">
        <v>4.2097510029776852E-3</v>
      </c>
      <c r="AK37" s="41">
        <v>-4.8697223164191061E-2</v>
      </c>
      <c r="AL37" s="42" t="s">
        <v>165</v>
      </c>
      <c r="AM37" s="44">
        <v>6.7642314151023734E-3</v>
      </c>
    </row>
    <row r="38" spans="1:39" ht="24">
      <c r="A38" s="38" t="s">
        <v>73</v>
      </c>
      <c r="B38" s="39" t="s">
        <v>40</v>
      </c>
      <c r="C38" s="40">
        <v>6.6483654178927445E-2</v>
      </c>
      <c r="D38" s="41">
        <v>3.2369235059056117E-2</v>
      </c>
      <c r="E38" s="41">
        <v>1.2361915806449235E-2</v>
      </c>
      <c r="F38" s="41">
        <v>3.6255896378035906E-3</v>
      </c>
      <c r="G38" s="41">
        <v>1.2041036398566896E-2</v>
      </c>
      <c r="H38" s="41">
        <v>4.0168534801043286E-2</v>
      </c>
      <c r="I38" s="41">
        <v>-3.2213358326829707E-2</v>
      </c>
      <c r="J38" s="41">
        <v>3.0713142591785293E-2</v>
      </c>
      <c r="K38" s="42" t="s">
        <v>159</v>
      </c>
      <c r="L38" s="41">
        <v>2.6339307728974418E-2</v>
      </c>
      <c r="M38" s="41">
        <v>7.048380680157971E-5</v>
      </c>
      <c r="N38" s="41">
        <v>-4.4320125401114513E-4</v>
      </c>
      <c r="O38" s="41">
        <v>4.2984212220272917E-3</v>
      </c>
      <c r="P38" s="42" t="s">
        <v>166</v>
      </c>
      <c r="Q38" s="41">
        <v>-2.0557821492299677E-3</v>
      </c>
      <c r="R38" s="41">
        <v>6.3275503228094245E-3</v>
      </c>
      <c r="S38" s="41">
        <v>-5.7573425170117497E-3</v>
      </c>
      <c r="T38" s="41">
        <v>-1.3453029986291436E-2</v>
      </c>
      <c r="U38" s="41">
        <v>4.0980158078469629E-2</v>
      </c>
      <c r="V38" s="41">
        <v>1.1301504587373995E-2</v>
      </c>
      <c r="W38" s="42" t="s">
        <v>159</v>
      </c>
      <c r="X38" s="41">
        <v>-2.9441169916272401E-2</v>
      </c>
      <c r="Y38" s="41">
        <v>-5.8237803431475756E-2</v>
      </c>
      <c r="Z38" s="41">
        <v>-1.8249486470988473E-2</v>
      </c>
      <c r="AA38" s="41">
        <v>-3.4080352024266923E-2</v>
      </c>
      <c r="AB38" s="41">
        <v>-4.6494169549166735E-2</v>
      </c>
      <c r="AC38" s="42" t="s">
        <v>158</v>
      </c>
      <c r="AD38" s="41">
        <v>3.7336337657757929E-2</v>
      </c>
      <c r="AE38" s="41">
        <v>-4.5645744252001262E-2</v>
      </c>
      <c r="AF38" s="41">
        <v>-3.891053001136245E-3</v>
      </c>
      <c r="AG38" s="41">
        <v>-1.0039140228974099E-2</v>
      </c>
      <c r="AH38" s="41">
        <v>-7.7685015296636659E-3</v>
      </c>
      <c r="AI38" s="41">
        <v>-5.6727860548466978E-2</v>
      </c>
      <c r="AJ38" s="41">
        <v>4.6586830609819913E-2</v>
      </c>
      <c r="AK38" s="41">
        <v>-5.2152800549507647E-2</v>
      </c>
      <c r="AL38" s="41">
        <v>-1.3791794520440073E-2</v>
      </c>
      <c r="AM38" s="44">
        <v>-4.2937499261129032E-2</v>
      </c>
    </row>
    <row r="39" spans="1:39" ht="24">
      <c r="A39" s="38" t="s">
        <v>74</v>
      </c>
      <c r="B39" s="39" t="s">
        <v>40</v>
      </c>
      <c r="C39" s="40">
        <v>6.8856420875966787E-2</v>
      </c>
      <c r="D39" s="41">
        <v>-3.2567050847747754E-2</v>
      </c>
      <c r="E39" s="41">
        <v>-5.3820315275110798E-3</v>
      </c>
      <c r="F39" s="41">
        <v>3.6875027868838207E-3</v>
      </c>
      <c r="G39" s="41">
        <v>-6.0967161580889363E-2</v>
      </c>
      <c r="H39" s="41">
        <v>-3.5404027296671275E-2</v>
      </c>
      <c r="I39" s="41">
        <v>-3.6337716195818076E-2</v>
      </c>
      <c r="J39" s="41">
        <v>6.0048919474727479E-3</v>
      </c>
      <c r="K39" s="42" t="s">
        <v>158</v>
      </c>
      <c r="L39" s="41">
        <v>-6.9099588593809338E-2</v>
      </c>
      <c r="M39" s="41">
        <v>-2.2762569274941583E-2</v>
      </c>
      <c r="N39" s="41">
        <v>-3.6541274150588762E-2</v>
      </c>
      <c r="O39" s="41">
        <v>-5.092228321223962E-2</v>
      </c>
      <c r="P39" s="41">
        <v>5.1815030960385405E-3</v>
      </c>
      <c r="Q39" s="41">
        <v>-2.8101797424497237E-2</v>
      </c>
      <c r="R39" s="41">
        <v>9.4469431267367038E-3</v>
      </c>
      <c r="S39" s="41">
        <v>-4.5649915262216144E-2</v>
      </c>
      <c r="T39" s="41">
        <v>-2.877060024907354E-2</v>
      </c>
      <c r="U39" s="41">
        <v>-2.3519767788073399E-2</v>
      </c>
      <c r="V39" s="41">
        <v>-5.1731288953213599E-2</v>
      </c>
      <c r="W39" s="41">
        <v>2.5082100243021425E-2</v>
      </c>
      <c r="X39" s="41">
        <v>3.1334973600979123E-2</v>
      </c>
      <c r="Y39" s="41">
        <v>2.2228837871457588E-2</v>
      </c>
      <c r="Z39" s="41">
        <v>4.4138199543312218E-4</v>
      </c>
      <c r="AA39" s="41">
        <v>1.6477237889362749E-2</v>
      </c>
      <c r="AB39" s="41">
        <v>-2.1882389674912288E-2</v>
      </c>
      <c r="AC39" s="42" t="s">
        <v>159</v>
      </c>
      <c r="AD39" s="41">
        <v>2.868701831763263E-2</v>
      </c>
      <c r="AE39" s="41">
        <v>1.5070870516295689E-2</v>
      </c>
      <c r="AF39" s="41">
        <v>5.0737279410771281E-2</v>
      </c>
      <c r="AG39" s="41">
        <v>3.7867714739730114E-2</v>
      </c>
      <c r="AH39" s="41">
        <v>7.8657212066581689E-3</v>
      </c>
      <c r="AI39" s="41">
        <v>-6.3515734864775297E-2</v>
      </c>
      <c r="AJ39" s="41">
        <v>6.7272867712310752E-2</v>
      </c>
      <c r="AK39" s="41">
        <v>-2.1816578331530074E-2</v>
      </c>
      <c r="AL39" s="41">
        <v>6.0282143620056808E-2</v>
      </c>
      <c r="AM39" s="44">
        <v>-1.5377393525431785E-3</v>
      </c>
    </row>
    <row r="40" spans="1:39" ht="24">
      <c r="A40" s="38" t="s">
        <v>75</v>
      </c>
      <c r="B40" s="39" t="s">
        <v>40</v>
      </c>
      <c r="C40" s="40">
        <v>6.2562857231593091E-2</v>
      </c>
      <c r="D40" s="41">
        <v>-1.2340813462365739E-2</v>
      </c>
      <c r="E40" s="41">
        <v>-4.8582226681081545E-3</v>
      </c>
      <c r="F40" s="41">
        <v>7.2119131079234275E-2</v>
      </c>
      <c r="G40" s="41">
        <v>-1.8263343424032692E-2</v>
      </c>
      <c r="H40" s="41">
        <v>2.3829023945743631E-2</v>
      </c>
      <c r="I40" s="41">
        <v>-3.0192802488584573E-3</v>
      </c>
      <c r="J40" s="41">
        <v>1.579849337805371E-2</v>
      </c>
      <c r="K40" s="41">
        <v>6.4790415878970706E-2</v>
      </c>
      <c r="L40" s="41">
        <v>1.1090135533687937E-2</v>
      </c>
      <c r="M40" s="41">
        <v>2.5599225061880629E-2</v>
      </c>
      <c r="N40" s="41">
        <v>4.3145302124653062E-2</v>
      </c>
      <c r="O40" s="41">
        <v>-1.4409954255369043E-2</v>
      </c>
      <c r="P40" s="41">
        <v>5.8927067364091888E-2</v>
      </c>
      <c r="Q40" s="41">
        <v>-5.1382731544337298E-2</v>
      </c>
      <c r="R40" s="41">
        <v>4.5148584672314244E-2</v>
      </c>
      <c r="S40" s="41">
        <v>-3.3361828700040463E-3</v>
      </c>
      <c r="T40" s="41">
        <v>1.1636911094897933E-2</v>
      </c>
      <c r="U40" s="41">
        <v>5.993297909405193E-2</v>
      </c>
      <c r="V40" s="41">
        <v>6.333709720562726E-2</v>
      </c>
      <c r="W40" s="42" t="s">
        <v>167</v>
      </c>
      <c r="X40" s="41">
        <v>-5.5068799672352314E-2</v>
      </c>
      <c r="Y40" s="41">
        <v>-6.8141223967042988E-2</v>
      </c>
      <c r="Z40" s="41">
        <v>-4.2574847629758515E-2</v>
      </c>
      <c r="AA40" s="41">
        <v>-5.972850547059607E-2</v>
      </c>
      <c r="AB40" s="41">
        <v>-2.7449096251019749E-2</v>
      </c>
      <c r="AC40" s="41">
        <v>4.4920212266221553E-2</v>
      </c>
      <c r="AD40" s="42" t="s">
        <v>105</v>
      </c>
      <c r="AE40" s="41">
        <v>-5.3497894368257956E-2</v>
      </c>
      <c r="AF40" s="41">
        <v>3.2820112640306667E-2</v>
      </c>
      <c r="AG40" s="41">
        <v>1.2986212619136286E-3</v>
      </c>
      <c r="AH40" s="41">
        <v>-1.5689155930788828E-2</v>
      </c>
      <c r="AI40" s="41">
        <v>-3.6531132245775616E-2</v>
      </c>
      <c r="AJ40" s="42" t="s">
        <v>168</v>
      </c>
      <c r="AK40" s="41">
        <v>-1.1558466300298017E-2</v>
      </c>
      <c r="AL40" s="41">
        <v>4.0689202961886111E-3</v>
      </c>
      <c r="AM40" s="44">
        <v>-5.5606544424093039E-2</v>
      </c>
    </row>
    <row r="45" spans="1:39" ht="15.75" thickBot="1">
      <c r="A45" s="26" t="s">
        <v>1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</row>
    <row r="46" spans="1:39" ht="266.25" thickTop="1" thickBot="1">
      <c r="A46" s="27"/>
      <c r="B46" s="28"/>
      <c r="C46" s="29" t="s">
        <v>2</v>
      </c>
      <c r="D46" s="30" t="s">
        <v>3</v>
      </c>
      <c r="E46" s="30" t="s">
        <v>4</v>
      </c>
      <c r="F46" s="30" t="s">
        <v>5</v>
      </c>
      <c r="G46" s="30" t="s">
        <v>6</v>
      </c>
      <c r="H46" s="30" t="s">
        <v>7</v>
      </c>
      <c r="I46" s="30" t="s">
        <v>8</v>
      </c>
      <c r="J46" s="30" t="s">
        <v>9</v>
      </c>
      <c r="K46" s="30" t="s">
        <v>10</v>
      </c>
      <c r="L46" s="30" t="s">
        <v>11</v>
      </c>
      <c r="M46" s="30" t="s">
        <v>12</v>
      </c>
      <c r="N46" s="30" t="s">
        <v>13</v>
      </c>
      <c r="O46" s="30" t="s">
        <v>14</v>
      </c>
      <c r="P46" s="30" t="s">
        <v>15</v>
      </c>
      <c r="Q46" s="30" t="s">
        <v>16</v>
      </c>
      <c r="R46" s="30" t="s">
        <v>17</v>
      </c>
      <c r="S46" s="30" t="s">
        <v>18</v>
      </c>
      <c r="T46" s="30" t="s">
        <v>19</v>
      </c>
      <c r="U46" s="30" t="s">
        <v>20</v>
      </c>
      <c r="V46" s="30" t="s">
        <v>21</v>
      </c>
      <c r="W46" s="30" t="s">
        <v>22</v>
      </c>
      <c r="X46" s="30" t="s">
        <v>23</v>
      </c>
      <c r="Y46" s="30" t="s">
        <v>24</v>
      </c>
      <c r="Z46" s="30" t="s">
        <v>25</v>
      </c>
      <c r="AA46" s="30" t="s">
        <v>26</v>
      </c>
      <c r="AB46" s="30" t="s">
        <v>27</v>
      </c>
      <c r="AC46" s="30" t="s">
        <v>28</v>
      </c>
      <c r="AD46" s="30" t="s">
        <v>29</v>
      </c>
      <c r="AE46" s="30" t="s">
        <v>30</v>
      </c>
      <c r="AF46" s="30" t="s">
        <v>31</v>
      </c>
      <c r="AG46" s="30" t="s">
        <v>32</v>
      </c>
      <c r="AH46" s="30" t="s">
        <v>33</v>
      </c>
      <c r="AI46" s="30" t="s">
        <v>34</v>
      </c>
      <c r="AJ46" s="30" t="s">
        <v>35</v>
      </c>
      <c r="AK46" s="30" t="s">
        <v>36</v>
      </c>
      <c r="AL46" s="30" t="s">
        <v>37</v>
      </c>
      <c r="AM46" s="31" t="s">
        <v>38</v>
      </c>
    </row>
    <row r="47" spans="1:39" ht="24.75" thickTop="1">
      <c r="A47" s="32" t="s">
        <v>39</v>
      </c>
      <c r="B47" s="33" t="s">
        <v>40</v>
      </c>
      <c r="C47" s="34"/>
      <c r="D47" s="35">
        <f>$C5^2*D5^2</f>
        <v>1.8775766514993114E-8</v>
      </c>
      <c r="E47" s="35">
        <f t="shared" ref="E47:AM47" si="0">$C5^2*E5^2</f>
        <v>5.9371059482399031E-9</v>
      </c>
      <c r="F47" s="36">
        <f t="shared" si="0"/>
        <v>3.6045950451673126E-5</v>
      </c>
      <c r="G47" s="35">
        <f t="shared" si="0"/>
        <v>1.2492022164658628E-8</v>
      </c>
      <c r="H47" s="35">
        <f t="shared" si="0"/>
        <v>2.2731928498672587E-8</v>
      </c>
      <c r="I47" s="35">
        <f t="shared" si="0"/>
        <v>3.0891453352364122E-8</v>
      </c>
      <c r="J47" s="35">
        <f t="shared" si="0"/>
        <v>2.344278219409595E-10</v>
      </c>
      <c r="K47" s="35">
        <f t="shared" si="0"/>
        <v>5.5375576199609279E-10</v>
      </c>
      <c r="L47" s="35">
        <f t="shared" si="0"/>
        <v>3.7838404125803485E-8</v>
      </c>
      <c r="M47" s="35">
        <f t="shared" si="0"/>
        <v>1.6726988513245797E-10</v>
      </c>
      <c r="N47" s="35">
        <f t="shared" si="0"/>
        <v>2.0499419812925601E-9</v>
      </c>
      <c r="O47" s="35">
        <f t="shared" si="0"/>
        <v>2.6380372643308757E-8</v>
      </c>
      <c r="P47" s="35">
        <f t="shared" si="0"/>
        <v>1.4754660043227014E-9</v>
      </c>
      <c r="Q47" s="35">
        <f t="shared" si="0"/>
        <v>2.834852452201518E-9</v>
      </c>
      <c r="R47" s="35">
        <f t="shared" si="0"/>
        <v>2.0708240652017451E-9</v>
      </c>
      <c r="S47" s="35">
        <f t="shared" si="0"/>
        <v>2.4505912743371929E-9</v>
      </c>
      <c r="T47" s="35">
        <f t="shared" si="0"/>
        <v>2.9701011953006652E-9</v>
      </c>
      <c r="U47" s="35">
        <f t="shared" si="0"/>
        <v>2.8627771111445853E-10</v>
      </c>
      <c r="V47" s="35">
        <f t="shared" si="0"/>
        <v>3.4055527179242702E-8</v>
      </c>
      <c r="W47" s="35">
        <f t="shared" si="0"/>
        <v>1.2880146419422023E-9</v>
      </c>
      <c r="X47" s="35">
        <f t="shared" si="0"/>
        <v>2.0015069452828303E-8</v>
      </c>
      <c r="Y47" s="35">
        <f t="shared" si="0"/>
        <v>1.2764348995661687E-8</v>
      </c>
      <c r="Z47" s="35">
        <f t="shared" si="0"/>
        <v>1.7317514245847737E-8</v>
      </c>
      <c r="AA47" s="35">
        <f t="shared" si="0"/>
        <v>4.7515413390944485E-10</v>
      </c>
      <c r="AB47" s="35">
        <f t="shared" si="0"/>
        <v>4.7887855213932321E-8</v>
      </c>
      <c r="AC47" s="35">
        <f t="shared" si="0"/>
        <v>5.2024735918274314E-10</v>
      </c>
      <c r="AD47" s="35">
        <f t="shared" si="0"/>
        <v>6.498436331716719E-11</v>
      </c>
      <c r="AE47" s="35">
        <f t="shared" si="0"/>
        <v>6.2035004987780244E-9</v>
      </c>
      <c r="AF47" s="35">
        <f t="shared" si="0"/>
        <v>1.2631538099440327E-8</v>
      </c>
      <c r="AG47" s="35">
        <f t="shared" si="0"/>
        <v>1.7872071790251772E-7</v>
      </c>
      <c r="AH47" s="35">
        <f t="shared" si="0"/>
        <v>7.8151490767026027E-8</v>
      </c>
      <c r="AI47" s="35">
        <f t="shared" si="0"/>
        <v>1.1259529441744444E-9</v>
      </c>
      <c r="AJ47" s="36">
        <f t="shared" si="0"/>
        <v>2.2649336802248507E-7</v>
      </c>
      <c r="AK47" s="35">
        <f t="shared" si="0"/>
        <v>5.2874437058187707E-8</v>
      </c>
      <c r="AL47" s="36">
        <f t="shared" si="0"/>
        <v>3.2894401706881628E-7</v>
      </c>
      <c r="AM47" s="46">
        <f t="shared" si="0"/>
        <v>3.3576000916486806E-8</v>
      </c>
    </row>
    <row r="48" spans="1:39" ht="24">
      <c r="A48" s="38" t="s">
        <v>41</v>
      </c>
      <c r="B48" s="39" t="s">
        <v>40</v>
      </c>
      <c r="C48" s="45"/>
      <c r="D48" s="41">
        <f t="shared" ref="D48:AM48" si="1">$C6^2*D6^2</f>
        <v>1.0522370526180753E-6</v>
      </c>
      <c r="E48" s="41">
        <f t="shared" si="1"/>
        <v>1.8648722825857242E-9</v>
      </c>
      <c r="F48" s="41">
        <f t="shared" si="1"/>
        <v>5.285428902715208E-7</v>
      </c>
      <c r="G48" s="41">
        <f t="shared" si="1"/>
        <v>4.6041248464757016E-6</v>
      </c>
      <c r="H48" s="41">
        <f t="shared" si="1"/>
        <v>2.1964640751515497E-6</v>
      </c>
      <c r="I48" s="41">
        <f t="shared" si="1"/>
        <v>7.2210714163026994E-8</v>
      </c>
      <c r="J48" s="41">
        <f t="shared" si="1"/>
        <v>1.1062492207967545E-5</v>
      </c>
      <c r="K48" s="41">
        <f t="shared" si="1"/>
        <v>1.8046408259845187E-5</v>
      </c>
      <c r="L48" s="41">
        <f t="shared" si="1"/>
        <v>1.8928619330884317E-6</v>
      </c>
      <c r="M48" s="41">
        <f t="shared" si="1"/>
        <v>1.600159055077175E-6</v>
      </c>
      <c r="N48" s="41">
        <f t="shared" si="1"/>
        <v>4.311209166711627E-6</v>
      </c>
      <c r="O48" s="41">
        <f t="shared" si="1"/>
        <v>8.2931479555080259E-8</v>
      </c>
      <c r="P48" s="41">
        <f t="shared" si="1"/>
        <v>3.7656658764167149E-6</v>
      </c>
      <c r="Q48" s="41">
        <f t="shared" si="1"/>
        <v>5.079321196310067E-7</v>
      </c>
      <c r="R48" s="41">
        <f t="shared" si="1"/>
        <v>7.8881228333582204E-7</v>
      </c>
      <c r="S48" s="42">
        <f t="shared" si="1"/>
        <v>7.5898943999999991E-3</v>
      </c>
      <c r="T48" s="41">
        <f t="shared" si="1"/>
        <v>3.2246773412124648E-6</v>
      </c>
      <c r="U48" s="41">
        <f t="shared" si="1"/>
        <v>1.8474215577194834E-6</v>
      </c>
      <c r="V48" s="41">
        <f t="shared" si="1"/>
        <v>8.7173478215861075E-8</v>
      </c>
      <c r="W48" s="41">
        <f t="shared" si="1"/>
        <v>2.447244911716214E-5</v>
      </c>
      <c r="X48" s="41">
        <f t="shared" si="1"/>
        <v>2.8665755948743134E-7</v>
      </c>
      <c r="Y48" s="41">
        <f t="shared" si="1"/>
        <v>9.6381313730632508E-6</v>
      </c>
      <c r="Z48" s="41">
        <f t="shared" si="1"/>
        <v>6.8040824374672373E-7</v>
      </c>
      <c r="AA48" s="41">
        <f t="shared" si="1"/>
        <v>1.5684239159007246E-7</v>
      </c>
      <c r="AB48" s="41">
        <f t="shared" si="1"/>
        <v>7.3864748579183334E-8</v>
      </c>
      <c r="AC48" s="41">
        <f t="shared" si="1"/>
        <v>2.790159568797548E-7</v>
      </c>
      <c r="AD48" s="41">
        <f t="shared" si="1"/>
        <v>2.1223123201533597E-7</v>
      </c>
      <c r="AE48" s="41">
        <f t="shared" si="1"/>
        <v>1.0670237027638508E-5</v>
      </c>
      <c r="AF48" s="41">
        <f t="shared" si="1"/>
        <v>2.4210215048541381E-6</v>
      </c>
      <c r="AG48" s="41">
        <f t="shared" si="1"/>
        <v>6.6488648747758951E-6</v>
      </c>
      <c r="AH48" s="41">
        <f t="shared" si="1"/>
        <v>6.4109420066189571E-7</v>
      </c>
      <c r="AI48" s="41">
        <f t="shared" si="1"/>
        <v>3.6660999396585275E-5</v>
      </c>
      <c r="AJ48" s="41">
        <f t="shared" si="1"/>
        <v>9.9821995033074043E-8</v>
      </c>
      <c r="AK48" s="41">
        <f t="shared" si="1"/>
        <v>3.0052945570000926E-6</v>
      </c>
      <c r="AL48" s="41">
        <f t="shared" si="1"/>
        <v>2.2501204552588215E-6</v>
      </c>
      <c r="AM48" s="44">
        <f t="shared" si="1"/>
        <v>1.0603900250564462E-5</v>
      </c>
    </row>
    <row r="49" spans="1:39" ht="24">
      <c r="A49" s="38" t="s">
        <v>42</v>
      </c>
      <c r="B49" s="39" t="s">
        <v>40</v>
      </c>
      <c r="C49" s="40"/>
      <c r="D49" s="41">
        <f t="shared" ref="D49:AM49" si="2">$C7^2*D7^2</f>
        <v>5.3410048830772996E-6</v>
      </c>
      <c r="E49" s="41">
        <f t="shared" si="2"/>
        <v>1.0031106520971214E-7</v>
      </c>
      <c r="F49" s="41">
        <f t="shared" si="2"/>
        <v>5.0678504779172969E-6</v>
      </c>
      <c r="G49" s="41">
        <f t="shared" si="2"/>
        <v>8.5533500143795532E-7</v>
      </c>
      <c r="H49" s="41">
        <f t="shared" si="2"/>
        <v>4.5512064732360264E-6</v>
      </c>
      <c r="I49" s="41">
        <f t="shared" si="2"/>
        <v>3.3289405645327411E-8</v>
      </c>
      <c r="J49" s="41">
        <f t="shared" si="2"/>
        <v>1.2271199848740541E-6</v>
      </c>
      <c r="K49" s="41">
        <f t="shared" si="2"/>
        <v>2.0276266864527835E-6</v>
      </c>
      <c r="L49" s="41">
        <f t="shared" si="2"/>
        <v>1.5382357240286083E-6</v>
      </c>
      <c r="M49" s="41">
        <f t="shared" si="2"/>
        <v>7.8661865344925749E-6</v>
      </c>
      <c r="N49" s="41">
        <f t="shared" si="2"/>
        <v>3.2890712962982395E-8</v>
      </c>
      <c r="O49" s="41">
        <f t="shared" si="2"/>
        <v>5.6352450389395882E-7</v>
      </c>
      <c r="P49" s="41">
        <f t="shared" si="2"/>
        <v>3.549075060184726E-8</v>
      </c>
      <c r="Q49" s="41">
        <f t="shared" si="2"/>
        <v>2.0733642758641092E-6</v>
      </c>
      <c r="R49" s="41">
        <f t="shared" si="2"/>
        <v>8.6009592713039286E-6</v>
      </c>
      <c r="S49" s="41">
        <f t="shared" si="2"/>
        <v>3.6087982853474315E-8</v>
      </c>
      <c r="T49" s="41">
        <f t="shared" si="2"/>
        <v>2.1590841184805422E-7</v>
      </c>
      <c r="U49" s="41">
        <f t="shared" si="2"/>
        <v>5.0775974826189785E-8</v>
      </c>
      <c r="V49" s="41">
        <f t="shared" si="2"/>
        <v>1.9034455822170351E-5</v>
      </c>
      <c r="W49" s="41">
        <f t="shared" si="2"/>
        <v>1.0825463025828203E-6</v>
      </c>
      <c r="X49" s="41">
        <f t="shared" si="2"/>
        <v>1.7969896409468293E-7</v>
      </c>
      <c r="Y49" s="41">
        <f t="shared" si="2"/>
        <v>5.1695984762926461E-7</v>
      </c>
      <c r="Z49" s="41">
        <f t="shared" si="2"/>
        <v>1.1376708372798272E-6</v>
      </c>
      <c r="AA49" s="41">
        <f t="shared" si="2"/>
        <v>1.7261031369654304E-6</v>
      </c>
      <c r="AB49" s="42">
        <f t="shared" si="2"/>
        <v>3.7752941674748632E-3</v>
      </c>
      <c r="AC49" s="41">
        <f t="shared" si="2"/>
        <v>9.1955161849123601E-6</v>
      </c>
      <c r="AD49" s="41">
        <f t="shared" si="2"/>
        <v>9.5471791513677302E-6</v>
      </c>
      <c r="AE49" s="41">
        <f t="shared" si="2"/>
        <v>7.137357661167656E-10</v>
      </c>
      <c r="AF49" s="41">
        <f t="shared" si="2"/>
        <v>3.7190365002858822E-6</v>
      </c>
      <c r="AG49" s="41">
        <f t="shared" si="2"/>
        <v>2.7874465820163536E-6</v>
      </c>
      <c r="AH49" s="41">
        <f t="shared" si="2"/>
        <v>1.2061647264351462E-6</v>
      </c>
      <c r="AI49" s="41">
        <f t="shared" si="2"/>
        <v>8.3357608377995779E-6</v>
      </c>
      <c r="AJ49" s="41">
        <f t="shared" si="2"/>
        <v>3.4370950952877513E-6</v>
      </c>
      <c r="AK49" s="41">
        <f t="shared" si="2"/>
        <v>2.3073965425801698E-7</v>
      </c>
      <c r="AL49" s="41">
        <f t="shared" si="2"/>
        <v>1.2206599300897077E-6</v>
      </c>
      <c r="AM49" s="44">
        <f t="shared" si="2"/>
        <v>5.1736280893908784E-7</v>
      </c>
    </row>
    <row r="50" spans="1:39" ht="24">
      <c r="A50" s="38" t="s">
        <v>43</v>
      </c>
      <c r="B50" s="39" t="s">
        <v>40</v>
      </c>
      <c r="C50" s="40"/>
      <c r="D50" s="41">
        <f t="shared" ref="D50:AM50" si="3">$C8^2*D8^2</f>
        <v>1.8124527972134987E-7</v>
      </c>
      <c r="E50" s="42">
        <f t="shared" si="3"/>
        <v>1.1947813222236624E-5</v>
      </c>
      <c r="F50" s="41">
        <f t="shared" si="3"/>
        <v>6.7617837193181846E-8</v>
      </c>
      <c r="G50" s="41">
        <f t="shared" si="3"/>
        <v>5.1001842005936118E-8</v>
      </c>
      <c r="H50" s="41">
        <f t="shared" si="3"/>
        <v>3.3365208358655114E-6</v>
      </c>
      <c r="I50" s="41">
        <f t="shared" si="3"/>
        <v>2.3960598047776996E-6</v>
      </c>
      <c r="J50" s="41">
        <f t="shared" si="3"/>
        <v>4.9349226132076722E-8</v>
      </c>
      <c r="K50" s="41">
        <f t="shared" si="3"/>
        <v>4.9535369013338971E-8</v>
      </c>
      <c r="L50" s="41">
        <f t="shared" si="3"/>
        <v>8.1543915901952625E-7</v>
      </c>
      <c r="M50" s="41">
        <f t="shared" si="3"/>
        <v>1.9171286842409098E-6</v>
      </c>
      <c r="N50" s="41">
        <f t="shared" si="3"/>
        <v>8.0159017360607284E-7</v>
      </c>
      <c r="O50" s="41">
        <f t="shared" si="3"/>
        <v>4.9279242024584718E-7</v>
      </c>
      <c r="P50" s="42">
        <f t="shared" si="3"/>
        <v>1.6758659443608364E-3</v>
      </c>
      <c r="Q50" s="41">
        <f t="shared" si="3"/>
        <v>1.9731086838016963E-7</v>
      </c>
      <c r="R50" s="41">
        <f t="shared" si="3"/>
        <v>5.260219631182115E-8</v>
      </c>
      <c r="S50" s="41">
        <f t="shared" si="3"/>
        <v>8.0878135281117222E-7</v>
      </c>
      <c r="T50" s="41">
        <f t="shared" si="3"/>
        <v>7.1229430920705344E-7</v>
      </c>
      <c r="U50" s="41">
        <f t="shared" si="3"/>
        <v>7.370291879630498E-8</v>
      </c>
      <c r="V50" s="41">
        <f t="shared" si="3"/>
        <v>1.408676636930573E-7</v>
      </c>
      <c r="W50" s="41">
        <f t="shared" si="3"/>
        <v>6.9650467305091413E-7</v>
      </c>
      <c r="X50" s="41">
        <f t="shared" si="3"/>
        <v>1.304315832365631E-7</v>
      </c>
      <c r="Y50" s="41">
        <f t="shared" si="3"/>
        <v>2.0565620059268085E-7</v>
      </c>
      <c r="Z50" s="41">
        <f t="shared" si="3"/>
        <v>4.7037110151524601E-8</v>
      </c>
      <c r="AA50" s="41">
        <f t="shared" si="3"/>
        <v>6.0607705954631514E-8</v>
      </c>
      <c r="AB50" s="41">
        <f t="shared" si="3"/>
        <v>1.5173725769705317E-8</v>
      </c>
      <c r="AC50" s="42">
        <f t="shared" si="3"/>
        <v>1.1661648440458564E-5</v>
      </c>
      <c r="AD50" s="41">
        <f t="shared" si="3"/>
        <v>3.2144465936510003E-6</v>
      </c>
      <c r="AE50" s="41">
        <f t="shared" si="3"/>
        <v>1.2667881998541279E-6</v>
      </c>
      <c r="AF50" s="41">
        <f t="shared" si="3"/>
        <v>3.486012107798374E-6</v>
      </c>
      <c r="AG50" s="41">
        <f t="shared" si="3"/>
        <v>1.2786144345132576E-7</v>
      </c>
      <c r="AH50" s="41">
        <f t="shared" si="3"/>
        <v>1.2508715316981217E-6</v>
      </c>
      <c r="AI50" s="41">
        <f t="shared" si="3"/>
        <v>7.166353621514676E-7</v>
      </c>
      <c r="AJ50" s="41">
        <f t="shared" si="3"/>
        <v>6.9586951074382363E-6</v>
      </c>
      <c r="AK50" s="41">
        <f t="shared" si="3"/>
        <v>5.6191042863711256E-7</v>
      </c>
      <c r="AL50" s="41">
        <f t="shared" si="3"/>
        <v>4.3004728143517071E-6</v>
      </c>
      <c r="AM50" s="44">
        <f t="shared" si="3"/>
        <v>1.2093319499785471E-6</v>
      </c>
    </row>
    <row r="51" spans="1:39" ht="24">
      <c r="A51" s="38" t="s">
        <v>44</v>
      </c>
      <c r="B51" s="39" t="s">
        <v>40</v>
      </c>
      <c r="C51" s="40"/>
      <c r="D51" s="41">
        <f t="shared" ref="D51:AM51" si="4">$C9^2*D9^2</f>
        <v>1.7949889782811379E-8</v>
      </c>
      <c r="E51" s="41">
        <f t="shared" si="4"/>
        <v>1.5066434853871041E-8</v>
      </c>
      <c r="F51" s="41">
        <f t="shared" si="4"/>
        <v>2.3145607872104355E-9</v>
      </c>
      <c r="G51" s="41">
        <f t="shared" si="4"/>
        <v>7.2754091637231717E-8</v>
      </c>
      <c r="H51" s="41">
        <f t="shared" si="4"/>
        <v>1.957125035591502E-8</v>
      </c>
      <c r="I51" s="41">
        <f t="shared" si="4"/>
        <v>1.1460818541537744E-8</v>
      </c>
      <c r="J51" s="41">
        <f t="shared" si="4"/>
        <v>3.657568462345661E-8</v>
      </c>
      <c r="K51" s="41">
        <f t="shared" si="4"/>
        <v>4.0081118116408659E-9</v>
      </c>
      <c r="L51" s="41">
        <f t="shared" si="4"/>
        <v>2.1767456216115611E-8</v>
      </c>
      <c r="M51" s="41">
        <f t="shared" si="4"/>
        <v>1.2566578648039052E-8</v>
      </c>
      <c r="N51" s="41">
        <f t="shared" si="4"/>
        <v>2.1484065116642817E-10</v>
      </c>
      <c r="O51" s="41">
        <f t="shared" si="4"/>
        <v>3.8421621317644872E-8</v>
      </c>
      <c r="P51" s="41">
        <f t="shared" si="4"/>
        <v>1.2685124566955274E-9</v>
      </c>
      <c r="Q51" s="41">
        <f t="shared" si="4"/>
        <v>1.3523415567374008E-8</v>
      </c>
      <c r="R51" s="42">
        <f t="shared" si="4"/>
        <v>3.9816798929061857E-5</v>
      </c>
      <c r="S51" s="41">
        <f t="shared" si="4"/>
        <v>4.1267207770182035E-9</v>
      </c>
      <c r="T51" s="41">
        <f t="shared" si="4"/>
        <v>9.9952900721041564E-8</v>
      </c>
      <c r="U51" s="41">
        <f t="shared" si="4"/>
        <v>7.0839498072151181E-9</v>
      </c>
      <c r="V51" s="41">
        <f t="shared" si="4"/>
        <v>3.9392453325031988E-9</v>
      </c>
      <c r="W51" s="41">
        <f t="shared" si="4"/>
        <v>4.1086462913209563E-8</v>
      </c>
      <c r="X51" s="41">
        <f t="shared" si="4"/>
        <v>3.6313016519725309E-8</v>
      </c>
      <c r="Y51" s="41">
        <f t="shared" si="4"/>
        <v>7.9822991308646187E-10</v>
      </c>
      <c r="Z51" s="41">
        <f t="shared" si="4"/>
        <v>3.5822810671262065E-8</v>
      </c>
      <c r="AA51" s="41">
        <f t="shared" si="4"/>
        <v>7.9119272341667841E-8</v>
      </c>
      <c r="AB51" s="41">
        <f t="shared" si="4"/>
        <v>9.1505884038341742E-8</v>
      </c>
      <c r="AC51" s="41">
        <f t="shared" si="4"/>
        <v>1.798782414252561E-9</v>
      </c>
      <c r="AD51" s="41">
        <f t="shared" si="4"/>
        <v>2.0323296422754764E-8</v>
      </c>
      <c r="AE51" s="41">
        <f t="shared" si="4"/>
        <v>7.4450992979729021E-9</v>
      </c>
      <c r="AF51" s="41">
        <f t="shared" si="4"/>
        <v>5.693040702126305E-8</v>
      </c>
      <c r="AG51" s="41">
        <f t="shared" si="4"/>
        <v>1.9306874676605145E-8</v>
      </c>
      <c r="AH51" s="41">
        <f t="shared" si="4"/>
        <v>2.8028220492676299E-8</v>
      </c>
      <c r="AI51" s="41">
        <f t="shared" si="4"/>
        <v>1.9989158276002707E-9</v>
      </c>
      <c r="AJ51" s="41">
        <f t="shared" si="4"/>
        <v>9.9300036837258261E-8</v>
      </c>
      <c r="AK51" s="41">
        <f t="shared" si="4"/>
        <v>1.0640231257430955E-8</v>
      </c>
      <c r="AL51" s="41">
        <f t="shared" si="4"/>
        <v>7.9497387929719697E-10</v>
      </c>
      <c r="AM51" s="44">
        <f t="shared" si="4"/>
        <v>1.09524303715703E-8</v>
      </c>
    </row>
    <row r="52" spans="1:39" ht="24">
      <c r="A52" s="38" t="s">
        <v>45</v>
      </c>
      <c r="B52" s="39" t="s">
        <v>40</v>
      </c>
      <c r="C52" s="40"/>
      <c r="D52" s="41">
        <f t="shared" ref="D52:AM52" si="5">$C10^2*D10^2</f>
        <v>3.5931953100702068E-8</v>
      </c>
      <c r="E52" s="41">
        <f t="shared" si="5"/>
        <v>1.0732631102153268E-7</v>
      </c>
      <c r="F52" s="41">
        <f t="shared" si="5"/>
        <v>2.4065003927356169E-7</v>
      </c>
      <c r="G52" s="41">
        <f t="shared" si="5"/>
        <v>4.5763394139901361E-9</v>
      </c>
      <c r="H52" s="41">
        <f t="shared" si="5"/>
        <v>1.2795543830967871E-9</v>
      </c>
      <c r="I52" s="41">
        <f t="shared" si="5"/>
        <v>4.6512561101308972E-6</v>
      </c>
      <c r="J52" s="41">
        <f t="shared" si="5"/>
        <v>2.1461287144818561E-8</v>
      </c>
      <c r="K52" s="41">
        <f t="shared" si="5"/>
        <v>3.5850319919619554E-7</v>
      </c>
      <c r="L52" s="41">
        <f t="shared" si="5"/>
        <v>1.5549498300777881E-8</v>
      </c>
      <c r="M52" s="41">
        <f t="shared" si="5"/>
        <v>1.6953536445819343E-7</v>
      </c>
      <c r="N52" s="41">
        <f t="shared" si="5"/>
        <v>1.4815263006641077E-6</v>
      </c>
      <c r="O52" s="41">
        <f t="shared" si="5"/>
        <v>2.678429746094283E-6</v>
      </c>
      <c r="P52" s="41">
        <f t="shared" si="5"/>
        <v>1.0695938988007081E-6</v>
      </c>
      <c r="Q52" s="41">
        <f t="shared" si="5"/>
        <v>2.5659303316392653E-8</v>
      </c>
      <c r="R52" s="41">
        <f t="shared" si="5"/>
        <v>2.5766667574735084E-7</v>
      </c>
      <c r="S52" s="41">
        <f t="shared" si="5"/>
        <v>1.9332156734477983E-6</v>
      </c>
      <c r="T52" s="41">
        <f t="shared" si="5"/>
        <v>1.5329812108554971E-6</v>
      </c>
      <c r="U52" s="41">
        <f t="shared" si="5"/>
        <v>2.1683338862960481E-6</v>
      </c>
      <c r="V52" s="41">
        <f t="shared" si="5"/>
        <v>5.9287961165631788E-7</v>
      </c>
      <c r="W52" s="41">
        <f t="shared" si="5"/>
        <v>1.9109619820355439E-7</v>
      </c>
      <c r="X52" s="41">
        <f t="shared" si="5"/>
        <v>3.2233834529353849E-6</v>
      </c>
      <c r="Y52" s="41">
        <f t="shared" si="5"/>
        <v>1.8304512886239223E-6</v>
      </c>
      <c r="Z52" s="41">
        <f t="shared" si="5"/>
        <v>3.2429705063958235E-7</v>
      </c>
      <c r="AA52" s="41">
        <f t="shared" si="5"/>
        <v>1.0477991491140467E-8</v>
      </c>
      <c r="AB52" s="41">
        <f t="shared" si="5"/>
        <v>2.5437265114093956E-10</v>
      </c>
      <c r="AC52" s="41">
        <f t="shared" si="5"/>
        <v>3.2739754532606902E-6</v>
      </c>
      <c r="AD52" s="41">
        <f t="shared" si="5"/>
        <v>1.2968463419163587E-6</v>
      </c>
      <c r="AE52" s="42">
        <f t="shared" si="5"/>
        <v>1.3953336476771592E-3</v>
      </c>
      <c r="AF52" s="41">
        <f t="shared" si="5"/>
        <v>6.8974784200727397E-8</v>
      </c>
      <c r="AG52" s="41">
        <f t="shared" si="5"/>
        <v>2.1903886162316093E-6</v>
      </c>
      <c r="AH52" s="41">
        <f t="shared" si="5"/>
        <v>1.695575154841501E-6</v>
      </c>
      <c r="AI52" s="41">
        <f t="shared" si="5"/>
        <v>4.7873437755732909E-7</v>
      </c>
      <c r="AJ52" s="41">
        <f t="shared" si="5"/>
        <v>4.8348084606202598E-6</v>
      </c>
      <c r="AK52" s="41">
        <f t="shared" si="5"/>
        <v>3.3398258094250596E-9</v>
      </c>
      <c r="AL52" s="41">
        <f t="shared" si="5"/>
        <v>1.4230320031811205E-6</v>
      </c>
      <c r="AM52" s="44">
        <f t="shared" si="5"/>
        <v>2.4868070757052485E-6</v>
      </c>
    </row>
    <row r="53" spans="1:39" ht="24">
      <c r="A53" s="38" t="s">
        <v>46</v>
      </c>
      <c r="B53" s="39" t="s">
        <v>40</v>
      </c>
      <c r="C53" s="40"/>
      <c r="D53" s="41">
        <f t="shared" ref="D53:AM53" si="6">$C11^2*D11^2</f>
        <v>4.6086129747539195E-6</v>
      </c>
      <c r="E53" s="41">
        <f t="shared" si="6"/>
        <v>4.8971513962547155E-8</v>
      </c>
      <c r="F53" s="41">
        <f t="shared" si="6"/>
        <v>1.187241204933258E-8</v>
      </c>
      <c r="G53" s="41">
        <f t="shared" si="6"/>
        <v>3.7061615659435422E-6</v>
      </c>
      <c r="H53" s="41">
        <f t="shared" si="6"/>
        <v>1.9040343053759521E-9</v>
      </c>
      <c r="I53" s="41">
        <f t="shared" si="6"/>
        <v>2.479789127385054E-6</v>
      </c>
      <c r="J53" s="41">
        <f t="shared" si="6"/>
        <v>1.6933843465242487E-6</v>
      </c>
      <c r="K53" s="41">
        <f t="shared" si="6"/>
        <v>9.0899255573319012E-7</v>
      </c>
      <c r="L53" s="41">
        <f t="shared" si="6"/>
        <v>8.777016802885759E-7</v>
      </c>
      <c r="M53" s="41">
        <f t="shared" si="6"/>
        <v>8.3238398276840273E-8</v>
      </c>
      <c r="N53" s="41">
        <f t="shared" si="6"/>
        <v>2.3285604287020292E-7</v>
      </c>
      <c r="O53" s="41">
        <f t="shared" si="6"/>
        <v>2.7021649644639666E-6</v>
      </c>
      <c r="P53" s="41">
        <f t="shared" si="6"/>
        <v>6.5080217326047073E-8</v>
      </c>
      <c r="Q53" s="41">
        <f t="shared" si="6"/>
        <v>3.2915260431014816E-6</v>
      </c>
      <c r="R53" s="41">
        <f t="shared" si="6"/>
        <v>2.5535481092306601E-7</v>
      </c>
      <c r="S53" s="41">
        <f t="shared" si="6"/>
        <v>3.4962733646018375E-7</v>
      </c>
      <c r="T53" s="41">
        <f t="shared" si="6"/>
        <v>2.3444059341975985E-6</v>
      </c>
      <c r="U53" s="42">
        <f t="shared" si="6"/>
        <v>1.4724526043675759E-3</v>
      </c>
      <c r="V53" s="41">
        <f t="shared" si="6"/>
        <v>1.1461153409034054E-6</v>
      </c>
      <c r="W53" s="41">
        <f t="shared" si="6"/>
        <v>5.8427073784774118E-7</v>
      </c>
      <c r="X53" s="41">
        <f t="shared" si="6"/>
        <v>9.5858061741639749E-7</v>
      </c>
      <c r="Y53" s="41">
        <f t="shared" si="6"/>
        <v>2.3252723098814111E-7</v>
      </c>
      <c r="Z53" s="41">
        <f t="shared" si="6"/>
        <v>7.5282295138521412E-7</v>
      </c>
      <c r="AA53" s="41">
        <f t="shared" si="6"/>
        <v>8.6113138417300915E-8</v>
      </c>
      <c r="AB53" s="41">
        <f t="shared" si="6"/>
        <v>1.9187622752948949E-8</v>
      </c>
      <c r="AC53" s="41">
        <f t="shared" si="6"/>
        <v>2.7543059030191421E-6</v>
      </c>
      <c r="AD53" s="41">
        <f t="shared" si="6"/>
        <v>5.5020953146147367E-6</v>
      </c>
      <c r="AE53" s="41">
        <f t="shared" si="6"/>
        <v>2.2633640702318851E-6</v>
      </c>
      <c r="AF53" s="41">
        <f t="shared" si="6"/>
        <v>3.8881550394879049E-6</v>
      </c>
      <c r="AG53" s="41">
        <f t="shared" si="6"/>
        <v>1.3913446362858955E-6</v>
      </c>
      <c r="AH53" s="41">
        <f t="shared" si="6"/>
        <v>1.9104756312299496E-8</v>
      </c>
      <c r="AI53" s="41">
        <f t="shared" si="6"/>
        <v>1.9630908728229582E-7</v>
      </c>
      <c r="AJ53" s="41">
        <f t="shared" si="6"/>
        <v>6.3372306367790008E-6</v>
      </c>
      <c r="AK53" s="41">
        <f t="shared" si="6"/>
        <v>2.9541838728032372E-9</v>
      </c>
      <c r="AL53" s="41">
        <f t="shared" si="6"/>
        <v>1.519565626472788E-7</v>
      </c>
      <c r="AM53" s="44">
        <f t="shared" si="6"/>
        <v>3.670813882956832E-7</v>
      </c>
    </row>
    <row r="54" spans="1:39" ht="24">
      <c r="A54" s="38" t="s">
        <v>47</v>
      </c>
      <c r="B54" s="39" t="s">
        <v>40</v>
      </c>
      <c r="C54" s="40"/>
      <c r="D54" s="41">
        <f t="shared" ref="D54:AM54" si="7">$C12^2*D12^2</f>
        <v>2.2574000957574238E-8</v>
      </c>
      <c r="E54" s="41">
        <f t="shared" si="7"/>
        <v>1.6240498142796385E-9</v>
      </c>
      <c r="F54" s="41">
        <f t="shared" si="7"/>
        <v>1.7081465829675629E-7</v>
      </c>
      <c r="G54" s="41">
        <f t="shared" si="7"/>
        <v>7.28436222366016E-8</v>
      </c>
      <c r="H54" s="41">
        <f t="shared" si="7"/>
        <v>3.6473901429564562E-7</v>
      </c>
      <c r="I54" s="41">
        <f t="shared" si="7"/>
        <v>1.8703784092838418E-8</v>
      </c>
      <c r="J54" s="41">
        <f t="shared" si="7"/>
        <v>7.5403317346927479E-8</v>
      </c>
      <c r="K54" s="41">
        <f t="shared" si="7"/>
        <v>6.7589587435747673E-7</v>
      </c>
      <c r="L54" s="41">
        <f t="shared" si="7"/>
        <v>8.1287873831716271E-9</v>
      </c>
      <c r="M54" s="41">
        <f t="shared" si="7"/>
        <v>3.3030351346489688E-8</v>
      </c>
      <c r="N54" s="41">
        <f t="shared" si="7"/>
        <v>7.5233393790133819E-8</v>
      </c>
      <c r="O54" s="42">
        <f t="shared" si="7"/>
        <v>2.3078103442813959E-4</v>
      </c>
      <c r="P54" s="41">
        <f t="shared" si="7"/>
        <v>6.9002378190903762E-8</v>
      </c>
      <c r="Q54" s="41">
        <f t="shared" si="7"/>
        <v>5.8387924629088626E-8</v>
      </c>
      <c r="R54" s="41">
        <f t="shared" si="7"/>
        <v>2.2097794573294089E-7</v>
      </c>
      <c r="S54" s="41">
        <f t="shared" si="7"/>
        <v>2.4952597371804196E-9</v>
      </c>
      <c r="T54" s="41">
        <f t="shared" si="7"/>
        <v>2.5249495867138133E-7</v>
      </c>
      <c r="U54" s="41">
        <f t="shared" si="7"/>
        <v>4.2973319849997907E-7</v>
      </c>
      <c r="V54" s="41">
        <f t="shared" si="7"/>
        <v>4.2630869001128885E-7</v>
      </c>
      <c r="W54" s="41">
        <f t="shared" si="7"/>
        <v>2.4292505091526505E-8</v>
      </c>
      <c r="X54" s="41">
        <f t="shared" si="7"/>
        <v>1.5576196566488298E-7</v>
      </c>
      <c r="Y54" s="41">
        <f t="shared" si="7"/>
        <v>5.8913115308093467E-7</v>
      </c>
      <c r="Z54" s="41">
        <f t="shared" si="7"/>
        <v>1.3691572565160756E-7</v>
      </c>
      <c r="AA54" s="41">
        <f t="shared" si="7"/>
        <v>5.3858448790319501E-7</v>
      </c>
      <c r="AB54" s="41">
        <f t="shared" si="7"/>
        <v>3.4572981571323199E-8</v>
      </c>
      <c r="AC54" s="41">
        <f t="shared" si="7"/>
        <v>4.9457724522547789E-9</v>
      </c>
      <c r="AD54" s="41">
        <f t="shared" si="7"/>
        <v>7.8600976067858876E-8</v>
      </c>
      <c r="AE54" s="41">
        <f t="shared" si="7"/>
        <v>4.447000587347914E-7</v>
      </c>
      <c r="AF54" s="41">
        <f t="shared" si="7"/>
        <v>1.1760249040082695E-7</v>
      </c>
      <c r="AG54" s="41">
        <f t="shared" si="7"/>
        <v>9.8430291370055813E-12</v>
      </c>
      <c r="AH54" s="41">
        <f t="shared" si="7"/>
        <v>3.6830377711104827E-7</v>
      </c>
      <c r="AI54" s="41">
        <f t="shared" si="7"/>
        <v>1.217739978621864E-7</v>
      </c>
      <c r="AJ54" s="41">
        <f t="shared" si="7"/>
        <v>5.7650045964205213E-8</v>
      </c>
      <c r="AK54" s="41">
        <f t="shared" si="7"/>
        <v>2.7149846928967772E-7</v>
      </c>
      <c r="AL54" s="41">
        <f t="shared" si="7"/>
        <v>1.1061910575689807E-7</v>
      </c>
      <c r="AM54" s="44">
        <f t="shared" si="7"/>
        <v>1.6317332046827095E-9</v>
      </c>
    </row>
    <row r="55" spans="1:39" ht="24">
      <c r="A55" s="38" t="s">
        <v>48</v>
      </c>
      <c r="B55" s="39" t="s">
        <v>40</v>
      </c>
      <c r="C55" s="40"/>
      <c r="D55" s="41">
        <f t="shared" ref="D55:AM55" si="8">$C13^2*D13^2</f>
        <v>2.8699482637985392E-7</v>
      </c>
      <c r="E55" s="41">
        <f t="shared" si="8"/>
        <v>4.3548231069106951E-7</v>
      </c>
      <c r="F55" s="41">
        <f t="shared" si="8"/>
        <v>3.8698983447659297E-7</v>
      </c>
      <c r="G55" s="41">
        <f t="shared" si="8"/>
        <v>3.8940889188602838E-10</v>
      </c>
      <c r="H55" s="41">
        <f t="shared" si="8"/>
        <v>1.5814081000950957E-7</v>
      </c>
      <c r="I55" s="41">
        <f t="shared" si="8"/>
        <v>1.3103266292206527E-7</v>
      </c>
      <c r="J55" s="41">
        <f t="shared" si="8"/>
        <v>7.330808004346209E-8</v>
      </c>
      <c r="K55" s="41">
        <f t="shared" si="8"/>
        <v>1.9613244623956789E-6</v>
      </c>
      <c r="L55" s="42">
        <f t="shared" si="8"/>
        <v>3.6484815732135519E-4</v>
      </c>
      <c r="M55" s="41">
        <f t="shared" si="8"/>
        <v>6.8532645670053888E-7</v>
      </c>
      <c r="N55" s="41">
        <f t="shared" si="8"/>
        <v>1.45858061789056E-9</v>
      </c>
      <c r="O55" s="41">
        <f t="shared" si="8"/>
        <v>1.2736680039955185E-8</v>
      </c>
      <c r="P55" s="41">
        <f t="shared" si="8"/>
        <v>1.7992538997784702E-7</v>
      </c>
      <c r="Q55" s="41">
        <f t="shared" si="8"/>
        <v>5.184900580924901E-7</v>
      </c>
      <c r="R55" s="41">
        <f t="shared" si="8"/>
        <v>1.9695079773392091E-7</v>
      </c>
      <c r="S55" s="41">
        <f t="shared" si="8"/>
        <v>8.9794774257483939E-8</v>
      </c>
      <c r="T55" s="41">
        <f t="shared" si="8"/>
        <v>1.2369071371765239E-9</v>
      </c>
      <c r="U55" s="41">
        <f t="shared" si="8"/>
        <v>2.1951799901480353E-7</v>
      </c>
      <c r="V55" s="41">
        <f t="shared" si="8"/>
        <v>6.5280309819140426E-8</v>
      </c>
      <c r="W55" s="41">
        <f t="shared" si="8"/>
        <v>9.1812312585341214E-9</v>
      </c>
      <c r="X55" s="41">
        <f t="shared" si="8"/>
        <v>1.8316010402134421E-7</v>
      </c>
      <c r="Y55" s="41">
        <f t="shared" si="8"/>
        <v>2.5863052145477255E-8</v>
      </c>
      <c r="Z55" s="41">
        <f t="shared" si="8"/>
        <v>7.1341327663456511E-7</v>
      </c>
      <c r="AA55" s="41">
        <f t="shared" si="8"/>
        <v>1.0721304502054601E-7</v>
      </c>
      <c r="AB55" s="41">
        <f t="shared" si="8"/>
        <v>1.4824517030889716E-7</v>
      </c>
      <c r="AC55" s="41">
        <f t="shared" si="8"/>
        <v>2.8510218901741122E-7</v>
      </c>
      <c r="AD55" s="41">
        <f t="shared" si="8"/>
        <v>9.850999743998408E-8</v>
      </c>
      <c r="AE55" s="41">
        <f t="shared" si="8"/>
        <v>4.0896489822995553E-9</v>
      </c>
      <c r="AF55" s="42">
        <f t="shared" si="8"/>
        <v>2.0550470373173113E-6</v>
      </c>
      <c r="AG55" s="41">
        <f t="shared" si="8"/>
        <v>5.7217223702523995E-8</v>
      </c>
      <c r="AH55" s="41">
        <f t="shared" si="8"/>
        <v>2.1386136815219456E-7</v>
      </c>
      <c r="AI55" s="41">
        <f t="shared" si="8"/>
        <v>8.5189611985812985E-8</v>
      </c>
      <c r="AJ55" s="41">
        <f t="shared" si="8"/>
        <v>5.4482520151021665E-8</v>
      </c>
      <c r="AK55" s="41">
        <f t="shared" si="8"/>
        <v>4.967261895062936E-8</v>
      </c>
      <c r="AL55" s="41">
        <f t="shared" si="8"/>
        <v>5.5059172142456193E-7</v>
      </c>
      <c r="AM55" s="44">
        <f t="shared" si="8"/>
        <v>6.0083665825107668E-7</v>
      </c>
    </row>
    <row r="56" spans="1:39" ht="24">
      <c r="A56" s="38" t="s">
        <v>49</v>
      </c>
      <c r="B56" s="39" t="s">
        <v>40</v>
      </c>
      <c r="C56" s="40"/>
      <c r="D56" s="41">
        <f t="shared" ref="D56:AM56" si="9">$C14^2*D14^2</f>
        <v>4.7123395925177354E-7</v>
      </c>
      <c r="E56" s="41">
        <f t="shared" si="9"/>
        <v>2.5102407410596667E-7</v>
      </c>
      <c r="F56" s="41">
        <f t="shared" si="9"/>
        <v>3.7621586162674409E-8</v>
      </c>
      <c r="G56" s="41">
        <f t="shared" si="9"/>
        <v>5.5684274165401398E-7</v>
      </c>
      <c r="H56" s="41">
        <f t="shared" si="9"/>
        <v>7.0074918736572896E-7</v>
      </c>
      <c r="I56" s="41">
        <f t="shared" si="9"/>
        <v>1.852800182891431E-7</v>
      </c>
      <c r="J56" s="41">
        <f t="shared" si="9"/>
        <v>1.0080509510513975E-6</v>
      </c>
      <c r="K56" s="41">
        <f t="shared" si="9"/>
        <v>9.7640808056485722E-7</v>
      </c>
      <c r="L56" s="41">
        <f t="shared" si="9"/>
        <v>2.6309153800459775E-9</v>
      </c>
      <c r="M56" s="41">
        <f t="shared" si="9"/>
        <v>1.2137360279353413E-6</v>
      </c>
      <c r="N56" s="42">
        <f t="shared" si="9"/>
        <v>6.5050236903272892E-4</v>
      </c>
      <c r="O56" s="41">
        <f t="shared" si="9"/>
        <v>2.1049200355952176E-7</v>
      </c>
      <c r="P56" s="41">
        <f t="shared" si="9"/>
        <v>3.1490092175651271E-7</v>
      </c>
      <c r="Q56" s="41">
        <f t="shared" si="9"/>
        <v>1.8906942042149385E-8</v>
      </c>
      <c r="R56" s="41">
        <f t="shared" si="9"/>
        <v>3.4295973674037612E-9</v>
      </c>
      <c r="S56" s="41">
        <f t="shared" si="9"/>
        <v>3.6351153578568369E-7</v>
      </c>
      <c r="T56" s="41">
        <f t="shared" si="9"/>
        <v>1.347903326363922E-7</v>
      </c>
      <c r="U56" s="41">
        <f t="shared" si="9"/>
        <v>1.0405040278067552E-7</v>
      </c>
      <c r="V56" s="41">
        <f t="shared" si="9"/>
        <v>2.7083216435761686E-8</v>
      </c>
      <c r="W56" s="41">
        <f t="shared" si="9"/>
        <v>6.9515726797653129E-7</v>
      </c>
      <c r="X56" s="41">
        <f t="shared" si="9"/>
        <v>6.6571331418299972E-7</v>
      </c>
      <c r="Y56" s="41">
        <f t="shared" si="9"/>
        <v>1.3544589293450211E-7</v>
      </c>
      <c r="Z56" s="41">
        <f t="shared" si="9"/>
        <v>8.8421657595639586E-8</v>
      </c>
      <c r="AA56" s="41">
        <f t="shared" si="9"/>
        <v>1.1313135689319537E-6</v>
      </c>
      <c r="AB56" s="41">
        <f t="shared" si="9"/>
        <v>5.6189233297963072E-9</v>
      </c>
      <c r="AC56" s="41">
        <f t="shared" si="9"/>
        <v>1.1363335121182612E-10</v>
      </c>
      <c r="AD56" s="41">
        <f t="shared" si="9"/>
        <v>5.0973542907686723E-7</v>
      </c>
      <c r="AE56" s="41">
        <f t="shared" si="9"/>
        <v>6.8867617355126994E-7</v>
      </c>
      <c r="AF56" s="41">
        <f t="shared" si="9"/>
        <v>2.3807914895584124E-7</v>
      </c>
      <c r="AG56" s="41">
        <f t="shared" si="9"/>
        <v>6.3825743527593979E-7</v>
      </c>
      <c r="AH56" s="41">
        <f t="shared" si="9"/>
        <v>2.2512985632660051E-6</v>
      </c>
      <c r="AI56" s="41">
        <f t="shared" si="9"/>
        <v>7.8212973524596272E-8</v>
      </c>
      <c r="AJ56" s="41">
        <f t="shared" si="9"/>
        <v>1.4650891194921437E-6</v>
      </c>
      <c r="AK56" s="41">
        <f t="shared" si="9"/>
        <v>3.4780413507910312E-6</v>
      </c>
      <c r="AL56" s="41">
        <f t="shared" si="9"/>
        <v>9.8799243132819304E-9</v>
      </c>
      <c r="AM56" s="44">
        <f t="shared" si="9"/>
        <v>6.7102269085612431E-7</v>
      </c>
    </row>
    <row r="57" spans="1:39" ht="24">
      <c r="A57" s="38" t="s">
        <v>50</v>
      </c>
      <c r="B57" s="39" t="s">
        <v>40</v>
      </c>
      <c r="C57" s="40"/>
      <c r="D57" s="41">
        <f t="shared" ref="D57:AM57" si="10">$C15^2*D15^2</f>
        <v>9.5768721623316123E-7</v>
      </c>
      <c r="E57" s="41">
        <f t="shared" si="10"/>
        <v>4.6711666990481181E-8</v>
      </c>
      <c r="F57" s="41">
        <f t="shared" si="10"/>
        <v>4.1682943806944588E-7</v>
      </c>
      <c r="G57" s="41">
        <f t="shared" si="10"/>
        <v>1.959818922781698E-7</v>
      </c>
      <c r="H57" s="42">
        <f t="shared" si="10"/>
        <v>6.5500309871410441E-4</v>
      </c>
      <c r="I57" s="41">
        <f t="shared" si="10"/>
        <v>7.9414189509642177E-7</v>
      </c>
      <c r="J57" s="41">
        <f t="shared" si="10"/>
        <v>7.4402143019927995E-8</v>
      </c>
      <c r="K57" s="41">
        <f t="shared" si="10"/>
        <v>9.2173540895177705E-7</v>
      </c>
      <c r="L57" s="41">
        <f t="shared" si="10"/>
        <v>2.8261249473626116E-7</v>
      </c>
      <c r="M57" s="41">
        <f t="shared" si="10"/>
        <v>5.3840193763965074E-7</v>
      </c>
      <c r="N57" s="41">
        <f t="shared" si="10"/>
        <v>7.0417622537560481E-7</v>
      </c>
      <c r="O57" s="41">
        <f t="shared" si="10"/>
        <v>1.0271117855927991E-6</v>
      </c>
      <c r="P57" s="41">
        <f t="shared" si="10"/>
        <v>1.3175352186796016E-6</v>
      </c>
      <c r="Q57" s="41">
        <f t="shared" si="10"/>
        <v>2.834071704506453E-8</v>
      </c>
      <c r="R57" s="41">
        <f t="shared" si="10"/>
        <v>3.1691799682297657E-7</v>
      </c>
      <c r="S57" s="41">
        <f t="shared" si="10"/>
        <v>1.862717123030987E-7</v>
      </c>
      <c r="T57" s="41">
        <f t="shared" si="10"/>
        <v>8.5371918943437546E-7</v>
      </c>
      <c r="U57" s="41">
        <f t="shared" si="10"/>
        <v>8.4391727886246308E-10</v>
      </c>
      <c r="V57" s="41">
        <f t="shared" si="10"/>
        <v>6.6198915104017139E-7</v>
      </c>
      <c r="W57" s="41">
        <f t="shared" si="10"/>
        <v>9.6800579764369019E-8</v>
      </c>
      <c r="X57" s="41">
        <f t="shared" si="10"/>
        <v>1.805224426034445E-6</v>
      </c>
      <c r="Y57" s="41">
        <f t="shared" si="10"/>
        <v>1.056288636636572E-6</v>
      </c>
      <c r="Z57" s="41">
        <f t="shared" si="10"/>
        <v>1.269249688968744E-7</v>
      </c>
      <c r="AA57" s="41">
        <f t="shared" si="10"/>
        <v>2.3262541391662941E-7</v>
      </c>
      <c r="AB57" s="41">
        <f t="shared" si="10"/>
        <v>7.8479023548469971E-7</v>
      </c>
      <c r="AC57" s="41">
        <f t="shared" si="10"/>
        <v>1.1877487435295857E-6</v>
      </c>
      <c r="AD57" s="41">
        <f t="shared" si="10"/>
        <v>3.3987843348671508E-10</v>
      </c>
      <c r="AE57" s="41">
        <f t="shared" si="10"/>
        <v>5.9909659560314015E-10</v>
      </c>
      <c r="AF57" s="41">
        <f t="shared" si="10"/>
        <v>2.3555848801477169E-7</v>
      </c>
      <c r="AG57" s="41">
        <f t="shared" si="10"/>
        <v>1.0992952109065747E-6</v>
      </c>
      <c r="AH57" s="41">
        <f t="shared" si="10"/>
        <v>2.3462207596559025E-7</v>
      </c>
      <c r="AI57" s="41">
        <f t="shared" si="10"/>
        <v>4.9772373820026627E-7</v>
      </c>
      <c r="AJ57" s="41">
        <f t="shared" si="10"/>
        <v>4.5102279381493404E-7</v>
      </c>
      <c r="AK57" s="41">
        <f t="shared" si="10"/>
        <v>4.3967088252877869E-8</v>
      </c>
      <c r="AL57" s="41">
        <f t="shared" si="10"/>
        <v>1.1815735877623907E-6</v>
      </c>
      <c r="AM57" s="44">
        <f t="shared" si="10"/>
        <v>1.3863898240465503E-6</v>
      </c>
    </row>
    <row r="58" spans="1:39" ht="24">
      <c r="A58" s="38" t="s">
        <v>51</v>
      </c>
      <c r="B58" s="39" t="s">
        <v>40</v>
      </c>
      <c r="C58" s="40"/>
      <c r="D58" s="41">
        <f t="shared" ref="D58:AM58" si="11">$C16^2*D16^2</f>
        <v>2.0133278346450793E-10</v>
      </c>
      <c r="E58" s="41">
        <f t="shared" si="11"/>
        <v>5.9075398183091023E-11</v>
      </c>
      <c r="F58" s="41">
        <f t="shared" si="11"/>
        <v>5.397233194930686E-8</v>
      </c>
      <c r="G58" s="41">
        <f t="shared" si="11"/>
        <v>1.889913004647572E-8</v>
      </c>
      <c r="H58" s="41">
        <f t="shared" si="11"/>
        <v>5.511399524926448E-8</v>
      </c>
      <c r="I58" s="41">
        <f t="shared" si="11"/>
        <v>7.3191653817490618E-8</v>
      </c>
      <c r="J58" s="41">
        <f t="shared" si="11"/>
        <v>1.6221289933117227E-11</v>
      </c>
      <c r="K58" s="41">
        <f t="shared" si="11"/>
        <v>4.4189757581453833E-7</v>
      </c>
      <c r="L58" s="42">
        <f t="shared" si="11"/>
        <v>8.6303226655751145E-7</v>
      </c>
      <c r="M58" s="41">
        <f t="shared" si="11"/>
        <v>7.590592559779876E-7</v>
      </c>
      <c r="N58" s="41">
        <f t="shared" si="11"/>
        <v>5.5970148460893138E-8</v>
      </c>
      <c r="O58" s="41">
        <f t="shared" si="11"/>
        <v>7.7454281392408845E-8</v>
      </c>
      <c r="P58" s="41">
        <f t="shared" si="11"/>
        <v>3.2163003739646397E-7</v>
      </c>
      <c r="Q58" s="41">
        <f t="shared" si="11"/>
        <v>3.5801822827540906E-9</v>
      </c>
      <c r="R58" s="41">
        <f t="shared" si="11"/>
        <v>2.1547153573581953E-7</v>
      </c>
      <c r="S58" s="41">
        <f t="shared" si="11"/>
        <v>4.8050668594844079E-8</v>
      </c>
      <c r="T58" s="41">
        <f t="shared" si="11"/>
        <v>3.0347720851924228E-9</v>
      </c>
      <c r="U58" s="41">
        <f t="shared" si="11"/>
        <v>4.0710102243717619E-7</v>
      </c>
      <c r="V58" s="41">
        <f t="shared" si="11"/>
        <v>6.8695792521378189E-9</v>
      </c>
      <c r="W58" s="41">
        <f t="shared" si="11"/>
        <v>2.6102472988810564E-9</v>
      </c>
      <c r="X58" s="41">
        <f t="shared" si="11"/>
        <v>1.9729559002482218E-7</v>
      </c>
      <c r="Y58" s="41">
        <f t="shared" si="11"/>
        <v>6.0674491492641693E-8</v>
      </c>
      <c r="Z58" s="41">
        <f t="shared" si="11"/>
        <v>4.7111348600186155E-8</v>
      </c>
      <c r="AA58" s="41">
        <f t="shared" si="11"/>
        <v>9.5488077870703183E-9</v>
      </c>
      <c r="AB58" s="41">
        <f t="shared" si="11"/>
        <v>1.4973143510873796E-7</v>
      </c>
      <c r="AC58" s="41">
        <f t="shared" si="11"/>
        <v>2.6563769243755975E-9</v>
      </c>
      <c r="AD58" s="41">
        <f t="shared" si="11"/>
        <v>3.4317067338940446E-9</v>
      </c>
      <c r="AE58" s="41">
        <f t="shared" si="11"/>
        <v>7.5281570327916415E-9</v>
      </c>
      <c r="AF58" s="42">
        <f t="shared" si="11"/>
        <v>1.5322069346569513E-4</v>
      </c>
      <c r="AG58" s="41">
        <f t="shared" si="11"/>
        <v>6.041943500757979E-8</v>
      </c>
      <c r="AH58" s="41">
        <f t="shared" si="11"/>
        <v>8.3726329479023675E-8</v>
      </c>
      <c r="AI58" s="41">
        <f t="shared" si="11"/>
        <v>6.0247158593358492E-8</v>
      </c>
      <c r="AJ58" s="41">
        <f t="shared" si="11"/>
        <v>1.9849392549171337E-7</v>
      </c>
      <c r="AK58" s="41">
        <f t="shared" si="11"/>
        <v>2.8145322020156034E-8</v>
      </c>
      <c r="AL58" s="41">
        <f t="shared" si="11"/>
        <v>1.4023005404907607E-7</v>
      </c>
      <c r="AM58" s="44">
        <f t="shared" si="11"/>
        <v>1.639940467471348E-7</v>
      </c>
    </row>
    <row r="59" spans="1:39" ht="24">
      <c r="A59" s="38" t="s">
        <v>52</v>
      </c>
      <c r="B59" s="39" t="s">
        <v>40</v>
      </c>
      <c r="C59" s="40"/>
      <c r="D59" s="41">
        <f t="shared" ref="D59:AM59" si="12">$C17^2*D17^2</f>
        <v>7.5068569172631449E-9</v>
      </c>
      <c r="E59" s="41">
        <f t="shared" si="12"/>
        <v>1.7284723306416448E-10</v>
      </c>
      <c r="F59" s="41">
        <f t="shared" si="12"/>
        <v>3.587027267196082E-10</v>
      </c>
      <c r="G59" s="41">
        <f t="shared" si="12"/>
        <v>8.8582834894983602E-10</v>
      </c>
      <c r="H59" s="41">
        <f t="shared" si="12"/>
        <v>1.9771110054807935E-10</v>
      </c>
      <c r="I59" s="41">
        <f t="shared" si="12"/>
        <v>1.1878834355407035E-12</v>
      </c>
      <c r="J59" s="41">
        <f t="shared" si="12"/>
        <v>9.7266337371472063E-10</v>
      </c>
      <c r="K59" s="41">
        <f t="shared" si="12"/>
        <v>4.0322923764640289E-9</v>
      </c>
      <c r="L59" s="41">
        <f t="shared" si="12"/>
        <v>6.4426554401411142E-9</v>
      </c>
      <c r="M59" s="41">
        <f t="shared" si="12"/>
        <v>1.5335372843828931E-9</v>
      </c>
      <c r="N59" s="41">
        <f t="shared" si="12"/>
        <v>1.3116091727631833E-10</v>
      </c>
      <c r="O59" s="41">
        <f t="shared" si="12"/>
        <v>1.143765183004646E-9</v>
      </c>
      <c r="P59" s="41">
        <f t="shared" si="12"/>
        <v>5.4029431593195203E-10</v>
      </c>
      <c r="Q59" s="42">
        <f t="shared" si="12"/>
        <v>4.6168445715658057E-6</v>
      </c>
      <c r="R59" s="41">
        <f t="shared" si="12"/>
        <v>1.5214960104474507E-9</v>
      </c>
      <c r="S59" s="41">
        <f t="shared" si="12"/>
        <v>2.9728103456893953E-10</v>
      </c>
      <c r="T59" s="41">
        <f t="shared" si="12"/>
        <v>5.2290627654002869E-10</v>
      </c>
      <c r="U59" s="41">
        <f t="shared" si="12"/>
        <v>1.0239349540130694E-8</v>
      </c>
      <c r="V59" s="41">
        <f t="shared" si="12"/>
        <v>3.8287442708298904E-9</v>
      </c>
      <c r="W59" s="41">
        <f t="shared" si="12"/>
        <v>2.3298090492291939E-8</v>
      </c>
      <c r="X59" s="41">
        <f t="shared" si="12"/>
        <v>3.0706006201768922E-9</v>
      </c>
      <c r="Y59" s="41">
        <f t="shared" si="12"/>
        <v>4.2716532748638842E-9</v>
      </c>
      <c r="Z59" s="41">
        <f t="shared" si="12"/>
        <v>4.9494117627015487E-10</v>
      </c>
      <c r="AA59" s="41">
        <f t="shared" si="12"/>
        <v>8.3020648595584463E-9</v>
      </c>
      <c r="AB59" s="41">
        <f t="shared" si="12"/>
        <v>2.4913136802936739E-9</v>
      </c>
      <c r="AC59" s="41">
        <f t="shared" si="12"/>
        <v>2.0822514470340615E-11</v>
      </c>
      <c r="AD59" s="41">
        <f t="shared" si="12"/>
        <v>1.3784708090100949E-12</v>
      </c>
      <c r="AE59" s="41">
        <f t="shared" si="12"/>
        <v>8.3059938905996189E-11</v>
      </c>
      <c r="AF59" s="41">
        <f t="shared" si="12"/>
        <v>1.0668581882727713E-10</v>
      </c>
      <c r="AG59" s="41">
        <f t="shared" si="12"/>
        <v>4.065161720051205E-11</v>
      </c>
      <c r="AH59" s="41">
        <f t="shared" si="12"/>
        <v>2.297128815037746E-9</v>
      </c>
      <c r="AI59" s="41">
        <f t="shared" si="12"/>
        <v>2.2686050948729147E-8</v>
      </c>
      <c r="AJ59" s="41">
        <f t="shared" si="12"/>
        <v>1.4470828295692853E-8</v>
      </c>
      <c r="AK59" s="41">
        <f t="shared" si="12"/>
        <v>2.3277098824944752E-8</v>
      </c>
      <c r="AL59" s="41">
        <f t="shared" si="12"/>
        <v>2.1369389293122842E-10</v>
      </c>
      <c r="AM59" s="43">
        <f t="shared" si="12"/>
        <v>2.8385969305766182E-8</v>
      </c>
    </row>
    <row r="60" spans="1:39" ht="24">
      <c r="A60" s="38" t="s">
        <v>53</v>
      </c>
      <c r="B60" s="39" t="s">
        <v>40</v>
      </c>
      <c r="C60" s="40"/>
      <c r="D60" s="41">
        <f t="shared" ref="D60:AM60" si="13">$C18^2*D18^2</f>
        <v>9.7261373823187133E-7</v>
      </c>
      <c r="E60" s="41">
        <f t="shared" si="13"/>
        <v>9.8928468604631887E-7</v>
      </c>
      <c r="F60" s="41">
        <f t="shared" si="13"/>
        <v>2.6714170960435616E-7</v>
      </c>
      <c r="G60" s="41">
        <f t="shared" si="13"/>
        <v>1.13372655355096E-7</v>
      </c>
      <c r="H60" s="41">
        <f t="shared" si="13"/>
        <v>1.3191384067732881E-6</v>
      </c>
      <c r="I60" s="41">
        <f t="shared" si="13"/>
        <v>7.6501784117162138E-7</v>
      </c>
      <c r="J60" s="41">
        <f t="shared" si="13"/>
        <v>2.562660606343793E-6</v>
      </c>
      <c r="K60" s="41">
        <f t="shared" si="13"/>
        <v>5.2768046575259715E-7</v>
      </c>
      <c r="L60" s="41">
        <f t="shared" si="13"/>
        <v>2.399641852832128E-7</v>
      </c>
      <c r="M60" s="41">
        <f t="shared" si="13"/>
        <v>1.9348997597299562E-7</v>
      </c>
      <c r="N60" s="41">
        <f t="shared" si="13"/>
        <v>4.9021773632058233E-7</v>
      </c>
      <c r="O60" s="41">
        <f t="shared" si="13"/>
        <v>3.2102505171085017E-7</v>
      </c>
      <c r="P60" s="41">
        <f t="shared" si="13"/>
        <v>3.7429855392975214E-8</v>
      </c>
      <c r="Q60" s="41">
        <f t="shared" si="13"/>
        <v>3.2307948411973339E-7</v>
      </c>
      <c r="R60" s="41">
        <f t="shared" si="13"/>
        <v>4.2923983978751676E-7</v>
      </c>
      <c r="S60" s="41">
        <f t="shared" si="13"/>
        <v>1.7732228308304865E-8</v>
      </c>
      <c r="T60" s="41">
        <f t="shared" si="13"/>
        <v>5.3469452732434338E-8</v>
      </c>
      <c r="U60" s="41">
        <f t="shared" si="13"/>
        <v>3.1416524560608095E-7</v>
      </c>
      <c r="V60" s="41">
        <f t="shared" si="13"/>
        <v>8.4347140168624618E-8</v>
      </c>
      <c r="W60" s="41">
        <f t="shared" si="13"/>
        <v>4.100335164905541E-8</v>
      </c>
      <c r="X60" s="42">
        <f t="shared" si="13"/>
        <v>4.8450117304852622E-4</v>
      </c>
      <c r="Y60" s="41">
        <f t="shared" si="13"/>
        <v>7.5061306700605433E-8</v>
      </c>
      <c r="Z60" s="41">
        <f t="shared" si="13"/>
        <v>4.2875263892574884E-8</v>
      </c>
      <c r="AA60" s="41">
        <f t="shared" si="13"/>
        <v>2.5193202416392769E-8</v>
      </c>
      <c r="AB60" s="41">
        <f t="shared" si="13"/>
        <v>2.2547210719135747E-8</v>
      </c>
      <c r="AC60" s="41">
        <f t="shared" si="13"/>
        <v>4.6588142551965685E-7</v>
      </c>
      <c r="AD60" s="42">
        <f t="shared" si="13"/>
        <v>3.0567580365387917E-6</v>
      </c>
      <c r="AE60" s="41">
        <f t="shared" si="13"/>
        <v>1.1020457502031798E-6</v>
      </c>
      <c r="AF60" s="41">
        <f t="shared" si="13"/>
        <v>6.1663097693479221E-7</v>
      </c>
      <c r="AG60" s="41">
        <f t="shared" si="13"/>
        <v>2.7076460958250113E-7</v>
      </c>
      <c r="AH60" s="41">
        <f t="shared" si="13"/>
        <v>3.1502996016909021E-8</v>
      </c>
      <c r="AI60" s="41">
        <f t="shared" si="13"/>
        <v>6.8173691678535095E-8</v>
      </c>
      <c r="AJ60" s="41">
        <f t="shared" si="13"/>
        <v>1.752566665544504E-6</v>
      </c>
      <c r="AK60" s="41">
        <f t="shared" si="13"/>
        <v>3.0247601596100746E-9</v>
      </c>
      <c r="AL60" s="41">
        <f t="shared" si="13"/>
        <v>1.3488535233978174E-8</v>
      </c>
      <c r="AM60" s="44">
        <f t="shared" si="13"/>
        <v>2.9366355212587298E-7</v>
      </c>
    </row>
    <row r="61" spans="1:39" ht="24">
      <c r="A61" s="38" t="s">
        <v>54</v>
      </c>
      <c r="B61" s="39" t="s">
        <v>40</v>
      </c>
      <c r="C61" s="40"/>
      <c r="D61" s="41">
        <f t="shared" ref="D61:AM61" si="14">$C19^2*D19^2</f>
        <v>9.7233764108260538E-8</v>
      </c>
      <c r="E61" s="41">
        <f t="shared" si="14"/>
        <v>1.1251061317103151E-10</v>
      </c>
      <c r="F61" s="41">
        <f t="shared" si="14"/>
        <v>1.9671791565361397E-8</v>
      </c>
      <c r="G61" s="41">
        <f t="shared" si="14"/>
        <v>1.4634177085147096E-7</v>
      </c>
      <c r="H61" s="41">
        <f t="shared" si="14"/>
        <v>3.0872597876832199E-7</v>
      </c>
      <c r="I61" s="41">
        <f t="shared" si="14"/>
        <v>1.6134785905364542E-7</v>
      </c>
      <c r="J61" s="41">
        <f t="shared" si="14"/>
        <v>1.1725641952067771E-8</v>
      </c>
      <c r="K61" s="41">
        <f t="shared" si="14"/>
        <v>2.1929683798096529E-7</v>
      </c>
      <c r="L61" s="41">
        <f t="shared" si="14"/>
        <v>7.9911021544708478E-10</v>
      </c>
      <c r="M61" s="41">
        <f t="shared" si="14"/>
        <v>2.1919160947712265E-7</v>
      </c>
      <c r="N61" s="41">
        <f t="shared" si="14"/>
        <v>4.893093481655765E-8</v>
      </c>
      <c r="O61" s="41">
        <f t="shared" si="14"/>
        <v>2.5722785935488303E-7</v>
      </c>
      <c r="P61" s="41">
        <f t="shared" si="14"/>
        <v>1.015277224551998E-7</v>
      </c>
      <c r="Q61" s="41">
        <f t="shared" si="14"/>
        <v>2.7113488603575541E-8</v>
      </c>
      <c r="R61" s="41">
        <f t="shared" si="14"/>
        <v>5.8548327137940589E-7</v>
      </c>
      <c r="S61" s="41">
        <f t="shared" si="14"/>
        <v>9.893879613431437E-8</v>
      </c>
      <c r="T61" s="42">
        <f t="shared" si="14"/>
        <v>2.3704368694231435E-4</v>
      </c>
      <c r="U61" s="41">
        <f t="shared" si="14"/>
        <v>3.8003764418850002E-7</v>
      </c>
      <c r="V61" s="41">
        <f t="shared" si="14"/>
        <v>2.641700457384471E-8</v>
      </c>
      <c r="W61" s="41">
        <f t="shared" si="14"/>
        <v>5.7274977040084209E-7</v>
      </c>
      <c r="X61" s="41">
        <f t="shared" si="14"/>
        <v>2.6554147172226886E-8</v>
      </c>
      <c r="Y61" s="41">
        <f t="shared" si="14"/>
        <v>8.5686203400646257E-7</v>
      </c>
      <c r="Z61" s="41">
        <f t="shared" si="14"/>
        <v>3.7018012166381894E-7</v>
      </c>
      <c r="AA61" s="41">
        <f t="shared" si="14"/>
        <v>2.7288636712604812E-8</v>
      </c>
      <c r="AB61" s="41">
        <f t="shared" si="14"/>
        <v>1.3469748280876886E-8</v>
      </c>
      <c r="AC61" s="41">
        <f t="shared" si="14"/>
        <v>4.752195773510871E-8</v>
      </c>
      <c r="AD61" s="41">
        <f t="shared" si="14"/>
        <v>1.8076942304459215E-7</v>
      </c>
      <c r="AE61" s="41">
        <f t="shared" si="14"/>
        <v>2.5931182405024082E-7</v>
      </c>
      <c r="AF61" s="41">
        <f t="shared" si="14"/>
        <v>4.6681994789147169E-9</v>
      </c>
      <c r="AG61" s="41">
        <f t="shared" si="14"/>
        <v>3.6185286698365089E-7</v>
      </c>
      <c r="AH61" s="41">
        <f t="shared" si="14"/>
        <v>9.6488972027346379E-7</v>
      </c>
      <c r="AI61" s="41">
        <f t="shared" si="14"/>
        <v>3.3086146640701448E-7</v>
      </c>
      <c r="AJ61" s="41">
        <f t="shared" si="14"/>
        <v>3.8990940123751238E-8</v>
      </c>
      <c r="AK61" s="41">
        <f t="shared" si="14"/>
        <v>3.7557712015514823E-7</v>
      </c>
      <c r="AL61" s="41">
        <f t="shared" si="14"/>
        <v>1.3362131512767439E-7</v>
      </c>
      <c r="AM61" s="44">
        <f t="shared" si="14"/>
        <v>2.8869560973775263E-8</v>
      </c>
    </row>
    <row r="62" spans="1:39" ht="24">
      <c r="A62" s="38" t="s">
        <v>55</v>
      </c>
      <c r="B62" s="39" t="s">
        <v>40</v>
      </c>
      <c r="C62" s="40"/>
      <c r="D62" s="41">
        <f t="shared" ref="D62:AM62" si="15">$C20^2*D20^2</f>
        <v>3.6889804680493431E-8</v>
      </c>
      <c r="E62" s="41">
        <f t="shared" si="15"/>
        <v>1.708997830741677E-7</v>
      </c>
      <c r="F62" s="41">
        <f t="shared" si="15"/>
        <v>1.4931243957116616E-8</v>
      </c>
      <c r="G62" s="41">
        <f t="shared" si="15"/>
        <v>1.3909589143558097E-7</v>
      </c>
      <c r="H62" s="41">
        <f t="shared" si="15"/>
        <v>5.9854950269266928E-9</v>
      </c>
      <c r="I62" s="41">
        <f t="shared" si="15"/>
        <v>1.0266268908813993E-7</v>
      </c>
      <c r="J62" s="41">
        <f t="shared" si="15"/>
        <v>9.2968236598063175E-8</v>
      </c>
      <c r="K62" s="41">
        <f t="shared" si="15"/>
        <v>8.0021184729817897E-12</v>
      </c>
      <c r="L62" s="41">
        <f t="shared" si="15"/>
        <v>6.0124028225423497E-8</v>
      </c>
      <c r="M62" s="41">
        <f t="shared" si="15"/>
        <v>3.8861628264818599E-8</v>
      </c>
      <c r="N62" s="41">
        <f t="shared" si="15"/>
        <v>4.1653569966066612E-9</v>
      </c>
      <c r="O62" s="41">
        <f t="shared" si="15"/>
        <v>1.8109606301209441E-8</v>
      </c>
      <c r="P62" s="41">
        <f t="shared" si="15"/>
        <v>8.6138847507928143E-10</v>
      </c>
      <c r="Q62" s="41">
        <f t="shared" si="15"/>
        <v>3.3564198169040932E-9</v>
      </c>
      <c r="R62" s="41">
        <f t="shared" si="15"/>
        <v>2.7262951401150488E-8</v>
      </c>
      <c r="S62" s="41">
        <f t="shared" si="15"/>
        <v>2.7140325343043752E-9</v>
      </c>
      <c r="T62" s="41">
        <f t="shared" si="15"/>
        <v>4.8175216448935121E-8</v>
      </c>
      <c r="U62" s="41">
        <f t="shared" si="15"/>
        <v>1.5869325256102581E-8</v>
      </c>
      <c r="V62" s="41">
        <f t="shared" si="15"/>
        <v>1.4549400772915043E-9</v>
      </c>
      <c r="W62" s="41">
        <f t="shared" si="15"/>
        <v>2.3163413783519587E-9</v>
      </c>
      <c r="X62" s="41">
        <f t="shared" si="15"/>
        <v>2.7510503650725084E-9</v>
      </c>
      <c r="Y62" s="41">
        <f t="shared" si="15"/>
        <v>5.9180352338180047E-9</v>
      </c>
      <c r="Z62" s="42">
        <f t="shared" si="15"/>
        <v>3.090829299039562E-5</v>
      </c>
      <c r="AA62" s="41">
        <f t="shared" si="15"/>
        <v>1.8118606599860748E-8</v>
      </c>
      <c r="AB62" s="41">
        <f t="shared" si="15"/>
        <v>9.2220065904821805E-9</v>
      </c>
      <c r="AC62" s="41">
        <f t="shared" si="15"/>
        <v>1.1486970315674111E-8</v>
      </c>
      <c r="AD62" s="41">
        <f t="shared" si="15"/>
        <v>2.6938450799208081E-8</v>
      </c>
      <c r="AE62" s="41">
        <f t="shared" si="15"/>
        <v>7.1464885596122806E-9</v>
      </c>
      <c r="AF62" s="41">
        <f t="shared" si="15"/>
        <v>9.499220726356807E-9</v>
      </c>
      <c r="AG62" s="41">
        <f t="shared" si="15"/>
        <v>7.3822793934244008E-10</v>
      </c>
      <c r="AH62" s="41">
        <f t="shared" si="15"/>
        <v>8.8310842833565886E-9</v>
      </c>
      <c r="AI62" s="41">
        <f t="shared" si="15"/>
        <v>6.5416304033456416E-9</v>
      </c>
      <c r="AJ62" s="41">
        <f t="shared" si="15"/>
        <v>6.7456631114882289E-8</v>
      </c>
      <c r="AK62" s="41">
        <f t="shared" si="15"/>
        <v>4.5846173392212483E-9</v>
      </c>
      <c r="AL62" s="41">
        <f t="shared" si="15"/>
        <v>3.4535825956033348E-8</v>
      </c>
      <c r="AM62" s="44">
        <f t="shared" si="15"/>
        <v>2.4313134108417004E-12</v>
      </c>
    </row>
    <row r="63" spans="1:39" ht="24">
      <c r="A63" s="38" t="s">
        <v>56</v>
      </c>
      <c r="B63" s="39" t="s">
        <v>40</v>
      </c>
      <c r="C63" s="40"/>
      <c r="D63" s="41">
        <f t="shared" ref="D63:AM63" si="16">$C21^2*D21^2</f>
        <v>9.8759659729614762E-7</v>
      </c>
      <c r="E63" s="41">
        <f t="shared" si="16"/>
        <v>2.6972244058530736E-7</v>
      </c>
      <c r="F63" s="41">
        <f t="shared" si="16"/>
        <v>5.3025611979873491E-7</v>
      </c>
      <c r="G63" s="42">
        <f t="shared" si="16"/>
        <v>1.5364905637578407E-3</v>
      </c>
      <c r="H63" s="41">
        <f t="shared" si="16"/>
        <v>4.5692412941321485E-7</v>
      </c>
      <c r="I63" s="41">
        <f t="shared" si="16"/>
        <v>4.9178104287720885E-9</v>
      </c>
      <c r="J63" s="41">
        <f t="shared" si="16"/>
        <v>6.6018991270964514E-8</v>
      </c>
      <c r="K63" s="41">
        <f t="shared" si="16"/>
        <v>6.3454736346171155E-6</v>
      </c>
      <c r="L63" s="41">
        <f t="shared" si="16"/>
        <v>1.6144657381860479E-9</v>
      </c>
      <c r="M63" s="41">
        <f t="shared" si="16"/>
        <v>1.4045794912865285E-8</v>
      </c>
      <c r="N63" s="41">
        <f t="shared" si="16"/>
        <v>1.3006306644013142E-6</v>
      </c>
      <c r="O63" s="41">
        <f t="shared" si="16"/>
        <v>4.7741144174695576E-7</v>
      </c>
      <c r="P63" s="41">
        <f t="shared" si="16"/>
        <v>4.6628519236280948E-8</v>
      </c>
      <c r="Q63" s="41">
        <f t="shared" si="16"/>
        <v>2.9563272347081986E-7</v>
      </c>
      <c r="R63" s="41">
        <f t="shared" si="16"/>
        <v>2.739928978015716E-6</v>
      </c>
      <c r="S63" s="41">
        <f t="shared" si="16"/>
        <v>9.0811316461015546E-7</v>
      </c>
      <c r="T63" s="41">
        <f t="shared" si="16"/>
        <v>9.419425448204919E-7</v>
      </c>
      <c r="U63" s="41">
        <f t="shared" si="16"/>
        <v>3.8571413425571327E-6</v>
      </c>
      <c r="V63" s="41">
        <f t="shared" si="16"/>
        <v>4.2959904301292278E-6</v>
      </c>
      <c r="W63" s="41">
        <f t="shared" si="16"/>
        <v>2.6930310538222879E-6</v>
      </c>
      <c r="X63" s="41">
        <f t="shared" si="16"/>
        <v>3.5992627386206021E-7</v>
      </c>
      <c r="Y63" s="41">
        <f t="shared" si="16"/>
        <v>5.2783590234744175E-6</v>
      </c>
      <c r="Z63" s="41">
        <f t="shared" si="16"/>
        <v>6.8755969813487919E-6</v>
      </c>
      <c r="AA63" s="41">
        <f t="shared" si="16"/>
        <v>5.8508260747518615E-6</v>
      </c>
      <c r="AB63" s="41">
        <f t="shared" si="16"/>
        <v>3.4330906589517826E-7</v>
      </c>
      <c r="AC63" s="41">
        <f t="shared" si="16"/>
        <v>2.4977666338748133E-7</v>
      </c>
      <c r="AD63" s="41">
        <f t="shared" si="16"/>
        <v>4.666990566532293E-7</v>
      </c>
      <c r="AE63" s="41">
        <f t="shared" si="16"/>
        <v>5.0415081753903372E-9</v>
      </c>
      <c r="AF63" s="41">
        <f t="shared" si="16"/>
        <v>1.8759277807265668E-7</v>
      </c>
      <c r="AG63" s="41">
        <f t="shared" si="16"/>
        <v>4.6495225420003167E-6</v>
      </c>
      <c r="AH63" s="41">
        <f t="shared" si="16"/>
        <v>1.2156447840205099E-7</v>
      </c>
      <c r="AI63" s="41">
        <f t="shared" si="16"/>
        <v>3.5939428201553814E-7</v>
      </c>
      <c r="AJ63" s="41">
        <f t="shared" si="16"/>
        <v>6.07745539162323E-7</v>
      </c>
      <c r="AK63" s="41">
        <f t="shared" si="16"/>
        <v>3.6566933342380815E-7</v>
      </c>
      <c r="AL63" s="41">
        <f t="shared" si="16"/>
        <v>4.2028989404752912E-8</v>
      </c>
      <c r="AM63" s="44">
        <f t="shared" si="16"/>
        <v>1.7338295408866303E-6</v>
      </c>
    </row>
    <row r="64" spans="1:39" ht="24">
      <c r="A64" s="38" t="s">
        <v>57</v>
      </c>
      <c r="B64" s="39" t="s">
        <v>40</v>
      </c>
      <c r="C64" s="40"/>
      <c r="D64" s="41">
        <f t="shared" ref="D64:AM64" si="17">$C22^2*D22^2</f>
        <v>1.3172161322178384E-7</v>
      </c>
      <c r="E64" s="41">
        <f t="shared" si="17"/>
        <v>7.4139022273730754E-8</v>
      </c>
      <c r="F64" s="41">
        <f t="shared" si="17"/>
        <v>6.518739360782027E-6</v>
      </c>
      <c r="G64" s="41">
        <f t="shared" si="17"/>
        <v>1.0622192335957187E-6</v>
      </c>
      <c r="H64" s="41">
        <f t="shared" si="17"/>
        <v>2.9851695311023018E-7</v>
      </c>
      <c r="I64" s="41">
        <f t="shared" si="17"/>
        <v>1.071740330982701E-5</v>
      </c>
      <c r="J64" s="41">
        <f t="shared" si="17"/>
        <v>7.5465374579444245E-7</v>
      </c>
      <c r="K64" s="41">
        <f t="shared" si="17"/>
        <v>2.3560925811227019E-6</v>
      </c>
      <c r="L64" s="41">
        <f t="shared" si="17"/>
        <v>5.9694532504095864E-7</v>
      </c>
      <c r="M64" s="41">
        <f t="shared" si="17"/>
        <v>2.3234652696045677E-5</v>
      </c>
      <c r="N64" s="41">
        <f t="shared" si="17"/>
        <v>2.3647599656839615E-5</v>
      </c>
      <c r="O64" s="41">
        <f t="shared" si="17"/>
        <v>5.1706830697868256E-6</v>
      </c>
      <c r="P64" s="41">
        <f t="shared" si="17"/>
        <v>1.4987528295104183E-6</v>
      </c>
      <c r="Q64" s="41">
        <f t="shared" si="17"/>
        <v>2.2643248908060924E-5</v>
      </c>
      <c r="R64" s="41">
        <f t="shared" si="17"/>
        <v>1.1637525736442143E-6</v>
      </c>
      <c r="S64" s="41">
        <f t="shared" si="17"/>
        <v>1.7213898880918473E-6</v>
      </c>
      <c r="T64" s="41">
        <f t="shared" si="17"/>
        <v>7.0286362407243827E-6</v>
      </c>
      <c r="U64" s="41">
        <f t="shared" si="17"/>
        <v>8.9948551757077955E-9</v>
      </c>
      <c r="V64" s="41">
        <f t="shared" si="17"/>
        <v>4.7214469268607305E-8</v>
      </c>
      <c r="W64" s="41">
        <f t="shared" si="17"/>
        <v>5.8910495079249083E-8</v>
      </c>
      <c r="X64" s="41">
        <f t="shared" si="17"/>
        <v>2.8574067861949839E-8</v>
      </c>
      <c r="Y64" s="41">
        <f t="shared" si="17"/>
        <v>1.7153076937555006E-6</v>
      </c>
      <c r="Z64" s="41">
        <f t="shared" si="17"/>
        <v>6.5883385207969662E-7</v>
      </c>
      <c r="AA64" s="41">
        <f t="shared" si="17"/>
        <v>9.6980411334187711E-7</v>
      </c>
      <c r="AB64" s="41">
        <f t="shared" si="17"/>
        <v>2.7017549278916493E-7</v>
      </c>
      <c r="AC64" s="41">
        <f t="shared" si="17"/>
        <v>1.3503983019831986E-5</v>
      </c>
      <c r="AD64" s="41">
        <f t="shared" si="17"/>
        <v>5.5167277784720767E-6</v>
      </c>
      <c r="AE64" s="41">
        <f t="shared" si="17"/>
        <v>1.0462565168320928E-8</v>
      </c>
      <c r="AF64" s="41">
        <f t="shared" si="17"/>
        <v>8.1508750114447207E-7</v>
      </c>
      <c r="AG64" s="41">
        <f t="shared" si="17"/>
        <v>1.4334529539435007E-6</v>
      </c>
      <c r="AH64" s="41">
        <f t="shared" si="17"/>
        <v>1.4348420068418746E-8</v>
      </c>
      <c r="AI64" s="41">
        <f t="shared" si="17"/>
        <v>2.1611634582600677E-7</v>
      </c>
      <c r="AJ64" s="41">
        <f t="shared" si="17"/>
        <v>7.0863065597513875E-7</v>
      </c>
      <c r="AK64" s="42">
        <f t="shared" si="17"/>
        <v>4.4614648276749868E-3</v>
      </c>
      <c r="AL64" s="41">
        <f t="shared" si="17"/>
        <v>1.1650240742241824E-5</v>
      </c>
      <c r="AM64" s="44">
        <f t="shared" si="17"/>
        <v>4.2268994011043358E-6</v>
      </c>
    </row>
    <row r="65" spans="1:39" ht="24">
      <c r="A65" s="38" t="s">
        <v>58</v>
      </c>
      <c r="B65" s="39" t="s">
        <v>40</v>
      </c>
      <c r="C65" s="40"/>
      <c r="D65" s="41">
        <f t="shared" ref="D65:AM65" si="18">$C23^2*D23^2</f>
        <v>3.4949249930183253E-6</v>
      </c>
      <c r="E65" s="41">
        <f t="shared" si="18"/>
        <v>6.2864042549183797E-8</v>
      </c>
      <c r="F65" s="41">
        <f t="shared" si="18"/>
        <v>1.9398139744569483E-8</v>
      </c>
      <c r="G65" s="41">
        <f t="shared" si="18"/>
        <v>1.3197996207297008E-7</v>
      </c>
      <c r="H65" s="41">
        <f t="shared" si="18"/>
        <v>3.4787419299077197E-7</v>
      </c>
      <c r="I65" s="41">
        <f t="shared" si="18"/>
        <v>1.4185555846693289E-6</v>
      </c>
      <c r="J65" s="42">
        <f t="shared" si="18"/>
        <v>3.0615156676572055E-3</v>
      </c>
      <c r="K65" s="41">
        <f t="shared" si="18"/>
        <v>1.2282233945974074E-7</v>
      </c>
      <c r="L65" s="41">
        <f t="shared" si="18"/>
        <v>6.1242314469594233E-7</v>
      </c>
      <c r="M65" s="41">
        <f t="shared" si="18"/>
        <v>3.2366839328100939E-6</v>
      </c>
      <c r="N65" s="41">
        <f t="shared" si="18"/>
        <v>4.719156392302289E-6</v>
      </c>
      <c r="O65" s="41">
        <f t="shared" si="18"/>
        <v>9.8813769599433807E-7</v>
      </c>
      <c r="P65" s="41">
        <f t="shared" si="18"/>
        <v>9.1087676067787045E-8</v>
      </c>
      <c r="Q65" s="41">
        <f t="shared" si="18"/>
        <v>6.498089067919556E-7</v>
      </c>
      <c r="R65" s="41">
        <f t="shared" si="18"/>
        <v>2.7539796974411942E-6</v>
      </c>
      <c r="S65" s="41">
        <f t="shared" si="18"/>
        <v>4.364019293657509E-6</v>
      </c>
      <c r="T65" s="41">
        <f t="shared" si="18"/>
        <v>1.5108609533019793E-7</v>
      </c>
      <c r="U65" s="41">
        <f t="shared" si="18"/>
        <v>3.5293969882747526E-6</v>
      </c>
      <c r="V65" s="41">
        <f t="shared" si="18"/>
        <v>6.8480837448504787E-6</v>
      </c>
      <c r="W65" s="41">
        <f t="shared" si="18"/>
        <v>4.5440646626311379E-7</v>
      </c>
      <c r="X65" s="41">
        <f t="shared" si="18"/>
        <v>1.6319459476989741E-5</v>
      </c>
      <c r="Y65" s="41">
        <f t="shared" si="18"/>
        <v>1.9730250585060394E-7</v>
      </c>
      <c r="Z65" s="41">
        <f t="shared" si="18"/>
        <v>9.1975903789447656E-6</v>
      </c>
      <c r="AA65" s="41">
        <f t="shared" si="18"/>
        <v>1.859799269613294E-6</v>
      </c>
      <c r="AB65" s="41">
        <f t="shared" si="18"/>
        <v>9.8476376879752021E-7</v>
      </c>
      <c r="AC65" s="41">
        <f t="shared" si="18"/>
        <v>3.2215674472852777E-6</v>
      </c>
      <c r="AD65" s="41">
        <f t="shared" si="18"/>
        <v>2.5985092871786974E-6</v>
      </c>
      <c r="AE65" s="41">
        <f t="shared" si="18"/>
        <v>4.6473144048926279E-8</v>
      </c>
      <c r="AF65" s="41">
        <f t="shared" si="18"/>
        <v>3.5399801259337691E-10</v>
      </c>
      <c r="AG65" s="41">
        <f t="shared" si="18"/>
        <v>9.7837311630671143E-6</v>
      </c>
      <c r="AH65" s="41">
        <f t="shared" si="18"/>
        <v>8.7491885957631877E-7</v>
      </c>
      <c r="AI65" s="41">
        <f t="shared" si="18"/>
        <v>1.8403443799348768E-6</v>
      </c>
      <c r="AJ65" s="41">
        <f t="shared" si="18"/>
        <v>9.2224103635451201E-7</v>
      </c>
      <c r="AK65" s="41">
        <f t="shared" si="18"/>
        <v>5.2084160850492058E-7</v>
      </c>
      <c r="AL65" s="41">
        <f t="shared" si="18"/>
        <v>9.4932131689368705E-6</v>
      </c>
      <c r="AM65" s="44">
        <f t="shared" si="18"/>
        <v>8.2209124220037819E-6</v>
      </c>
    </row>
    <row r="66" spans="1:39" ht="24">
      <c r="A66" s="38" t="s">
        <v>59</v>
      </c>
      <c r="B66" s="39" t="s">
        <v>40</v>
      </c>
      <c r="C66" s="40"/>
      <c r="D66" s="41">
        <f t="shared" ref="D66:AM66" si="19">$C24^2*D24^2</f>
        <v>1.8044398755188673E-7</v>
      </c>
      <c r="E66" s="42">
        <f t="shared" si="19"/>
        <v>3.780546723047066E-4</v>
      </c>
      <c r="F66" s="41">
        <f t="shared" si="19"/>
        <v>6.2366631610269176E-8</v>
      </c>
      <c r="G66" s="41">
        <f t="shared" si="19"/>
        <v>6.6507410814609088E-8</v>
      </c>
      <c r="H66" s="41">
        <f t="shared" si="19"/>
        <v>2.6937752537696415E-8</v>
      </c>
      <c r="I66" s="41">
        <f t="shared" si="19"/>
        <v>2.1015603972902616E-8</v>
      </c>
      <c r="J66" s="41">
        <f t="shared" si="19"/>
        <v>7.7521841805951829E-9</v>
      </c>
      <c r="K66" s="41">
        <f t="shared" si="19"/>
        <v>1.2207835307116281E-8</v>
      </c>
      <c r="L66" s="41">
        <f t="shared" si="19"/>
        <v>4.4672358681366271E-7</v>
      </c>
      <c r="M66" s="41">
        <f t="shared" si="19"/>
        <v>2.5426409551348782E-7</v>
      </c>
      <c r="N66" s="41">
        <f t="shared" si="19"/>
        <v>1.4446123093584732E-7</v>
      </c>
      <c r="O66" s="41">
        <f t="shared" si="19"/>
        <v>2.6094650585374955E-9</v>
      </c>
      <c r="P66" s="42">
        <f t="shared" si="19"/>
        <v>2.6898037683289586E-6</v>
      </c>
      <c r="Q66" s="41">
        <f t="shared" si="19"/>
        <v>1.4250711187554352E-8</v>
      </c>
      <c r="R66" s="41">
        <f t="shared" si="19"/>
        <v>1.3973379408770959E-7</v>
      </c>
      <c r="S66" s="41">
        <f t="shared" si="19"/>
        <v>9.4795844505712691E-11</v>
      </c>
      <c r="T66" s="41">
        <f t="shared" si="19"/>
        <v>1.8719567527493486E-10</v>
      </c>
      <c r="U66" s="41">
        <f t="shared" si="19"/>
        <v>1.260282276665856E-8</v>
      </c>
      <c r="V66" s="41">
        <f t="shared" si="19"/>
        <v>8.5706616472322404E-7</v>
      </c>
      <c r="W66" s="41">
        <f t="shared" si="19"/>
        <v>1.1034470705445185E-6</v>
      </c>
      <c r="X66" s="41">
        <f t="shared" si="19"/>
        <v>7.7578902980456109E-7</v>
      </c>
      <c r="Y66" s="41">
        <f t="shared" si="19"/>
        <v>1.2128786333281494E-6</v>
      </c>
      <c r="Z66" s="41">
        <f t="shared" si="19"/>
        <v>2.0820890957456586E-6</v>
      </c>
      <c r="AA66" s="41">
        <f t="shared" si="19"/>
        <v>3.1837933091514967E-7</v>
      </c>
      <c r="AB66" s="41">
        <f t="shared" si="19"/>
        <v>9.9295813734272968E-9</v>
      </c>
      <c r="AC66" s="41">
        <f t="shared" si="19"/>
        <v>6.4544243154166554E-8</v>
      </c>
      <c r="AD66" s="41">
        <f t="shared" si="19"/>
        <v>1.4435528723184049E-7</v>
      </c>
      <c r="AE66" s="41">
        <f t="shared" si="19"/>
        <v>2.8879885808365232E-8</v>
      </c>
      <c r="AF66" s="41">
        <f t="shared" si="19"/>
        <v>1.2687230228571283E-10</v>
      </c>
      <c r="AG66" s="41">
        <f t="shared" si="19"/>
        <v>8.0933267653233811E-8</v>
      </c>
      <c r="AH66" s="41">
        <f t="shared" si="19"/>
        <v>9.8271851279609064E-7</v>
      </c>
      <c r="AI66" s="41">
        <f t="shared" si="19"/>
        <v>4.6807225223575362E-7</v>
      </c>
      <c r="AJ66" s="41">
        <f t="shared" si="19"/>
        <v>1.047751732149757E-8</v>
      </c>
      <c r="AK66" s="41">
        <f t="shared" si="19"/>
        <v>6.3294483525245393E-9</v>
      </c>
      <c r="AL66" s="41">
        <f t="shared" si="19"/>
        <v>4.2741679105887652E-7</v>
      </c>
      <c r="AM66" s="44">
        <f t="shared" si="19"/>
        <v>6.0463177030235606E-8</v>
      </c>
    </row>
    <row r="67" spans="1:39" ht="24">
      <c r="A67" s="38" t="s">
        <v>60</v>
      </c>
      <c r="B67" s="39" t="s">
        <v>40</v>
      </c>
      <c r="C67" s="40"/>
      <c r="D67" s="41">
        <f t="shared" ref="D67:AM67" si="20">$C25^2*D25^2</f>
        <v>5.9404851242297385E-8</v>
      </c>
      <c r="E67" s="41">
        <f t="shared" si="20"/>
        <v>5.8517691121464997E-9</v>
      </c>
      <c r="F67" s="41">
        <f t="shared" si="20"/>
        <v>3.4188986175435881E-8</v>
      </c>
      <c r="G67" s="41">
        <f t="shared" si="20"/>
        <v>4.1568797005368208E-8</v>
      </c>
      <c r="H67" s="41">
        <f t="shared" si="20"/>
        <v>7.7208756089140081E-8</v>
      </c>
      <c r="I67" s="41">
        <f t="shared" si="20"/>
        <v>5.6098980313309819E-9</v>
      </c>
      <c r="J67" s="41">
        <f t="shared" si="20"/>
        <v>9.8369822253245715E-8</v>
      </c>
      <c r="K67" s="41">
        <f t="shared" si="20"/>
        <v>9.1654831263310205E-11</v>
      </c>
      <c r="L67" s="41">
        <f t="shared" si="20"/>
        <v>5.9852298198376024E-8</v>
      </c>
      <c r="M67" s="41">
        <f t="shared" si="20"/>
        <v>1.9366673009357619E-8</v>
      </c>
      <c r="N67" s="41">
        <f t="shared" si="20"/>
        <v>3.7504861874683904E-8</v>
      </c>
      <c r="O67" s="41">
        <f t="shared" si="20"/>
        <v>2.5152986133242962E-10</v>
      </c>
      <c r="P67" s="41">
        <f t="shared" si="20"/>
        <v>2.6574749221866252E-8</v>
      </c>
      <c r="Q67" s="42">
        <f t="shared" si="20"/>
        <v>2.2758304576694274E-7</v>
      </c>
      <c r="R67" s="41">
        <f t="shared" si="20"/>
        <v>9.8500010913548187E-9</v>
      </c>
      <c r="S67" s="41">
        <f t="shared" si="20"/>
        <v>5.0018162056088646E-8</v>
      </c>
      <c r="T67" s="41">
        <f t="shared" si="20"/>
        <v>4.4465372149537601E-9</v>
      </c>
      <c r="U67" s="41">
        <f t="shared" si="20"/>
        <v>9.1432217223615746E-9</v>
      </c>
      <c r="V67" s="41">
        <f t="shared" si="20"/>
        <v>1.8100769987075513E-9</v>
      </c>
      <c r="W67" s="41">
        <f t="shared" si="20"/>
        <v>2.2322714026940553E-8</v>
      </c>
      <c r="X67" s="41">
        <f t="shared" si="20"/>
        <v>2.234532736865104E-8</v>
      </c>
      <c r="Y67" s="41">
        <f t="shared" si="20"/>
        <v>1.1029490837275445E-8</v>
      </c>
      <c r="Z67" s="41">
        <f t="shared" si="20"/>
        <v>3.012848449801349E-12</v>
      </c>
      <c r="AA67" s="41">
        <f t="shared" si="20"/>
        <v>4.9768914985731641E-10</v>
      </c>
      <c r="AB67" s="41">
        <f t="shared" si="20"/>
        <v>4.9854474883091892E-9</v>
      </c>
      <c r="AC67" s="41">
        <f t="shared" si="20"/>
        <v>7.5352502673901683E-8</v>
      </c>
      <c r="AD67" s="41">
        <f t="shared" si="20"/>
        <v>1.6332430379293221E-7</v>
      </c>
      <c r="AE67" s="41">
        <f t="shared" si="20"/>
        <v>6.4734595182298818E-8</v>
      </c>
      <c r="AF67" s="41">
        <f t="shared" si="20"/>
        <v>3.9106069778385299E-8</v>
      </c>
      <c r="AG67" s="41">
        <f t="shared" si="20"/>
        <v>2.2315758415697484E-9</v>
      </c>
      <c r="AH67" s="41">
        <f t="shared" si="20"/>
        <v>4.6428071222730394E-8</v>
      </c>
      <c r="AI67" s="41">
        <f t="shared" si="20"/>
        <v>3.3411186802792145E-10</v>
      </c>
      <c r="AJ67" s="41">
        <f t="shared" si="20"/>
        <v>1.3617624844143716E-7</v>
      </c>
      <c r="AK67" s="41">
        <f t="shared" si="20"/>
        <v>3.4814865895432811E-8</v>
      </c>
      <c r="AL67" s="41">
        <f t="shared" si="20"/>
        <v>1.8231058666860377E-9</v>
      </c>
      <c r="AM67" s="43">
        <f t="shared" si="20"/>
        <v>3.7015313379349181E-5</v>
      </c>
    </row>
    <row r="68" spans="1:39" ht="24">
      <c r="A68" s="38" t="s">
        <v>61</v>
      </c>
      <c r="B68" s="39" t="s">
        <v>40</v>
      </c>
      <c r="C68" s="40"/>
      <c r="D68" s="41">
        <f t="shared" ref="D68:AM68" si="21">$C26^2*D26^2</f>
        <v>2.7090168132751327E-10</v>
      </c>
      <c r="E68" s="41">
        <f t="shared" si="21"/>
        <v>8.075647305132036E-12</v>
      </c>
      <c r="F68" s="41">
        <f t="shared" si="21"/>
        <v>1.2509461371323416E-10</v>
      </c>
      <c r="G68" s="41">
        <f t="shared" si="21"/>
        <v>4.6061927398031107E-13</v>
      </c>
      <c r="H68" s="41">
        <f t="shared" si="21"/>
        <v>1.7619624005429197E-10</v>
      </c>
      <c r="I68" s="42">
        <f t="shared" si="21"/>
        <v>1.4565384537671402E-7</v>
      </c>
      <c r="J68" s="41">
        <f t="shared" si="21"/>
        <v>6.7576744602067631E-11</v>
      </c>
      <c r="K68" s="41">
        <f t="shared" si="21"/>
        <v>2.1451169364497907E-10</v>
      </c>
      <c r="L68" s="41">
        <f t="shared" si="21"/>
        <v>5.1967868983701531E-11</v>
      </c>
      <c r="M68" s="41">
        <f t="shared" si="21"/>
        <v>3.0741028751725889E-11</v>
      </c>
      <c r="N68" s="41">
        <f t="shared" si="21"/>
        <v>4.1364252046234458E-11</v>
      </c>
      <c r="O68" s="41">
        <f t="shared" si="21"/>
        <v>1.1691368718499197E-11</v>
      </c>
      <c r="P68" s="41">
        <f t="shared" si="21"/>
        <v>2.0937896274850303E-10</v>
      </c>
      <c r="Q68" s="41">
        <f t="shared" si="21"/>
        <v>3.6467063498744553E-14</v>
      </c>
      <c r="R68" s="41">
        <f t="shared" si="21"/>
        <v>4.1113781241954425E-11</v>
      </c>
      <c r="S68" s="41">
        <f t="shared" si="21"/>
        <v>1.3631421563951274E-12</v>
      </c>
      <c r="T68" s="41">
        <f t="shared" si="21"/>
        <v>9.884830769255473E-11</v>
      </c>
      <c r="U68" s="41">
        <f t="shared" si="21"/>
        <v>2.4624734874450685E-10</v>
      </c>
      <c r="V68" s="41">
        <f t="shared" si="21"/>
        <v>1.1962320835706932E-12</v>
      </c>
      <c r="W68" s="41">
        <f t="shared" si="21"/>
        <v>1.3915390489607962E-10</v>
      </c>
      <c r="X68" s="41">
        <f t="shared" si="21"/>
        <v>2.3218555374535592E-10</v>
      </c>
      <c r="Y68" s="41">
        <f t="shared" si="21"/>
        <v>2.0710207429383144E-11</v>
      </c>
      <c r="Z68" s="41">
        <f t="shared" si="21"/>
        <v>4.8386544227938423E-10</v>
      </c>
      <c r="AA68" s="41">
        <f t="shared" si="21"/>
        <v>3.1529728876273657E-11</v>
      </c>
      <c r="AB68" s="41">
        <f t="shared" si="21"/>
        <v>1.2781221433180884E-12</v>
      </c>
      <c r="AC68" s="41">
        <f t="shared" si="21"/>
        <v>1.6841361022584729E-10</v>
      </c>
      <c r="AD68" s="41">
        <f t="shared" si="21"/>
        <v>1.3760804833971693E-11</v>
      </c>
      <c r="AE68" s="41">
        <f t="shared" si="21"/>
        <v>4.8220610675029531E-10</v>
      </c>
      <c r="AF68" s="41">
        <f t="shared" si="21"/>
        <v>6.9283308018786424E-11</v>
      </c>
      <c r="AG68" s="41">
        <f t="shared" si="21"/>
        <v>4.8550114289018855E-11</v>
      </c>
      <c r="AH68" s="41">
        <f t="shared" si="21"/>
        <v>1.4316019917793885E-10</v>
      </c>
      <c r="AI68" s="41">
        <f t="shared" si="21"/>
        <v>7.5368408381832486E-10</v>
      </c>
      <c r="AJ68" s="41">
        <f t="shared" si="21"/>
        <v>1.5419392188726454E-12</v>
      </c>
      <c r="AK68" s="41">
        <f t="shared" si="21"/>
        <v>3.5142749701184563E-10</v>
      </c>
      <c r="AL68" s="41">
        <f t="shared" si="21"/>
        <v>2.6211195704054886E-11</v>
      </c>
      <c r="AM68" s="44">
        <f t="shared" si="21"/>
        <v>2.2367738513760346E-11</v>
      </c>
    </row>
    <row r="69" spans="1:39" ht="24">
      <c r="A69" s="38" t="s">
        <v>62</v>
      </c>
      <c r="B69" s="39" t="s">
        <v>40</v>
      </c>
      <c r="C69" s="40"/>
      <c r="D69" s="41">
        <f t="shared" ref="D69:AM69" si="22">$C27^2*D27^2</f>
        <v>6.3444267916903353E-6</v>
      </c>
      <c r="E69" s="41">
        <f t="shared" si="22"/>
        <v>5.6591172662691611E-6</v>
      </c>
      <c r="F69" s="41">
        <f t="shared" si="22"/>
        <v>2.3540025349310831E-6</v>
      </c>
      <c r="G69" s="41">
        <f t="shared" si="22"/>
        <v>6.9961093846623094E-6</v>
      </c>
      <c r="H69" s="41">
        <f t="shared" si="22"/>
        <v>2.5032060538986988E-6</v>
      </c>
      <c r="I69" s="41">
        <f t="shared" si="22"/>
        <v>2.0233491747387625E-8</v>
      </c>
      <c r="J69" s="41">
        <f t="shared" si="22"/>
        <v>5.5735363937023236E-6</v>
      </c>
      <c r="K69" s="41">
        <f t="shared" si="22"/>
        <v>7.4366443974060787E-6</v>
      </c>
      <c r="L69" s="41">
        <f t="shared" si="22"/>
        <v>4.4155682484734721E-7</v>
      </c>
      <c r="M69" s="41">
        <f t="shared" si="22"/>
        <v>1.4787730413618009E-7</v>
      </c>
      <c r="N69" s="41">
        <f t="shared" si="22"/>
        <v>1.0402753845526089E-7</v>
      </c>
      <c r="O69" s="41">
        <f t="shared" si="22"/>
        <v>4.5437813243571972E-6</v>
      </c>
      <c r="P69" s="41">
        <f t="shared" si="22"/>
        <v>2.102453212089933E-7</v>
      </c>
      <c r="Q69" s="41">
        <f t="shared" si="22"/>
        <v>2.0872328846068931E-6</v>
      </c>
      <c r="R69" s="41">
        <f t="shared" si="22"/>
        <v>2.3955925769315831E-7</v>
      </c>
      <c r="S69" s="41">
        <f t="shared" si="22"/>
        <v>2.7776888187545729E-8</v>
      </c>
      <c r="T69" s="41">
        <f t="shared" si="22"/>
        <v>2.7746061971048003E-7</v>
      </c>
      <c r="U69" s="41">
        <f t="shared" si="22"/>
        <v>1.9459701724382441E-6</v>
      </c>
      <c r="V69" s="42">
        <f t="shared" si="22"/>
        <v>2.5296376643762757E-3</v>
      </c>
      <c r="W69" s="41">
        <f t="shared" si="22"/>
        <v>1.5084213379644745E-6</v>
      </c>
      <c r="X69" s="41">
        <f t="shared" si="22"/>
        <v>4.3627639041689158E-7</v>
      </c>
      <c r="Y69" s="41">
        <f t="shared" si="22"/>
        <v>5.6467780497912829E-7</v>
      </c>
      <c r="Z69" s="41">
        <f t="shared" si="22"/>
        <v>1.1670185021667666E-7</v>
      </c>
      <c r="AA69" s="41">
        <f t="shared" si="22"/>
        <v>6.1388389719402739E-7</v>
      </c>
      <c r="AB69" s="41">
        <f t="shared" si="22"/>
        <v>1.2402645973166599E-5</v>
      </c>
      <c r="AC69" s="41">
        <f t="shared" si="22"/>
        <v>3.5863669046044409E-7</v>
      </c>
      <c r="AD69" s="42">
        <f t="shared" si="22"/>
        <v>1.8145224770812334E-5</v>
      </c>
      <c r="AE69" s="41">
        <f t="shared" si="22"/>
        <v>1.051790908320511E-6</v>
      </c>
      <c r="AF69" s="41">
        <f t="shared" si="22"/>
        <v>1.1108785962251037E-7</v>
      </c>
      <c r="AG69" s="41">
        <f t="shared" si="22"/>
        <v>2.0499568890255709E-7</v>
      </c>
      <c r="AH69" s="41">
        <f t="shared" si="22"/>
        <v>8.369675413939181E-6</v>
      </c>
      <c r="AI69" s="41">
        <f t="shared" si="22"/>
        <v>3.1112054670217043E-7</v>
      </c>
      <c r="AJ69" s="41">
        <f t="shared" si="22"/>
        <v>1.2015534313866866E-5</v>
      </c>
      <c r="AK69" s="41">
        <f t="shared" si="22"/>
        <v>2.6214754244218175E-8</v>
      </c>
      <c r="AL69" s="41">
        <f t="shared" si="22"/>
        <v>5.1768808154695321E-7</v>
      </c>
      <c r="AM69" s="44">
        <f t="shared" si="22"/>
        <v>1.2283276525043309E-7</v>
      </c>
    </row>
    <row r="70" spans="1:39" ht="24">
      <c r="A70" s="38" t="s">
        <v>63</v>
      </c>
      <c r="B70" s="39" t="s">
        <v>40</v>
      </c>
      <c r="C70" s="40"/>
      <c r="D70" s="41">
        <f t="shared" ref="D70:AM70" si="23">$C28^2*D28^2</f>
        <v>6.0580874050480009E-6</v>
      </c>
      <c r="E70" s="41">
        <f t="shared" si="23"/>
        <v>1.1790365840335177E-5</v>
      </c>
      <c r="F70" s="41">
        <f t="shared" si="23"/>
        <v>9.8137062723375118E-6</v>
      </c>
      <c r="G70" s="41">
        <f t="shared" si="23"/>
        <v>3.5982689810019233E-7</v>
      </c>
      <c r="H70" s="41">
        <f t="shared" si="23"/>
        <v>1.6142190045158342E-6</v>
      </c>
      <c r="I70" s="41">
        <f t="shared" si="23"/>
        <v>4.4376583386908402E-6</v>
      </c>
      <c r="J70" s="41">
        <f t="shared" si="23"/>
        <v>1.291627431111256E-6</v>
      </c>
      <c r="K70" s="41">
        <f t="shared" si="23"/>
        <v>3.1301338050926945E-7</v>
      </c>
      <c r="L70" s="41">
        <f t="shared" si="23"/>
        <v>2.6327480108091753E-6</v>
      </c>
      <c r="M70" s="41">
        <f t="shared" si="23"/>
        <v>4.5654758350029708E-6</v>
      </c>
      <c r="N70" s="41">
        <f t="shared" si="23"/>
        <v>1.5551393083494913E-5</v>
      </c>
      <c r="O70" s="41">
        <f t="shared" si="23"/>
        <v>7.1258224559093935E-6</v>
      </c>
      <c r="P70" s="41">
        <f t="shared" si="23"/>
        <v>3.396807114609934E-6</v>
      </c>
      <c r="Q70" s="41">
        <f t="shared" si="23"/>
        <v>2.2745671629968933E-6</v>
      </c>
      <c r="R70" s="41">
        <f t="shared" si="23"/>
        <v>3.1171699620750968E-6</v>
      </c>
      <c r="S70" s="41">
        <f t="shared" si="23"/>
        <v>3.7360636321525411E-7</v>
      </c>
      <c r="T70" s="41">
        <f t="shared" si="23"/>
        <v>1.8340207851508588E-5</v>
      </c>
      <c r="U70" s="41">
        <f t="shared" si="23"/>
        <v>5.9188734757555883E-8</v>
      </c>
      <c r="V70" s="41">
        <f t="shared" si="23"/>
        <v>1.5205866933018736E-5</v>
      </c>
      <c r="W70" s="41">
        <f t="shared" si="23"/>
        <v>6.0564922511674672E-6</v>
      </c>
      <c r="X70" s="41">
        <f t="shared" si="23"/>
        <v>2.9723371325514013E-7</v>
      </c>
      <c r="Y70" s="41">
        <f t="shared" si="23"/>
        <v>3.6126125094709714E-6</v>
      </c>
      <c r="Z70" s="41">
        <f t="shared" si="23"/>
        <v>1.2909591145219116E-6</v>
      </c>
      <c r="AA70" s="41">
        <f t="shared" si="23"/>
        <v>2.248151825896151E-7</v>
      </c>
      <c r="AB70" s="41">
        <f t="shared" si="23"/>
        <v>1.4275990882073255E-6</v>
      </c>
      <c r="AC70" s="41">
        <f t="shared" si="23"/>
        <v>3.073680721403528E-7</v>
      </c>
      <c r="AD70" s="41">
        <f t="shared" si="23"/>
        <v>5.6172062907429351E-7</v>
      </c>
      <c r="AE70" s="41">
        <f t="shared" si="23"/>
        <v>5.4527410593933836E-6</v>
      </c>
      <c r="AF70" s="41">
        <f t="shared" si="23"/>
        <v>2.4621189002118324E-6</v>
      </c>
      <c r="AG70" s="41">
        <f t="shared" si="23"/>
        <v>4.0970125677464527E-8</v>
      </c>
      <c r="AH70" s="42">
        <f t="shared" si="23"/>
        <v>4.5011289500856179E-3</v>
      </c>
      <c r="AI70" s="41">
        <f t="shared" si="23"/>
        <v>4.7769587920124566E-8</v>
      </c>
      <c r="AJ70" s="41">
        <f t="shared" si="23"/>
        <v>1.3464540746891907E-6</v>
      </c>
      <c r="AK70" s="41">
        <f t="shared" si="23"/>
        <v>1.4857052788101271E-8</v>
      </c>
      <c r="AL70" s="41">
        <f t="shared" si="23"/>
        <v>3.1711869143278033E-8</v>
      </c>
      <c r="AM70" s="44">
        <f t="shared" si="23"/>
        <v>5.73083542163365E-6</v>
      </c>
    </row>
    <row r="71" spans="1:39" ht="24">
      <c r="A71" s="38" t="s">
        <v>64</v>
      </c>
      <c r="B71" s="39" t="s">
        <v>40</v>
      </c>
      <c r="C71" s="40"/>
      <c r="D71" s="41">
        <f t="shared" ref="D71:AM71" si="24">$C29^2*D29^2</f>
        <v>5.7336915474582615E-6</v>
      </c>
      <c r="E71" s="41">
        <f t="shared" si="24"/>
        <v>3.6243308106787614E-7</v>
      </c>
      <c r="F71" s="41">
        <f t="shared" si="24"/>
        <v>8.3858063638815984E-6</v>
      </c>
      <c r="G71" s="41">
        <f t="shared" si="24"/>
        <v>5.1352388769585698E-6</v>
      </c>
      <c r="H71" s="41">
        <f t="shared" si="24"/>
        <v>2.8204792339701918E-6</v>
      </c>
      <c r="I71" s="41">
        <f t="shared" si="24"/>
        <v>5.6189266819472869E-7</v>
      </c>
      <c r="J71" s="41">
        <f t="shared" si="24"/>
        <v>5.3959285067716751E-6</v>
      </c>
      <c r="K71" s="41">
        <f t="shared" si="24"/>
        <v>2.7035811845008258E-6</v>
      </c>
      <c r="L71" s="41">
        <f t="shared" si="24"/>
        <v>2.6266593677477446E-7</v>
      </c>
      <c r="M71" s="41">
        <f t="shared" si="24"/>
        <v>1.3925142195613105E-7</v>
      </c>
      <c r="N71" s="41">
        <f t="shared" si="24"/>
        <v>1.6461191757769634E-6</v>
      </c>
      <c r="O71" s="41">
        <f t="shared" si="24"/>
        <v>7.7209026812070366E-11</v>
      </c>
      <c r="P71" s="41">
        <f t="shared" si="24"/>
        <v>1.3007761827514695E-7</v>
      </c>
      <c r="Q71" s="41">
        <f t="shared" si="24"/>
        <v>1.5256929684438395E-8</v>
      </c>
      <c r="R71" s="41">
        <f t="shared" si="24"/>
        <v>8.019233593390309E-7</v>
      </c>
      <c r="S71" s="41">
        <f t="shared" si="24"/>
        <v>1.4467550003645125E-6</v>
      </c>
      <c r="T71" s="41">
        <f t="shared" si="24"/>
        <v>2.5688991372054964E-6</v>
      </c>
      <c r="U71" s="41">
        <f t="shared" si="24"/>
        <v>1.5981880764499947E-6</v>
      </c>
      <c r="V71" s="41">
        <f t="shared" si="24"/>
        <v>1.3863148114133832E-7</v>
      </c>
      <c r="W71" s="41">
        <f t="shared" si="24"/>
        <v>1.75135655746715E-7</v>
      </c>
      <c r="X71" s="41">
        <f t="shared" si="24"/>
        <v>9.5080203270892531E-7</v>
      </c>
      <c r="Y71" s="41">
        <f t="shared" si="24"/>
        <v>2.1347349472607061E-6</v>
      </c>
      <c r="Z71" s="41">
        <f t="shared" si="24"/>
        <v>4.0264447429351977E-8</v>
      </c>
      <c r="AA71" s="41">
        <f t="shared" si="24"/>
        <v>2.6518046017473616E-6</v>
      </c>
      <c r="AB71" s="41">
        <f t="shared" si="24"/>
        <v>1.2333589542496396E-6</v>
      </c>
      <c r="AC71" s="41">
        <f t="shared" si="24"/>
        <v>1.9125321869979776E-7</v>
      </c>
      <c r="AD71" s="41">
        <f t="shared" si="24"/>
        <v>3.080769229202789E-7</v>
      </c>
      <c r="AE71" s="41">
        <f t="shared" si="24"/>
        <v>2.6305841932607824E-6</v>
      </c>
      <c r="AF71" s="41">
        <f t="shared" si="24"/>
        <v>6.628753630499827E-7</v>
      </c>
      <c r="AG71" s="42">
        <f t="shared" si="24"/>
        <v>1.6881326995096895E-3</v>
      </c>
      <c r="AH71" s="41">
        <f t="shared" si="24"/>
        <v>1.53405483001194E-8</v>
      </c>
      <c r="AI71" s="41">
        <f t="shared" si="24"/>
        <v>7.1561033879526684E-7</v>
      </c>
      <c r="AJ71" s="41">
        <f t="shared" si="24"/>
        <v>3.0805301529496768E-9</v>
      </c>
      <c r="AK71" s="41">
        <f t="shared" si="24"/>
        <v>5.4524375237100984E-7</v>
      </c>
      <c r="AL71" s="41">
        <f t="shared" si="24"/>
        <v>1.5844133538749368E-6</v>
      </c>
      <c r="AM71" s="44">
        <f t="shared" si="24"/>
        <v>1.0223596270281758E-7</v>
      </c>
    </row>
    <row r="72" spans="1:39" ht="24">
      <c r="A72" s="38" t="s">
        <v>65</v>
      </c>
      <c r="B72" s="39" t="s">
        <v>40</v>
      </c>
      <c r="C72" s="45"/>
      <c r="D72" s="41">
        <f t="shared" ref="D72:AM72" si="25">$C30^2*D30^2</f>
        <v>6.7273089306947431E-6</v>
      </c>
      <c r="E72" s="41">
        <f t="shared" si="25"/>
        <v>1.4779599112921507E-5</v>
      </c>
      <c r="F72" s="41">
        <f t="shared" si="25"/>
        <v>3.6554600500065259E-7</v>
      </c>
      <c r="G72" s="41">
        <f t="shared" si="25"/>
        <v>2.805397772443472E-6</v>
      </c>
      <c r="H72" s="41">
        <f t="shared" si="25"/>
        <v>9.0290893922498783E-6</v>
      </c>
      <c r="I72" s="41">
        <f t="shared" si="25"/>
        <v>6.1560269379141267E-5</v>
      </c>
      <c r="J72" s="41">
        <f t="shared" si="25"/>
        <v>7.157819315379371E-6</v>
      </c>
      <c r="K72" s="41">
        <f t="shared" si="25"/>
        <v>5.3567823438254815E-5</v>
      </c>
      <c r="L72" s="41">
        <f t="shared" si="25"/>
        <v>2.7628315496882384E-6</v>
      </c>
      <c r="M72" s="41">
        <f t="shared" si="25"/>
        <v>6.4843391091613473E-6</v>
      </c>
      <c r="N72" s="41">
        <f t="shared" si="25"/>
        <v>1.4233999239533769E-6</v>
      </c>
      <c r="O72" s="41">
        <f t="shared" si="25"/>
        <v>6.2223549802984466E-6</v>
      </c>
      <c r="P72" s="41">
        <f t="shared" si="25"/>
        <v>5.1048012961466776E-6</v>
      </c>
      <c r="Q72" s="41">
        <f t="shared" si="25"/>
        <v>5.9107296809101976E-5</v>
      </c>
      <c r="R72" s="41">
        <f t="shared" si="25"/>
        <v>5.8484246172533821E-7</v>
      </c>
      <c r="S72" s="41">
        <f t="shared" si="25"/>
        <v>5.6240286502067679E-5</v>
      </c>
      <c r="T72" s="41">
        <f t="shared" si="25"/>
        <v>1.6568436230361656E-5</v>
      </c>
      <c r="U72" s="41">
        <f t="shared" si="25"/>
        <v>1.5917912544103866E-6</v>
      </c>
      <c r="V72" s="41">
        <f t="shared" si="25"/>
        <v>1.4913763551546868E-6</v>
      </c>
      <c r="W72" s="41">
        <f t="shared" si="25"/>
        <v>2.7083117095058653E-5</v>
      </c>
      <c r="X72" s="41">
        <f t="shared" si="25"/>
        <v>1.6941458364230089E-6</v>
      </c>
      <c r="Y72" s="41">
        <f t="shared" si="25"/>
        <v>2.5023516393063557E-6</v>
      </c>
      <c r="Z72" s="41">
        <f t="shared" si="25"/>
        <v>2.5106721113786988E-6</v>
      </c>
      <c r="AA72" s="41">
        <f t="shared" si="25"/>
        <v>3.3625570934100103E-10</v>
      </c>
      <c r="AB72" s="41">
        <f t="shared" si="25"/>
        <v>2.6034863338792531E-5</v>
      </c>
      <c r="AC72" s="41">
        <f t="shared" si="25"/>
        <v>4.2703326458430229E-5</v>
      </c>
      <c r="AD72" s="41">
        <f t="shared" si="25"/>
        <v>6.8804083415505904E-7</v>
      </c>
      <c r="AE72" s="41">
        <f t="shared" si="25"/>
        <v>4.0569207689537955E-6</v>
      </c>
      <c r="AF72" s="41">
        <f t="shared" si="25"/>
        <v>4.6722076390346142E-6</v>
      </c>
      <c r="AG72" s="41">
        <f t="shared" si="25"/>
        <v>5.0544779986833655E-6</v>
      </c>
      <c r="AH72" s="41">
        <f t="shared" si="25"/>
        <v>1.2686952455829756E-7</v>
      </c>
      <c r="AI72" s="42">
        <f t="shared" si="25"/>
        <v>1.2071856384000001E-2</v>
      </c>
      <c r="AJ72" s="41">
        <f t="shared" si="25"/>
        <v>1.9076874355519947E-5</v>
      </c>
      <c r="AK72" s="41">
        <f t="shared" si="25"/>
        <v>5.804785161050975E-7</v>
      </c>
      <c r="AL72" s="41">
        <f t="shared" si="25"/>
        <v>2.1746722290863281E-5</v>
      </c>
      <c r="AM72" s="44">
        <f t="shared" si="25"/>
        <v>1.0982899292469423E-7</v>
      </c>
    </row>
    <row r="73" spans="1:39" ht="24">
      <c r="A73" s="38" t="s">
        <v>66</v>
      </c>
      <c r="B73" s="39" t="s">
        <v>40</v>
      </c>
      <c r="C73" s="40"/>
      <c r="D73" s="41">
        <f t="shared" ref="D73:AM73" si="26">$C31^2*D31^2</f>
        <v>3.3786088642043017E-7</v>
      </c>
      <c r="E73" s="41">
        <f t="shared" si="26"/>
        <v>3.4853270001774233E-7</v>
      </c>
      <c r="F73" s="41">
        <f t="shared" si="26"/>
        <v>3.8565376199938688E-8</v>
      </c>
      <c r="G73" s="41">
        <f t="shared" si="26"/>
        <v>3.7403994058678787E-7</v>
      </c>
      <c r="H73" s="41">
        <f t="shared" si="26"/>
        <v>1.738223745033035E-7</v>
      </c>
      <c r="I73" s="41">
        <f t="shared" si="26"/>
        <v>1.5406728122386801E-8</v>
      </c>
      <c r="J73" s="41">
        <f t="shared" si="26"/>
        <v>6.9907068241645376E-9</v>
      </c>
      <c r="K73" s="41">
        <f t="shared" si="26"/>
        <v>5.9905238761858725E-8</v>
      </c>
      <c r="L73" s="41">
        <f t="shared" si="26"/>
        <v>7.6338360818815547E-9</v>
      </c>
      <c r="M73" s="41">
        <f t="shared" si="26"/>
        <v>1.2440371427959645E-7</v>
      </c>
      <c r="N73" s="41">
        <f t="shared" si="26"/>
        <v>2.2495724493188315E-8</v>
      </c>
      <c r="O73" s="41">
        <f t="shared" si="26"/>
        <v>2.7332758562604496E-7</v>
      </c>
      <c r="P73" s="41">
        <f t="shared" si="26"/>
        <v>1.3442940125341906E-8</v>
      </c>
      <c r="Q73" s="41">
        <f t="shared" si="26"/>
        <v>1.0140115545666703E-7</v>
      </c>
      <c r="R73" s="41">
        <f t="shared" si="26"/>
        <v>2.0959990698764618E-9</v>
      </c>
      <c r="S73" s="41">
        <f t="shared" si="26"/>
        <v>1.3458750040609512E-7</v>
      </c>
      <c r="T73" s="41">
        <f t="shared" si="26"/>
        <v>3.9020456477837343E-7</v>
      </c>
      <c r="U73" s="41">
        <f t="shared" si="26"/>
        <v>1.7178344702486607E-8</v>
      </c>
      <c r="V73" s="41">
        <f t="shared" si="26"/>
        <v>2.4532572744875736E-8</v>
      </c>
      <c r="W73" s="41">
        <f t="shared" si="26"/>
        <v>1.4697421343700325E-8</v>
      </c>
      <c r="X73" s="41">
        <f t="shared" si="26"/>
        <v>1.6903346714690406E-8</v>
      </c>
      <c r="Y73" s="42">
        <f t="shared" si="26"/>
        <v>1.1081136654766672E-4</v>
      </c>
      <c r="Z73" s="41">
        <f t="shared" si="26"/>
        <v>2.0691114750009644E-8</v>
      </c>
      <c r="AA73" s="41">
        <f t="shared" si="26"/>
        <v>3.8484693242938429E-7</v>
      </c>
      <c r="AB73" s="41">
        <f t="shared" si="26"/>
        <v>1.476790907335111E-8</v>
      </c>
      <c r="AC73" s="41">
        <f t="shared" si="26"/>
        <v>4.1048417222140557E-7</v>
      </c>
      <c r="AD73" s="41">
        <f t="shared" si="26"/>
        <v>1.8351329292792577E-7</v>
      </c>
      <c r="AE73" s="41">
        <f t="shared" si="26"/>
        <v>1.4106356034446566E-7</v>
      </c>
      <c r="AF73" s="41">
        <f t="shared" si="26"/>
        <v>4.2818184736392556E-8</v>
      </c>
      <c r="AG73" s="41">
        <f t="shared" si="26"/>
        <v>1.370041379533257E-7</v>
      </c>
      <c r="AH73" s="41">
        <f t="shared" si="26"/>
        <v>8.6483387733342949E-8</v>
      </c>
      <c r="AI73" s="41">
        <f t="shared" si="26"/>
        <v>2.2699784242418916E-8</v>
      </c>
      <c r="AJ73" s="41">
        <f t="shared" si="26"/>
        <v>6.0460831107630515E-7</v>
      </c>
      <c r="AK73" s="41">
        <f t="shared" si="26"/>
        <v>4.1790109521949078E-8</v>
      </c>
      <c r="AL73" s="41">
        <f t="shared" si="26"/>
        <v>2.0606172039566055E-7</v>
      </c>
      <c r="AM73" s="44">
        <f t="shared" si="26"/>
        <v>3.262520593702213E-8</v>
      </c>
    </row>
    <row r="74" spans="1:39" ht="24">
      <c r="A74" s="38" t="s">
        <v>67</v>
      </c>
      <c r="B74" s="39" t="s">
        <v>40</v>
      </c>
      <c r="C74" s="40"/>
      <c r="D74" s="41">
        <f t="shared" ref="D74:AM74" si="27">$C32^2*D32^2</f>
        <v>1.7620348051568547E-8</v>
      </c>
      <c r="E74" s="41">
        <f t="shared" si="27"/>
        <v>2.9272853334403515E-8</v>
      </c>
      <c r="F74" s="41">
        <f t="shared" si="27"/>
        <v>2.0445067247001072E-10</v>
      </c>
      <c r="G74" s="41">
        <f t="shared" si="27"/>
        <v>4.0192939524724301E-10</v>
      </c>
      <c r="H74" s="41">
        <f t="shared" si="27"/>
        <v>3.544683491170296E-8</v>
      </c>
      <c r="I74" s="41">
        <f t="shared" si="27"/>
        <v>9.1416380925990981E-9</v>
      </c>
      <c r="J74" s="41">
        <f t="shared" si="27"/>
        <v>4.5752734771846968E-8</v>
      </c>
      <c r="K74" s="41">
        <f t="shared" si="27"/>
        <v>2.5049966947102037E-8</v>
      </c>
      <c r="L74" s="41">
        <f t="shared" si="27"/>
        <v>8.0883092322178206E-8</v>
      </c>
      <c r="M74" s="42">
        <f t="shared" si="27"/>
        <v>4.3925323361796965E-5</v>
      </c>
      <c r="N74" s="41">
        <f t="shared" si="27"/>
        <v>8.0457641889191113E-8</v>
      </c>
      <c r="O74" s="41">
        <f t="shared" si="27"/>
        <v>6.1606719490289481E-9</v>
      </c>
      <c r="P74" s="41">
        <f t="shared" si="27"/>
        <v>4.9843390213949038E-8</v>
      </c>
      <c r="Q74" s="41">
        <f t="shared" si="27"/>
        <v>1.4522185557845955E-8</v>
      </c>
      <c r="R74" s="41">
        <f t="shared" si="27"/>
        <v>1.3423876693460653E-8</v>
      </c>
      <c r="S74" s="41">
        <f t="shared" si="27"/>
        <v>8.9358077554896839E-9</v>
      </c>
      <c r="T74" s="41">
        <f t="shared" si="27"/>
        <v>3.9940468633147138E-8</v>
      </c>
      <c r="U74" s="41">
        <f t="shared" si="27"/>
        <v>2.461355088681248E-9</v>
      </c>
      <c r="V74" s="41">
        <f t="shared" si="27"/>
        <v>2.5766313674102006E-9</v>
      </c>
      <c r="W74" s="41">
        <f t="shared" si="27"/>
        <v>5.6206838557007691E-8</v>
      </c>
      <c r="X74" s="41">
        <f t="shared" si="27"/>
        <v>1.7429277966945061E-8</v>
      </c>
      <c r="Y74" s="41">
        <f t="shared" si="27"/>
        <v>4.9871008907477271E-8</v>
      </c>
      <c r="Z74" s="41">
        <f t="shared" si="27"/>
        <v>5.4505952724796626E-8</v>
      </c>
      <c r="AA74" s="42">
        <f t="shared" si="27"/>
        <v>3.6971065871388736E-7</v>
      </c>
      <c r="AB74" s="41">
        <f t="shared" si="27"/>
        <v>8.9341998848327954E-8</v>
      </c>
      <c r="AC74" s="41">
        <f t="shared" si="27"/>
        <v>5.0619240599235531E-13</v>
      </c>
      <c r="AD74" s="41">
        <f t="shared" si="27"/>
        <v>4.1142848556386672E-9</v>
      </c>
      <c r="AE74" s="41">
        <f t="shared" si="27"/>
        <v>5.2257764935536473E-9</v>
      </c>
      <c r="AF74" s="41">
        <f t="shared" si="27"/>
        <v>2.1389029927975835E-7</v>
      </c>
      <c r="AG74" s="41">
        <f t="shared" si="27"/>
        <v>3.5628108369044102E-9</v>
      </c>
      <c r="AH74" s="41">
        <f t="shared" si="27"/>
        <v>4.3766774994631931E-8</v>
      </c>
      <c r="AI74" s="41">
        <f t="shared" si="27"/>
        <v>2.3542551667612417E-8</v>
      </c>
      <c r="AJ74" s="41">
        <f t="shared" si="27"/>
        <v>3.4224194011618928E-8</v>
      </c>
      <c r="AK74" s="41">
        <f t="shared" si="27"/>
        <v>2.2617633435578446E-7</v>
      </c>
      <c r="AL74" s="41">
        <f t="shared" si="27"/>
        <v>2.5662720241830702E-8</v>
      </c>
      <c r="AM74" s="44">
        <f t="shared" si="27"/>
        <v>2.2954503852329391E-8</v>
      </c>
    </row>
    <row r="75" spans="1:39" ht="24">
      <c r="A75" s="38" t="s">
        <v>68</v>
      </c>
      <c r="B75" s="39" t="s">
        <v>40</v>
      </c>
      <c r="C75" s="40"/>
      <c r="D75" s="41">
        <f t="shared" ref="D75:AM75" si="28">$C33^2*D33^2</f>
        <v>1.5833002651260775E-7</v>
      </c>
      <c r="E75" s="41">
        <f t="shared" si="28"/>
        <v>2.5500735824074069E-8</v>
      </c>
      <c r="F75" s="41">
        <f t="shared" si="28"/>
        <v>3.9211848238741741E-10</v>
      </c>
      <c r="G75" s="41">
        <f t="shared" si="28"/>
        <v>1.158383406935087E-7</v>
      </c>
      <c r="H75" s="41">
        <f t="shared" si="28"/>
        <v>1.067746483638017E-8</v>
      </c>
      <c r="I75" s="41">
        <f t="shared" si="28"/>
        <v>6.5485757681960553E-9</v>
      </c>
      <c r="J75" s="41">
        <f t="shared" si="28"/>
        <v>1.8388999869772552E-8</v>
      </c>
      <c r="K75" s="41">
        <f t="shared" si="28"/>
        <v>9.1805319629106633E-9</v>
      </c>
      <c r="L75" s="41">
        <f t="shared" si="28"/>
        <v>8.8610893434278369E-9</v>
      </c>
      <c r="M75" s="42">
        <f t="shared" si="28"/>
        <v>2.5696132647499012E-7</v>
      </c>
      <c r="N75" s="41">
        <f t="shared" si="28"/>
        <v>5.2342725871879219E-8</v>
      </c>
      <c r="O75" s="41">
        <f t="shared" si="28"/>
        <v>6.9842145575886326E-8</v>
      </c>
      <c r="P75" s="41">
        <f t="shared" si="28"/>
        <v>1.1061804011315152E-9</v>
      </c>
      <c r="Q75" s="41">
        <f t="shared" si="28"/>
        <v>5.4990414391587902E-8</v>
      </c>
      <c r="R75" s="41">
        <f t="shared" si="28"/>
        <v>5.9090040122230257E-8</v>
      </c>
      <c r="S75" s="41">
        <f t="shared" si="28"/>
        <v>6.1528276199194931E-10</v>
      </c>
      <c r="T75" s="41">
        <f t="shared" si="28"/>
        <v>3.4815942149594376E-9</v>
      </c>
      <c r="U75" s="41">
        <f t="shared" si="28"/>
        <v>1.7736077129285579E-9</v>
      </c>
      <c r="V75" s="41">
        <f t="shared" si="28"/>
        <v>7.4642746668918509E-9</v>
      </c>
      <c r="W75" s="41">
        <f t="shared" si="28"/>
        <v>4.7685798038915654E-8</v>
      </c>
      <c r="X75" s="41">
        <f t="shared" si="28"/>
        <v>1.5974252485167577E-9</v>
      </c>
      <c r="Y75" s="41">
        <f t="shared" si="28"/>
        <v>1.0758887231389592E-7</v>
      </c>
      <c r="Z75" s="41">
        <f t="shared" si="28"/>
        <v>1.7756075805129596E-8</v>
      </c>
      <c r="AA75" s="42">
        <f t="shared" si="28"/>
        <v>3.1028834413849825E-5</v>
      </c>
      <c r="AB75" s="41">
        <f t="shared" si="28"/>
        <v>1.3751999731147145E-8</v>
      </c>
      <c r="AC75" s="41">
        <f t="shared" si="28"/>
        <v>3.91920321410301E-8</v>
      </c>
      <c r="AD75" s="41">
        <f t="shared" si="28"/>
        <v>6.8631854176254919E-8</v>
      </c>
      <c r="AE75" s="41">
        <f t="shared" si="28"/>
        <v>2.2311330888482126E-10</v>
      </c>
      <c r="AF75" s="41">
        <f t="shared" si="28"/>
        <v>1.8685352444596034E-9</v>
      </c>
      <c r="AG75" s="41">
        <f t="shared" si="28"/>
        <v>4.7523744415200437E-8</v>
      </c>
      <c r="AH75" s="41">
        <f t="shared" si="28"/>
        <v>1.5168273264806289E-9</v>
      </c>
      <c r="AI75" s="41">
        <f t="shared" si="28"/>
        <v>6.4776426758797451E-13</v>
      </c>
      <c r="AJ75" s="41">
        <f t="shared" si="28"/>
        <v>1.2954860451735103E-7</v>
      </c>
      <c r="AK75" s="41">
        <f t="shared" si="28"/>
        <v>6.5932466248346841E-9</v>
      </c>
      <c r="AL75" s="41">
        <f t="shared" si="28"/>
        <v>4.0575032389206816E-8</v>
      </c>
      <c r="AM75" s="44">
        <f t="shared" si="28"/>
        <v>4.1387757163955495E-10</v>
      </c>
    </row>
    <row r="76" spans="1:39" ht="24">
      <c r="A76" s="38" t="s">
        <v>69</v>
      </c>
      <c r="B76" s="39" t="s">
        <v>40</v>
      </c>
      <c r="C76" s="40"/>
      <c r="D76" s="42">
        <f t="shared" ref="D76:AM76" si="29">$C34^2*D34^2</f>
        <v>4.5505373414422966E-3</v>
      </c>
      <c r="E76" s="41">
        <f t="shared" si="29"/>
        <v>2.1443970027431364E-6</v>
      </c>
      <c r="F76" s="41">
        <f t="shared" si="29"/>
        <v>2.3298562316604952E-6</v>
      </c>
      <c r="G76" s="41">
        <f t="shared" si="29"/>
        <v>2.8921325121043773E-6</v>
      </c>
      <c r="H76" s="41">
        <f t="shared" si="29"/>
        <v>6.5192452316786814E-6</v>
      </c>
      <c r="I76" s="41">
        <f t="shared" si="29"/>
        <v>8.3223039359586688E-6</v>
      </c>
      <c r="J76" s="41">
        <f t="shared" si="29"/>
        <v>5.1152639231808336E-6</v>
      </c>
      <c r="K76" s="41">
        <f t="shared" si="29"/>
        <v>5.3032660540235183E-6</v>
      </c>
      <c r="L76" s="41">
        <f t="shared" si="29"/>
        <v>3.500861750749258E-6</v>
      </c>
      <c r="M76" s="41">
        <f t="shared" si="29"/>
        <v>1.8246186865133734E-6</v>
      </c>
      <c r="N76" s="41">
        <f t="shared" si="29"/>
        <v>3.2245061825366796E-6</v>
      </c>
      <c r="O76" s="41">
        <f t="shared" si="29"/>
        <v>4.3174742455098499E-7</v>
      </c>
      <c r="P76" s="41">
        <f t="shared" si="29"/>
        <v>4.8535203410953587E-7</v>
      </c>
      <c r="Q76" s="41">
        <f t="shared" si="29"/>
        <v>7.3574462543342294E-6</v>
      </c>
      <c r="R76" s="41">
        <f t="shared" si="29"/>
        <v>1.9805867186800231E-6</v>
      </c>
      <c r="S76" s="41">
        <f t="shared" si="29"/>
        <v>6.0727825598344421E-7</v>
      </c>
      <c r="T76" s="41">
        <f t="shared" si="29"/>
        <v>1.8312159304380864E-6</v>
      </c>
      <c r="U76" s="41">
        <f t="shared" si="29"/>
        <v>1.4057446210104642E-5</v>
      </c>
      <c r="V76" s="41">
        <f t="shared" si="29"/>
        <v>1.1421377569401354E-5</v>
      </c>
      <c r="W76" s="41">
        <f t="shared" si="29"/>
        <v>1.1064282538632532E-6</v>
      </c>
      <c r="X76" s="41">
        <f t="shared" si="29"/>
        <v>9.0615624346195128E-6</v>
      </c>
      <c r="Y76" s="41">
        <f t="shared" si="29"/>
        <v>1.3979810611042516E-5</v>
      </c>
      <c r="Z76" s="41">
        <f t="shared" si="29"/>
        <v>5.3417950801699319E-6</v>
      </c>
      <c r="AA76" s="41">
        <f t="shared" si="29"/>
        <v>2.3439528038244664E-5</v>
      </c>
      <c r="AB76" s="41">
        <f t="shared" si="29"/>
        <v>6.2761692057242277E-6</v>
      </c>
      <c r="AC76" s="41">
        <f t="shared" si="29"/>
        <v>5.2477558792722945E-6</v>
      </c>
      <c r="AD76" s="41">
        <f t="shared" si="29"/>
        <v>2.4676247296506735E-7</v>
      </c>
      <c r="AE76" s="41">
        <f t="shared" si="29"/>
        <v>1.1451516872675679E-7</v>
      </c>
      <c r="AF76" s="41">
        <f t="shared" si="29"/>
        <v>5.937374302477381E-9</v>
      </c>
      <c r="AG76" s="41">
        <f t="shared" si="29"/>
        <v>1.520572639798543E-5</v>
      </c>
      <c r="AH76" s="41">
        <f t="shared" si="29"/>
        <v>6.0099336734422261E-6</v>
      </c>
      <c r="AI76" s="41">
        <f t="shared" si="29"/>
        <v>2.526899691424215E-6</v>
      </c>
      <c r="AJ76" s="41">
        <f t="shared" si="29"/>
        <v>8.1145401782280552E-7</v>
      </c>
      <c r="AK76" s="41">
        <f t="shared" si="29"/>
        <v>1.3286787294857148E-7</v>
      </c>
      <c r="AL76" s="41">
        <f t="shared" si="29"/>
        <v>6.1949728417150187E-6</v>
      </c>
      <c r="AM76" s="44">
        <f t="shared" si="29"/>
        <v>7.2576594568583293E-6</v>
      </c>
    </row>
    <row r="77" spans="1:39" ht="24">
      <c r="A77" s="38" t="s">
        <v>70</v>
      </c>
      <c r="B77" s="39" t="s">
        <v>40</v>
      </c>
      <c r="C77" s="40"/>
      <c r="D77" s="41">
        <f t="shared" ref="D77:AM77" si="30">$C35^2*D35^2</f>
        <v>5.4405191463430577E-7</v>
      </c>
      <c r="E77" s="41">
        <f t="shared" si="30"/>
        <v>6.437770329304598E-6</v>
      </c>
      <c r="F77" s="41">
        <f t="shared" si="30"/>
        <v>7.9386433968624185E-8</v>
      </c>
      <c r="G77" s="41">
        <f t="shared" si="30"/>
        <v>3.8790902215051322E-6</v>
      </c>
      <c r="H77" s="41">
        <f t="shared" si="30"/>
        <v>3.1998503509147854E-7</v>
      </c>
      <c r="I77" s="41">
        <f t="shared" si="30"/>
        <v>2.1056758021313343E-6</v>
      </c>
      <c r="J77" s="41">
        <f t="shared" si="30"/>
        <v>3.2399137082908651E-7</v>
      </c>
      <c r="K77" s="41">
        <f t="shared" si="30"/>
        <v>1.5530610232588155E-6</v>
      </c>
      <c r="L77" s="41">
        <f t="shared" si="30"/>
        <v>5.3542191971510138E-8</v>
      </c>
      <c r="M77" s="41">
        <f t="shared" si="30"/>
        <v>2.849680563373137E-6</v>
      </c>
      <c r="N77" s="41">
        <f t="shared" si="30"/>
        <v>2.3337368860233251E-6</v>
      </c>
      <c r="O77" s="41">
        <f t="shared" si="30"/>
        <v>2.3054412976868737E-7</v>
      </c>
      <c r="P77" s="41">
        <f t="shared" si="30"/>
        <v>9.2708492378120295E-7</v>
      </c>
      <c r="Q77" s="41">
        <f t="shared" si="30"/>
        <v>1.1230849705625986E-5</v>
      </c>
      <c r="R77" s="41">
        <f t="shared" si="30"/>
        <v>2.2383042874406238E-6</v>
      </c>
      <c r="S77" s="41">
        <f t="shared" si="30"/>
        <v>6.9433169014360766E-6</v>
      </c>
      <c r="T77" s="41">
        <f t="shared" si="30"/>
        <v>5.3061269635676251E-6</v>
      </c>
      <c r="U77" s="41">
        <f t="shared" si="30"/>
        <v>8.8414554933408513E-7</v>
      </c>
      <c r="V77" s="41">
        <f t="shared" si="30"/>
        <v>1.3318507661322968E-6</v>
      </c>
      <c r="W77" s="42">
        <f t="shared" si="30"/>
        <v>2.31909329677272E-3</v>
      </c>
      <c r="X77" s="41">
        <f t="shared" si="30"/>
        <v>1.8575070606838007E-7</v>
      </c>
      <c r="Y77" s="41">
        <f t="shared" si="30"/>
        <v>3.0359902703449103E-7</v>
      </c>
      <c r="Z77" s="41">
        <f t="shared" si="30"/>
        <v>1.6263575616853596E-7</v>
      </c>
      <c r="AA77" s="41">
        <f t="shared" si="30"/>
        <v>3.4818226534350554E-6</v>
      </c>
      <c r="AB77" s="41">
        <f t="shared" si="30"/>
        <v>6.3089191945963976E-7</v>
      </c>
      <c r="AC77" s="42">
        <f t="shared" si="30"/>
        <v>2.2153018047907034E-5</v>
      </c>
      <c r="AD77" s="41">
        <f t="shared" si="30"/>
        <v>4.4275706394582818E-6</v>
      </c>
      <c r="AE77" s="41">
        <f t="shared" si="30"/>
        <v>3.0453693295694007E-7</v>
      </c>
      <c r="AF77" s="41">
        <f t="shared" si="30"/>
        <v>3.7560428528408247E-8</v>
      </c>
      <c r="AG77" s="41">
        <f t="shared" si="30"/>
        <v>2.2714262654811997E-7</v>
      </c>
      <c r="AH77" s="41">
        <f t="shared" si="30"/>
        <v>2.9483388696232296E-6</v>
      </c>
      <c r="AI77" s="41">
        <f t="shared" si="30"/>
        <v>5.0260410312979567E-6</v>
      </c>
      <c r="AJ77" s="42">
        <f t="shared" si="30"/>
        <v>2.5039660621240961E-5</v>
      </c>
      <c r="AK77" s="41">
        <f t="shared" si="30"/>
        <v>2.8337225854845278E-8</v>
      </c>
      <c r="AL77" s="42">
        <f t="shared" si="30"/>
        <v>1.6909932557565824E-5</v>
      </c>
      <c r="AM77" s="44">
        <f t="shared" si="30"/>
        <v>1.3499967376784261E-6</v>
      </c>
    </row>
    <row r="78" spans="1:39" ht="24">
      <c r="A78" s="38" t="s">
        <v>71</v>
      </c>
      <c r="B78" s="39" t="s">
        <v>40</v>
      </c>
      <c r="C78" s="40"/>
      <c r="D78" s="41">
        <f t="shared" ref="D78:AM78" si="31">$C36^2*D36^2</f>
        <v>1.0634090674186985E-7</v>
      </c>
      <c r="E78" s="41">
        <f t="shared" si="31"/>
        <v>7.3834029988490237E-7</v>
      </c>
      <c r="F78" s="41">
        <f t="shared" si="31"/>
        <v>3.4519024961880717E-9</v>
      </c>
      <c r="G78" s="41">
        <f t="shared" si="31"/>
        <v>5.8969355526693519E-7</v>
      </c>
      <c r="H78" s="41">
        <f t="shared" si="31"/>
        <v>8.6999598072486248E-10</v>
      </c>
      <c r="I78" s="41">
        <f t="shared" si="31"/>
        <v>1.8183682927930896E-7</v>
      </c>
      <c r="J78" s="41">
        <f t="shared" si="31"/>
        <v>1.6390939867750888E-6</v>
      </c>
      <c r="K78" s="41">
        <f t="shared" si="31"/>
        <v>1.759542441606517E-6</v>
      </c>
      <c r="L78" s="41">
        <f t="shared" si="31"/>
        <v>5.1431644775549065E-7</v>
      </c>
      <c r="M78" s="41">
        <f t="shared" si="31"/>
        <v>1.8026353570072692E-7</v>
      </c>
      <c r="N78" s="41">
        <f t="shared" si="31"/>
        <v>1.5038889391777246E-6</v>
      </c>
      <c r="O78" s="41">
        <f t="shared" si="31"/>
        <v>6.4929981940145471E-7</v>
      </c>
      <c r="P78" s="41">
        <f t="shared" si="31"/>
        <v>3.7058833673517616E-6</v>
      </c>
      <c r="Q78" s="41">
        <f t="shared" si="31"/>
        <v>5.421920365324884E-10</v>
      </c>
      <c r="R78" s="41">
        <f t="shared" si="31"/>
        <v>9.6327048116505064E-7</v>
      </c>
      <c r="S78" s="41">
        <f t="shared" si="31"/>
        <v>5.2638852392070043E-8</v>
      </c>
      <c r="T78" s="41">
        <f t="shared" si="31"/>
        <v>1.4658567080322047E-6</v>
      </c>
      <c r="U78" s="41">
        <f t="shared" si="31"/>
        <v>7.2178285887120291E-6</v>
      </c>
      <c r="V78" s="42">
        <f t="shared" si="31"/>
        <v>1.4036936646931139E-5</v>
      </c>
      <c r="W78" s="41">
        <f t="shared" si="31"/>
        <v>3.8579168845461429E-6</v>
      </c>
      <c r="X78" s="42">
        <f t="shared" si="31"/>
        <v>1.2034410705530812E-5</v>
      </c>
      <c r="Y78" s="41">
        <f t="shared" si="31"/>
        <v>3.259354536172995E-6</v>
      </c>
      <c r="Z78" s="41">
        <f t="shared" si="31"/>
        <v>1.6745675236372263E-6</v>
      </c>
      <c r="AA78" s="41">
        <f t="shared" si="31"/>
        <v>4.3590361316245182E-6</v>
      </c>
      <c r="AB78" s="41">
        <f t="shared" si="31"/>
        <v>4.8127443731781594E-6</v>
      </c>
      <c r="AC78" s="41">
        <f t="shared" si="31"/>
        <v>2.9932106254392242E-6</v>
      </c>
      <c r="AD78" s="42">
        <f t="shared" si="31"/>
        <v>2.0213188771580838E-3</v>
      </c>
      <c r="AE78" s="41">
        <f t="shared" si="31"/>
        <v>1.7767042277836919E-6</v>
      </c>
      <c r="AF78" s="41">
        <f t="shared" si="31"/>
        <v>4.1918161531961493E-8</v>
      </c>
      <c r="AG78" s="41">
        <f t="shared" si="31"/>
        <v>3.5299134879094005E-7</v>
      </c>
      <c r="AH78" s="41">
        <f t="shared" si="31"/>
        <v>2.3923607311831781E-7</v>
      </c>
      <c r="AI78" s="41">
        <f t="shared" si="31"/>
        <v>1.1021736898858727E-7</v>
      </c>
      <c r="AJ78" s="42">
        <f t="shared" si="31"/>
        <v>1.4738676506738092E-5</v>
      </c>
      <c r="AK78" s="41">
        <f t="shared" si="31"/>
        <v>2.3858959230454061E-6</v>
      </c>
      <c r="AL78" s="42">
        <f t="shared" si="31"/>
        <v>1.6193503045362258E-5</v>
      </c>
      <c r="AM78" s="44">
        <f t="shared" si="31"/>
        <v>8.5881905992029191E-6</v>
      </c>
    </row>
    <row r="79" spans="1:39" ht="24">
      <c r="A79" s="38" t="s">
        <v>72</v>
      </c>
      <c r="B79" s="39" t="s">
        <v>40</v>
      </c>
      <c r="C79" s="40"/>
      <c r="D79" s="41">
        <f t="shared" ref="D79:AM79" si="32">$C37^2*D37^2</f>
        <v>8.2153838869139298E-7</v>
      </c>
      <c r="E79" s="41">
        <f t="shared" si="32"/>
        <v>6.7367282401097987E-7</v>
      </c>
      <c r="F79" s="42">
        <f t="shared" si="32"/>
        <v>5.4286973978546943E-6</v>
      </c>
      <c r="G79" s="41">
        <f t="shared" si="32"/>
        <v>1.6281636429868896E-8</v>
      </c>
      <c r="H79" s="41">
        <f t="shared" si="32"/>
        <v>1.0647981332746598E-6</v>
      </c>
      <c r="I79" s="41">
        <f t="shared" si="32"/>
        <v>1.0736355201860939E-7</v>
      </c>
      <c r="J79" s="41">
        <f t="shared" si="32"/>
        <v>1.8418735472766909E-6</v>
      </c>
      <c r="K79" s="41">
        <f t="shared" si="32"/>
        <v>2.4092220485214636E-6</v>
      </c>
      <c r="L79" s="41">
        <f t="shared" si="32"/>
        <v>8.8880093395515042E-7</v>
      </c>
      <c r="M79" s="41">
        <f t="shared" si="32"/>
        <v>3.517667104596967E-7</v>
      </c>
      <c r="N79" s="41">
        <f t="shared" si="32"/>
        <v>8.7552950981477005E-9</v>
      </c>
      <c r="O79" s="41">
        <f t="shared" si="32"/>
        <v>2.8166441842124604E-7</v>
      </c>
      <c r="P79" s="41">
        <f t="shared" si="32"/>
        <v>1.5325817774876007E-6</v>
      </c>
      <c r="Q79" s="41">
        <f t="shared" si="32"/>
        <v>2.7908861404225114E-8</v>
      </c>
      <c r="R79" s="41">
        <f t="shared" si="32"/>
        <v>1.1590663342507243E-8</v>
      </c>
      <c r="S79" s="41">
        <f t="shared" si="32"/>
        <v>1.7263169542517675E-7</v>
      </c>
      <c r="T79" s="41">
        <f t="shared" si="32"/>
        <v>3.3472785475889666E-7</v>
      </c>
      <c r="U79" s="41">
        <f t="shared" si="32"/>
        <v>6.1049654522283926E-8</v>
      </c>
      <c r="V79" s="41">
        <f t="shared" si="32"/>
        <v>1.2441944347451581E-7</v>
      </c>
      <c r="W79" s="42">
        <f t="shared" si="32"/>
        <v>4.6256356526099175E-6</v>
      </c>
      <c r="X79" s="41">
        <f t="shared" si="32"/>
        <v>1.685464460924068E-8</v>
      </c>
      <c r="Y79" s="41">
        <f t="shared" si="32"/>
        <v>1.1269074003895645E-6</v>
      </c>
      <c r="Z79" s="41">
        <f t="shared" si="32"/>
        <v>6.6112309810027541E-7</v>
      </c>
      <c r="AA79" s="41">
        <f t="shared" si="32"/>
        <v>7.9426536059556102E-7</v>
      </c>
      <c r="AB79" s="41">
        <f t="shared" si="32"/>
        <v>1.9013970817303049E-7</v>
      </c>
      <c r="AC79" s="41">
        <f t="shared" si="32"/>
        <v>1.2742378735432149E-7</v>
      </c>
      <c r="AD79" s="42">
        <f t="shared" si="32"/>
        <v>5.076661351163718E-6</v>
      </c>
      <c r="AE79" s="41">
        <f t="shared" si="32"/>
        <v>6.0060346607373421E-7</v>
      </c>
      <c r="AF79" s="41">
        <f t="shared" si="32"/>
        <v>5.4041783468036836E-7</v>
      </c>
      <c r="AG79" s="41">
        <f t="shared" si="32"/>
        <v>5.5569768841329724E-7</v>
      </c>
      <c r="AH79" s="41">
        <f t="shared" si="32"/>
        <v>4.4119141593334238E-9</v>
      </c>
      <c r="AI79" s="41">
        <f t="shared" si="32"/>
        <v>1.083488117528947E-6</v>
      </c>
      <c r="AJ79" s="41">
        <f t="shared" si="32"/>
        <v>1.1617847400508575E-8</v>
      </c>
      <c r="AK79" s="41">
        <f t="shared" si="32"/>
        <v>1.554609238885174E-6</v>
      </c>
      <c r="AL79" s="42">
        <f t="shared" si="32"/>
        <v>6.2063823919497358E-4</v>
      </c>
      <c r="AM79" s="44">
        <f t="shared" si="32"/>
        <v>2.9995061985737068E-8</v>
      </c>
    </row>
    <row r="80" spans="1:39" ht="24">
      <c r="A80" s="38" t="s">
        <v>73</v>
      </c>
      <c r="B80" s="39" t="s">
        <v>40</v>
      </c>
      <c r="C80" s="40"/>
      <c r="D80" s="41">
        <f t="shared" ref="D80:AM80" si="33">$C38^2*D38^2</f>
        <v>4.6312117284669117E-6</v>
      </c>
      <c r="E80" s="41">
        <f t="shared" si="33"/>
        <v>6.7546262963897719E-7</v>
      </c>
      <c r="F80" s="41">
        <f t="shared" si="33"/>
        <v>5.8101461580883565E-8</v>
      </c>
      <c r="G80" s="41">
        <f t="shared" si="33"/>
        <v>6.4085164293539955E-7</v>
      </c>
      <c r="H80" s="41">
        <f t="shared" si="33"/>
        <v>7.1318425185485728E-6</v>
      </c>
      <c r="I80" s="41">
        <f t="shared" si="33"/>
        <v>4.5867151582512255E-6</v>
      </c>
      <c r="J80" s="41">
        <f t="shared" si="33"/>
        <v>4.1694452532419465E-6</v>
      </c>
      <c r="K80" s="42">
        <f t="shared" si="33"/>
        <v>3.9891188363673531E-5</v>
      </c>
      <c r="L80" s="41">
        <f t="shared" si="33"/>
        <v>3.0664682769345271E-6</v>
      </c>
      <c r="M80" s="41">
        <f t="shared" si="33"/>
        <v>2.1958793155556703E-11</v>
      </c>
      <c r="N80" s="41">
        <f t="shared" si="33"/>
        <v>8.6822387598225663E-10</v>
      </c>
      <c r="O80" s="41">
        <f t="shared" si="33"/>
        <v>8.1667207760781802E-8</v>
      </c>
      <c r="P80" s="42">
        <f t="shared" si="33"/>
        <v>2.7585696019688256E-5</v>
      </c>
      <c r="Q80" s="41">
        <f t="shared" si="33"/>
        <v>1.8680304231260512E-8</v>
      </c>
      <c r="R80" s="41">
        <f t="shared" si="33"/>
        <v>1.769705412571181E-7</v>
      </c>
      <c r="S80" s="41">
        <f t="shared" si="33"/>
        <v>1.46512236653235E-7</v>
      </c>
      <c r="T80" s="41">
        <f t="shared" si="33"/>
        <v>7.9996315408009049E-7</v>
      </c>
      <c r="U80" s="41">
        <f t="shared" si="33"/>
        <v>7.4229583249385175E-6</v>
      </c>
      <c r="V80" s="41">
        <f t="shared" si="33"/>
        <v>5.645498481388461E-7</v>
      </c>
      <c r="W80" s="42">
        <f t="shared" si="33"/>
        <v>3.9891188363673531E-5</v>
      </c>
      <c r="X80" s="41">
        <f t="shared" si="33"/>
        <v>3.8312447003776088E-6</v>
      </c>
      <c r="Y80" s="41">
        <f t="shared" si="33"/>
        <v>1.4991315219106748E-5</v>
      </c>
      <c r="Z80" s="41">
        <f t="shared" si="33"/>
        <v>1.4720788057710242E-6</v>
      </c>
      <c r="AA80" s="41">
        <f t="shared" si="33"/>
        <v>5.1337877307248349E-6</v>
      </c>
      <c r="AB80" s="41">
        <f t="shared" si="33"/>
        <v>9.554913365037559E-6</v>
      </c>
      <c r="AC80" s="42">
        <f t="shared" si="33"/>
        <v>4.1760173414941756E-3</v>
      </c>
      <c r="AD80" s="41">
        <f t="shared" si="33"/>
        <v>6.1615956495474961E-6</v>
      </c>
      <c r="AE80" s="41">
        <f t="shared" si="33"/>
        <v>9.2093790573218463E-6</v>
      </c>
      <c r="AF80" s="41">
        <f t="shared" si="33"/>
        <v>6.6921251878167885E-8</v>
      </c>
      <c r="AG80" s="41">
        <f t="shared" si="33"/>
        <v>4.4547445461557621E-7</v>
      </c>
      <c r="AH80" s="41">
        <f t="shared" si="33"/>
        <v>2.6674990583767885E-7</v>
      </c>
      <c r="AI80" s="41">
        <f t="shared" si="33"/>
        <v>1.4224027168121947E-5</v>
      </c>
      <c r="AJ80" s="41">
        <f t="shared" si="33"/>
        <v>9.5930364530609774E-6</v>
      </c>
      <c r="AK80" s="41">
        <f t="shared" si="33"/>
        <v>1.2022230010793755E-5</v>
      </c>
      <c r="AL80" s="41">
        <f t="shared" si="33"/>
        <v>8.407586028940829E-7</v>
      </c>
      <c r="AM80" s="44">
        <f t="shared" si="33"/>
        <v>8.1489801042453813E-6</v>
      </c>
    </row>
    <row r="81" spans="1:39" ht="24">
      <c r="A81" s="38" t="s">
        <v>74</v>
      </c>
      <c r="B81" s="39" t="s">
        <v>40</v>
      </c>
      <c r="C81" s="40"/>
      <c r="D81" s="41">
        <f t="shared" ref="D81:AM81" si="34">$C39^2*D39^2</f>
        <v>5.0285845134232908E-6</v>
      </c>
      <c r="E81" s="41">
        <f t="shared" si="34"/>
        <v>1.3733504181094449E-7</v>
      </c>
      <c r="F81" s="41">
        <f t="shared" si="34"/>
        <v>6.4469396307672675E-8</v>
      </c>
      <c r="G81" s="41">
        <f t="shared" si="34"/>
        <v>1.7623040592614126E-5</v>
      </c>
      <c r="H81" s="41">
        <f t="shared" si="34"/>
        <v>5.9428425324802531E-6</v>
      </c>
      <c r="I81" s="41">
        <f t="shared" si="34"/>
        <v>6.2604297478122384E-6</v>
      </c>
      <c r="J81" s="41">
        <f t="shared" si="34"/>
        <v>1.7096187932242921E-7</v>
      </c>
      <c r="K81" s="42">
        <f t="shared" si="34"/>
        <v>4.4794162269303156E-3</v>
      </c>
      <c r="L81" s="41">
        <f t="shared" si="34"/>
        <v>2.2638091576566967E-5</v>
      </c>
      <c r="M81" s="41">
        <f t="shared" si="34"/>
        <v>2.4565830452058745E-6</v>
      </c>
      <c r="N81" s="41">
        <f t="shared" si="34"/>
        <v>6.3307660148296317E-6</v>
      </c>
      <c r="O81" s="41">
        <f t="shared" si="34"/>
        <v>1.2294323174151463E-5</v>
      </c>
      <c r="P81" s="41">
        <f t="shared" si="34"/>
        <v>1.2729179568354182E-7</v>
      </c>
      <c r="Q81" s="41">
        <f t="shared" si="34"/>
        <v>3.7441831686379984E-6</v>
      </c>
      <c r="R81" s="41">
        <f t="shared" si="34"/>
        <v>4.2312773249517068E-7</v>
      </c>
      <c r="S81" s="41">
        <f t="shared" si="34"/>
        <v>9.8802706300344281E-6</v>
      </c>
      <c r="T81" s="41">
        <f t="shared" si="34"/>
        <v>3.9245216987977238E-6</v>
      </c>
      <c r="U81" s="41">
        <f t="shared" si="34"/>
        <v>2.6227382394332135E-6</v>
      </c>
      <c r="V81" s="41">
        <f t="shared" si="34"/>
        <v>1.268806772749006E-5</v>
      </c>
      <c r="W81" s="41">
        <f t="shared" si="34"/>
        <v>2.9827488538685882E-6</v>
      </c>
      <c r="X81" s="41">
        <f t="shared" si="34"/>
        <v>4.6552987357290509E-6</v>
      </c>
      <c r="Y81" s="41">
        <f t="shared" si="34"/>
        <v>2.3427308990082378E-6</v>
      </c>
      <c r="Z81" s="41">
        <f t="shared" si="34"/>
        <v>9.2367271848184843E-10</v>
      </c>
      <c r="AA81" s="41">
        <f t="shared" si="34"/>
        <v>1.2872346236737004E-6</v>
      </c>
      <c r="AB81" s="41">
        <f t="shared" si="34"/>
        <v>2.2702745681801209E-6</v>
      </c>
      <c r="AC81" s="42">
        <f t="shared" si="34"/>
        <v>4.2789390430030679E-5</v>
      </c>
      <c r="AD81" s="41">
        <f t="shared" si="34"/>
        <v>3.9017524389312798E-6</v>
      </c>
      <c r="AE81" s="41">
        <f t="shared" si="34"/>
        <v>1.0768756728852082E-6</v>
      </c>
      <c r="AF81" s="41">
        <f t="shared" si="34"/>
        <v>1.2205153377069577E-5</v>
      </c>
      <c r="AG81" s="41">
        <f t="shared" si="34"/>
        <v>6.7987188631370755E-6</v>
      </c>
      <c r="AH81" s="41">
        <f t="shared" si="34"/>
        <v>2.9333642003150871E-7</v>
      </c>
      <c r="AI81" s="41">
        <f t="shared" si="34"/>
        <v>1.9127206358461784E-5</v>
      </c>
      <c r="AJ81" s="41">
        <f t="shared" si="34"/>
        <v>2.1456988650794982E-5</v>
      </c>
      <c r="AK81" s="41">
        <f t="shared" si="34"/>
        <v>2.2566393897387832E-6</v>
      </c>
      <c r="AL81" s="41">
        <f t="shared" si="34"/>
        <v>1.7229245675391228E-5</v>
      </c>
      <c r="AM81" s="44">
        <f t="shared" si="34"/>
        <v>1.1211257983611797E-8</v>
      </c>
    </row>
    <row r="82" spans="1:39" ht="24">
      <c r="A82" s="38" t="s">
        <v>75</v>
      </c>
      <c r="B82" s="39" t="s">
        <v>40</v>
      </c>
      <c r="C82" s="40"/>
      <c r="D82" s="41">
        <f t="shared" ref="D82:AM82" si="35">$C40^2*D40^2</f>
        <v>5.9610220024536388E-7</v>
      </c>
      <c r="E82" s="41">
        <f t="shared" si="35"/>
        <v>9.2382132143429123E-8</v>
      </c>
      <c r="F82" s="41">
        <f t="shared" si="35"/>
        <v>2.0357953606468332E-5</v>
      </c>
      <c r="G82" s="41">
        <f t="shared" si="35"/>
        <v>1.3055506358109832E-6</v>
      </c>
      <c r="H82" s="41">
        <f t="shared" si="35"/>
        <v>2.2225198918523224E-6</v>
      </c>
      <c r="I82" s="41">
        <f t="shared" si="35"/>
        <v>3.5681245146485721E-8</v>
      </c>
      <c r="J82" s="41">
        <f t="shared" si="35"/>
        <v>9.7693235722422579E-7</v>
      </c>
      <c r="K82" s="41">
        <f t="shared" si="35"/>
        <v>1.6430647728224335E-5</v>
      </c>
      <c r="L82" s="41">
        <f t="shared" si="35"/>
        <v>4.8140085441736816E-7</v>
      </c>
      <c r="M82" s="41">
        <f t="shared" si="35"/>
        <v>2.5649965565830753E-6</v>
      </c>
      <c r="N82" s="41">
        <f t="shared" si="35"/>
        <v>7.2861847353245559E-6</v>
      </c>
      <c r="O82" s="41">
        <f t="shared" si="35"/>
        <v>8.1275257393778298E-7</v>
      </c>
      <c r="P82" s="41">
        <f t="shared" si="35"/>
        <v>1.359135653632319E-5</v>
      </c>
      <c r="Q82" s="41">
        <f t="shared" si="35"/>
        <v>1.0333977822862088E-5</v>
      </c>
      <c r="R82" s="41">
        <f t="shared" si="35"/>
        <v>7.9785033234355564E-6</v>
      </c>
      <c r="S82" s="41">
        <f t="shared" si="35"/>
        <v>4.3564511191551571E-8</v>
      </c>
      <c r="T82" s="41">
        <f t="shared" si="35"/>
        <v>5.300399227177325E-7</v>
      </c>
      <c r="U82" s="41">
        <f t="shared" si="35"/>
        <v>1.4059338286673495E-5</v>
      </c>
      <c r="V82" s="41">
        <f t="shared" si="35"/>
        <v>1.5701800679245146E-5</v>
      </c>
      <c r="W82" s="42">
        <f t="shared" si="35"/>
        <v>3.682787138676341E-5</v>
      </c>
      <c r="X82" s="41">
        <f t="shared" si="35"/>
        <v>1.1869826471373277E-5</v>
      </c>
      <c r="Y82" s="41">
        <f t="shared" si="35"/>
        <v>1.817410402976633E-5</v>
      </c>
      <c r="Z82" s="41">
        <f t="shared" si="35"/>
        <v>7.0947868756777587E-6</v>
      </c>
      <c r="AA82" s="41">
        <f t="shared" si="35"/>
        <v>1.3963569313942164E-5</v>
      </c>
      <c r="AB82" s="41">
        <f t="shared" si="35"/>
        <v>2.9490983042494258E-6</v>
      </c>
      <c r="AC82" s="41">
        <f t="shared" si="35"/>
        <v>7.8979930802058636E-6</v>
      </c>
      <c r="AD82" s="42">
        <f t="shared" si="35"/>
        <v>2.5050311071876481E-5</v>
      </c>
      <c r="AE82" s="41">
        <f t="shared" si="35"/>
        <v>1.1202282668190401E-5</v>
      </c>
      <c r="AF82" s="41">
        <f t="shared" si="35"/>
        <v>4.2161231104476344E-6</v>
      </c>
      <c r="AG82" s="41">
        <f t="shared" si="35"/>
        <v>6.6008242192821302E-9</v>
      </c>
      <c r="AH82" s="41">
        <f t="shared" si="35"/>
        <v>9.6345693694194577E-7</v>
      </c>
      <c r="AI82" s="41">
        <f t="shared" si="35"/>
        <v>5.223473733263165E-6</v>
      </c>
      <c r="AJ82" s="42">
        <f t="shared" si="35"/>
        <v>3.6072447943502131E-3</v>
      </c>
      <c r="AK82" s="41">
        <f t="shared" si="35"/>
        <v>5.229179759631225E-7</v>
      </c>
      <c r="AL82" s="41">
        <f t="shared" si="35"/>
        <v>6.4802463309089283E-8</v>
      </c>
      <c r="AM82" s="44">
        <f t="shared" si="35"/>
        <v>1.2102775128188139E-5</v>
      </c>
    </row>
    <row r="83" spans="1:39">
      <c r="A83" t="s">
        <v>142</v>
      </c>
      <c r="D83" s="18">
        <f>SUM($D$47:$D$82)</f>
        <v>4.6066055532734997E-3</v>
      </c>
      <c r="E83" s="18">
        <f>SUM($E$47:$E$82)</f>
        <v>4.3648410103366294E-4</v>
      </c>
      <c r="F83">
        <f>SUM($F$47:$F$82)</f>
        <v>9.9778343850540833E-5</v>
      </c>
      <c r="G83" s="18">
        <f>SUM($G$47:$G$82)</f>
        <v>1.591077432211633E-3</v>
      </c>
      <c r="H83" s="18">
        <f>SUM($H$47:$H$82)</f>
        <v>7.0864224914266374E-4</v>
      </c>
      <c r="I83" s="18">
        <f>SUM($I$47:$I$82)</f>
        <v>1.1243065016807206E-4</v>
      </c>
      <c r="J83" s="18">
        <f>SUM($J$47:$J$82)</f>
        <v>3.1141602614098382E-3</v>
      </c>
      <c r="K83" s="18">
        <f>SUM($K$47:$K$82)</f>
        <v>4.6468391622231254E-3</v>
      </c>
      <c r="L83" s="18">
        <f>SUM($L$47:$L$82)</f>
        <v>4.1056955878021747E-4</v>
      </c>
      <c r="M83" s="18">
        <f>SUM($M$47:$M$82)</f>
        <v>1.0796221972843564E-4</v>
      </c>
      <c r="N83" s="18">
        <f>SUM($N$47:$N$82)</f>
        <v>7.2816332601087855E-4</v>
      </c>
      <c r="O83" s="18">
        <f>SUM($O$47:$O$82)</f>
        <v>2.7895345058404026E-4</v>
      </c>
      <c r="P83" s="18">
        <f>SUM($P$47:$P$82)</f>
        <v>1.7443624995258178E-3</v>
      </c>
      <c r="Q83" s="18">
        <f>SUM($Q$47:$Q$82)</f>
        <v>1.3190963084918416E-4</v>
      </c>
      <c r="R83" s="18">
        <f>SUM($R$47:$R$82)</f>
        <v>7.716926528531629E-5</v>
      </c>
      <c r="S83" s="18">
        <f>SUM($S$47:$S$82)</f>
        <v>7.6769609090415894E-3</v>
      </c>
      <c r="T83" s="18">
        <f>SUM($T$47:$T$82)</f>
        <v>3.0703180104785184E-4</v>
      </c>
      <c r="U83" s="18">
        <f>SUM($U$47:$U$82)</f>
        <v>1.5374413489144582E-3</v>
      </c>
      <c r="V83" s="18">
        <f>SUM($V$47:$V$82)</f>
        <v>2.6367703468521859E-3</v>
      </c>
      <c r="W83" s="18">
        <f>SUM($W$47:$W$82)</f>
        <v>2.4761957504112748E-3</v>
      </c>
      <c r="X83" s="18">
        <f>SUM($X$47:$X$82)</f>
        <v>5.54951447292238E-4</v>
      </c>
      <c r="Y83" s="18">
        <f>SUM($Y$47:$Y$82)</f>
        <v>1.9762272788519141E-4</v>
      </c>
      <c r="Z83" s="18">
        <f>SUM($Z$47:$Z$82)</f>
        <v>7.4704065478106588E-5</v>
      </c>
      <c r="AA83" s="18">
        <f>SUM($AA$47:$AA$82)</f>
        <v>1.0095074042701683E-4</v>
      </c>
      <c r="AB83" s="18">
        <f>SUM($AB$47:$AB$82)</f>
        <v>3.8462264560494793E-3</v>
      </c>
      <c r="AC83" s="18">
        <f>SUM($AC$47:$AC$82)</f>
        <v>4.3475240456442776E-3</v>
      </c>
      <c r="AD83" s="18">
        <f>SUM($AD$47:$AD$82)</f>
        <v>2.1187807550360383E-3</v>
      </c>
      <c r="AE83" s="18">
        <f>SUM($AE$47:$AE$82)</f>
        <v>1.4498421000465991E-3</v>
      </c>
      <c r="AF83" s="18">
        <f>SUM($AF$47:$AF$82)</f>
        <v>1.9647388241732713E-4</v>
      </c>
      <c r="AG83" s="18">
        <f>SUM($AG$47:$AG$82)</f>
        <v>1.7489960355218728E-3</v>
      </c>
      <c r="AH83" s="18">
        <f>SUM($AH$47:$AH$82)</f>
        <v>4.5316165109824608E-3</v>
      </c>
      <c r="AI83" s="18">
        <f>SUM($AI$47:$AI$82)</f>
        <v>1.2170846470231898E-2</v>
      </c>
      <c r="AJ83">
        <f>SUM($AJ$47:$AJ$82)</f>
        <v>3.7405854935403109E-3</v>
      </c>
      <c r="AK83" s="18">
        <f>SUM($AK$47:$AK$82)</f>
        <v>4.4908832275255776E-3</v>
      </c>
      <c r="AL83">
        <f>SUM($AL$47:$AL$82)</f>
        <v>7.3568977297836446E-4</v>
      </c>
      <c r="AM83" s="18">
        <f>SUM($AM$47:$AM$82)</f>
        <v>1.1327178373572329E-4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143</v>
      </c>
      <c r="C85">
        <f>SUM($D$83:$AM$83)</f>
        <v>7.3848473375136767E-2</v>
      </c>
      <c r="D85" s="19">
        <f>$D$83/$C$85</f>
        <v>6.2379157519923047E-2</v>
      </c>
      <c r="E85" s="19">
        <f>$E$83/$C$85</f>
        <v>5.9105365498404198E-3</v>
      </c>
      <c r="F85" s="19">
        <f>$F$83/$C$85</f>
        <v>1.3511226338246026E-3</v>
      </c>
      <c r="G85" s="19">
        <f>$G$83/$C$85</f>
        <v>2.1545163488069008E-2</v>
      </c>
      <c r="H85" s="19">
        <f>$H$83/$C$85</f>
        <v>9.5958957139559327E-3</v>
      </c>
      <c r="I85" s="19">
        <f>$I$83/$C$85</f>
        <v>1.5224505670813921E-3</v>
      </c>
      <c r="J85" s="19">
        <f>$J$83/$C$85</f>
        <v>4.2169595647434339E-2</v>
      </c>
      <c r="K85" s="19">
        <f>$K$83/$C$85</f>
        <v>6.2923970528382223E-2</v>
      </c>
      <c r="L85" s="19">
        <f>$L$83/$C$85</f>
        <v>5.5596214791685545E-3</v>
      </c>
      <c r="M85" s="19">
        <f>$M$83/$C$85</f>
        <v>1.4619424721213567E-3</v>
      </c>
      <c r="N85" s="19">
        <f>$N$83/$C$85</f>
        <v>9.8602353268962203E-3</v>
      </c>
      <c r="O85" s="19">
        <f>$O$83/$C$85</f>
        <v>3.7773759948564901E-3</v>
      </c>
      <c r="P85" s="19">
        <f>$P$83/$C$85</f>
        <v>2.3620833577219325E-2</v>
      </c>
      <c r="Q85" s="19">
        <f>$Q$83/$C$85</f>
        <v>1.7862201453929495E-3</v>
      </c>
      <c r="R85" s="19">
        <f>$R$83/$C$85</f>
        <v>1.0449676446703307E-3</v>
      </c>
      <c r="S85" s="19">
        <f>$S$83/$C$85</f>
        <v>0.10395558036852068</v>
      </c>
      <c r="T85" s="19">
        <f>$T$83/$C$85</f>
        <v>4.157591714701891E-3</v>
      </c>
      <c r="U85" s="19">
        <f>$U$83/$C$85</f>
        <v>2.0818864340018738E-2</v>
      </c>
      <c r="V85" s="19">
        <f>$V$83/$C$85</f>
        <v>3.5705143604768563E-2</v>
      </c>
      <c r="W85" s="19">
        <f>$W$83/$C$85</f>
        <v>3.3530764242513889E-2</v>
      </c>
      <c r="X85" s="19">
        <f>$X$83/$C$85</f>
        <v>7.5147314755335017E-3</v>
      </c>
      <c r="Y85" s="19">
        <f>$Y$83/$C$85</f>
        <v>2.6760570510551249E-3</v>
      </c>
      <c r="Z85" s="19">
        <f>$Z$83/$C$85</f>
        <v>1.0115857791483864E-3</v>
      </c>
      <c r="AA85" s="19">
        <f>$AA$83/$C$85</f>
        <v>1.3669983388039113E-3</v>
      </c>
      <c r="AB85" s="19">
        <f>$AB$83/$C$85</f>
        <v>5.2082680660321179E-2</v>
      </c>
      <c r="AC85" s="19">
        <f>$AC$83/$C$85</f>
        <v>5.8870872300360887E-2</v>
      </c>
      <c r="AD85" s="19">
        <f>$AD$83/$C$85</f>
        <v>2.8690921534329068E-2</v>
      </c>
      <c r="AE85" s="19">
        <f>$AE$83/$C$85</f>
        <v>1.9632661770564514E-2</v>
      </c>
      <c r="AF85" s="19">
        <f>$AF$83/$C$85</f>
        <v>2.6605002573211727E-3</v>
      </c>
      <c r="AG85" s="19">
        <f>$AG$83/$C$85</f>
        <v>2.3683577406364141E-2</v>
      </c>
      <c r="AH85" s="19">
        <f>$AH$83/$C$85</f>
        <v>6.1363712800976619E-2</v>
      </c>
      <c r="AI85" s="19">
        <f>$AI$83/$C$85</f>
        <v>0.16480836927266213</v>
      </c>
      <c r="AJ85" s="19">
        <f>$AJ$83/$C$85</f>
        <v>5.0652170892400435E-2</v>
      </c>
      <c r="AK85" s="19">
        <f>$AK$83/$C$85</f>
        <v>6.0812133579427032E-2</v>
      </c>
      <c r="AL85" s="19">
        <f>$AL$83/$C$85</f>
        <v>9.9621527616582488E-3</v>
      </c>
      <c r="AM85" s="19">
        <f>$AM$83/$C$85</f>
        <v>1.5338405597137166E-3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603AA-19AD-4995-B2A6-09F3486F5B10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169</v>
      </c>
    </row>
    <row r="3" spans="1:39" ht="15.75" thickBot="1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</row>
    <row r="4" spans="1:39" ht="266.25" thickTop="1" thickBot="1">
      <c r="A4" s="27"/>
      <c r="B4" s="28"/>
      <c r="C4" s="29" t="s">
        <v>2</v>
      </c>
      <c r="D4" s="30" t="s">
        <v>3</v>
      </c>
      <c r="E4" s="30" t="s">
        <v>4</v>
      </c>
      <c r="F4" s="30" t="s">
        <v>5</v>
      </c>
      <c r="G4" s="30" t="s">
        <v>6</v>
      </c>
      <c r="H4" s="30" t="s">
        <v>7</v>
      </c>
      <c r="I4" s="30" t="s">
        <v>8</v>
      </c>
      <c r="J4" s="30" t="s">
        <v>9</v>
      </c>
      <c r="K4" s="30" t="s">
        <v>10</v>
      </c>
      <c r="L4" s="30" t="s">
        <v>11</v>
      </c>
      <c r="M4" s="30" t="s">
        <v>12</v>
      </c>
      <c r="N4" s="30" t="s">
        <v>13</v>
      </c>
      <c r="O4" s="30" t="s">
        <v>14</v>
      </c>
      <c r="P4" s="30" t="s">
        <v>15</v>
      </c>
      <c r="Q4" s="30" t="s">
        <v>16</v>
      </c>
      <c r="R4" s="30" t="s">
        <v>17</v>
      </c>
      <c r="S4" s="30" t="s">
        <v>18</v>
      </c>
      <c r="T4" s="30" t="s">
        <v>19</v>
      </c>
      <c r="U4" s="30" t="s">
        <v>20</v>
      </c>
      <c r="V4" s="30" t="s">
        <v>21</v>
      </c>
      <c r="W4" s="30" t="s">
        <v>22</v>
      </c>
      <c r="X4" s="30" t="s">
        <v>23</v>
      </c>
      <c r="Y4" s="30" t="s">
        <v>24</v>
      </c>
      <c r="Z4" s="30" t="s">
        <v>25</v>
      </c>
      <c r="AA4" s="30" t="s">
        <v>26</v>
      </c>
      <c r="AB4" s="30" t="s">
        <v>27</v>
      </c>
      <c r="AC4" s="30" t="s">
        <v>28</v>
      </c>
      <c r="AD4" s="30" t="s">
        <v>29</v>
      </c>
      <c r="AE4" s="30" t="s">
        <v>30</v>
      </c>
      <c r="AF4" s="30" t="s">
        <v>31</v>
      </c>
      <c r="AG4" s="30" t="s">
        <v>32</v>
      </c>
      <c r="AH4" s="30" t="s">
        <v>33</v>
      </c>
      <c r="AI4" s="30" t="s">
        <v>34</v>
      </c>
      <c r="AJ4" s="30" t="s">
        <v>35</v>
      </c>
      <c r="AK4" s="30" t="s">
        <v>36</v>
      </c>
      <c r="AL4" s="30" t="s">
        <v>37</v>
      </c>
      <c r="AM4" s="31" t="s">
        <v>38</v>
      </c>
    </row>
    <row r="5" spans="1:39" ht="24.75" thickTop="1">
      <c r="A5" s="32" t="s">
        <v>39</v>
      </c>
      <c r="B5" s="33" t="s">
        <v>40</v>
      </c>
      <c r="C5" s="34">
        <v>-2.170118186269827E-2</v>
      </c>
      <c r="D5" s="35">
        <v>-3.607873393774013E-2</v>
      </c>
      <c r="E5" s="35">
        <v>-1.9881803813559071E-2</v>
      </c>
      <c r="F5" s="35">
        <v>-2.1264740327666887E-2</v>
      </c>
      <c r="G5" s="35">
        <v>-3.1859974145686185E-2</v>
      </c>
      <c r="H5" s="35">
        <v>-1.8728634711404502E-2</v>
      </c>
      <c r="I5" s="35">
        <v>-3.2576918660115202E-2</v>
      </c>
      <c r="J5" s="35">
        <v>-1.396441294394613E-2</v>
      </c>
      <c r="K5" s="35">
        <v>-2.5824544258178338E-2</v>
      </c>
      <c r="L5" s="35">
        <v>-3.7680596399202675E-2</v>
      </c>
      <c r="M5" s="35">
        <v>1.9150347239112062E-2</v>
      </c>
      <c r="N5" s="35">
        <v>-2.4272928548083137E-3</v>
      </c>
      <c r="O5" s="35">
        <v>-3.1611627817801809E-2</v>
      </c>
      <c r="P5" s="35">
        <v>-1.6375317575706077E-2</v>
      </c>
      <c r="Q5" s="35">
        <v>-1.0814215167140965E-2</v>
      </c>
      <c r="R5" s="35">
        <v>1.4474398231606097E-2</v>
      </c>
      <c r="S5" s="35">
        <v>-2.0422119565267505E-2</v>
      </c>
      <c r="T5" s="35">
        <v>-1.7494476816158126E-2</v>
      </c>
      <c r="U5" s="36" t="s">
        <v>117</v>
      </c>
      <c r="V5" s="35">
        <v>4.0606473944057586E-2</v>
      </c>
      <c r="W5" s="35">
        <v>2.1794943863932915E-2</v>
      </c>
      <c r="X5" s="35">
        <v>-1.8403060439103298E-2</v>
      </c>
      <c r="Y5" s="35">
        <v>1.2812087136610207E-2</v>
      </c>
      <c r="Z5" s="35">
        <v>2.1800828347560613E-2</v>
      </c>
      <c r="AA5" s="35">
        <v>1.2136085326847736E-2</v>
      </c>
      <c r="AB5" s="35">
        <v>1.448994133331136E-2</v>
      </c>
      <c r="AC5" s="35">
        <v>2.2005236762768856E-2</v>
      </c>
      <c r="AD5" s="35">
        <v>3.5680231210100506E-2</v>
      </c>
      <c r="AE5" s="35">
        <v>9.253846443582318E-3</v>
      </c>
      <c r="AF5" s="35">
        <v>1.7421019549190519E-2</v>
      </c>
      <c r="AG5" s="35">
        <v>1.0814076258347018E-2</v>
      </c>
      <c r="AH5" s="35">
        <v>1.1159978809177781E-2</v>
      </c>
      <c r="AI5" s="35">
        <v>-4.2972943832015201E-3</v>
      </c>
      <c r="AJ5" s="36" t="s">
        <v>78</v>
      </c>
      <c r="AK5" s="35">
        <v>2.6740410215353325E-2</v>
      </c>
      <c r="AL5" s="35">
        <v>3.5805885849812091E-2</v>
      </c>
      <c r="AM5" s="37" t="s">
        <v>82</v>
      </c>
    </row>
    <row r="6" spans="1:39" ht="24">
      <c r="A6" s="38" t="s">
        <v>41</v>
      </c>
      <c r="B6" s="39" t="s">
        <v>40</v>
      </c>
      <c r="C6" s="40">
        <v>2.3412302930937896E-2</v>
      </c>
      <c r="D6" s="41">
        <v>-1.554839814949103E-2</v>
      </c>
      <c r="E6" s="41">
        <v>-2.3646269996112371E-2</v>
      </c>
      <c r="F6" s="41">
        <v>-5.9438862700713028E-3</v>
      </c>
      <c r="G6" s="41">
        <v>-1.9379343432723749E-2</v>
      </c>
      <c r="H6" s="41">
        <v>-9.6264748815338905E-3</v>
      </c>
      <c r="I6" s="41">
        <v>-1.6291374534039109E-2</v>
      </c>
      <c r="J6" s="41">
        <v>6.9848998795306047E-3</v>
      </c>
      <c r="K6" s="41">
        <v>-6.8515852145310261E-3</v>
      </c>
      <c r="L6" s="41">
        <v>-1.6221048010655083E-2</v>
      </c>
      <c r="M6" s="41">
        <v>-1.0558707854398571E-2</v>
      </c>
      <c r="N6" s="41">
        <v>-1.935996170935287E-2</v>
      </c>
      <c r="O6" s="41">
        <v>7.4484465802132976E-3</v>
      </c>
      <c r="P6" s="42" t="s">
        <v>90</v>
      </c>
      <c r="Q6" s="41">
        <v>-1.0984777249522791E-2</v>
      </c>
      <c r="R6" s="41">
        <v>-1.0249941373673761E-2</v>
      </c>
      <c r="S6" s="41">
        <v>-3.2378114654445699E-2</v>
      </c>
      <c r="T6" s="41">
        <v>6.19593709502257E-3</v>
      </c>
      <c r="U6" s="41">
        <v>-1.6778779627288666E-2</v>
      </c>
      <c r="V6" s="41">
        <v>-6.0774510708484688E-3</v>
      </c>
      <c r="W6" s="41">
        <v>6.216888643034396E-3</v>
      </c>
      <c r="X6" s="41">
        <v>8.6665924554868573E-3</v>
      </c>
      <c r="Y6" s="41">
        <v>-2.0190992286550744E-3</v>
      </c>
      <c r="Z6" s="41">
        <v>3.6392977064470124E-2</v>
      </c>
      <c r="AA6" s="41">
        <v>1.4315833741523601E-2</v>
      </c>
      <c r="AB6" s="41">
        <v>1.862688819112376E-2</v>
      </c>
      <c r="AC6" s="41">
        <v>2.2931709573622536E-2</v>
      </c>
      <c r="AD6" s="41">
        <v>3.3788152385364922E-2</v>
      </c>
      <c r="AE6" s="41">
        <v>1.0834770058838905E-2</v>
      </c>
      <c r="AF6" s="41">
        <v>7.1288221121901477E-3</v>
      </c>
      <c r="AG6" s="41">
        <v>-1.3106641973713755E-3</v>
      </c>
      <c r="AH6" s="41">
        <v>9.5490114597412447E-3</v>
      </c>
      <c r="AI6" s="41">
        <v>4.3111272509672297E-2</v>
      </c>
      <c r="AJ6" s="41">
        <v>3.5593236916861899E-2</v>
      </c>
      <c r="AK6" s="41">
        <v>-1.2719833584801124E-2</v>
      </c>
      <c r="AL6" s="41">
        <v>1.8434940110661952E-2</v>
      </c>
      <c r="AM6" s="44">
        <v>3.4722615918818207E-2</v>
      </c>
    </row>
    <row r="7" spans="1:39" ht="24">
      <c r="A7" s="38" t="s">
        <v>42</v>
      </c>
      <c r="B7" s="39" t="s">
        <v>40</v>
      </c>
      <c r="C7" s="40">
        <v>4.4613762468672449E-3</v>
      </c>
      <c r="D7" s="41">
        <v>1.9169896478719917E-2</v>
      </c>
      <c r="E7" s="41">
        <v>3.0770910266315525E-3</v>
      </c>
      <c r="F7" s="41">
        <v>1.443284469724739E-2</v>
      </c>
      <c r="G7" s="42" t="s">
        <v>108</v>
      </c>
      <c r="H7" s="41">
        <v>1.2090649299469928E-2</v>
      </c>
      <c r="I7" s="41">
        <v>1.6503816557451121E-2</v>
      </c>
      <c r="J7" s="41">
        <v>2.4312222665277428E-2</v>
      </c>
      <c r="K7" s="41">
        <v>1.2902777669802259E-2</v>
      </c>
      <c r="L7" s="41">
        <v>3.2176018532641744E-2</v>
      </c>
      <c r="M7" s="41">
        <v>1.1450970546993577E-2</v>
      </c>
      <c r="N7" s="41">
        <v>-2.2073944809889494E-2</v>
      </c>
      <c r="O7" s="41">
        <v>4.4031112472252505E-2</v>
      </c>
      <c r="P7" s="41">
        <v>-1.3001904104575717E-3</v>
      </c>
      <c r="Q7" s="41">
        <v>8.339899710801308E-3</v>
      </c>
      <c r="R7" s="41">
        <v>1.7200755695092568E-2</v>
      </c>
      <c r="S7" s="41">
        <v>9.4588640359271423E-3</v>
      </c>
      <c r="T7" s="41">
        <v>1.1978597288823689E-2</v>
      </c>
      <c r="U7" s="41">
        <v>1.0969957986879096E-2</v>
      </c>
      <c r="V7" s="41">
        <v>-9.557878027859408E-3</v>
      </c>
      <c r="W7" s="41">
        <v>1.8981857183311565E-2</v>
      </c>
      <c r="X7" s="41">
        <v>-2.1486132791433236E-3</v>
      </c>
      <c r="Y7" s="41">
        <v>3.5745849236583138E-2</v>
      </c>
      <c r="Z7" s="41">
        <v>8.0737332274526917E-3</v>
      </c>
      <c r="AA7" s="41">
        <v>1.7277022188743815E-2</v>
      </c>
      <c r="AB7" s="41">
        <v>-3.341054737654741E-2</v>
      </c>
      <c r="AC7" s="41">
        <v>-9.0856285963823048E-3</v>
      </c>
      <c r="AD7" s="41">
        <v>-3.5639273119099535E-2</v>
      </c>
      <c r="AE7" s="41">
        <v>-4.2393438178273202E-3</v>
      </c>
      <c r="AF7" s="41">
        <v>1.3015660506449863E-2</v>
      </c>
      <c r="AG7" s="42" t="s">
        <v>96</v>
      </c>
      <c r="AH7" s="41">
        <v>-2.8697993864266722E-2</v>
      </c>
      <c r="AI7" s="41">
        <v>-1.1975617375402857E-2</v>
      </c>
      <c r="AJ7" s="41">
        <v>-2.8899160187073128E-2</v>
      </c>
      <c r="AK7" s="41">
        <v>-2.983298187278724E-2</v>
      </c>
      <c r="AL7" s="41">
        <v>-3.8482618293758042E-2</v>
      </c>
      <c r="AM7" s="44">
        <v>-2.7892062830393204E-2</v>
      </c>
    </row>
    <row r="8" spans="1:39" ht="24">
      <c r="A8" s="38" t="s">
        <v>43</v>
      </c>
      <c r="B8" s="39" t="s">
        <v>40</v>
      </c>
      <c r="C8" s="40">
        <v>2.1320787627005181E-3</v>
      </c>
      <c r="D8" s="41">
        <v>3.3380825329722502E-2</v>
      </c>
      <c r="E8" s="41">
        <v>2.8722093261824191E-2</v>
      </c>
      <c r="F8" s="41">
        <v>1.3677226472951332E-2</v>
      </c>
      <c r="G8" s="41">
        <v>5.3093404767241498E-3</v>
      </c>
      <c r="H8" s="41">
        <v>4.0334989133465393E-2</v>
      </c>
      <c r="I8" s="42" t="s">
        <v>123</v>
      </c>
      <c r="J8" s="41">
        <v>3.8154318357463517E-2</v>
      </c>
      <c r="K8" s="41">
        <v>4.6773012936486578E-2</v>
      </c>
      <c r="L8" s="41">
        <v>2.2747834959302011E-2</v>
      </c>
      <c r="M8" s="41">
        <v>1.9956514170455951E-5</v>
      </c>
      <c r="N8" s="41">
        <v>-2.4845097244391906E-4</v>
      </c>
      <c r="O8" s="41">
        <v>1.9090929776192753E-3</v>
      </c>
      <c r="P8" s="41">
        <v>8.4903178650252119E-3</v>
      </c>
      <c r="Q8" s="41">
        <v>4.1933802809696531E-2</v>
      </c>
      <c r="R8" s="41">
        <v>1.2548221802662754E-2</v>
      </c>
      <c r="S8" s="41">
        <v>1.096619520176036E-2</v>
      </c>
      <c r="T8" s="41">
        <v>2.8280959099997623E-3</v>
      </c>
      <c r="U8" s="41">
        <v>-1.8486931339589199E-2</v>
      </c>
      <c r="V8" s="41">
        <v>-5.7845017190973442E-3</v>
      </c>
      <c r="W8" s="41">
        <v>9.072030221758929E-3</v>
      </c>
      <c r="X8" s="42" t="s">
        <v>99</v>
      </c>
      <c r="Y8" s="41">
        <v>7.4175701352357272E-3</v>
      </c>
      <c r="Z8" s="41">
        <v>-1.4382221010679775E-2</v>
      </c>
      <c r="AA8" s="41">
        <v>1.7045282098043977E-3</v>
      </c>
      <c r="AB8" s="41">
        <v>-9.9724246567773778E-3</v>
      </c>
      <c r="AC8" s="41">
        <v>-2.6894034625177077E-2</v>
      </c>
      <c r="AD8" s="41">
        <v>-2.6101406716573485E-2</v>
      </c>
      <c r="AE8" s="41">
        <v>-3.641576434725713E-3</v>
      </c>
      <c r="AF8" s="41">
        <v>-1.6147694089752272E-2</v>
      </c>
      <c r="AG8" s="41">
        <v>-2.1148711258540632E-3</v>
      </c>
      <c r="AH8" s="41">
        <v>8.6961375217058032E-3</v>
      </c>
      <c r="AI8" s="41">
        <v>2.8488180741476948E-2</v>
      </c>
      <c r="AJ8" s="42" t="s">
        <v>170</v>
      </c>
      <c r="AK8" s="41">
        <v>-7.0557274342797479E-3</v>
      </c>
      <c r="AL8" s="41">
        <v>-3.5806610260451864E-2</v>
      </c>
      <c r="AM8" s="44">
        <v>7.5105382274897707E-3</v>
      </c>
    </row>
    <row r="9" spans="1:39" ht="24">
      <c r="A9" s="38" t="s">
        <v>44</v>
      </c>
      <c r="B9" s="39" t="s">
        <v>40</v>
      </c>
      <c r="C9" s="45" t="s">
        <v>83</v>
      </c>
      <c r="D9" s="41">
        <v>3.3823715757599518E-3</v>
      </c>
      <c r="E9" s="41">
        <v>2.0239148219690875E-2</v>
      </c>
      <c r="F9" s="41">
        <v>1.4066743211694216E-2</v>
      </c>
      <c r="G9" s="41">
        <v>8.5115344677551309E-3</v>
      </c>
      <c r="H9" s="41">
        <v>-1.6320480976733633E-2</v>
      </c>
      <c r="I9" s="41">
        <v>6.2444249576096844E-3</v>
      </c>
      <c r="J9" s="41">
        <v>-2.5560130701612973E-2</v>
      </c>
      <c r="K9" s="41">
        <v>2.3314342416735096E-2</v>
      </c>
      <c r="L9" s="41">
        <v>1.5335884802868332E-2</v>
      </c>
      <c r="M9" s="41">
        <v>2.9126605787482319E-2</v>
      </c>
      <c r="N9" s="42" t="s">
        <v>111</v>
      </c>
      <c r="O9" s="41">
        <v>5.7134462477655898E-3</v>
      </c>
      <c r="P9" s="41">
        <v>1.0748214304832471E-2</v>
      </c>
      <c r="Q9" s="41">
        <v>3.7210383554685998E-2</v>
      </c>
      <c r="R9" s="41">
        <v>5.929082080951875E-3</v>
      </c>
      <c r="S9" s="41">
        <v>1.5571900485748253E-3</v>
      </c>
      <c r="T9" s="41">
        <v>2.2970187140014805E-2</v>
      </c>
      <c r="U9" s="41">
        <v>9.4155411440859562E-3</v>
      </c>
      <c r="V9" s="41">
        <v>1.0110138430387443E-3</v>
      </c>
      <c r="W9" s="41">
        <v>1.4245044034567106E-2</v>
      </c>
      <c r="X9" s="41">
        <v>-3.6927915840776608E-3</v>
      </c>
      <c r="Y9" s="41">
        <v>2.6232808789563144E-2</v>
      </c>
      <c r="Z9" s="41">
        <v>-2.8124768317427374E-2</v>
      </c>
      <c r="AA9" s="41">
        <v>-8.6569695345969002E-3</v>
      </c>
      <c r="AB9" s="41">
        <v>1.2171920696138018E-2</v>
      </c>
      <c r="AC9" s="41">
        <v>-3.1126048782672645E-2</v>
      </c>
      <c r="AD9" s="41">
        <v>-2.0203345913840105E-2</v>
      </c>
      <c r="AE9" s="42" t="s">
        <v>96</v>
      </c>
      <c r="AF9" s="41">
        <v>-1.2445034124763986E-2</v>
      </c>
      <c r="AG9" s="41">
        <v>-4.2540817211010624E-3</v>
      </c>
      <c r="AH9" s="41">
        <v>-2.8568978494336792E-2</v>
      </c>
      <c r="AI9" s="41">
        <v>3.4539717217323802E-2</v>
      </c>
      <c r="AJ9" s="41">
        <v>-2.8312932612341236E-2</v>
      </c>
      <c r="AK9" s="41">
        <v>2.0830322367944985E-2</v>
      </c>
      <c r="AL9" s="41">
        <v>-4.3051005691355455E-2</v>
      </c>
      <c r="AM9" s="44">
        <v>-3.1383238829328558E-2</v>
      </c>
    </row>
    <row r="10" spans="1:39" ht="24">
      <c r="A10" s="38" t="s">
        <v>45</v>
      </c>
      <c r="B10" s="39" t="s">
        <v>40</v>
      </c>
      <c r="C10" s="40">
        <v>3.1729321687619112E-2</v>
      </c>
      <c r="D10" s="41">
        <v>-3.7718045746505516E-2</v>
      </c>
      <c r="E10" s="41">
        <v>-1.6452979713858808E-2</v>
      </c>
      <c r="F10" s="41">
        <v>-5.195845291335194E-3</v>
      </c>
      <c r="G10" s="42" t="s">
        <v>171</v>
      </c>
      <c r="H10" s="41">
        <v>-1.9125482388702368E-2</v>
      </c>
      <c r="I10" s="41">
        <v>-1.3557558318102753E-2</v>
      </c>
      <c r="J10" s="41">
        <v>8.1784104112923757E-3</v>
      </c>
      <c r="K10" s="41">
        <v>-7.5688629740931317E-3</v>
      </c>
      <c r="L10" s="41">
        <v>-8.7742427818953469E-3</v>
      </c>
      <c r="M10" s="41">
        <v>-3.4218717453820956E-2</v>
      </c>
      <c r="N10" s="41">
        <v>-3.1623113819681116E-2</v>
      </c>
      <c r="O10" s="41">
        <v>-2.3190851888376184E-2</v>
      </c>
      <c r="P10" s="41">
        <v>-9.9842388831439081E-3</v>
      </c>
      <c r="Q10" s="41">
        <v>-2.9191706987244746E-2</v>
      </c>
      <c r="R10" s="42" t="s">
        <v>117</v>
      </c>
      <c r="S10" s="41">
        <v>-1.2173045527637535E-2</v>
      </c>
      <c r="T10" s="41">
        <v>-3.5702213771155372E-2</v>
      </c>
      <c r="U10" s="41">
        <v>1.4462068851302929E-2</v>
      </c>
      <c r="V10" s="41">
        <v>9.4389047303409454E-3</v>
      </c>
      <c r="W10" s="41">
        <v>1.1670657472911036E-2</v>
      </c>
      <c r="X10" s="41">
        <v>1.2496599602038756E-2</v>
      </c>
      <c r="Y10" s="41">
        <v>-6.489758410284192E-3</v>
      </c>
      <c r="Z10" s="41">
        <v>4.635942215408053E-2</v>
      </c>
      <c r="AA10" s="41">
        <v>-1.0722298394583687E-2</v>
      </c>
      <c r="AB10" s="41">
        <v>-1.0270978754908251E-2</v>
      </c>
      <c r="AC10" s="41">
        <v>4.9555413499198654E-2</v>
      </c>
      <c r="AD10" s="41">
        <v>3.3151365698121799E-2</v>
      </c>
      <c r="AE10" s="41">
        <v>5.8139467186931236E-3</v>
      </c>
      <c r="AF10" s="41">
        <v>-4.7662690991474351E-3</v>
      </c>
      <c r="AG10" s="41">
        <v>1.6953295650301362E-2</v>
      </c>
      <c r="AH10" s="41">
        <v>-4.3451663219186941E-3</v>
      </c>
      <c r="AI10" s="41">
        <v>4.6610419405066867E-3</v>
      </c>
      <c r="AJ10" s="42" t="s">
        <v>110</v>
      </c>
      <c r="AK10" s="41">
        <v>2.7716718081018343E-2</v>
      </c>
      <c r="AL10" s="41">
        <v>8.5000433616164404E-3</v>
      </c>
      <c r="AM10" s="43" t="s">
        <v>161</v>
      </c>
    </row>
    <row r="11" spans="1:39" ht="24">
      <c r="A11" s="38" t="s">
        <v>46</v>
      </c>
      <c r="B11" s="39" t="s">
        <v>40</v>
      </c>
      <c r="C11" s="45" t="s">
        <v>131</v>
      </c>
      <c r="D11" s="41">
        <v>4.4415478592743696E-2</v>
      </c>
      <c r="E11" s="41">
        <v>1.9276801330056319E-2</v>
      </c>
      <c r="F11" s="41">
        <v>1.8062382373885657E-2</v>
      </c>
      <c r="G11" s="41">
        <v>-1.064524512721479E-2</v>
      </c>
      <c r="H11" s="41">
        <v>-8.5446921996934211E-3</v>
      </c>
      <c r="I11" s="41">
        <v>1.002698122940596E-2</v>
      </c>
      <c r="J11" s="41">
        <v>1.9612925806430521E-4</v>
      </c>
      <c r="K11" s="41">
        <v>4.7001427381267481E-3</v>
      </c>
      <c r="L11" s="41">
        <v>-1.6318942885329729E-2</v>
      </c>
      <c r="M11" s="41">
        <v>4.0841060642826207E-2</v>
      </c>
      <c r="N11" s="41">
        <v>1.0330022127821659E-2</v>
      </c>
      <c r="O11" s="41">
        <v>1.5506674990340816E-2</v>
      </c>
      <c r="P11" s="41">
        <v>9.4587002140632155E-3</v>
      </c>
      <c r="Q11" s="41">
        <v>3.828921389192716E-2</v>
      </c>
      <c r="R11" s="41">
        <v>-4.3904233073648411E-3</v>
      </c>
      <c r="S11" s="41">
        <v>-1.1691465236030365E-2</v>
      </c>
      <c r="T11" s="41">
        <v>4.105510477595762E-2</v>
      </c>
      <c r="U11" s="41">
        <v>1.1330000497151885E-2</v>
      </c>
      <c r="V11" s="41">
        <v>1.3026751951602342E-3</v>
      </c>
      <c r="W11" s="41">
        <v>-2.103142373026673E-2</v>
      </c>
      <c r="X11" s="41">
        <v>8.7661584209529422E-3</v>
      </c>
      <c r="Y11" s="41">
        <v>-9.5557982294547095E-3</v>
      </c>
      <c r="Z11" s="41">
        <v>-4.0555867067856646E-2</v>
      </c>
      <c r="AA11" s="41">
        <v>5.5958044495079831E-3</v>
      </c>
      <c r="AB11" s="41">
        <v>-1.761459929013088E-3</v>
      </c>
      <c r="AC11" s="41">
        <v>-1.057763823915093E-2</v>
      </c>
      <c r="AD11" s="41">
        <v>5.8868948051837844E-3</v>
      </c>
      <c r="AE11" s="41">
        <v>-2.8530219894735809E-2</v>
      </c>
      <c r="AF11" s="41">
        <v>-2.1986432187538787E-2</v>
      </c>
      <c r="AG11" s="41">
        <v>-2.8722312096400176E-2</v>
      </c>
      <c r="AH11" s="42" t="s">
        <v>96</v>
      </c>
      <c r="AI11" s="41">
        <v>9.8136267588353285E-3</v>
      </c>
      <c r="AJ11" s="41">
        <v>-2.4318067353935522E-2</v>
      </c>
      <c r="AK11" s="41">
        <v>7.2653279264169781E-3</v>
      </c>
      <c r="AL11" s="41">
        <v>-4.7839842842079879E-2</v>
      </c>
      <c r="AM11" s="44">
        <v>-4.6471290872185649E-2</v>
      </c>
    </row>
    <row r="12" spans="1:39" ht="24">
      <c r="A12" s="38" t="s">
        <v>47</v>
      </c>
      <c r="B12" s="39" t="s">
        <v>40</v>
      </c>
      <c r="C12" s="45" t="s">
        <v>103</v>
      </c>
      <c r="D12" s="41">
        <v>3.4450975621078371E-2</v>
      </c>
      <c r="E12" s="41">
        <v>2.7945907157175737E-2</v>
      </c>
      <c r="F12" s="41">
        <v>3.0165894775875279E-2</v>
      </c>
      <c r="G12" s="41">
        <v>4.0145967908524996E-2</v>
      </c>
      <c r="H12" s="41">
        <v>1.3056822565563617E-3</v>
      </c>
      <c r="I12" s="41">
        <v>1.1318267665424365E-2</v>
      </c>
      <c r="J12" s="41">
        <v>2.215992364594355E-2</v>
      </c>
      <c r="K12" s="41">
        <v>1.6059084128589016E-2</v>
      </c>
      <c r="L12" s="41">
        <v>-1.6747571159178736E-4</v>
      </c>
      <c r="M12" s="41">
        <v>1.4467183605598663E-2</v>
      </c>
      <c r="N12" s="41">
        <v>6.1250608302482884E-3</v>
      </c>
      <c r="O12" s="41">
        <v>1.1200482257510264E-2</v>
      </c>
      <c r="P12" s="41">
        <v>7.1216042314291225E-3</v>
      </c>
      <c r="Q12" s="41">
        <v>2.2656602425612852E-2</v>
      </c>
      <c r="R12" s="41">
        <v>-4.8522403580985984E-3</v>
      </c>
      <c r="S12" s="41">
        <v>4.1052566408504097E-2</v>
      </c>
      <c r="T12" s="41">
        <v>4.986464179333073E-3</v>
      </c>
      <c r="U12" s="41">
        <v>1.7820067027452896E-2</v>
      </c>
      <c r="V12" s="41">
        <v>1.1019402457930193E-2</v>
      </c>
      <c r="W12" s="41">
        <v>3.4323757673203108E-2</v>
      </c>
      <c r="X12" s="41">
        <v>-1.6441057772919775E-2</v>
      </c>
      <c r="Y12" s="41">
        <v>-1.2052208695976733E-2</v>
      </c>
      <c r="Z12" s="41">
        <v>7.0154975888483571E-4</v>
      </c>
      <c r="AA12" s="41">
        <v>7.9755328807494304E-3</v>
      </c>
      <c r="AB12" s="41">
        <v>-1.555951824287337E-2</v>
      </c>
      <c r="AC12" s="41">
        <v>-6.8527794178081152E-3</v>
      </c>
      <c r="AD12" s="41">
        <v>-1.2928010732442794E-2</v>
      </c>
      <c r="AE12" s="41">
        <v>-1.2529840371873801E-2</v>
      </c>
      <c r="AF12" s="42" t="s">
        <v>90</v>
      </c>
      <c r="AG12" s="41">
        <v>1.3129013867060375E-2</v>
      </c>
      <c r="AH12" s="41">
        <v>-2.2168322093836641E-2</v>
      </c>
      <c r="AI12" s="41">
        <v>-1.5676307126855495E-2</v>
      </c>
      <c r="AJ12" s="41">
        <v>-1.6847694280629402E-2</v>
      </c>
      <c r="AK12" s="41">
        <v>7.7033131704237691E-4</v>
      </c>
      <c r="AL12" s="41">
        <v>-2.0695610761963881E-2</v>
      </c>
      <c r="AM12" s="44">
        <v>-3.1404172799390923E-2</v>
      </c>
    </row>
    <row r="13" spans="1:39" ht="24">
      <c r="A13" s="38" t="s">
        <v>48</v>
      </c>
      <c r="B13" s="39" t="s">
        <v>40</v>
      </c>
      <c r="C13" s="40">
        <v>4.5547070003591789E-2</v>
      </c>
      <c r="D13" s="41">
        <v>-7.0789843339870229E-3</v>
      </c>
      <c r="E13" s="41">
        <v>-8.542336176100453E-3</v>
      </c>
      <c r="F13" s="41">
        <v>-4.5118716722125154E-3</v>
      </c>
      <c r="G13" s="41">
        <v>4.1701029366001272E-2</v>
      </c>
      <c r="H13" s="41">
        <v>-1.8692712412757242E-2</v>
      </c>
      <c r="I13" s="41">
        <v>-1.6037777109619372E-2</v>
      </c>
      <c r="J13" s="41">
        <v>1.1716649933538987E-2</v>
      </c>
      <c r="K13" s="42" t="s">
        <v>172</v>
      </c>
      <c r="L13" s="42" t="s">
        <v>99</v>
      </c>
      <c r="M13" s="41">
        <v>-1.3987292566606423E-2</v>
      </c>
      <c r="N13" s="41">
        <v>-3.4283325025236219E-2</v>
      </c>
      <c r="O13" s="41">
        <v>1.7711808275121439E-2</v>
      </c>
      <c r="P13" s="41">
        <v>-1.5942010495254642E-2</v>
      </c>
      <c r="Q13" s="41">
        <v>-3.328392218535027E-2</v>
      </c>
      <c r="R13" s="41">
        <v>-8.8535881078211677E-3</v>
      </c>
      <c r="S13" s="41">
        <v>-1.3884533102337886E-2</v>
      </c>
      <c r="T13" s="41">
        <v>-9.829316189626543E-3</v>
      </c>
      <c r="U13" s="41">
        <v>-3.7914288200341185E-2</v>
      </c>
      <c r="V13" s="41">
        <v>-1.8492551469226438E-2</v>
      </c>
      <c r="W13" s="41">
        <v>1.3328200725728255E-2</v>
      </c>
      <c r="X13" s="41">
        <v>2.2789052130472318E-2</v>
      </c>
      <c r="Y13" s="41">
        <v>3.2923381639023398E-2</v>
      </c>
      <c r="Z13" s="41">
        <v>3.5126729449348207E-2</v>
      </c>
      <c r="AA13" s="41">
        <v>2.3667918129245943E-2</v>
      </c>
      <c r="AB13" s="41">
        <v>-1.2589971301929171E-2</v>
      </c>
      <c r="AC13" s="41">
        <v>4.3087197966642399E-2</v>
      </c>
      <c r="AD13" s="41">
        <v>-1.1931214978502865E-2</v>
      </c>
      <c r="AE13" s="41">
        <v>1.518908451049954E-2</v>
      </c>
      <c r="AF13" s="41">
        <v>-1.725790999123509E-4</v>
      </c>
      <c r="AG13" s="41">
        <v>3.1938331249115735E-2</v>
      </c>
      <c r="AH13" s="41">
        <v>-1.6186903379368608E-2</v>
      </c>
      <c r="AI13" s="41">
        <v>1.7322562461488055E-3</v>
      </c>
      <c r="AJ13" s="41">
        <v>3.3953289678660556E-2</v>
      </c>
      <c r="AK13" s="41">
        <v>1.9600845899610152E-2</v>
      </c>
      <c r="AL13" s="41">
        <v>3.3240426082911528E-2</v>
      </c>
      <c r="AM13" s="44">
        <v>4.9961654608958274E-2</v>
      </c>
    </row>
    <row r="14" spans="1:39" ht="24">
      <c r="A14" s="38" t="s">
        <v>49</v>
      </c>
      <c r="B14" s="39" t="s">
        <v>40</v>
      </c>
      <c r="C14" s="40">
        <v>3.80757537862976E-2</v>
      </c>
      <c r="D14" s="41">
        <v>-6.7789716059608752E-3</v>
      </c>
      <c r="E14" s="41">
        <v>2.835729842790086E-2</v>
      </c>
      <c r="F14" s="41">
        <v>1.5226048146525499E-2</v>
      </c>
      <c r="G14" s="41">
        <v>1.0989113271091236E-2</v>
      </c>
      <c r="H14" s="41">
        <v>2.1378196314597701E-2</v>
      </c>
      <c r="I14" s="41">
        <v>-2.3270977220689368E-2</v>
      </c>
      <c r="J14" s="41">
        <v>-2.4688336557187451E-2</v>
      </c>
      <c r="K14" s="41">
        <v>-1.3448818809932175E-2</v>
      </c>
      <c r="L14" s="41">
        <v>1.9811861598370284E-2</v>
      </c>
      <c r="M14" s="41">
        <v>2.984990545374892E-2</v>
      </c>
      <c r="N14" s="41">
        <v>4.2856228708507277E-2</v>
      </c>
      <c r="O14" s="41">
        <v>-2.0682412574507984E-2</v>
      </c>
      <c r="P14" s="41">
        <v>-1.2639683398868716E-2</v>
      </c>
      <c r="Q14" s="41">
        <v>1.7159145012565727E-2</v>
      </c>
      <c r="R14" s="41">
        <v>2.821265399350148E-2</v>
      </c>
      <c r="S14" s="41">
        <v>1.1381962875232285E-2</v>
      </c>
      <c r="T14" s="41">
        <v>1.793560486729508E-2</v>
      </c>
      <c r="U14" s="41">
        <v>2.7193405510364671E-2</v>
      </c>
      <c r="V14" s="41">
        <v>2.827853211025394E-2</v>
      </c>
      <c r="W14" s="41">
        <v>4.3273147691973345E-2</v>
      </c>
      <c r="X14" s="41">
        <v>-7.1384022179630073E-3</v>
      </c>
      <c r="Y14" s="41">
        <v>-5.1244112991162523E-3</v>
      </c>
      <c r="Z14" s="41">
        <v>-2.2194230934534657E-2</v>
      </c>
      <c r="AA14" s="41">
        <v>-1.1845794020251123E-2</v>
      </c>
      <c r="AB14" s="41">
        <v>1.0285591402065182E-2</v>
      </c>
      <c r="AC14" s="41">
        <v>-2.838334314756184E-2</v>
      </c>
      <c r="AD14" s="41">
        <v>-1.0862895077698742E-2</v>
      </c>
      <c r="AE14" s="41">
        <v>2.0853586205882121E-2</v>
      </c>
      <c r="AF14" s="41">
        <v>7.6530341081004608E-4</v>
      </c>
      <c r="AG14" s="41">
        <v>-2.9944458657222162E-2</v>
      </c>
      <c r="AH14" s="41">
        <v>7.2763281492395282E-3</v>
      </c>
      <c r="AI14" s="41">
        <v>3.1037219911486381E-2</v>
      </c>
      <c r="AJ14" s="41">
        <v>-1.0027828003715468E-2</v>
      </c>
      <c r="AK14" s="42" t="s">
        <v>80</v>
      </c>
      <c r="AL14" s="41">
        <v>-3.0371430634820087E-2</v>
      </c>
      <c r="AM14" s="44">
        <v>-7.5021655113769936E-3</v>
      </c>
    </row>
    <row r="15" spans="1:39" ht="24">
      <c r="A15" s="38" t="s">
        <v>50</v>
      </c>
      <c r="B15" s="39" t="s">
        <v>40</v>
      </c>
      <c r="C15" s="40">
        <v>-3.4740328813331951E-2</v>
      </c>
      <c r="D15" s="41">
        <v>1.5726287385107018E-2</v>
      </c>
      <c r="E15" s="41">
        <v>3.6089402521844366E-2</v>
      </c>
      <c r="F15" s="41">
        <v>-2.8333791965434073E-4</v>
      </c>
      <c r="G15" s="41">
        <v>2.619353845818638E-2</v>
      </c>
      <c r="H15" s="41">
        <v>-1.6081614370319741E-2</v>
      </c>
      <c r="I15" s="41">
        <v>2.0766704129831445E-2</v>
      </c>
      <c r="J15" s="41">
        <v>-2.0861648611794455E-2</v>
      </c>
      <c r="K15" s="41">
        <v>-1.1684605812041947E-2</v>
      </c>
      <c r="L15" s="41">
        <v>-1.2641202943924599E-2</v>
      </c>
      <c r="M15" s="41">
        <v>-4.3624452961565327E-4</v>
      </c>
      <c r="N15" s="41">
        <v>3.6324804007970016E-2</v>
      </c>
      <c r="O15" s="42" t="s">
        <v>111</v>
      </c>
      <c r="P15" s="41">
        <v>1.8375867085883495E-2</v>
      </c>
      <c r="Q15" s="41">
        <v>-1.861697502070224E-3</v>
      </c>
      <c r="R15" s="41">
        <v>-1.0365861258519607E-2</v>
      </c>
      <c r="S15" s="41">
        <v>3.2572099147240852E-2</v>
      </c>
      <c r="T15" s="41">
        <v>3.4584564332563496E-2</v>
      </c>
      <c r="U15" s="41">
        <v>1.4646301520915353E-2</v>
      </c>
      <c r="V15" s="41">
        <v>1.1578567937258137E-2</v>
      </c>
      <c r="W15" s="41">
        <v>3.8712131556387841E-3</v>
      </c>
      <c r="X15" s="41">
        <v>-1.0031973550998923E-2</v>
      </c>
      <c r="Y15" s="41">
        <v>2.8532309959185424E-2</v>
      </c>
      <c r="Z15" s="41">
        <v>-1.8671438430405703E-2</v>
      </c>
      <c r="AA15" s="41">
        <v>6.9381638176771367E-3</v>
      </c>
      <c r="AB15" s="42" t="s">
        <v>76</v>
      </c>
      <c r="AC15" s="42" t="s">
        <v>126</v>
      </c>
      <c r="AD15" s="41">
        <v>-2.9869767623432804E-2</v>
      </c>
      <c r="AE15" s="41">
        <v>1.210733299564999E-2</v>
      </c>
      <c r="AF15" s="41">
        <v>-1.5366689489213369E-2</v>
      </c>
      <c r="AG15" s="41">
        <v>-3.3301112050351633E-2</v>
      </c>
      <c r="AH15" s="41">
        <v>-1.7520447751450258E-3</v>
      </c>
      <c r="AI15" s="41">
        <v>2.3483182909064999E-2</v>
      </c>
      <c r="AJ15" s="41">
        <v>-4.9464665017117451E-2</v>
      </c>
      <c r="AK15" s="41">
        <v>1.0216940359681003E-2</v>
      </c>
      <c r="AL15" s="41">
        <v>-1.7868489671886433E-2</v>
      </c>
      <c r="AM15" s="44">
        <v>-1.9028023847406005E-2</v>
      </c>
    </row>
    <row r="16" spans="1:39" ht="24">
      <c r="A16" s="38" t="s">
        <v>51</v>
      </c>
      <c r="B16" s="39" t="s">
        <v>40</v>
      </c>
      <c r="C16" s="40">
        <v>-4.0227829422010822E-2</v>
      </c>
      <c r="D16" s="41">
        <v>-1.104015097919153E-2</v>
      </c>
      <c r="E16" s="41">
        <v>-1.7063182782610861E-2</v>
      </c>
      <c r="F16" s="41">
        <v>-2.7849334924636624E-2</v>
      </c>
      <c r="G16" s="41">
        <v>-3.2582106601946798E-2</v>
      </c>
      <c r="H16" s="41">
        <v>-2.840026747755257E-2</v>
      </c>
      <c r="I16" s="41">
        <v>-2.0991289817358517E-2</v>
      </c>
      <c r="J16" s="41">
        <v>-2.6134796621521929E-2</v>
      </c>
      <c r="K16" s="41">
        <v>-3.9898792966155859E-2</v>
      </c>
      <c r="L16" s="41">
        <v>-9.9630938607828592E-3</v>
      </c>
      <c r="M16" s="41">
        <v>3.3359189508074621E-2</v>
      </c>
      <c r="N16" s="41">
        <v>1.5402891898399173E-2</v>
      </c>
      <c r="O16" s="41">
        <v>-2.0145674626865936E-2</v>
      </c>
      <c r="P16" s="41">
        <v>6.168518331728357E-3</v>
      </c>
      <c r="Q16" s="41">
        <v>7.1348742488278414E-3</v>
      </c>
      <c r="R16" s="41">
        <v>-3.6411740861470428E-2</v>
      </c>
      <c r="S16" s="41">
        <v>-8.7803102070154165E-3</v>
      </c>
      <c r="T16" s="42" t="s">
        <v>80</v>
      </c>
      <c r="U16" s="41">
        <v>-1.782484416088E-2</v>
      </c>
      <c r="V16" s="41">
        <v>-6.6225503408452267E-3</v>
      </c>
      <c r="W16" s="41">
        <v>6.4993649027707278E-4</v>
      </c>
      <c r="X16" s="41">
        <v>2.8774337113191607E-3</v>
      </c>
      <c r="Y16" s="41">
        <v>5.5684309474566297E-3</v>
      </c>
      <c r="Z16" s="41">
        <v>-3.9510848437958003E-3</v>
      </c>
      <c r="AA16" s="41">
        <v>2.4545467099578583E-2</v>
      </c>
      <c r="AB16" s="41">
        <v>3.4901837770163389E-2</v>
      </c>
      <c r="AC16" s="41">
        <v>2.9997100916542289E-2</v>
      </c>
      <c r="AD16" s="41">
        <v>5.1636157189098317E-3</v>
      </c>
      <c r="AE16" s="41">
        <v>2.30395501102976E-2</v>
      </c>
      <c r="AF16" s="41">
        <v>4.9700948530639151E-3</v>
      </c>
      <c r="AG16" s="41">
        <v>1.2049917930707801E-2</v>
      </c>
      <c r="AH16" s="41">
        <v>4.1240103034469011E-2</v>
      </c>
      <c r="AI16" s="41">
        <v>1.4404142096410093E-2</v>
      </c>
      <c r="AJ16" s="41">
        <v>5.3998696668592734E-3</v>
      </c>
      <c r="AK16" s="41">
        <v>1.7969004299461307E-2</v>
      </c>
      <c r="AL16" s="41">
        <v>-1.3936506619597361E-3</v>
      </c>
      <c r="AM16" s="44">
        <v>1.7436396528080551E-2</v>
      </c>
    </row>
    <row r="17" spans="1:39" ht="24">
      <c r="A17" s="38" t="s">
        <v>52</v>
      </c>
      <c r="B17" s="39" t="s">
        <v>40</v>
      </c>
      <c r="C17" s="40">
        <v>7.6560395825318113E-4</v>
      </c>
      <c r="D17" s="41">
        <v>-1.8765628417908818E-2</v>
      </c>
      <c r="E17" s="41">
        <v>-7.5963637446659262E-3</v>
      </c>
      <c r="F17" s="41">
        <v>9.7957225687414304E-3</v>
      </c>
      <c r="G17" s="41">
        <v>3.3081680728363837E-2</v>
      </c>
      <c r="H17" s="41">
        <v>-3.8597566750388258E-3</v>
      </c>
      <c r="I17" s="42" t="s">
        <v>80</v>
      </c>
      <c r="J17" s="41">
        <v>-5.9815142405079255E-3</v>
      </c>
      <c r="K17" s="41">
        <v>-5.6214667209264501E-4</v>
      </c>
      <c r="L17" s="41">
        <v>-1.6228598019427106E-2</v>
      </c>
      <c r="M17" s="41">
        <v>-1.0136880650329421E-2</v>
      </c>
      <c r="N17" s="41">
        <v>-1.0005765108588449E-2</v>
      </c>
      <c r="O17" s="41">
        <v>-7.0160235414481993E-3</v>
      </c>
      <c r="P17" s="41">
        <v>-1.6207282735590783E-2</v>
      </c>
      <c r="Q17" s="41">
        <v>8.4204930735726422E-3</v>
      </c>
      <c r="R17" s="41">
        <v>-1.3819864873764352E-2</v>
      </c>
      <c r="S17" s="41">
        <v>-3.5464784560001225E-2</v>
      </c>
      <c r="T17" s="41">
        <v>-2.0974930835723833E-2</v>
      </c>
      <c r="U17" s="41">
        <v>-3.3169940812482403E-2</v>
      </c>
      <c r="V17" s="41">
        <v>-3.0936634847703082E-2</v>
      </c>
      <c r="W17" s="41">
        <v>-2.1577613362679042E-2</v>
      </c>
      <c r="X17" s="42" t="s">
        <v>123</v>
      </c>
      <c r="Y17" s="41">
        <v>1.3329750380862239E-2</v>
      </c>
      <c r="Z17" s="41">
        <v>1.8642364265659621E-2</v>
      </c>
      <c r="AA17" s="41">
        <v>2.8962779373210085E-2</v>
      </c>
      <c r="AB17" s="41">
        <v>2.0937601555588051E-2</v>
      </c>
      <c r="AC17" s="41">
        <v>-1.1391353550992708E-3</v>
      </c>
      <c r="AD17" s="41">
        <v>1.3416155306326014E-2</v>
      </c>
      <c r="AE17" s="41">
        <v>6.2614005383361008E-3</v>
      </c>
      <c r="AF17" s="41">
        <v>1.1266992274094912E-2</v>
      </c>
      <c r="AG17" s="41">
        <v>1.6580444510292888E-2</v>
      </c>
      <c r="AH17" s="41">
        <v>1.0071922933362268E-2</v>
      </c>
      <c r="AI17" s="41">
        <v>3.182400279923886E-2</v>
      </c>
      <c r="AJ17" s="41">
        <v>-1.160886223635691E-3</v>
      </c>
      <c r="AK17" s="41">
        <v>-2.3302247535368852E-2</v>
      </c>
      <c r="AL17" s="41">
        <v>1.2457700626694367E-2</v>
      </c>
      <c r="AM17" s="44">
        <v>2.5382119788309777E-2</v>
      </c>
    </row>
    <row r="18" spans="1:39" ht="24">
      <c r="A18" s="38" t="s">
        <v>53</v>
      </c>
      <c r="B18" s="39" t="s">
        <v>40</v>
      </c>
      <c r="C18" s="40">
        <v>-2.0023536119765237E-2</v>
      </c>
      <c r="D18" s="41">
        <v>-4.864968063936552E-2</v>
      </c>
      <c r="E18" s="41">
        <v>-1.5071666899847343E-2</v>
      </c>
      <c r="F18" s="41">
        <v>-1.3068764491871367E-2</v>
      </c>
      <c r="G18" s="41">
        <v>-2.6555468574354348E-2</v>
      </c>
      <c r="H18" s="41">
        <v>-2.8810356018714917E-2</v>
      </c>
      <c r="I18" s="41">
        <v>-3.0117487632923781E-2</v>
      </c>
      <c r="J18" s="41">
        <v>-4.8791233332301162E-2</v>
      </c>
      <c r="K18" s="41">
        <v>-1.4379447428882867E-2</v>
      </c>
      <c r="L18" s="41">
        <v>-1.8209544373473368E-2</v>
      </c>
      <c r="M18" s="41">
        <v>-2.1221262273781974E-2</v>
      </c>
      <c r="N18" s="41">
        <v>1.8138186515536919E-2</v>
      </c>
      <c r="O18" s="41">
        <v>-4.7919308734898886E-2</v>
      </c>
      <c r="P18" s="41">
        <v>-5.8506209818177972E-3</v>
      </c>
      <c r="Q18" s="41">
        <v>-3.1005546553317224E-2</v>
      </c>
      <c r="R18" s="41">
        <v>9.401304656229641E-3</v>
      </c>
      <c r="S18" s="41">
        <v>-8.5450468292058972E-3</v>
      </c>
      <c r="T18" s="41">
        <v>-6.4333454668991643E-3</v>
      </c>
      <c r="U18" s="41">
        <v>4.0277429171580496E-2</v>
      </c>
      <c r="V18" s="42" t="s">
        <v>124</v>
      </c>
      <c r="W18" s="41">
        <v>1.8799752606952113E-2</v>
      </c>
      <c r="X18" s="41">
        <v>-5.7346072568375105E-3</v>
      </c>
      <c r="Y18" s="41">
        <v>-9.1069979309958259E-3</v>
      </c>
      <c r="Z18" s="41">
        <v>4.5039023189465772E-3</v>
      </c>
      <c r="AA18" s="41">
        <v>-1.7924954793829974E-2</v>
      </c>
      <c r="AB18" s="41">
        <v>1.1334562200631778E-2</v>
      </c>
      <c r="AC18" s="41">
        <v>4.43558323626864E-2</v>
      </c>
      <c r="AD18" s="42" t="s">
        <v>173</v>
      </c>
      <c r="AE18" s="41">
        <v>9.5931915840043788E-4</v>
      </c>
      <c r="AF18" s="41">
        <v>1.066492256795063E-2</v>
      </c>
      <c r="AG18" s="41">
        <v>-9.3870473285064867E-3</v>
      </c>
      <c r="AH18" s="41">
        <v>1.2599709568289303E-3</v>
      </c>
      <c r="AI18" s="41">
        <v>-1.5368683266381465E-2</v>
      </c>
      <c r="AJ18" s="42" t="s">
        <v>174</v>
      </c>
      <c r="AK18" s="41">
        <v>2.7563435230555697E-2</v>
      </c>
      <c r="AL18" s="41">
        <v>2.6766516792749578E-2</v>
      </c>
      <c r="AM18" s="44">
        <v>7.0419861162884156E-3</v>
      </c>
    </row>
    <row r="19" spans="1:39" ht="24">
      <c r="A19" s="38" t="s">
        <v>54</v>
      </c>
      <c r="B19" s="39" t="s">
        <v>40</v>
      </c>
      <c r="C19" s="40">
        <v>4.0253174481928833E-2</v>
      </c>
      <c r="D19" s="41">
        <v>-3.2700047910576527E-2</v>
      </c>
      <c r="E19" s="42" t="s">
        <v>86</v>
      </c>
      <c r="F19" s="41">
        <v>-2.3753706543474473E-2</v>
      </c>
      <c r="G19" s="41">
        <v>-1.1955575347586686E-2</v>
      </c>
      <c r="H19" s="41">
        <v>-2.2945598750427676E-2</v>
      </c>
      <c r="I19" s="41">
        <v>-7.6314016827519144E-3</v>
      </c>
      <c r="J19" s="41">
        <v>-1.471946578032414E-2</v>
      </c>
      <c r="K19" s="41">
        <v>-5.7746164643338715E-3</v>
      </c>
      <c r="L19" s="41">
        <v>-8.6817564425101367E-3</v>
      </c>
      <c r="M19" s="41">
        <v>-1.4242903698886263E-2</v>
      </c>
      <c r="N19" s="41">
        <v>-7.1318713829478771E-3</v>
      </c>
      <c r="O19" s="41">
        <v>-1.1189870805282012E-2</v>
      </c>
      <c r="P19" s="41">
        <v>-2.3615840273544207E-2</v>
      </c>
      <c r="Q19" s="41">
        <v>1.1865652452510816E-2</v>
      </c>
      <c r="R19" s="41">
        <v>-1.6837965554298364E-2</v>
      </c>
      <c r="S19" s="41">
        <v>-1.5360684838938482E-2</v>
      </c>
      <c r="T19" s="41">
        <v>-1.7116400922049666E-2</v>
      </c>
      <c r="U19" s="41">
        <v>-2.0321316817301399E-2</v>
      </c>
      <c r="V19" s="41">
        <v>-1.5544210182164696E-2</v>
      </c>
      <c r="W19" s="41">
        <v>-3.4779744198289456E-2</v>
      </c>
      <c r="X19" s="41">
        <v>2.9215648173168494E-2</v>
      </c>
      <c r="Y19" s="41">
        <v>2.2638754931069965E-2</v>
      </c>
      <c r="Z19" s="41">
        <v>2.0997510746634546E-2</v>
      </c>
      <c r="AA19" s="41">
        <v>2.3968731494865534E-2</v>
      </c>
      <c r="AB19" s="41">
        <v>3.6527633303387486E-2</v>
      </c>
      <c r="AC19" s="41">
        <v>5.9834923950948726E-3</v>
      </c>
      <c r="AD19" s="41">
        <v>-7.9608335295081164E-4</v>
      </c>
      <c r="AE19" s="41">
        <v>2.0368630526340106E-2</v>
      </c>
      <c r="AF19" s="41">
        <v>2.7936126087589934E-2</v>
      </c>
      <c r="AG19" s="41">
        <v>3.1063975150428932E-3</v>
      </c>
      <c r="AH19" s="41">
        <v>1.9428039316035563E-2</v>
      </c>
      <c r="AI19" s="41">
        <v>2.0988085731290254E-2</v>
      </c>
      <c r="AJ19" s="41">
        <v>7.0782866915842903E-3</v>
      </c>
      <c r="AK19" s="41">
        <v>2.8501581025378718E-2</v>
      </c>
      <c r="AL19" s="41">
        <v>1.4860626342579137E-2</v>
      </c>
      <c r="AM19" s="44">
        <v>1.3690023833289815E-2</v>
      </c>
    </row>
    <row r="20" spans="1:39" ht="24">
      <c r="A20" s="38" t="s">
        <v>55</v>
      </c>
      <c r="B20" s="39" t="s">
        <v>40</v>
      </c>
      <c r="C20" s="40">
        <v>3.3555420111972711E-2</v>
      </c>
      <c r="D20" s="41">
        <v>1.7292806807191061E-2</v>
      </c>
      <c r="E20" s="41">
        <v>-2.3409327926649008E-2</v>
      </c>
      <c r="F20" s="42" t="s">
        <v>104</v>
      </c>
      <c r="G20" s="41">
        <v>6.3541029614192805E-3</v>
      </c>
      <c r="H20" s="41">
        <v>-2.0791905311758018E-2</v>
      </c>
      <c r="I20" s="41">
        <v>9.6903910411332249E-3</v>
      </c>
      <c r="J20" s="41">
        <v>-1.800743550240573E-2</v>
      </c>
      <c r="K20" s="41">
        <v>1.815626467356346E-2</v>
      </c>
      <c r="L20" s="41">
        <v>-4.5084691056370028E-3</v>
      </c>
      <c r="M20" s="41">
        <v>-3.0237116368477764E-2</v>
      </c>
      <c r="N20" s="41">
        <v>-2.987831085480765E-2</v>
      </c>
      <c r="O20" s="41">
        <v>-3.8139342146981765E-3</v>
      </c>
      <c r="P20" s="41">
        <v>-5.8443945310460944E-3</v>
      </c>
      <c r="Q20" s="41">
        <v>-4.2207468736164371E-2</v>
      </c>
      <c r="R20" s="41">
        <v>-5.2512486969506882E-3</v>
      </c>
      <c r="S20" s="41">
        <v>-3.5679906499540059E-2</v>
      </c>
      <c r="T20" s="41">
        <v>-2.7539287026879456E-2</v>
      </c>
      <c r="U20" s="41">
        <v>-2.141876024625607E-2</v>
      </c>
      <c r="V20" s="41">
        <v>-1.3284244556612252E-2</v>
      </c>
      <c r="W20" s="41">
        <v>-2.8202100122407564E-2</v>
      </c>
      <c r="X20" s="41">
        <v>1.3705249336046296E-2</v>
      </c>
      <c r="Y20" s="41">
        <v>-3.7702716998969855E-2</v>
      </c>
      <c r="Z20" s="42" t="s">
        <v>93</v>
      </c>
      <c r="AA20" s="41">
        <v>2.3979935229173455E-2</v>
      </c>
      <c r="AB20" s="41">
        <v>-2.8365887622671906E-4</v>
      </c>
      <c r="AC20" s="41">
        <v>2.5616842770946113E-2</v>
      </c>
      <c r="AD20" s="41">
        <v>-6.4124121359032541E-4</v>
      </c>
      <c r="AE20" s="41">
        <v>1.3942637140380749E-2</v>
      </c>
      <c r="AF20" s="41">
        <v>2.9718054450345501E-2</v>
      </c>
      <c r="AG20" s="41">
        <v>1.4342408618713684E-2</v>
      </c>
      <c r="AH20" s="41">
        <v>1.7933091585160269E-2</v>
      </c>
      <c r="AI20" s="41">
        <v>1.1312346081903648E-2</v>
      </c>
      <c r="AJ20" s="41">
        <v>2.0550914707457419E-2</v>
      </c>
      <c r="AK20" s="41">
        <v>1.50739013527698E-2</v>
      </c>
      <c r="AL20" s="42" t="s">
        <v>175</v>
      </c>
      <c r="AM20" s="44">
        <v>2.7459070652746154E-2</v>
      </c>
    </row>
    <row r="21" spans="1:39" ht="24">
      <c r="A21" s="38" t="s">
        <v>56</v>
      </c>
      <c r="B21" s="39" t="s">
        <v>40</v>
      </c>
      <c r="C21" s="40">
        <v>-3.0383637191239215E-3</v>
      </c>
      <c r="D21" s="42" t="s">
        <v>176</v>
      </c>
      <c r="E21" s="41">
        <v>-3.4042422487067424E-2</v>
      </c>
      <c r="F21" s="41">
        <v>-2.8016768406650707E-2</v>
      </c>
      <c r="G21" s="41">
        <v>-3.8619018547769494E-2</v>
      </c>
      <c r="H21" s="41">
        <v>-3.3848401401597422E-2</v>
      </c>
      <c r="I21" s="41">
        <v>-2.1198870684458668E-2</v>
      </c>
      <c r="J21" s="41">
        <v>-2.4141969159167789E-2</v>
      </c>
      <c r="K21" s="41">
        <v>-3.0717740927319066E-2</v>
      </c>
      <c r="L21" s="41">
        <v>1.3261006771364466E-2</v>
      </c>
      <c r="M21" s="41">
        <v>-2.7852307065546577E-3</v>
      </c>
      <c r="N21" s="41">
        <v>1.0158338369913108E-2</v>
      </c>
      <c r="O21" s="41">
        <v>7.4156632427264317E-4</v>
      </c>
      <c r="P21" s="41">
        <v>6.0917944398545766E-3</v>
      </c>
      <c r="Q21" s="41">
        <v>-2.4017329230377877E-2</v>
      </c>
      <c r="R21" s="41">
        <v>1.1669258172905672E-2</v>
      </c>
      <c r="S21" s="41">
        <v>4.1001714934616679E-3</v>
      </c>
      <c r="T21" s="41">
        <v>6.4815468765566631E-4</v>
      </c>
      <c r="U21" s="41">
        <v>2.1794272447896484E-2</v>
      </c>
      <c r="V21" s="41">
        <v>1.893173114366151E-2</v>
      </c>
      <c r="W21" s="42" t="s">
        <v>117</v>
      </c>
      <c r="X21" s="41">
        <v>9.0514626562015425E-3</v>
      </c>
      <c r="Y21" s="41">
        <v>1.0736712991364333E-2</v>
      </c>
      <c r="Z21" s="41">
        <v>1.4027601354112178E-2</v>
      </c>
      <c r="AA21" s="41">
        <v>-1.6600393545953131E-2</v>
      </c>
      <c r="AB21" s="41">
        <v>3.8301908865556039E-3</v>
      </c>
      <c r="AC21" s="41">
        <v>2.8205940108398463E-2</v>
      </c>
      <c r="AD21" s="41">
        <v>4.4226511278405191E-2</v>
      </c>
      <c r="AE21" s="41">
        <v>1.4023333700296247E-2</v>
      </c>
      <c r="AF21" s="41">
        <v>3.3579177343993724E-2</v>
      </c>
      <c r="AG21" s="41">
        <v>1.8736720573204139E-2</v>
      </c>
      <c r="AH21" s="41">
        <v>-2.0754016146499962E-2</v>
      </c>
      <c r="AI21" s="41">
        <v>1.6205432575211669E-2</v>
      </c>
      <c r="AJ21" s="41">
        <v>4.753580547498492E-2</v>
      </c>
      <c r="AK21" s="41">
        <v>4.2573203886559816E-2</v>
      </c>
      <c r="AL21" s="41">
        <v>3.9620831984098735E-2</v>
      </c>
      <c r="AM21" s="43" t="s">
        <v>175</v>
      </c>
    </row>
    <row r="22" spans="1:39" ht="24">
      <c r="A22" s="38" t="s">
        <v>57</v>
      </c>
      <c r="B22" s="39" t="s">
        <v>40</v>
      </c>
      <c r="C22" s="40">
        <v>-1.6670169429759862E-2</v>
      </c>
      <c r="D22" s="41">
        <v>2.2053899994454999E-2</v>
      </c>
      <c r="E22" s="41">
        <v>2.2197339193165692E-2</v>
      </c>
      <c r="F22" s="41">
        <v>-3.7503857159978143E-2</v>
      </c>
      <c r="G22" s="42" t="s">
        <v>131</v>
      </c>
      <c r="H22" s="41">
        <v>3.0110952218253446E-3</v>
      </c>
      <c r="I22" s="41">
        <v>1.3119329800465344E-2</v>
      </c>
      <c r="J22" s="41">
        <v>1.1631969519800344E-2</v>
      </c>
      <c r="K22" s="41">
        <v>2.0115401686086963E-2</v>
      </c>
      <c r="L22" s="41">
        <v>3.2801191473346585E-2</v>
      </c>
      <c r="M22" s="41">
        <v>4.033627229603097E-2</v>
      </c>
      <c r="N22" s="41">
        <v>1.4169792303794608E-2</v>
      </c>
      <c r="O22" s="42" t="s">
        <v>88</v>
      </c>
      <c r="P22" s="41">
        <v>-1.9873359127831154E-3</v>
      </c>
      <c r="Q22" s="41">
        <v>4.6632099933762695E-2</v>
      </c>
      <c r="R22" s="41">
        <v>-6.5016441824965751E-3</v>
      </c>
      <c r="S22" s="41">
        <v>4.5037133916868134E-4</v>
      </c>
      <c r="T22" s="41">
        <v>5.4754786041968755E-3</v>
      </c>
      <c r="U22" s="41">
        <v>1.2856389355432448E-2</v>
      </c>
      <c r="V22" s="41">
        <v>-9.1667679590926449E-3</v>
      </c>
      <c r="W22" s="41">
        <v>1.0755356805869795E-2</v>
      </c>
      <c r="X22" s="41">
        <v>7.3841174796052426E-3</v>
      </c>
      <c r="Y22" s="42" t="s">
        <v>115</v>
      </c>
      <c r="Z22" s="41">
        <v>-8.6722162615584224E-3</v>
      </c>
      <c r="AA22" s="41">
        <v>2.0638761900469208E-2</v>
      </c>
      <c r="AB22" s="41">
        <v>2.8318872245220374E-2</v>
      </c>
      <c r="AC22" s="41">
        <v>-2.6831560265746769E-2</v>
      </c>
      <c r="AD22" s="41">
        <v>-4.0644465463155144E-2</v>
      </c>
      <c r="AE22" s="41">
        <v>2.5895771621720916E-2</v>
      </c>
      <c r="AF22" s="41">
        <v>-1.1805161240020644E-2</v>
      </c>
      <c r="AG22" s="41">
        <v>3.5365884307215718E-2</v>
      </c>
      <c r="AH22" s="41">
        <v>-9.4419480675344523E-3</v>
      </c>
      <c r="AI22" s="41">
        <v>2.0358696120597469E-2</v>
      </c>
      <c r="AJ22" s="42" t="s">
        <v>177</v>
      </c>
      <c r="AK22" s="41">
        <v>-5.0469540527352946E-3</v>
      </c>
      <c r="AL22" s="41">
        <v>-4.8962049378833375E-2</v>
      </c>
      <c r="AM22" s="44">
        <v>-1.2336073662155373E-2</v>
      </c>
    </row>
    <row r="23" spans="1:39" ht="24">
      <c r="A23" s="38" t="s">
        <v>58</v>
      </c>
      <c r="B23" s="39" t="s">
        <v>40</v>
      </c>
      <c r="C23" s="40">
        <v>-1.1278616539424635E-2</v>
      </c>
      <c r="D23" s="41">
        <v>-9.2867164003159544E-3</v>
      </c>
      <c r="E23" s="41">
        <v>-1.102515217465023E-2</v>
      </c>
      <c r="F23" s="41">
        <v>-3.8130514761419644E-3</v>
      </c>
      <c r="G23" s="41">
        <v>-7.6078460288931055E-4</v>
      </c>
      <c r="H23" s="41">
        <v>-3.9550264012089893E-2</v>
      </c>
      <c r="I23" s="41">
        <v>-6.9356988896213537E-3</v>
      </c>
      <c r="J23" s="41">
        <v>-1.4676845193843721E-2</v>
      </c>
      <c r="K23" s="41">
        <v>-1.6294514807469344E-2</v>
      </c>
      <c r="L23" s="41">
        <v>1.7741504950041571E-2</v>
      </c>
      <c r="M23" s="41">
        <v>-1.3099116588765471E-2</v>
      </c>
      <c r="N23" s="41">
        <v>2.1342727594792104E-3</v>
      </c>
      <c r="O23" s="42" t="s">
        <v>104</v>
      </c>
      <c r="P23" s="41">
        <v>7.3383973226210228E-3</v>
      </c>
      <c r="Q23" s="41">
        <v>-1.9537583907717024E-2</v>
      </c>
      <c r="R23" s="41">
        <v>-2.3398707122052102E-2</v>
      </c>
      <c r="S23" s="41">
        <v>1.9610244533331253E-2</v>
      </c>
      <c r="T23" s="41">
        <v>-1.9921838765074994E-2</v>
      </c>
      <c r="U23" s="41">
        <v>-3.182545518371515E-2</v>
      </c>
      <c r="V23" s="41">
        <v>-4.8677910230948522E-2</v>
      </c>
      <c r="W23" s="41">
        <v>7.4172238811499294E-4</v>
      </c>
      <c r="X23" s="41">
        <v>1.9072348326154285E-3</v>
      </c>
      <c r="Y23" s="42" t="s">
        <v>88</v>
      </c>
      <c r="Z23" s="41">
        <v>3.5951808287085794E-2</v>
      </c>
      <c r="AA23" s="41">
        <v>4.0923174465055209E-2</v>
      </c>
      <c r="AB23" s="42" t="s">
        <v>111</v>
      </c>
      <c r="AC23" s="41">
        <v>-1.4953899510273219E-2</v>
      </c>
      <c r="AD23" s="41">
        <v>-7.4722541049468596E-3</v>
      </c>
      <c r="AE23" s="41">
        <v>5.6724515266289655E-3</v>
      </c>
      <c r="AF23" s="41">
        <v>1.1037747114048859E-2</v>
      </c>
      <c r="AG23" s="41">
        <v>4.3795483928629787E-2</v>
      </c>
      <c r="AH23" s="41">
        <v>1.5410001625367927E-2</v>
      </c>
      <c r="AI23" s="41">
        <v>1.8558894464479201E-2</v>
      </c>
      <c r="AJ23" s="41">
        <v>-3.6149444607028007E-2</v>
      </c>
      <c r="AK23" s="41">
        <v>-2.0503302700914938E-2</v>
      </c>
      <c r="AL23" s="41">
        <v>-1.559971124859163E-2</v>
      </c>
      <c r="AM23" s="44">
        <v>3.5897931088931377E-2</v>
      </c>
    </row>
    <row r="24" spans="1:39" ht="24">
      <c r="A24" s="38" t="s">
        <v>59</v>
      </c>
      <c r="B24" s="39" t="s">
        <v>40</v>
      </c>
      <c r="C24" s="40">
        <v>-1.3853193377819158E-2</v>
      </c>
      <c r="D24" s="41">
        <v>-1.3440349449298644E-2</v>
      </c>
      <c r="E24" s="41">
        <v>-1.5345446217315852E-2</v>
      </c>
      <c r="F24" s="41">
        <v>-3.6166168155040403E-2</v>
      </c>
      <c r="G24" s="41">
        <v>-1.6736687187290506E-2</v>
      </c>
      <c r="H24" s="41">
        <v>-2.3687606771236887E-2</v>
      </c>
      <c r="I24" s="41">
        <v>-3.5566811623568735E-2</v>
      </c>
      <c r="J24" s="41">
        <v>-1.719233938528739E-2</v>
      </c>
      <c r="K24" s="41">
        <v>-2.4667229215842398E-2</v>
      </c>
      <c r="L24" s="41">
        <v>-1.4095604490130285E-2</v>
      </c>
      <c r="M24" s="41">
        <v>-1.6969166920310093E-2</v>
      </c>
      <c r="N24" s="41">
        <v>-1.1429850870624069E-2</v>
      </c>
      <c r="O24" s="41">
        <v>1.9861562875900029E-2</v>
      </c>
      <c r="P24" s="41">
        <v>-3.2304569762640088E-2</v>
      </c>
      <c r="Q24" s="41">
        <v>-3.4831316449982531E-2</v>
      </c>
      <c r="R24" s="41">
        <v>-1.2446358318848145E-2</v>
      </c>
      <c r="S24" s="42" t="s">
        <v>86</v>
      </c>
      <c r="T24" s="41">
        <v>-8.7985967522570315E-3</v>
      </c>
      <c r="U24" s="41">
        <v>-2.0842773576889066E-2</v>
      </c>
      <c r="V24" s="41">
        <v>-8.8002377631323358E-3</v>
      </c>
      <c r="W24" s="41">
        <v>4.1757912935106081E-3</v>
      </c>
      <c r="X24" s="41">
        <v>1.1148827331051849E-2</v>
      </c>
      <c r="Y24" s="41">
        <v>4.5968758515305537E-4</v>
      </c>
      <c r="Z24" s="41">
        <v>1.1588151383506537E-2</v>
      </c>
      <c r="AA24" s="41">
        <v>2.6464325967507349E-2</v>
      </c>
      <c r="AB24" s="41">
        <v>3.2928748668495052E-2</v>
      </c>
      <c r="AC24" s="41">
        <v>-1.0576987221040144E-2</v>
      </c>
      <c r="AD24" s="41">
        <v>1.9285954828068136E-2</v>
      </c>
      <c r="AE24" s="41">
        <v>1.5651080229294127E-3</v>
      </c>
      <c r="AF24" s="41">
        <v>4.0998196595206884E-2</v>
      </c>
      <c r="AG24" s="41">
        <v>9.5343831551841368E-3</v>
      </c>
      <c r="AH24" s="41">
        <v>-1.1766404520849051E-2</v>
      </c>
      <c r="AI24" s="41">
        <v>1.9882332831225102E-2</v>
      </c>
      <c r="AJ24" s="41">
        <v>-4.9916466333155812E-3</v>
      </c>
      <c r="AK24" s="41">
        <v>1.1429520163517767E-2</v>
      </c>
      <c r="AL24" s="41">
        <v>-2.2121613038850628E-3</v>
      </c>
      <c r="AM24" s="44">
        <v>1.5948411558830183E-2</v>
      </c>
    </row>
    <row r="25" spans="1:39" ht="24">
      <c r="A25" s="38" t="s">
        <v>60</v>
      </c>
      <c r="B25" s="39" t="s">
        <v>40</v>
      </c>
      <c r="C25" s="40">
        <v>-1.3150976260104541E-3</v>
      </c>
      <c r="D25" s="41">
        <v>-4.1032667443469721E-2</v>
      </c>
      <c r="E25" s="41">
        <v>-2.2510846094783342E-2</v>
      </c>
      <c r="F25" s="41">
        <v>-2.0696470062855781E-2</v>
      </c>
      <c r="G25" s="41">
        <v>-1.1510592845384355E-2</v>
      </c>
      <c r="H25" s="42" t="s">
        <v>115</v>
      </c>
      <c r="I25" s="41">
        <v>-3.8054903564108357E-3</v>
      </c>
      <c r="J25" s="41">
        <v>-1.7324160981766742E-2</v>
      </c>
      <c r="K25" s="41">
        <v>2.1581448410936063E-2</v>
      </c>
      <c r="L25" s="41">
        <v>-1.8614262762101274E-2</v>
      </c>
      <c r="M25" s="41">
        <v>-5.4450823176087132E-4</v>
      </c>
      <c r="N25" s="41">
        <v>-2.9098515752685267E-2</v>
      </c>
      <c r="O25" s="41">
        <v>-3.9372772947647926E-2</v>
      </c>
      <c r="P25" s="41">
        <v>-9.4202754323141208E-3</v>
      </c>
      <c r="Q25" s="41">
        <v>9.3466297945846103E-3</v>
      </c>
      <c r="R25" s="41">
        <v>-1.9192183858999071E-2</v>
      </c>
      <c r="S25" s="41">
        <v>-2.3274468089357438E-2</v>
      </c>
      <c r="T25" s="41">
        <v>-2.7943457082078755E-2</v>
      </c>
      <c r="U25" s="41">
        <v>-1.8786394734447674E-2</v>
      </c>
      <c r="V25" s="41">
        <v>-2.9149787841547106E-2</v>
      </c>
      <c r="W25" s="41">
        <v>-3.3924553339042492E-2</v>
      </c>
      <c r="X25" s="41">
        <v>4.0253493009511185E-2</v>
      </c>
      <c r="Y25" s="41">
        <v>3.004053143308412E-3</v>
      </c>
      <c r="Z25" s="41">
        <v>4.3748401177067416E-2</v>
      </c>
      <c r="AA25" s="41">
        <v>-1.4167025243670908E-2</v>
      </c>
      <c r="AB25" s="41">
        <v>-1.5985719273361013E-2</v>
      </c>
      <c r="AC25" s="42" t="s">
        <v>120</v>
      </c>
      <c r="AD25" s="41">
        <v>-5.526030348173591E-3</v>
      </c>
      <c r="AE25" s="41">
        <v>-1.6136084100757585E-2</v>
      </c>
      <c r="AF25" s="41">
        <v>1.2736040818805752E-3</v>
      </c>
      <c r="AG25" s="41">
        <v>1.1963790910025949E-2</v>
      </c>
      <c r="AH25" s="41">
        <v>-8.4577489380787442E-3</v>
      </c>
      <c r="AI25" s="41">
        <v>-5.9532558553774938E-3</v>
      </c>
      <c r="AJ25" s="41">
        <v>2.7107867117195941E-2</v>
      </c>
      <c r="AK25" s="41">
        <v>2.1073183301535715E-2</v>
      </c>
      <c r="AL25" s="42" t="s">
        <v>82</v>
      </c>
      <c r="AM25" s="44">
        <v>1.7773438856156312E-2</v>
      </c>
    </row>
    <row r="26" spans="1:39" ht="24">
      <c r="A26" s="38" t="s">
        <v>61</v>
      </c>
      <c r="B26" s="39" t="s">
        <v>40</v>
      </c>
      <c r="C26" s="40">
        <v>-4.9169109043875385E-2</v>
      </c>
      <c r="D26" s="41">
        <v>6.8474124975714578E-3</v>
      </c>
      <c r="E26" s="41">
        <v>2.0750906971832871E-2</v>
      </c>
      <c r="F26" s="41">
        <v>1.1355521191861635E-2</v>
      </c>
      <c r="G26" s="41">
        <v>1.3822431360569615E-2</v>
      </c>
      <c r="H26" s="41">
        <v>-5.9787642362998383E-3</v>
      </c>
      <c r="I26" s="41">
        <v>3.1576619061488002E-2</v>
      </c>
      <c r="J26" s="41">
        <v>-1.4408994387619131E-2</v>
      </c>
      <c r="K26" s="41">
        <v>-1.5153399721086255E-2</v>
      </c>
      <c r="L26" s="41">
        <v>1.7342043512182685E-3</v>
      </c>
      <c r="M26" s="41">
        <v>4.9826302571219283E-2</v>
      </c>
      <c r="N26" s="41">
        <v>2.7786198668295643E-2</v>
      </c>
      <c r="O26" s="41">
        <v>1.8603572169640748E-2</v>
      </c>
      <c r="P26" s="41">
        <v>4.2567717642231669E-2</v>
      </c>
      <c r="Q26" s="41">
        <v>4.808883465905623E-2</v>
      </c>
      <c r="R26" s="41">
        <v>4.730366875930282E-3</v>
      </c>
      <c r="S26" s="41">
        <v>1.9675914802447989E-2</v>
      </c>
      <c r="T26" s="41">
        <v>1.428799390856627E-2</v>
      </c>
      <c r="U26" s="41">
        <v>-4.3153858385455851E-3</v>
      </c>
      <c r="V26" s="41">
        <v>-1.5636679248703132E-2</v>
      </c>
      <c r="W26" s="41">
        <v>1.6374256909727245E-2</v>
      </c>
      <c r="X26" s="41">
        <v>2.8632282010165627E-2</v>
      </c>
      <c r="Y26" s="41">
        <v>2.0522112714829007E-2</v>
      </c>
      <c r="Z26" s="41">
        <v>-2.044091654969038E-2</v>
      </c>
      <c r="AA26" s="41">
        <v>-4.3756623331903275E-3</v>
      </c>
      <c r="AB26" s="41">
        <v>2.3491448435016271E-2</v>
      </c>
      <c r="AC26" s="41">
        <v>-4.2291708497121987E-2</v>
      </c>
      <c r="AD26" s="41">
        <v>-5.0048432468930331E-3</v>
      </c>
      <c r="AE26" s="41">
        <v>3.4371975485665979E-2</v>
      </c>
      <c r="AF26" s="41">
        <v>-1.5492814327029217E-2</v>
      </c>
      <c r="AG26" s="41">
        <v>-1.1946274975382526E-2</v>
      </c>
      <c r="AH26" s="41">
        <v>9.7776590226584734E-3</v>
      </c>
      <c r="AI26" s="42" t="s">
        <v>76</v>
      </c>
      <c r="AJ26" s="41">
        <v>-3.9397369486220496E-2</v>
      </c>
      <c r="AK26" s="41">
        <v>3.0846934865266074E-2</v>
      </c>
      <c r="AL26" s="41">
        <v>-2.7034259008291369E-2</v>
      </c>
      <c r="AM26" s="44">
        <v>-2.5464666889826886E-2</v>
      </c>
    </row>
    <row r="27" spans="1:39" ht="24">
      <c r="A27" s="38" t="s">
        <v>62</v>
      </c>
      <c r="B27" s="39" t="s">
        <v>40</v>
      </c>
      <c r="C27" s="40">
        <v>5.0603411504659884E-2</v>
      </c>
      <c r="D27" s="42" t="s">
        <v>116</v>
      </c>
      <c r="E27" s="41">
        <v>2.3450814886251069E-2</v>
      </c>
      <c r="F27" s="41">
        <v>2.3824511434974063E-2</v>
      </c>
      <c r="G27" s="42" t="s">
        <v>123</v>
      </c>
      <c r="H27" s="41">
        <v>-1.4128579146646144E-2</v>
      </c>
      <c r="I27" s="41">
        <v>2.8456452767582876E-2</v>
      </c>
      <c r="J27" s="41">
        <v>3.7329775458769913E-2</v>
      </c>
      <c r="K27" s="41">
        <v>9.4052033018581817E-3</v>
      </c>
      <c r="L27" s="41">
        <v>2.3543639008239105E-2</v>
      </c>
      <c r="M27" s="41">
        <v>4.4333717725819607E-2</v>
      </c>
      <c r="N27" s="41">
        <v>1.4846136565018868E-2</v>
      </c>
      <c r="O27" s="41">
        <v>4.0618354514568716E-2</v>
      </c>
      <c r="P27" s="41">
        <v>1.3980253498613777E-2</v>
      </c>
      <c r="Q27" s="41">
        <v>2.7359735633415653E-2</v>
      </c>
      <c r="R27" s="41">
        <v>-1.0745670165487994E-2</v>
      </c>
      <c r="S27" s="41">
        <v>2.5921732613166607E-2</v>
      </c>
      <c r="T27" s="41">
        <v>2.4090841678709153E-2</v>
      </c>
      <c r="U27" s="41">
        <v>1.2146447943304647E-2</v>
      </c>
      <c r="V27" s="41">
        <v>-1.8053717751023483E-2</v>
      </c>
      <c r="W27" s="41">
        <v>-1.6611416384844334E-2</v>
      </c>
      <c r="X27" s="41">
        <v>1.6877993571431727E-3</v>
      </c>
      <c r="Y27" s="41">
        <v>2.0608527680588316E-2</v>
      </c>
      <c r="Z27" s="41">
        <v>9.0029489147969276E-3</v>
      </c>
      <c r="AA27" s="42" t="s">
        <v>117</v>
      </c>
      <c r="AB27" s="41">
        <v>6.8792708089846352E-3</v>
      </c>
      <c r="AC27" s="41">
        <v>-2.5848250062262511E-2</v>
      </c>
      <c r="AD27" s="42" t="s">
        <v>178</v>
      </c>
      <c r="AE27" s="41">
        <v>-8.5218298168594497E-3</v>
      </c>
      <c r="AF27" s="41">
        <v>7.82415165003238E-3</v>
      </c>
      <c r="AG27" s="41">
        <v>1.7074779579914639E-2</v>
      </c>
      <c r="AH27" s="41">
        <v>5.5229510024645753E-3</v>
      </c>
      <c r="AI27" s="41">
        <v>-4.3285268393453641E-3</v>
      </c>
      <c r="AJ27" s="41">
        <v>-5.0710464436003862E-2</v>
      </c>
      <c r="AK27" s="41">
        <v>-1.1649694345695079E-2</v>
      </c>
      <c r="AL27" s="41">
        <v>-2.4836517973028875E-2</v>
      </c>
      <c r="AM27" s="44">
        <v>6.7129719650148106E-4</v>
      </c>
    </row>
    <row r="28" spans="1:39" ht="24">
      <c r="A28" s="38" t="s">
        <v>63</v>
      </c>
      <c r="B28" s="39" t="s">
        <v>40</v>
      </c>
      <c r="C28" s="40">
        <v>2.8425775843083402E-2</v>
      </c>
      <c r="D28" s="41">
        <v>-1.2657417148764741E-3</v>
      </c>
      <c r="E28" s="41">
        <v>-1.4023652625810264E-2</v>
      </c>
      <c r="F28" s="41">
        <v>-3.0213513486647407E-2</v>
      </c>
      <c r="G28" s="41">
        <v>7.9174978307746356E-3</v>
      </c>
      <c r="H28" s="41">
        <v>-5.5722807931486728E-4</v>
      </c>
      <c r="I28" s="41">
        <v>-1.0019714934966657E-2</v>
      </c>
      <c r="J28" s="42" t="s">
        <v>172</v>
      </c>
      <c r="K28" s="41">
        <v>-2.9382752842373117E-2</v>
      </c>
      <c r="L28" s="41">
        <v>-1.4005229353552908E-2</v>
      </c>
      <c r="M28" s="42" t="s">
        <v>99</v>
      </c>
      <c r="N28" s="41">
        <v>3.9770279938325853E-2</v>
      </c>
      <c r="O28" s="41">
        <v>-1.3083111507005064E-2</v>
      </c>
      <c r="P28" s="41">
        <v>-1.0388026303899279E-2</v>
      </c>
      <c r="Q28" s="41">
        <v>4.5935595853643154E-4</v>
      </c>
      <c r="R28" s="41">
        <v>-3.4473653971331154E-2</v>
      </c>
      <c r="S28" s="41">
        <v>-1.6726330217982321E-2</v>
      </c>
      <c r="T28" s="41">
        <v>3.2970280690260957E-2</v>
      </c>
      <c r="U28" s="41">
        <v>1.9269021506776503E-2</v>
      </c>
      <c r="V28" s="41">
        <v>-2.1571904759857635E-2</v>
      </c>
      <c r="W28" s="41">
        <v>-2.8001206889106231E-3</v>
      </c>
      <c r="X28" s="41">
        <v>2.805278340713591E-5</v>
      </c>
      <c r="Y28" s="41">
        <v>4.0521554218356313E-2</v>
      </c>
      <c r="Z28" s="41">
        <v>2.7717801008009997E-3</v>
      </c>
      <c r="AA28" s="41">
        <v>4.4613800439703859E-2</v>
      </c>
      <c r="AB28" s="41">
        <v>-4.1961174248873805E-4</v>
      </c>
      <c r="AC28" s="41">
        <v>1.0580211902594366E-2</v>
      </c>
      <c r="AD28" s="41">
        <v>4.3442263836447843E-2</v>
      </c>
      <c r="AE28" s="41">
        <v>2.8876464314712764E-2</v>
      </c>
      <c r="AF28" s="41">
        <v>1.4240430414670022E-2</v>
      </c>
      <c r="AG28" s="41">
        <v>1.1371150481483051E-2</v>
      </c>
      <c r="AH28" s="41">
        <v>4.0538494452806592E-2</v>
      </c>
      <c r="AI28" s="41">
        <v>4.9644322204957812E-2</v>
      </c>
      <c r="AJ28" s="41">
        <v>1.2569190670952147E-2</v>
      </c>
      <c r="AK28" s="41">
        <v>2.9557296124353098E-2</v>
      </c>
      <c r="AL28" s="41">
        <v>3.4141957905599383E-3</v>
      </c>
      <c r="AM28" s="44">
        <v>-1.5904719024165364E-4</v>
      </c>
    </row>
    <row r="29" spans="1:39" ht="24">
      <c r="A29" s="38" t="s">
        <v>64</v>
      </c>
      <c r="B29" s="39" t="s">
        <v>40</v>
      </c>
      <c r="C29" s="40">
        <v>2.9040904636102764E-2</v>
      </c>
      <c r="D29" s="41">
        <v>1.7377993240148226E-2</v>
      </c>
      <c r="E29" s="41">
        <v>1.1736132807926803E-2</v>
      </c>
      <c r="F29" s="41">
        <v>-4.2327918768974272E-2</v>
      </c>
      <c r="G29" s="41">
        <v>-2.4113530573130607E-2</v>
      </c>
      <c r="H29" s="41">
        <v>9.4157010097298561E-3</v>
      </c>
      <c r="I29" s="41">
        <v>8.3494424702208851E-3</v>
      </c>
      <c r="J29" s="41">
        <v>-4.086677668307748E-3</v>
      </c>
      <c r="K29" s="41">
        <v>-1.4121678295720731E-2</v>
      </c>
      <c r="L29" s="41">
        <v>-3.3418314272291097E-2</v>
      </c>
      <c r="M29" s="41">
        <v>4.6063786122532485E-4</v>
      </c>
      <c r="N29" s="41">
        <v>-8.4273467204778259E-4</v>
      </c>
      <c r="O29" s="41">
        <v>-1.9589041922632784E-2</v>
      </c>
      <c r="P29" s="41">
        <v>-1.0842699974766135E-2</v>
      </c>
      <c r="Q29" s="42" t="s">
        <v>76</v>
      </c>
      <c r="R29" s="41">
        <v>-2.9492930115472552E-2</v>
      </c>
      <c r="S29" s="41">
        <v>-3.4461706527012713E-2</v>
      </c>
      <c r="T29" s="41">
        <v>7.0758997714346428E-3</v>
      </c>
      <c r="U29" s="41">
        <v>-1.0911168403265503E-2</v>
      </c>
      <c r="V29" s="41">
        <v>-3.1579673630982963E-2</v>
      </c>
      <c r="W29" s="41">
        <v>-2.4234412731693019E-2</v>
      </c>
      <c r="X29" s="41">
        <v>4.2152443704290873E-2</v>
      </c>
      <c r="Y29" s="41">
        <v>4.7013218855713031E-2</v>
      </c>
      <c r="Z29" s="41">
        <v>7.2491097930367145E-3</v>
      </c>
      <c r="AA29" s="41">
        <v>2.762670217798802E-2</v>
      </c>
      <c r="AB29" s="41">
        <v>-1.8580126249067622E-3</v>
      </c>
      <c r="AC29" s="41">
        <v>-1.1680315021703266E-2</v>
      </c>
      <c r="AD29" s="41">
        <v>-1.3429717105971481E-2</v>
      </c>
      <c r="AE29" s="41">
        <v>3.7016365313757675E-2</v>
      </c>
      <c r="AF29" s="41">
        <v>2.2385745267240315E-2</v>
      </c>
      <c r="AG29" s="41">
        <v>8.3206100260847411E-3</v>
      </c>
      <c r="AH29" s="41">
        <v>3.8136201969495513E-2</v>
      </c>
      <c r="AI29" s="41">
        <v>4.8076531810330309E-2</v>
      </c>
      <c r="AJ29" s="41">
        <v>-7.969293263714948E-3</v>
      </c>
      <c r="AK29" s="41">
        <v>1.7049059336303476E-2</v>
      </c>
      <c r="AL29" s="41">
        <v>-3.7288627527819456E-3</v>
      </c>
      <c r="AM29" s="44">
        <v>-3.1596402009266798E-2</v>
      </c>
    </row>
    <row r="30" spans="1:39" ht="24">
      <c r="A30" s="38" t="s">
        <v>65</v>
      </c>
      <c r="B30" s="39" t="s">
        <v>40</v>
      </c>
      <c r="C30" s="40">
        <v>4.1416676699296349E-2</v>
      </c>
      <c r="D30" s="41">
        <v>2.1511422060927352E-2</v>
      </c>
      <c r="E30" s="41">
        <v>-5.6502850641917271E-3</v>
      </c>
      <c r="F30" s="41">
        <v>1.8039467991282906E-2</v>
      </c>
      <c r="G30" s="41">
        <v>-8.9533171840381655E-3</v>
      </c>
      <c r="H30" s="41">
        <v>2.1529737782114942E-2</v>
      </c>
      <c r="I30" s="41">
        <v>-5.5418860005045881E-4</v>
      </c>
      <c r="J30" s="41">
        <v>3.7381116113642289E-2</v>
      </c>
      <c r="K30" s="42" t="s">
        <v>115</v>
      </c>
      <c r="L30" s="42" t="s">
        <v>132</v>
      </c>
      <c r="M30" s="41">
        <v>-2.9218067814469506E-2</v>
      </c>
      <c r="N30" s="41">
        <v>-4.9093848474130779E-2</v>
      </c>
      <c r="O30" s="41">
        <v>-1.619659554719563E-2</v>
      </c>
      <c r="P30" s="41">
        <v>-6.6972228882814094E-3</v>
      </c>
      <c r="Q30" s="41">
        <v>-1.3991928531216322E-2</v>
      </c>
      <c r="R30" s="41">
        <v>-7.6031721355282744E-3</v>
      </c>
      <c r="S30" s="41">
        <v>-2.4183862995496904E-2</v>
      </c>
      <c r="T30" s="41">
        <v>-3.9208832980619827E-2</v>
      </c>
      <c r="U30" s="41">
        <v>-2.5866745654390011E-2</v>
      </c>
      <c r="V30" s="41">
        <v>-1.4550188626203079E-2</v>
      </c>
      <c r="W30" s="41">
        <v>-3.0745495107426149E-2</v>
      </c>
      <c r="X30" s="41">
        <v>4.6606148224273489E-2</v>
      </c>
      <c r="Y30" s="41">
        <v>2.0099973235651093E-2</v>
      </c>
      <c r="Z30" s="41">
        <v>4.426476200110678E-2</v>
      </c>
      <c r="AA30" s="41">
        <v>9.4115103543369258E-3</v>
      </c>
      <c r="AB30" s="41">
        <v>-1.1580192268305853E-2</v>
      </c>
      <c r="AC30" s="41">
        <v>3.3074802362435582E-2</v>
      </c>
      <c r="AD30" s="41">
        <v>2.5849134601992667E-2</v>
      </c>
      <c r="AE30" s="41">
        <v>2.2978964003496357E-2</v>
      </c>
      <c r="AF30" s="41">
        <v>1.5725354681400117E-2</v>
      </c>
      <c r="AG30" s="41">
        <v>1.2749096825206989E-2</v>
      </c>
      <c r="AH30" s="41">
        <v>4.6475676048283263E-3</v>
      </c>
      <c r="AI30" s="41">
        <v>-1.5013789186832958E-2</v>
      </c>
      <c r="AJ30" s="41">
        <v>3.6025297843804448E-2</v>
      </c>
      <c r="AK30" s="41">
        <v>-1.3251528059406744E-2</v>
      </c>
      <c r="AL30" s="41">
        <v>4.4830570877770148E-2</v>
      </c>
      <c r="AM30" s="44">
        <v>3.7309289802510623E-2</v>
      </c>
    </row>
    <row r="31" spans="1:39" ht="24">
      <c r="A31" s="38" t="s">
        <v>66</v>
      </c>
      <c r="B31" s="39" t="s">
        <v>40</v>
      </c>
      <c r="C31" s="40">
        <v>1.1673780776212738E-2</v>
      </c>
      <c r="D31" s="41">
        <v>-4.2370830269935045E-2</v>
      </c>
      <c r="E31" s="41">
        <v>-6.9972010808813691E-3</v>
      </c>
      <c r="F31" s="41">
        <v>-2.9769461194093336E-2</v>
      </c>
      <c r="G31" s="41">
        <v>-2.5376504359699553E-2</v>
      </c>
      <c r="H31" s="41">
        <v>-2.9131492191083078E-2</v>
      </c>
      <c r="I31" s="41">
        <v>-9.8608105081979015E-3</v>
      </c>
      <c r="J31" s="41">
        <v>-3.6892469004170481E-2</v>
      </c>
      <c r="K31" s="41">
        <v>-4.9218254516532181E-2</v>
      </c>
      <c r="L31" s="41">
        <v>-3.4201905894876684E-2</v>
      </c>
      <c r="M31" s="41">
        <v>3.9643881433539807E-2</v>
      </c>
      <c r="N31" s="42" t="s">
        <v>115</v>
      </c>
      <c r="O31" s="41">
        <v>2.1244005340983227E-3</v>
      </c>
      <c r="P31" s="41">
        <v>-1.898497420860348E-2</v>
      </c>
      <c r="Q31" s="41">
        <v>-8.3892450914961289E-4</v>
      </c>
      <c r="R31" s="41">
        <v>-3.1760849625191698E-2</v>
      </c>
      <c r="S31" s="41">
        <v>-1.1231886962750648E-2</v>
      </c>
      <c r="T31" s="41">
        <v>1.5181155194944129E-2</v>
      </c>
      <c r="U31" s="41">
        <v>-2.4439172607303807E-3</v>
      </c>
      <c r="V31" s="41">
        <v>1.8328479511498286E-2</v>
      </c>
      <c r="W31" s="41">
        <v>1.0183934519981862E-2</v>
      </c>
      <c r="X31" s="41">
        <v>-2.4018185207670047E-4</v>
      </c>
      <c r="Y31" s="41">
        <v>1.4197655315177325E-2</v>
      </c>
      <c r="Z31" s="41">
        <v>-2.7868126751483053E-2</v>
      </c>
      <c r="AA31" s="41">
        <v>1.490631408779136E-2</v>
      </c>
      <c r="AB31" s="41">
        <v>3.6109991905103243E-2</v>
      </c>
      <c r="AC31" s="41">
        <v>3.5784804452832504E-2</v>
      </c>
      <c r="AD31" s="41">
        <v>3.5503975270214178E-2</v>
      </c>
      <c r="AE31" s="42" t="s">
        <v>131</v>
      </c>
      <c r="AF31" s="41">
        <v>6.0086973495436669E-3</v>
      </c>
      <c r="AG31" s="41">
        <v>-2.186820058979972E-2</v>
      </c>
      <c r="AH31" s="41">
        <v>1.0219563040752395E-2</v>
      </c>
      <c r="AI31" s="41">
        <v>2.7603574681030675E-2</v>
      </c>
      <c r="AJ31" s="41">
        <v>2.0948048657707528E-2</v>
      </c>
      <c r="AK31" s="41">
        <v>4.2299824323631913E-2</v>
      </c>
      <c r="AL31" s="41">
        <v>2.3656516541842261E-2</v>
      </c>
      <c r="AM31" s="44">
        <v>5.6880662930497601E-3</v>
      </c>
    </row>
    <row r="32" spans="1:39" ht="24">
      <c r="A32" s="38" t="s">
        <v>67</v>
      </c>
      <c r="B32" s="39" t="s">
        <v>40</v>
      </c>
      <c r="C32" s="45" t="s">
        <v>179</v>
      </c>
      <c r="D32" s="42" t="s">
        <v>115</v>
      </c>
      <c r="E32" s="41">
        <v>-3.2019967334849526E-2</v>
      </c>
      <c r="F32" s="41">
        <v>1.7196291005780504E-2</v>
      </c>
      <c r="G32" s="41">
        <v>1.0630552873607417E-2</v>
      </c>
      <c r="H32" s="41">
        <v>-4.0953738652894693E-2</v>
      </c>
      <c r="I32" s="41">
        <v>-1.8446242297792199E-2</v>
      </c>
      <c r="J32" s="41">
        <v>-4.6048860907226994E-4</v>
      </c>
      <c r="K32" s="41">
        <v>2.1513974336738378E-2</v>
      </c>
      <c r="L32" s="41">
        <v>-7.0359688141835514E-3</v>
      </c>
      <c r="M32" s="41">
        <v>-1.2464235096771139E-3</v>
      </c>
      <c r="N32" s="41">
        <v>-4.2263880884760976E-2</v>
      </c>
      <c r="O32" s="41">
        <v>-9.2228549718633406E-3</v>
      </c>
      <c r="P32" s="41">
        <v>-1.5203651919308177E-2</v>
      </c>
      <c r="Q32" s="41">
        <v>1.7235519632753261E-2</v>
      </c>
      <c r="R32" s="41">
        <v>-3.7796789170835836E-2</v>
      </c>
      <c r="S32" s="41">
        <v>-1.3171752319159473E-2</v>
      </c>
      <c r="T32" s="41">
        <v>-1.0837885372107997E-2</v>
      </c>
      <c r="U32" s="41">
        <v>-3.6126372042926541E-2</v>
      </c>
      <c r="V32" s="41">
        <v>-4.9138458423955367E-2</v>
      </c>
      <c r="W32" s="42" t="s">
        <v>176</v>
      </c>
      <c r="X32" s="41">
        <v>3.3266245650748066E-2</v>
      </c>
      <c r="Y32" s="41">
        <v>2.2035119624290903E-2</v>
      </c>
      <c r="Z32" s="41">
        <v>3.1684890299357289E-2</v>
      </c>
      <c r="AA32" s="42" t="s">
        <v>116</v>
      </c>
      <c r="AB32" s="41">
        <v>1.5593305403398306E-2</v>
      </c>
      <c r="AC32" s="41">
        <v>-6.5779866887960827E-3</v>
      </c>
      <c r="AD32" s="41">
        <v>-1.9087220515885468E-2</v>
      </c>
      <c r="AE32" s="41">
        <v>3.3310525944341258E-3</v>
      </c>
      <c r="AF32" s="41">
        <v>3.3731031918945276E-2</v>
      </c>
      <c r="AG32" s="41">
        <v>1.8943171750868775E-2</v>
      </c>
      <c r="AH32" s="41">
        <v>4.38434824474161E-2</v>
      </c>
      <c r="AI32" s="41">
        <v>6.7826758793015753E-3</v>
      </c>
      <c r="AJ32" s="41">
        <v>1.5803220117082954E-2</v>
      </c>
      <c r="AK32" s="41">
        <v>-6.6860600176769491E-3</v>
      </c>
      <c r="AL32" s="41">
        <v>2.771573372347343E-2</v>
      </c>
      <c r="AM32" s="44">
        <v>1.6473037043519805E-2</v>
      </c>
    </row>
    <row r="33" spans="1:39" ht="24">
      <c r="A33" s="38" t="s">
        <v>68</v>
      </c>
      <c r="B33" s="39" t="s">
        <v>40</v>
      </c>
      <c r="C33" s="40">
        <v>5.4824794695992529E-3</v>
      </c>
      <c r="D33" s="41">
        <v>3.1585452996026199E-2</v>
      </c>
      <c r="E33" s="41">
        <v>2.04921568630872E-2</v>
      </c>
      <c r="F33" s="42" t="s">
        <v>93</v>
      </c>
      <c r="G33" s="41">
        <v>4.5663134893156355E-2</v>
      </c>
      <c r="H33" s="41">
        <v>4.352097751529084E-2</v>
      </c>
      <c r="I33" s="41">
        <v>1.8275304801906471E-2</v>
      </c>
      <c r="J33" s="42" t="s">
        <v>118</v>
      </c>
      <c r="K33" s="41">
        <v>4.4133787058778386E-2</v>
      </c>
      <c r="L33" s="41">
        <v>3.4848296511034604E-2</v>
      </c>
      <c r="M33" s="41">
        <v>2.7406218070546097E-3</v>
      </c>
      <c r="N33" s="41">
        <v>-2.7720794734974217E-2</v>
      </c>
      <c r="O33" s="41">
        <v>3.5594424956866273E-2</v>
      </c>
      <c r="P33" s="41">
        <v>3.5487868221130085E-2</v>
      </c>
      <c r="Q33" s="41">
        <v>7.1564601490808899E-3</v>
      </c>
      <c r="R33" s="41">
        <v>4.6284731181993714E-2</v>
      </c>
      <c r="S33" s="41">
        <v>1.1314232603981355E-2</v>
      </c>
      <c r="T33" s="41">
        <v>-3.8868336203980143E-3</v>
      </c>
      <c r="U33" s="41">
        <v>2.1752154622422252E-2</v>
      </c>
      <c r="V33" s="41">
        <v>4.5518023856499449E-3</v>
      </c>
      <c r="W33" s="41">
        <v>1.3980156660815651E-2</v>
      </c>
      <c r="X33" s="41">
        <v>-1.428493785006066E-2</v>
      </c>
      <c r="Y33" s="41">
        <v>-8.6431410749179555E-3</v>
      </c>
      <c r="Z33" s="42" t="s">
        <v>117</v>
      </c>
      <c r="AA33" s="41">
        <v>8.9720158946690765E-3</v>
      </c>
      <c r="AB33" s="41">
        <v>-1.8465354429420135E-2</v>
      </c>
      <c r="AC33" s="41">
        <v>-5.0683366109243498E-3</v>
      </c>
      <c r="AD33" s="41">
        <v>-2.4479916778865188E-2</v>
      </c>
      <c r="AE33" s="41">
        <v>-2.7634126943722734E-2</v>
      </c>
      <c r="AF33" s="41">
        <v>6.9696283506179518E-4</v>
      </c>
      <c r="AG33" s="41">
        <v>7.961290110466087E-3</v>
      </c>
      <c r="AH33" s="41">
        <v>-3.9898667813544834E-2</v>
      </c>
      <c r="AI33" s="41">
        <v>-2.0191179421594999E-2</v>
      </c>
      <c r="AJ33" s="41">
        <v>-2.4352929594734854E-2</v>
      </c>
      <c r="AK33" s="41">
        <v>-2.1783647503522751E-2</v>
      </c>
      <c r="AL33" s="41">
        <v>4.5384889833949473E-3</v>
      </c>
      <c r="AM33" s="44">
        <v>2.0865406013340831E-2</v>
      </c>
    </row>
    <row r="34" spans="1:39" ht="24">
      <c r="A34" s="38" t="s">
        <v>69</v>
      </c>
      <c r="B34" s="39" t="s">
        <v>40</v>
      </c>
      <c r="C34" s="40">
        <v>2.6476747930280969E-2</v>
      </c>
      <c r="D34" s="41">
        <v>-6.5273869627375108E-3</v>
      </c>
      <c r="E34" s="41">
        <v>5.7915915614026869E-3</v>
      </c>
      <c r="F34" s="41">
        <v>2.5226092619899585E-2</v>
      </c>
      <c r="G34" s="41">
        <v>1.9754437126713091E-2</v>
      </c>
      <c r="H34" s="42" t="s">
        <v>150</v>
      </c>
      <c r="I34" s="41">
        <v>-1.1159475191726076E-3</v>
      </c>
      <c r="J34" s="41">
        <v>4.9609996744142959E-2</v>
      </c>
      <c r="K34" s="41">
        <v>3.2811449911830728E-2</v>
      </c>
      <c r="L34" s="41">
        <v>4.2504897716678786E-2</v>
      </c>
      <c r="M34" s="41">
        <v>1.0433301176336066E-2</v>
      </c>
      <c r="N34" s="41">
        <v>3.53752290338782E-2</v>
      </c>
      <c r="O34" s="41">
        <v>-1.4741066061360681E-2</v>
      </c>
      <c r="P34" s="41">
        <v>2.2232697194746309E-2</v>
      </c>
      <c r="Q34" s="41">
        <v>-1.1472419101418456E-2</v>
      </c>
      <c r="R34" s="41">
        <v>4.921126850342851E-2</v>
      </c>
      <c r="S34" s="41">
        <v>-1.0302897727581401E-2</v>
      </c>
      <c r="T34" s="41">
        <v>2.9203961469900532E-2</v>
      </c>
      <c r="U34" s="41">
        <v>2.1807734308784157E-2</v>
      </c>
      <c r="V34" s="41">
        <v>4.4353850009629193E-2</v>
      </c>
      <c r="W34" s="41">
        <v>2.7968255972836333E-2</v>
      </c>
      <c r="X34" s="41">
        <v>-2.6533068280804109E-2</v>
      </c>
      <c r="Y34" s="41">
        <v>-2.6568058959558966E-2</v>
      </c>
      <c r="Z34" s="41">
        <v>-5.0351626641336788E-3</v>
      </c>
      <c r="AA34" s="41">
        <v>-2.5646616214732125E-2</v>
      </c>
      <c r="AB34" s="42" t="s">
        <v>126</v>
      </c>
      <c r="AC34" s="42" t="s">
        <v>124</v>
      </c>
      <c r="AD34" s="41">
        <v>2.2173138373155397E-2</v>
      </c>
      <c r="AE34" s="41">
        <v>-3.0434362856682134E-2</v>
      </c>
      <c r="AF34" s="41">
        <v>-6.6471897391362196E-3</v>
      </c>
      <c r="AG34" s="41">
        <v>-8.8890832474750256E-3</v>
      </c>
      <c r="AH34" s="41">
        <v>-1.0359310965398539E-2</v>
      </c>
      <c r="AI34" s="41">
        <v>-4.1545518401624411E-2</v>
      </c>
      <c r="AJ34" s="41">
        <v>3.1547845968864598E-2</v>
      </c>
      <c r="AK34" s="41">
        <v>-2.7699218156774931E-2</v>
      </c>
      <c r="AL34" s="41">
        <v>1.8555819238845227E-5</v>
      </c>
      <c r="AM34" s="44">
        <v>-1.4846184312469332E-2</v>
      </c>
    </row>
    <row r="35" spans="1:39" ht="24">
      <c r="A35" s="38" t="s">
        <v>70</v>
      </c>
      <c r="B35" s="39" t="s">
        <v>40</v>
      </c>
      <c r="C35" s="40">
        <v>4.1150971648567077E-2</v>
      </c>
      <c r="D35" s="41">
        <v>1.0527896493860532E-2</v>
      </c>
      <c r="E35" s="41">
        <v>-1.1592871541140097E-2</v>
      </c>
      <c r="F35" s="41">
        <v>6.2564213833256957E-3</v>
      </c>
      <c r="G35" s="42" t="s">
        <v>124</v>
      </c>
      <c r="H35" s="41">
        <v>-1.1396526990711793E-2</v>
      </c>
      <c r="I35" s="41">
        <v>3.2229134750957587E-2</v>
      </c>
      <c r="J35" s="41">
        <v>3.2809096383383508E-2</v>
      </c>
      <c r="K35" s="41">
        <v>-8.856233777246876E-3</v>
      </c>
      <c r="L35" s="41">
        <v>4.110956635139891E-2</v>
      </c>
      <c r="M35" s="41">
        <v>7.8151449434565312E-3</v>
      </c>
      <c r="N35" s="41">
        <v>-2.5078261195372608E-2</v>
      </c>
      <c r="O35" s="41">
        <v>-7.373915021183173E-4</v>
      </c>
      <c r="P35" s="41">
        <v>-1.8780548864341856E-2</v>
      </c>
      <c r="Q35" s="41">
        <v>-2.3660204147683446E-2</v>
      </c>
      <c r="R35" s="42" t="s">
        <v>171</v>
      </c>
      <c r="S35" s="41">
        <v>-1.6247528464157772E-2</v>
      </c>
      <c r="T35" s="41">
        <v>-3.1707405672131643E-2</v>
      </c>
      <c r="U35" s="41">
        <v>-3.1563705199368866E-2</v>
      </c>
      <c r="V35" s="41">
        <v>-2.6540105734995049E-2</v>
      </c>
      <c r="W35" s="41">
        <v>-3.8279330051279446E-2</v>
      </c>
      <c r="X35" s="41">
        <v>5.2238088693712242E-3</v>
      </c>
      <c r="Y35" s="42" t="s">
        <v>88</v>
      </c>
      <c r="Z35" s="41">
        <v>4.5373325650819731E-2</v>
      </c>
      <c r="AA35" s="42" t="s">
        <v>179</v>
      </c>
      <c r="AB35" s="41">
        <v>2.5722392864359862E-2</v>
      </c>
      <c r="AC35" s="41">
        <v>1.9732080166643337E-2</v>
      </c>
      <c r="AD35" s="41">
        <v>-3.901320140908254E-3</v>
      </c>
      <c r="AE35" s="41">
        <v>8.3109725302859469E-3</v>
      </c>
      <c r="AF35" s="41">
        <v>3.8945484275121532E-2</v>
      </c>
      <c r="AG35" s="42" t="s">
        <v>110</v>
      </c>
      <c r="AH35" s="41">
        <v>-1.0406065735226398E-2</v>
      </c>
      <c r="AI35" s="41">
        <v>1.356125204675683E-2</v>
      </c>
      <c r="AJ35" s="41">
        <v>-3.6363722194445711E-2</v>
      </c>
      <c r="AK35" s="41">
        <v>1.0706103669812157E-2</v>
      </c>
      <c r="AL35" s="41">
        <v>8.7275491681301914E-3</v>
      </c>
      <c r="AM35" s="44">
        <v>4.8112327034321348E-2</v>
      </c>
    </row>
    <row r="36" spans="1:39" ht="24">
      <c r="A36" s="38" t="s">
        <v>71</v>
      </c>
      <c r="B36" s="39" t="s">
        <v>40</v>
      </c>
      <c r="C36" s="40">
        <v>-1.3218115237504885E-2</v>
      </c>
      <c r="D36" s="41">
        <v>-1.8729118625673943E-2</v>
      </c>
      <c r="E36" s="41">
        <v>-7.7702299447183121E-4</v>
      </c>
      <c r="F36" s="41">
        <v>-6.3225787061174546E-4</v>
      </c>
      <c r="G36" s="41">
        <v>-3.8756909284546237E-3</v>
      </c>
      <c r="H36" s="41">
        <v>-5.4229737603474024E-3</v>
      </c>
      <c r="I36" s="41">
        <v>1.2931711067900163E-2</v>
      </c>
      <c r="J36" s="41">
        <v>1.4474443516941883E-2</v>
      </c>
      <c r="K36" s="41">
        <v>2.5347906683343295E-2</v>
      </c>
      <c r="L36" s="41">
        <v>-1.1651364276760386E-2</v>
      </c>
      <c r="M36" s="41">
        <v>4.2382618630991457E-2</v>
      </c>
      <c r="N36" s="41">
        <v>3.4754915786216853E-2</v>
      </c>
      <c r="O36" s="41">
        <v>-7.2982668041521688E-3</v>
      </c>
      <c r="P36" s="41">
        <v>3.2437121329108809E-2</v>
      </c>
      <c r="Q36" s="41">
        <v>-1.307462885752245E-2</v>
      </c>
      <c r="R36" s="41">
        <v>3.2613731897085621E-2</v>
      </c>
      <c r="S36" s="41">
        <v>1.8545212576846142E-2</v>
      </c>
      <c r="T36" s="41">
        <v>4.98228766748182E-3</v>
      </c>
      <c r="U36" s="41">
        <v>3.5029069717816198E-2</v>
      </c>
      <c r="V36" s="42" t="s">
        <v>149</v>
      </c>
      <c r="W36" s="41">
        <v>4.3426502747657296E-2</v>
      </c>
      <c r="X36" s="41">
        <v>-2.5507843072669262E-2</v>
      </c>
      <c r="Y36" s="41">
        <v>-3.983006777871663E-2</v>
      </c>
      <c r="Z36" s="41">
        <v>-2.4113150012732107E-2</v>
      </c>
      <c r="AA36" s="42" t="s">
        <v>180</v>
      </c>
      <c r="AB36" s="41">
        <v>-2.9052623521362984E-2</v>
      </c>
      <c r="AC36" s="41">
        <v>2.1969424214244571E-2</v>
      </c>
      <c r="AD36" s="42" t="s">
        <v>152</v>
      </c>
      <c r="AE36" s="41">
        <v>-1.9536408155510807E-2</v>
      </c>
      <c r="AF36" s="41">
        <v>-1.2418414626073047E-2</v>
      </c>
      <c r="AG36" s="41">
        <v>-3.4553880840084428E-2</v>
      </c>
      <c r="AH36" s="41">
        <v>5.694891382842837E-3</v>
      </c>
      <c r="AI36" s="41">
        <v>-4.8716631852552339E-3</v>
      </c>
      <c r="AJ36" s="42" t="s">
        <v>137</v>
      </c>
      <c r="AK36" s="41">
        <v>-1.0471289070489963E-2</v>
      </c>
      <c r="AL36" s="42" t="s">
        <v>151</v>
      </c>
      <c r="AM36" s="44">
        <v>-3.4817712107308781E-2</v>
      </c>
    </row>
    <row r="37" spans="1:39" ht="24">
      <c r="A37" s="38" t="s">
        <v>72</v>
      </c>
      <c r="B37" s="39" t="s">
        <v>40</v>
      </c>
      <c r="C37" s="45" t="s">
        <v>181</v>
      </c>
      <c r="D37" s="41">
        <v>-4.3781700594701872E-4</v>
      </c>
      <c r="E37" s="41">
        <v>-1.4122342918537997E-2</v>
      </c>
      <c r="F37" s="41">
        <v>-1.7525480172850025E-2</v>
      </c>
      <c r="G37" s="41">
        <v>3.2512754730442572E-2</v>
      </c>
      <c r="H37" s="41">
        <v>-1.695230818874096E-2</v>
      </c>
      <c r="I37" s="41">
        <v>-5.750524059583647E-3</v>
      </c>
      <c r="J37" s="42" t="s">
        <v>152</v>
      </c>
      <c r="K37" s="41">
        <v>3.6709250332373496E-2</v>
      </c>
      <c r="L37" s="41">
        <v>1.1483492323929067E-2</v>
      </c>
      <c r="M37" s="42" t="s">
        <v>132</v>
      </c>
      <c r="N37" s="41">
        <v>-3.6095036981670721E-2</v>
      </c>
      <c r="O37" s="41">
        <v>-1.4285743783527489E-2</v>
      </c>
      <c r="P37" s="41">
        <v>6.7401346181578956E-3</v>
      </c>
      <c r="Q37" s="41">
        <v>-3.987721988099868E-3</v>
      </c>
      <c r="R37" s="41">
        <v>8.050114569982501E-3</v>
      </c>
      <c r="S37" s="41">
        <v>-1.6525158806148594E-2</v>
      </c>
      <c r="T37" s="41">
        <v>-2.5185968224401105E-2</v>
      </c>
      <c r="U37" s="41">
        <v>-1.3704740600225893E-2</v>
      </c>
      <c r="V37" s="41">
        <v>-4.8345635673398453E-2</v>
      </c>
      <c r="W37" s="41">
        <v>-2.3672264518591595E-2</v>
      </c>
      <c r="X37" s="41">
        <v>3.7292763105691136E-2</v>
      </c>
      <c r="Y37" s="41">
        <v>1.138009102269574E-2</v>
      </c>
      <c r="Z37" s="42" t="s">
        <v>136</v>
      </c>
      <c r="AA37" s="41">
        <v>3.6636354006252481E-2</v>
      </c>
      <c r="AB37" s="41">
        <v>-2.0305301831440387E-2</v>
      </c>
      <c r="AC37" s="41">
        <v>4.9074671460029029E-2</v>
      </c>
      <c r="AD37" s="41">
        <v>1.4456283225900628E-2</v>
      </c>
      <c r="AE37" s="41">
        <v>-2.4754963654314326E-2</v>
      </c>
      <c r="AF37" s="41">
        <v>2.1263271363413969E-2</v>
      </c>
      <c r="AG37" s="41">
        <v>2.3541234342561626E-2</v>
      </c>
      <c r="AH37" s="41">
        <v>1.5030698307123258E-4</v>
      </c>
      <c r="AI37" s="41">
        <v>-1.4033323350195118E-2</v>
      </c>
      <c r="AJ37" s="41">
        <v>3.9296683062007662E-2</v>
      </c>
      <c r="AK37" s="41">
        <v>-2.3872759721611396E-2</v>
      </c>
      <c r="AL37" s="42" t="s">
        <v>175</v>
      </c>
      <c r="AM37" s="43" t="s">
        <v>153</v>
      </c>
    </row>
    <row r="38" spans="1:39" ht="24">
      <c r="A38" s="38" t="s">
        <v>73</v>
      </c>
      <c r="B38" s="39" t="s">
        <v>40</v>
      </c>
      <c r="C38" s="40">
        <v>4.2039450636500546E-2</v>
      </c>
      <c r="D38" s="41">
        <v>2.7087803095550891E-2</v>
      </c>
      <c r="E38" s="41">
        <v>1.4199704787593163E-2</v>
      </c>
      <c r="F38" s="42" t="s">
        <v>136</v>
      </c>
      <c r="G38" s="41">
        <v>8.6182218589209037E-3</v>
      </c>
      <c r="H38" s="42" t="s">
        <v>111</v>
      </c>
      <c r="I38" s="41">
        <v>1.1963170577559617E-2</v>
      </c>
      <c r="J38" s="42" t="s">
        <v>175</v>
      </c>
      <c r="K38" s="41">
        <v>4.377154105166535E-2</v>
      </c>
      <c r="L38" s="41">
        <v>3.2302528759653656E-2</v>
      </c>
      <c r="M38" s="41">
        <v>3.2865762408574714E-3</v>
      </c>
      <c r="N38" s="41">
        <v>2.3015040952513506E-2</v>
      </c>
      <c r="O38" s="41">
        <v>-1.5132630648810303E-2</v>
      </c>
      <c r="P38" s="41">
        <v>1.7598035689478018E-2</v>
      </c>
      <c r="Q38" s="41">
        <v>-3.6157434663019071E-3</v>
      </c>
      <c r="R38" s="41">
        <v>8.2837631950604552E-3</v>
      </c>
      <c r="S38" s="41">
        <v>-2.1412811069763354E-3</v>
      </c>
      <c r="T38" s="41">
        <v>-1.3586816247111604E-3</v>
      </c>
      <c r="U38" s="41">
        <v>3.4946847007453367E-2</v>
      </c>
      <c r="V38" s="41">
        <v>2.635642042140543E-2</v>
      </c>
      <c r="W38" s="41">
        <v>3.8663588087075963E-2</v>
      </c>
      <c r="X38" s="41">
        <v>-3.4798944192970138E-2</v>
      </c>
      <c r="Y38" s="41">
        <v>-4.7732769363252436E-2</v>
      </c>
      <c r="Z38" s="41">
        <v>4.4687721600771687E-3</v>
      </c>
      <c r="AA38" s="41">
        <v>-2.4249084076021818E-2</v>
      </c>
      <c r="AB38" s="41">
        <v>-1.7295441159060364E-2</v>
      </c>
      <c r="AC38" s="41">
        <v>7.6437240894801353E-6</v>
      </c>
      <c r="AD38" s="42" t="s">
        <v>182</v>
      </c>
      <c r="AE38" s="41">
        <v>-4.1430799640068301E-2</v>
      </c>
      <c r="AF38" s="41">
        <v>-1.9767140330083886E-2</v>
      </c>
      <c r="AG38" s="41">
        <v>-3.7100328752268631E-2</v>
      </c>
      <c r="AH38" s="41">
        <v>-4.6099116976484562E-2</v>
      </c>
      <c r="AI38" s="41">
        <v>-2.6157378985236884E-2</v>
      </c>
      <c r="AJ38" s="41">
        <v>2.1128925260637494E-2</v>
      </c>
      <c r="AK38" s="41">
        <v>-2.9192638333844348E-2</v>
      </c>
      <c r="AL38" s="42" t="s">
        <v>156</v>
      </c>
      <c r="AM38" s="44">
        <v>4.1979623801441227E-2</v>
      </c>
    </row>
    <row r="39" spans="1:39" ht="24">
      <c r="A39" s="38" t="s">
        <v>74</v>
      </c>
      <c r="B39" s="39" t="s">
        <v>40</v>
      </c>
      <c r="C39" s="40">
        <v>2.877375935654506E-2</v>
      </c>
      <c r="D39" s="41">
        <v>1.6029759002136372E-2</v>
      </c>
      <c r="E39" s="41">
        <v>1.3038865011950052E-2</v>
      </c>
      <c r="F39" s="41">
        <v>2.6556441416693218E-2</v>
      </c>
      <c r="G39" s="41">
        <v>4.7323334423381318E-2</v>
      </c>
      <c r="H39" s="41">
        <v>1.7260257566164186E-2</v>
      </c>
      <c r="I39" s="41">
        <v>2.4297715935991684E-2</v>
      </c>
      <c r="J39" s="42" t="s">
        <v>148</v>
      </c>
      <c r="K39" s="41">
        <v>3.63542782640544E-2</v>
      </c>
      <c r="L39" s="41">
        <v>4.8450978198018246E-2</v>
      </c>
      <c r="M39" s="41">
        <v>-1.8264207370643565E-4</v>
      </c>
      <c r="N39" s="41">
        <v>5.5049897267996336E-3</v>
      </c>
      <c r="O39" s="41">
        <v>3.4732308415851683E-2</v>
      </c>
      <c r="P39" s="41">
        <v>3.3095636263660133E-2</v>
      </c>
      <c r="Q39" s="41">
        <v>-3.0535229981723498E-2</v>
      </c>
      <c r="R39" s="42" t="s">
        <v>166</v>
      </c>
      <c r="S39" s="41">
        <v>1.5220826387415749E-2</v>
      </c>
      <c r="T39" s="41">
        <v>1.6662373980297754E-2</v>
      </c>
      <c r="U39" s="42" t="s">
        <v>111</v>
      </c>
      <c r="V39" s="41">
        <v>6.9371180445669195E-3</v>
      </c>
      <c r="W39" s="42" t="s">
        <v>136</v>
      </c>
      <c r="X39" s="41">
        <v>7.3098670670265417E-3</v>
      </c>
      <c r="Y39" s="41">
        <v>-1.1996461489100312E-2</v>
      </c>
      <c r="Z39" s="41">
        <v>2.0431028865278474E-2</v>
      </c>
      <c r="AA39" s="41">
        <v>6.499779557052422E-4</v>
      </c>
      <c r="AB39" s="41">
        <v>-1.840276712884039E-2</v>
      </c>
      <c r="AC39" s="41">
        <v>-1.4556161506741071E-2</v>
      </c>
      <c r="AD39" s="41">
        <v>-3.4536698181899049E-2</v>
      </c>
      <c r="AE39" s="41">
        <v>-3.0143971837703908E-2</v>
      </c>
      <c r="AF39" s="41">
        <v>-2.9944216700657049E-2</v>
      </c>
      <c r="AG39" s="41">
        <v>-2.6829745465221634E-2</v>
      </c>
      <c r="AH39" s="41">
        <v>-4.4696409864896237E-2</v>
      </c>
      <c r="AI39" s="41">
        <v>-2.4584176226992407E-2</v>
      </c>
      <c r="AJ39" s="41">
        <v>-9.1263900534130024E-4</v>
      </c>
      <c r="AK39" s="41">
        <v>-7.1890873302097695E-3</v>
      </c>
      <c r="AL39" s="41">
        <v>4.1898436002495418E-2</v>
      </c>
      <c r="AM39" s="43" t="s">
        <v>141</v>
      </c>
    </row>
    <row r="40" spans="1:39" ht="24">
      <c r="A40" s="38" t="s">
        <v>75</v>
      </c>
      <c r="B40" s="39" t="s">
        <v>40</v>
      </c>
      <c r="C40" s="45" t="s">
        <v>183</v>
      </c>
      <c r="D40" s="41">
        <v>1.4978060191408198E-2</v>
      </c>
      <c r="E40" s="41">
        <v>6.5537162891138243E-3</v>
      </c>
      <c r="F40" s="41">
        <v>1.9406857343941493E-2</v>
      </c>
      <c r="G40" s="41">
        <v>-3.4977565587978883E-2</v>
      </c>
      <c r="H40" s="41">
        <v>2.5691449223388015E-2</v>
      </c>
      <c r="I40" s="41">
        <v>-1.138525719814807E-3</v>
      </c>
      <c r="J40" s="41">
        <v>3.8085359603903468E-2</v>
      </c>
      <c r="K40" s="41">
        <v>3.4260410533193363E-2</v>
      </c>
      <c r="L40" s="41">
        <v>3.2110255779392159E-2</v>
      </c>
      <c r="M40" s="41">
        <v>1.1901555908614438E-2</v>
      </c>
      <c r="N40" s="41">
        <v>1.9909902611020342E-2</v>
      </c>
      <c r="O40" s="41">
        <v>-3.4232808660342361E-2</v>
      </c>
      <c r="P40" s="41">
        <v>3.3130191955757692E-2</v>
      </c>
      <c r="Q40" s="41">
        <v>-7.57076477405023E-3</v>
      </c>
      <c r="R40" s="42" t="s">
        <v>183</v>
      </c>
      <c r="S40" s="41">
        <v>-4.6832299789400017E-3</v>
      </c>
      <c r="T40" s="41">
        <v>5.0265243047645071E-3</v>
      </c>
      <c r="U40" s="42" t="s">
        <v>148</v>
      </c>
      <c r="V40" s="42" t="s">
        <v>133</v>
      </c>
      <c r="W40" s="41">
        <v>4.5298561992266506E-2</v>
      </c>
      <c r="X40" s="42" t="s">
        <v>184</v>
      </c>
      <c r="Y40" s="42" t="s">
        <v>185</v>
      </c>
      <c r="Z40" s="41">
        <v>-2.3248181714187539E-2</v>
      </c>
      <c r="AA40" s="41">
        <v>-4.8311142435083304E-2</v>
      </c>
      <c r="AB40" s="41">
        <v>-4.6659032941226947E-2</v>
      </c>
      <c r="AC40" s="41">
        <v>3.0338657400820899E-2</v>
      </c>
      <c r="AD40" s="42" t="s">
        <v>149</v>
      </c>
      <c r="AE40" s="41">
        <v>-2.657054757557031E-2</v>
      </c>
      <c r="AF40" s="41">
        <v>-1.5679520806641437E-2</v>
      </c>
      <c r="AG40" s="41">
        <v>-2.7183078892527582E-2</v>
      </c>
      <c r="AH40" s="41">
        <v>-2.2841030613680535E-2</v>
      </c>
      <c r="AI40" s="41">
        <v>-3.7176996105124441E-2</v>
      </c>
      <c r="AJ40" s="42" t="s">
        <v>186</v>
      </c>
      <c r="AK40" s="41">
        <v>-9.3638848034897949E-3</v>
      </c>
      <c r="AL40" s="41">
        <v>2.0640087877183001E-2</v>
      </c>
      <c r="AM40" s="44">
        <v>-9.1985874545945053E-4</v>
      </c>
    </row>
    <row r="45" spans="1:39" ht="15.75" thickBot="1">
      <c r="A45" s="26" t="s">
        <v>1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</row>
    <row r="46" spans="1:39" ht="266.25" thickTop="1" thickBot="1">
      <c r="A46" s="27"/>
      <c r="B46" s="28"/>
      <c r="C46" s="29" t="s">
        <v>2</v>
      </c>
      <c r="D46" s="30" t="s">
        <v>3</v>
      </c>
      <c r="E46" s="30" t="s">
        <v>4</v>
      </c>
      <c r="F46" s="30" t="s">
        <v>5</v>
      </c>
      <c r="G46" s="30" t="s">
        <v>6</v>
      </c>
      <c r="H46" s="30" t="s">
        <v>7</v>
      </c>
      <c r="I46" s="30" t="s">
        <v>8</v>
      </c>
      <c r="J46" s="30" t="s">
        <v>9</v>
      </c>
      <c r="K46" s="30" t="s">
        <v>10</v>
      </c>
      <c r="L46" s="30" t="s">
        <v>11</v>
      </c>
      <c r="M46" s="30" t="s">
        <v>12</v>
      </c>
      <c r="N46" s="30" t="s">
        <v>13</v>
      </c>
      <c r="O46" s="30" t="s">
        <v>14</v>
      </c>
      <c r="P46" s="30" t="s">
        <v>15</v>
      </c>
      <c r="Q46" s="30" t="s">
        <v>16</v>
      </c>
      <c r="R46" s="30" t="s">
        <v>17</v>
      </c>
      <c r="S46" s="30" t="s">
        <v>18</v>
      </c>
      <c r="T46" s="30" t="s">
        <v>19</v>
      </c>
      <c r="U46" s="30" t="s">
        <v>20</v>
      </c>
      <c r="V46" s="30" t="s">
        <v>21</v>
      </c>
      <c r="W46" s="30" t="s">
        <v>22</v>
      </c>
      <c r="X46" s="30" t="s">
        <v>23</v>
      </c>
      <c r="Y46" s="30" t="s">
        <v>24</v>
      </c>
      <c r="Z46" s="30" t="s">
        <v>25</v>
      </c>
      <c r="AA46" s="30" t="s">
        <v>26</v>
      </c>
      <c r="AB46" s="30" t="s">
        <v>27</v>
      </c>
      <c r="AC46" s="30" t="s">
        <v>28</v>
      </c>
      <c r="AD46" s="30" t="s">
        <v>29</v>
      </c>
      <c r="AE46" s="30" t="s">
        <v>30</v>
      </c>
      <c r="AF46" s="30" t="s">
        <v>31</v>
      </c>
      <c r="AG46" s="30" t="s">
        <v>32</v>
      </c>
      <c r="AH46" s="30" t="s">
        <v>33</v>
      </c>
      <c r="AI46" s="30" t="s">
        <v>34</v>
      </c>
      <c r="AJ46" s="30" t="s">
        <v>35</v>
      </c>
      <c r="AK46" s="30" t="s">
        <v>36</v>
      </c>
      <c r="AL46" s="30" t="s">
        <v>37</v>
      </c>
      <c r="AM46" s="31" t="s">
        <v>38</v>
      </c>
    </row>
    <row r="47" spans="1:39" ht="24.75" thickTop="1">
      <c r="A47" s="32" t="s">
        <v>39</v>
      </c>
      <c r="B47" s="33" t="s">
        <v>40</v>
      </c>
      <c r="C47" s="34"/>
      <c r="D47" s="35">
        <f>$C5^2*D5^2</f>
        <v>6.1301252921579003E-7</v>
      </c>
      <c r="E47" s="35">
        <f t="shared" ref="E47:AM47" si="0">$C5^2*E5^2</f>
        <v>1.8615655830379176E-7</v>
      </c>
      <c r="F47" s="35">
        <f t="shared" si="0"/>
        <v>2.1295455823616735E-7</v>
      </c>
      <c r="G47" s="35">
        <f t="shared" si="0"/>
        <v>4.7803270590686965E-7</v>
      </c>
      <c r="H47" s="35">
        <f t="shared" si="0"/>
        <v>1.6518819635384286E-7</v>
      </c>
      <c r="I47" s="35">
        <f t="shared" si="0"/>
        <v>4.9978909962113447E-7</v>
      </c>
      <c r="J47" s="35">
        <f t="shared" si="0"/>
        <v>9.1835826490231575E-8</v>
      </c>
      <c r="K47" s="35">
        <f t="shared" si="0"/>
        <v>3.1407408628443113E-7</v>
      </c>
      <c r="L47" s="35">
        <f t="shared" si="0"/>
        <v>6.6865532744848181E-7</v>
      </c>
      <c r="M47" s="35">
        <f t="shared" si="0"/>
        <v>1.7271103200271477E-7</v>
      </c>
      <c r="N47" s="35">
        <f t="shared" si="0"/>
        <v>2.7746686543054191E-9</v>
      </c>
      <c r="O47" s="35">
        <f t="shared" si="0"/>
        <v>4.7060928688485155E-7</v>
      </c>
      <c r="P47" s="35">
        <f t="shared" si="0"/>
        <v>1.2628339109684182E-7</v>
      </c>
      <c r="Q47" s="35">
        <f t="shared" si="0"/>
        <v>5.5075289122437889E-8</v>
      </c>
      <c r="R47" s="35">
        <f t="shared" si="0"/>
        <v>9.8666064823923412E-8</v>
      </c>
      <c r="S47" s="35">
        <f t="shared" si="0"/>
        <v>1.9641217371108537E-7</v>
      </c>
      <c r="T47" s="35">
        <f t="shared" si="0"/>
        <v>1.441347473895478E-7</v>
      </c>
      <c r="U47" s="36">
        <f t="shared" si="0"/>
        <v>4.5784724249291366E-4</v>
      </c>
      <c r="V47" s="35">
        <f t="shared" si="0"/>
        <v>7.7652837793263708E-7</v>
      </c>
      <c r="W47" s="35">
        <f t="shared" si="0"/>
        <v>2.237063348667272E-7</v>
      </c>
      <c r="X47" s="35">
        <f t="shared" si="0"/>
        <v>1.5949492835535903E-7</v>
      </c>
      <c r="Y47" s="35">
        <f t="shared" si="0"/>
        <v>7.7304814144956193E-8</v>
      </c>
      <c r="Z47" s="35">
        <f t="shared" si="0"/>
        <v>2.2382714949071376E-7</v>
      </c>
      <c r="AA47" s="35">
        <f t="shared" si="0"/>
        <v>6.9362384632754919E-8</v>
      </c>
      <c r="AB47" s="35">
        <f t="shared" si="0"/>
        <v>9.8878080558090004E-8</v>
      </c>
      <c r="AC47" s="35">
        <f t="shared" si="0"/>
        <v>2.2804411247087431E-7</v>
      </c>
      <c r="AD47" s="35">
        <f t="shared" si="0"/>
        <v>5.9954542445914868E-7</v>
      </c>
      <c r="AE47" s="35">
        <f t="shared" si="0"/>
        <v>4.032843326456663E-8</v>
      </c>
      <c r="AF47" s="35">
        <f t="shared" si="0"/>
        <v>1.4292687860019534E-7</v>
      </c>
      <c r="AG47" s="35">
        <f t="shared" si="0"/>
        <v>5.507387424530904E-8</v>
      </c>
      <c r="AH47" s="35">
        <f t="shared" si="0"/>
        <v>5.8653443310433864E-8</v>
      </c>
      <c r="AI47" s="35">
        <f t="shared" si="0"/>
        <v>8.6967499724993529E-9</v>
      </c>
      <c r="AJ47" s="36">
        <f t="shared" si="0"/>
        <v>3.564554656086698E-6</v>
      </c>
      <c r="AK47" s="35">
        <f t="shared" si="0"/>
        <v>3.3674635509851751E-7</v>
      </c>
      <c r="AL47" s="35">
        <f t="shared" si="0"/>
        <v>6.0377568396653334E-7</v>
      </c>
      <c r="AM47" s="37">
        <f t="shared" si="0"/>
        <v>1.373264813997729E-6</v>
      </c>
    </row>
    <row r="48" spans="1:39" ht="24">
      <c r="A48" s="38" t="s">
        <v>41</v>
      </c>
      <c r="B48" s="39" t="s">
        <v>40</v>
      </c>
      <c r="C48" s="40"/>
      <c r="D48" s="41">
        <f t="shared" ref="D48:AM48" si="1">$C6^2*D6^2</f>
        <v>1.3251333247537109E-7</v>
      </c>
      <c r="E48" s="41">
        <f t="shared" si="1"/>
        <v>3.0648805833687044E-7</v>
      </c>
      <c r="F48" s="41">
        <f t="shared" si="1"/>
        <v>1.9365523952968393E-8</v>
      </c>
      <c r="G48" s="41">
        <f t="shared" si="1"/>
        <v>2.0585735480839133E-7</v>
      </c>
      <c r="H48" s="41">
        <f t="shared" si="1"/>
        <v>5.0795218580833232E-8</v>
      </c>
      <c r="I48" s="41">
        <f t="shared" si="1"/>
        <v>1.4548014518564943E-7</v>
      </c>
      <c r="J48" s="41">
        <f t="shared" si="1"/>
        <v>2.6742908620675744E-8</v>
      </c>
      <c r="K48" s="41">
        <f t="shared" si="1"/>
        <v>2.5731813592495349E-8</v>
      </c>
      <c r="L48" s="41">
        <f t="shared" si="1"/>
        <v>1.4422684025390722E-7</v>
      </c>
      <c r="M48" s="41">
        <f t="shared" si="1"/>
        <v>6.1109652902331961E-8</v>
      </c>
      <c r="N48" s="41">
        <f t="shared" si="1"/>
        <v>2.0544579544483965E-7</v>
      </c>
      <c r="O48" s="41">
        <f t="shared" si="1"/>
        <v>3.0410228566512456E-8</v>
      </c>
      <c r="P48" s="42">
        <f t="shared" si="1"/>
        <v>5.4157803028107021E-4</v>
      </c>
      <c r="Q48" s="41">
        <f t="shared" si="1"/>
        <v>6.6141003370550452E-8</v>
      </c>
      <c r="R48" s="41">
        <f t="shared" si="1"/>
        <v>5.7587872221554145E-8</v>
      </c>
      <c r="S48" s="41">
        <f t="shared" si="1"/>
        <v>5.7463408472882934E-7</v>
      </c>
      <c r="T48" s="41">
        <f t="shared" si="1"/>
        <v>2.1042739040896072E-8</v>
      </c>
      <c r="U48" s="41">
        <f t="shared" si="1"/>
        <v>1.5431530789991281E-7</v>
      </c>
      <c r="V48" s="41">
        <f t="shared" si="1"/>
        <v>2.0245626088362124E-8</v>
      </c>
      <c r="W48" s="41">
        <f t="shared" si="1"/>
        <v>2.1185291608643883E-8</v>
      </c>
      <c r="X48" s="41">
        <f t="shared" si="1"/>
        <v>4.1170393552719372E-8</v>
      </c>
      <c r="Y48" s="41">
        <f t="shared" si="1"/>
        <v>2.2346195571696187E-9</v>
      </c>
      <c r="Z48" s="41">
        <f t="shared" si="1"/>
        <v>7.2597796160472415E-7</v>
      </c>
      <c r="AA48" s="41">
        <f t="shared" si="1"/>
        <v>1.1233667406552503E-7</v>
      </c>
      <c r="AB48" s="41">
        <f t="shared" si="1"/>
        <v>1.9018176999293706E-7</v>
      </c>
      <c r="AC48" s="41">
        <f t="shared" si="1"/>
        <v>2.8824457040088751E-7</v>
      </c>
      <c r="AD48" s="41">
        <f t="shared" si="1"/>
        <v>6.2577348574982624E-7</v>
      </c>
      <c r="AE48" s="41">
        <f t="shared" si="1"/>
        <v>6.4346905695815596E-8</v>
      </c>
      <c r="AF48" s="41">
        <f t="shared" si="1"/>
        <v>2.7856325281701121E-8</v>
      </c>
      <c r="AG48" s="41">
        <f t="shared" si="1"/>
        <v>9.4161017332533115E-10</v>
      </c>
      <c r="AH48" s="41">
        <f t="shared" si="1"/>
        <v>4.9981018137739457E-8</v>
      </c>
      <c r="AI48" s="41">
        <f t="shared" si="1"/>
        <v>1.0187554702312982E-6</v>
      </c>
      <c r="AJ48" s="41">
        <f t="shared" si="1"/>
        <v>6.9442163072661427E-7</v>
      </c>
      <c r="AK48" s="41">
        <f t="shared" si="1"/>
        <v>8.8685195644124202E-8</v>
      </c>
      <c r="AL48" s="41">
        <f t="shared" si="1"/>
        <v>1.8628236015769467E-7</v>
      </c>
      <c r="AM48" s="44">
        <f t="shared" si="1"/>
        <v>6.6086559442180962E-7</v>
      </c>
    </row>
    <row r="49" spans="1:39" ht="24">
      <c r="A49" s="38" t="s">
        <v>42</v>
      </c>
      <c r="B49" s="39" t="s">
        <v>40</v>
      </c>
      <c r="C49" s="40"/>
      <c r="D49" s="41">
        <f t="shared" ref="D49:AM49" si="2">$C7^2*D7^2</f>
        <v>7.3143752394793659E-9</v>
      </c>
      <c r="E49" s="41">
        <f t="shared" si="2"/>
        <v>1.8845965375852412E-10</v>
      </c>
      <c r="F49" s="41">
        <f t="shared" si="2"/>
        <v>4.1461172384173262E-9</v>
      </c>
      <c r="G49" s="42">
        <f t="shared" si="2"/>
        <v>7.1653960858000556E-8</v>
      </c>
      <c r="H49" s="41">
        <f t="shared" si="2"/>
        <v>2.9096245327406539E-9</v>
      </c>
      <c r="I49" s="41">
        <f t="shared" si="2"/>
        <v>5.4213379015086885E-9</v>
      </c>
      <c r="J49" s="41">
        <f t="shared" si="2"/>
        <v>1.1764867235365952E-8</v>
      </c>
      <c r="K49" s="41">
        <f t="shared" si="2"/>
        <v>3.3136308833720026E-9</v>
      </c>
      <c r="L49" s="41">
        <f t="shared" si="2"/>
        <v>2.060640865061862E-8</v>
      </c>
      <c r="M49" s="41">
        <f t="shared" si="2"/>
        <v>2.6098905605173047E-9</v>
      </c>
      <c r="N49" s="41">
        <f t="shared" si="2"/>
        <v>9.6983444838593662E-9</v>
      </c>
      <c r="O49" s="41">
        <f t="shared" si="2"/>
        <v>3.8588421884884705E-8</v>
      </c>
      <c r="P49" s="41">
        <f t="shared" si="2"/>
        <v>3.3647408325819171E-11</v>
      </c>
      <c r="Q49" s="41">
        <f t="shared" si="2"/>
        <v>1.3843928822560824E-9</v>
      </c>
      <c r="R49" s="41">
        <f t="shared" si="2"/>
        <v>5.8888807030980965E-9</v>
      </c>
      <c r="S49" s="41">
        <f t="shared" si="2"/>
        <v>1.7808021326417002E-9</v>
      </c>
      <c r="T49" s="41">
        <f t="shared" si="2"/>
        <v>2.8559436249505415E-9</v>
      </c>
      <c r="U49" s="41">
        <f t="shared" si="2"/>
        <v>2.3952322472288805E-9</v>
      </c>
      <c r="V49" s="41">
        <f t="shared" si="2"/>
        <v>1.8182796132006515E-9</v>
      </c>
      <c r="W49" s="41">
        <f t="shared" si="2"/>
        <v>7.1715842438234898E-9</v>
      </c>
      <c r="X49" s="41">
        <f t="shared" si="2"/>
        <v>9.1887029576600104E-11</v>
      </c>
      <c r="Y49" s="41">
        <f t="shared" si="2"/>
        <v>2.5432493375243183E-8</v>
      </c>
      <c r="Z49" s="41">
        <f t="shared" si="2"/>
        <v>1.2974376368712698E-9</v>
      </c>
      <c r="AA49" s="41">
        <f t="shared" si="2"/>
        <v>5.9412179349773926E-9</v>
      </c>
      <c r="AB49" s="41">
        <f t="shared" si="2"/>
        <v>2.2217995944808296E-8</v>
      </c>
      <c r="AC49" s="41">
        <f t="shared" si="2"/>
        <v>1.6430382001118536E-9</v>
      </c>
      <c r="AD49" s="41">
        <f t="shared" si="2"/>
        <v>2.5281065682677127E-8</v>
      </c>
      <c r="AE49" s="41">
        <f t="shared" si="2"/>
        <v>3.5771321235962185E-10</v>
      </c>
      <c r="AF49" s="41">
        <f t="shared" si="2"/>
        <v>3.3718645912392555E-9</v>
      </c>
      <c r="AG49" s="42">
        <f t="shared" si="2"/>
        <v>1.9547220425940566E-5</v>
      </c>
      <c r="AH49" s="41">
        <f t="shared" si="2"/>
        <v>1.6392333388030702E-8</v>
      </c>
      <c r="AI49" s="41">
        <f t="shared" si="2"/>
        <v>2.8545228565652976E-9</v>
      </c>
      <c r="AJ49" s="41">
        <f t="shared" si="2"/>
        <v>1.6622951814005958E-8</v>
      </c>
      <c r="AK49" s="41">
        <f t="shared" si="2"/>
        <v>1.7714586928437155E-8</v>
      </c>
      <c r="AL49" s="41">
        <f t="shared" si="2"/>
        <v>2.9475890024036542E-8</v>
      </c>
      <c r="AM49" s="44">
        <f t="shared" si="2"/>
        <v>1.5484563631013747E-8</v>
      </c>
    </row>
    <row r="50" spans="1:39" ht="24">
      <c r="A50" s="38" t="s">
        <v>43</v>
      </c>
      <c r="B50" s="39" t="s">
        <v>40</v>
      </c>
      <c r="C50" s="40"/>
      <c r="D50" s="41">
        <f t="shared" ref="D50:AM50" si="3">$C8^2*D8^2</f>
        <v>5.0652470117840923E-9</v>
      </c>
      <c r="E50" s="41">
        <f t="shared" si="3"/>
        <v>3.750063870013942E-9</v>
      </c>
      <c r="F50" s="41">
        <f t="shared" si="3"/>
        <v>8.5035949411079374E-10</v>
      </c>
      <c r="G50" s="41">
        <f t="shared" si="3"/>
        <v>1.2814086216834628E-10</v>
      </c>
      <c r="H50" s="41">
        <f t="shared" si="3"/>
        <v>7.3955482876347703E-9</v>
      </c>
      <c r="I50" s="42">
        <f t="shared" si="3"/>
        <v>1.8619432347068711E-8</v>
      </c>
      <c r="J50" s="41">
        <f t="shared" si="3"/>
        <v>6.6174990360578452E-9</v>
      </c>
      <c r="K50" s="41">
        <f t="shared" si="3"/>
        <v>9.9448258252963889E-9</v>
      </c>
      <c r="L50" s="41">
        <f t="shared" si="3"/>
        <v>2.3522670540028999E-9</v>
      </c>
      <c r="M50" s="41">
        <f t="shared" si="3"/>
        <v>1.810405490734236E-15</v>
      </c>
      <c r="N50" s="41">
        <f t="shared" si="3"/>
        <v>2.8060014450044484E-13</v>
      </c>
      <c r="O50" s="41">
        <f t="shared" si="3"/>
        <v>1.6567639985221658E-11</v>
      </c>
      <c r="P50" s="41">
        <f t="shared" si="3"/>
        <v>3.2768336009754535E-10</v>
      </c>
      <c r="Q50" s="41">
        <f t="shared" si="3"/>
        <v>7.9934633073507203E-9</v>
      </c>
      <c r="R50" s="41">
        <f t="shared" si="3"/>
        <v>7.1576566542738119E-10</v>
      </c>
      <c r="S50" s="41">
        <f t="shared" si="3"/>
        <v>5.4666142974492357E-10</v>
      </c>
      <c r="T50" s="41">
        <f t="shared" si="3"/>
        <v>3.6357562213406128E-11</v>
      </c>
      <c r="U50" s="41">
        <f t="shared" si="3"/>
        <v>1.5535890264586678E-9</v>
      </c>
      <c r="V50" s="41">
        <f t="shared" si="3"/>
        <v>1.5210321627093545E-10</v>
      </c>
      <c r="W50" s="41">
        <f t="shared" si="3"/>
        <v>3.7412391050661906E-10</v>
      </c>
      <c r="X50" s="42">
        <f t="shared" si="3"/>
        <v>4.4373162033684181E-6</v>
      </c>
      <c r="Y50" s="41">
        <f t="shared" si="3"/>
        <v>2.5010928303231289E-10</v>
      </c>
      <c r="Z50" s="41">
        <f t="shared" si="3"/>
        <v>9.4028261179481611E-10</v>
      </c>
      <c r="AA50" s="41">
        <f t="shared" si="3"/>
        <v>1.3207325301603319E-11</v>
      </c>
      <c r="AB50" s="41">
        <f t="shared" si="3"/>
        <v>4.520724238679943E-10</v>
      </c>
      <c r="AC50" s="41">
        <f t="shared" si="3"/>
        <v>3.2878985438007021E-9</v>
      </c>
      <c r="AD50" s="41">
        <f t="shared" si="3"/>
        <v>3.0969508745547614E-9</v>
      </c>
      <c r="AE50" s="41">
        <f t="shared" si="3"/>
        <v>6.0281680172201075E-11</v>
      </c>
      <c r="AF50" s="41">
        <f t="shared" si="3"/>
        <v>1.1852979004515715E-9</v>
      </c>
      <c r="AG50" s="41">
        <f t="shared" si="3"/>
        <v>2.0331728617334069E-11</v>
      </c>
      <c r="AH50" s="41">
        <f t="shared" si="3"/>
        <v>3.4376312345234722E-10</v>
      </c>
      <c r="AI50" s="41">
        <f t="shared" si="3"/>
        <v>3.6892316053543502E-9</v>
      </c>
      <c r="AJ50" s="42">
        <f t="shared" si="3"/>
        <v>2.6256308895671114E-8</v>
      </c>
      <c r="AK50" s="41">
        <f t="shared" si="3"/>
        <v>2.2630287920449748E-10</v>
      </c>
      <c r="AL50" s="41">
        <f t="shared" si="3"/>
        <v>5.8281793370528808E-9</v>
      </c>
      <c r="AM50" s="44">
        <f t="shared" si="3"/>
        <v>2.5641806017982304E-10</v>
      </c>
    </row>
    <row r="51" spans="1:39" ht="24">
      <c r="A51" s="38" t="s">
        <v>44</v>
      </c>
      <c r="B51" s="39" t="s">
        <v>40</v>
      </c>
      <c r="C51" s="45"/>
      <c r="D51" s="41">
        <f t="shared" ref="D51:AM51" si="4">$C9^2*D9^2</f>
        <v>4.256986785008947E-8</v>
      </c>
      <c r="E51" s="41">
        <f t="shared" si="4"/>
        <v>1.5242076319707112E-6</v>
      </c>
      <c r="F51" s="41">
        <f t="shared" si="4"/>
        <v>7.3628641751611624E-7</v>
      </c>
      <c r="G51" s="41">
        <f t="shared" si="4"/>
        <v>2.6957238088331084E-7</v>
      </c>
      <c r="H51" s="41">
        <f t="shared" si="4"/>
        <v>9.911184875396707E-7</v>
      </c>
      <c r="I51" s="41">
        <f t="shared" si="4"/>
        <v>1.4509236899358481E-7</v>
      </c>
      <c r="J51" s="41">
        <f t="shared" si="4"/>
        <v>2.4310047674002452E-6</v>
      </c>
      <c r="K51" s="41">
        <f t="shared" si="4"/>
        <v>2.0225814104104815E-6</v>
      </c>
      <c r="L51" s="41">
        <f t="shared" si="4"/>
        <v>8.7513961855776085E-7</v>
      </c>
      <c r="M51" s="41">
        <f t="shared" si="4"/>
        <v>3.1567444518464614E-6</v>
      </c>
      <c r="N51" s="42">
        <f t="shared" si="4"/>
        <v>1.0452289E-5</v>
      </c>
      <c r="O51" s="41">
        <f t="shared" si="4"/>
        <v>1.2146634452514302E-7</v>
      </c>
      <c r="P51" s="41">
        <f t="shared" si="4"/>
        <v>4.298652160732345E-7</v>
      </c>
      <c r="Q51" s="41">
        <f t="shared" si="4"/>
        <v>5.1521436493913551E-6</v>
      </c>
      <c r="R51" s="41">
        <f t="shared" si="4"/>
        <v>1.3080808729463505E-7</v>
      </c>
      <c r="S51" s="41">
        <f t="shared" si="4"/>
        <v>9.022832793102717E-9</v>
      </c>
      <c r="T51" s="41">
        <f t="shared" si="4"/>
        <v>1.9633093592572088E-6</v>
      </c>
      <c r="U51" s="41">
        <f t="shared" si="4"/>
        <v>3.2987563634886475E-7</v>
      </c>
      <c r="V51" s="41">
        <f t="shared" si="4"/>
        <v>3.8034163948262274E-9</v>
      </c>
      <c r="W51" s="41">
        <f t="shared" si="4"/>
        <v>7.550700811934786E-7</v>
      </c>
      <c r="X51" s="41">
        <f t="shared" si="4"/>
        <v>5.0742196732060885E-8</v>
      </c>
      <c r="Y51" s="41">
        <f t="shared" si="4"/>
        <v>2.560644316258976E-6</v>
      </c>
      <c r="Z51" s="41">
        <f t="shared" si="4"/>
        <v>2.9433206482142644E-6</v>
      </c>
      <c r="AA51" s="41">
        <f t="shared" si="4"/>
        <v>2.7886335518685551E-7</v>
      </c>
      <c r="AB51" s="41">
        <f t="shared" si="4"/>
        <v>5.5128718642446475E-7</v>
      </c>
      <c r="AC51" s="41">
        <f t="shared" si="4"/>
        <v>3.6050198266081217E-6</v>
      </c>
      <c r="AD51" s="41">
        <f t="shared" si="4"/>
        <v>1.5188198675312346E-6</v>
      </c>
      <c r="AE51" s="42">
        <f t="shared" si="4"/>
        <v>3.6543234009999998E-3</v>
      </c>
      <c r="AF51" s="41">
        <f t="shared" si="4"/>
        <v>5.7630429151789574E-7</v>
      </c>
      <c r="AG51" s="41">
        <f t="shared" si="4"/>
        <v>6.7339723209368777E-8</v>
      </c>
      <c r="AH51" s="41">
        <f t="shared" si="4"/>
        <v>3.0370300863529565E-6</v>
      </c>
      <c r="AI51" s="41">
        <f t="shared" si="4"/>
        <v>4.4391234755494755E-6</v>
      </c>
      <c r="AJ51" s="41">
        <f t="shared" si="4"/>
        <v>2.9828360317259415E-6</v>
      </c>
      <c r="AK51" s="41">
        <f t="shared" si="4"/>
        <v>1.6145505697532866E-6</v>
      </c>
      <c r="AL51" s="41">
        <f t="shared" si="4"/>
        <v>6.8964608077491233E-6</v>
      </c>
      <c r="AM51" s="44">
        <f t="shared" si="4"/>
        <v>3.6648414751168925E-6</v>
      </c>
    </row>
    <row r="52" spans="1:39" ht="24">
      <c r="A52" s="38" t="s">
        <v>45</v>
      </c>
      <c r="B52" s="39" t="s">
        <v>40</v>
      </c>
      <c r="C52" s="40"/>
      <c r="D52" s="41">
        <f t="shared" ref="D52:AM52" si="5">$C10^2*D10^2</f>
        <v>1.4322536623853717E-6</v>
      </c>
      <c r="E52" s="41">
        <f t="shared" si="5"/>
        <v>2.7252773080201917E-7</v>
      </c>
      <c r="F52" s="41">
        <f t="shared" si="5"/>
        <v>2.7179032826344487E-8</v>
      </c>
      <c r="G52" s="42">
        <f t="shared" si="5"/>
        <v>2.827960342010774E-6</v>
      </c>
      <c r="H52" s="41">
        <f t="shared" si="5"/>
        <v>3.6825306598982823E-7</v>
      </c>
      <c r="I52" s="41">
        <f t="shared" si="5"/>
        <v>1.8504806071786766E-7</v>
      </c>
      <c r="J52" s="41">
        <f t="shared" si="5"/>
        <v>6.7337870319490434E-8</v>
      </c>
      <c r="K52" s="41">
        <f t="shared" si="5"/>
        <v>5.7674370285293054E-8</v>
      </c>
      <c r="L52" s="41">
        <f t="shared" si="5"/>
        <v>7.7506989734396577E-8</v>
      </c>
      <c r="M52" s="41">
        <f t="shared" si="5"/>
        <v>1.1788241683289686E-6</v>
      </c>
      <c r="N52" s="41">
        <f t="shared" si="5"/>
        <v>1.00677132636748E-6</v>
      </c>
      <c r="O52" s="41">
        <f t="shared" si="5"/>
        <v>5.4144578857066758E-7</v>
      </c>
      <c r="P52" s="41">
        <f t="shared" si="5"/>
        <v>1.0035788552308318E-7</v>
      </c>
      <c r="Q52" s="41">
        <f t="shared" si="5"/>
        <v>8.5790768441759476E-7</v>
      </c>
      <c r="R52" s="42">
        <f t="shared" si="5"/>
        <v>9.7875818179476905E-4</v>
      </c>
      <c r="S52" s="41">
        <f t="shared" si="5"/>
        <v>1.4918325139787189E-7</v>
      </c>
      <c r="T52" s="41">
        <f t="shared" si="5"/>
        <v>1.2832517574869119E-6</v>
      </c>
      <c r="U52" s="41">
        <f t="shared" si="5"/>
        <v>2.1056317727127631E-7</v>
      </c>
      <c r="V52" s="41">
        <f t="shared" si="5"/>
        <v>8.9694286795209408E-8</v>
      </c>
      <c r="W52" s="41">
        <f t="shared" si="5"/>
        <v>1.3712360472670908E-7</v>
      </c>
      <c r="X52" s="41">
        <f t="shared" si="5"/>
        <v>1.5721909269260308E-7</v>
      </c>
      <c r="Y52" s="41">
        <f t="shared" si="5"/>
        <v>4.2401247615146613E-8</v>
      </c>
      <c r="Z52" s="41">
        <f t="shared" si="5"/>
        <v>2.1637027834549276E-6</v>
      </c>
      <c r="AA52" s="41">
        <f t="shared" si="5"/>
        <v>1.157436980234955E-7</v>
      </c>
      <c r="AB52" s="41">
        <f t="shared" si="5"/>
        <v>1.0620506704253512E-7</v>
      </c>
      <c r="AC52" s="41">
        <f t="shared" si="5"/>
        <v>2.4723148886939934E-6</v>
      </c>
      <c r="AD52" s="41">
        <f t="shared" si="5"/>
        <v>1.1064312260976549E-6</v>
      </c>
      <c r="AE52" s="41">
        <f t="shared" si="5"/>
        <v>3.4030134879305026E-8</v>
      </c>
      <c r="AF52" s="41">
        <f t="shared" si="5"/>
        <v>2.2870659743539617E-8</v>
      </c>
      <c r="AG52" s="41">
        <f t="shared" si="5"/>
        <v>2.8935423773694794E-7</v>
      </c>
      <c r="AH52" s="41">
        <f t="shared" si="5"/>
        <v>1.9007910797833933E-8</v>
      </c>
      <c r="AI52" s="41">
        <f t="shared" si="5"/>
        <v>2.1871954671505523E-8</v>
      </c>
      <c r="AJ52" s="42">
        <f t="shared" si="5"/>
        <v>3.5044962444070862E-6</v>
      </c>
      <c r="AK52" s="41">
        <f t="shared" si="5"/>
        <v>7.7340181071712031E-7</v>
      </c>
      <c r="AL52" s="41">
        <f t="shared" si="5"/>
        <v>7.2738419131161937E-8</v>
      </c>
      <c r="AM52" s="43">
        <f t="shared" si="5"/>
        <v>6.6052857970568496E-6</v>
      </c>
    </row>
    <row r="53" spans="1:39" ht="24">
      <c r="A53" s="38" t="s">
        <v>46</v>
      </c>
      <c r="B53" s="39" t="s">
        <v>40</v>
      </c>
      <c r="C53" s="45"/>
      <c r="D53" s="41">
        <f t="shared" ref="D53:AM53" si="6">$C11^2*D11^2</f>
        <v>5.3342747332351673E-6</v>
      </c>
      <c r="E53" s="41">
        <f t="shared" si="6"/>
        <v>1.0047930679779186E-6</v>
      </c>
      <c r="F53" s="41">
        <f t="shared" si="6"/>
        <v>8.8217907258331093E-7</v>
      </c>
      <c r="G53" s="41">
        <f t="shared" si="6"/>
        <v>3.064206432851976E-7</v>
      </c>
      <c r="H53" s="41">
        <f t="shared" si="6"/>
        <v>1.9742381198540429E-7</v>
      </c>
      <c r="I53" s="41">
        <f t="shared" si="6"/>
        <v>2.7186111336242E-7</v>
      </c>
      <c r="J53" s="41">
        <f t="shared" si="6"/>
        <v>1.0401391858938345E-10</v>
      </c>
      <c r="K53" s="41">
        <f t="shared" si="6"/>
        <v>5.9734988115702194E-8</v>
      </c>
      <c r="L53" s="41">
        <f t="shared" si="6"/>
        <v>7.2009655320314379E-7</v>
      </c>
      <c r="M53" s="41">
        <f t="shared" si="6"/>
        <v>4.5102510019014449E-6</v>
      </c>
      <c r="N53" s="41">
        <f t="shared" si="6"/>
        <v>2.8854210176411489E-7</v>
      </c>
      <c r="O53" s="41">
        <f t="shared" si="6"/>
        <v>6.5019564486838984E-7</v>
      </c>
      <c r="P53" s="41">
        <f t="shared" si="6"/>
        <v>2.4191879433566079E-7</v>
      </c>
      <c r="Q53" s="41">
        <f t="shared" si="6"/>
        <v>3.9642367868485656E-6</v>
      </c>
      <c r="R53" s="41">
        <f t="shared" si="6"/>
        <v>5.2121808675472969E-8</v>
      </c>
      <c r="S53" s="41">
        <f t="shared" si="6"/>
        <v>3.6961073172378896E-7</v>
      </c>
      <c r="T53" s="41">
        <f t="shared" si="6"/>
        <v>4.5576504825577764E-6</v>
      </c>
      <c r="U53" s="41">
        <f t="shared" si="6"/>
        <v>3.4710953606180916E-7</v>
      </c>
      <c r="V53" s="41">
        <f t="shared" si="6"/>
        <v>4.5885870436878795E-9</v>
      </c>
      <c r="W53" s="41">
        <f t="shared" si="6"/>
        <v>1.1960354002659596E-6</v>
      </c>
      <c r="X53" s="41">
        <f t="shared" si="6"/>
        <v>2.0779032247920427E-7</v>
      </c>
      <c r="Y53" s="41">
        <f t="shared" si="6"/>
        <v>2.4691110858474255E-7</v>
      </c>
      <c r="Z53" s="41">
        <f t="shared" si="6"/>
        <v>4.4474806682037825E-6</v>
      </c>
      <c r="AA53" s="41">
        <f t="shared" si="6"/>
        <v>8.4670426190008562E-8</v>
      </c>
      <c r="AB53" s="41">
        <f t="shared" si="6"/>
        <v>8.3898118844268151E-9</v>
      </c>
      <c r="AC53" s="41">
        <f t="shared" si="6"/>
        <v>3.0254090866241298E-7</v>
      </c>
      <c r="AD53" s="41">
        <f t="shared" si="6"/>
        <v>9.3708554329498721E-8</v>
      </c>
      <c r="AE53" s="41">
        <f t="shared" si="6"/>
        <v>2.2009842013423109E-6</v>
      </c>
      <c r="AF53" s="41">
        <f t="shared" si="6"/>
        <v>1.3071222537119012E-6</v>
      </c>
      <c r="AG53" s="41">
        <f t="shared" si="6"/>
        <v>2.2307221576887948E-6</v>
      </c>
      <c r="AH53" s="42">
        <f t="shared" si="6"/>
        <v>2.6555470239999998E-3</v>
      </c>
      <c r="AI53" s="41">
        <f t="shared" si="6"/>
        <v>2.6041485851731466E-7</v>
      </c>
      <c r="AJ53" s="41">
        <f t="shared" si="6"/>
        <v>1.5990601531417925E-6</v>
      </c>
      <c r="AK53" s="41">
        <f t="shared" si="6"/>
        <v>1.4273061263112444E-7</v>
      </c>
      <c r="AL53" s="41">
        <f t="shared" si="6"/>
        <v>6.1885111227708529E-6</v>
      </c>
      <c r="AM53" s="44">
        <f t="shared" si="6"/>
        <v>5.839506686884978E-6</v>
      </c>
    </row>
    <row r="54" spans="1:39" ht="24">
      <c r="A54" s="38" t="s">
        <v>47</v>
      </c>
      <c r="B54" s="39" t="s">
        <v>40</v>
      </c>
      <c r="C54" s="45"/>
      <c r="D54" s="41">
        <f t="shared" ref="D54:AM54" si="7">$C12^2*D12^2</f>
        <v>5.0145245722564754E-6</v>
      </c>
      <c r="E54" s="41">
        <f t="shared" si="7"/>
        <v>3.2996139958883789E-6</v>
      </c>
      <c r="F54" s="41">
        <f t="shared" si="7"/>
        <v>3.8446706022332836E-6</v>
      </c>
      <c r="G54" s="41">
        <f t="shared" si="7"/>
        <v>6.8094271735945474E-6</v>
      </c>
      <c r="H54" s="41">
        <f t="shared" si="7"/>
        <v>7.2028060052388271E-9</v>
      </c>
      <c r="I54" s="41">
        <f t="shared" si="7"/>
        <v>5.4123594794765587E-7</v>
      </c>
      <c r="J54" s="41">
        <f t="shared" si="7"/>
        <v>2.0747378625748534E-6</v>
      </c>
      <c r="K54" s="41">
        <f t="shared" si="7"/>
        <v>1.089602923382446E-6</v>
      </c>
      <c r="L54" s="41">
        <f t="shared" si="7"/>
        <v>1.1850328153666667E-10</v>
      </c>
      <c r="M54" s="41">
        <f t="shared" si="7"/>
        <v>8.8428997124498404E-7</v>
      </c>
      <c r="N54" s="41">
        <f t="shared" si="7"/>
        <v>1.5850666398617185E-7</v>
      </c>
      <c r="O54" s="41">
        <f t="shared" si="7"/>
        <v>5.3002964183338943E-7</v>
      </c>
      <c r="P54" s="41">
        <f t="shared" si="7"/>
        <v>2.1428036785298631E-7</v>
      </c>
      <c r="Q54" s="41">
        <f t="shared" si="7"/>
        <v>2.1687839014204094E-6</v>
      </c>
      <c r="R54" s="41">
        <f t="shared" si="7"/>
        <v>9.9474399181914446E-8</v>
      </c>
      <c r="S54" s="41">
        <f t="shared" si="7"/>
        <v>7.1204483068616004E-6</v>
      </c>
      <c r="T54" s="41">
        <f t="shared" si="7"/>
        <v>1.0505388567473611E-7</v>
      </c>
      <c r="U54" s="41">
        <f t="shared" si="7"/>
        <v>1.3416689829458113E-6</v>
      </c>
      <c r="V54" s="41">
        <f t="shared" si="7"/>
        <v>5.1303004898856553E-7</v>
      </c>
      <c r="W54" s="41">
        <f t="shared" si="7"/>
        <v>4.9775584399170505E-6</v>
      </c>
      <c r="X54" s="41">
        <f t="shared" si="7"/>
        <v>1.1420529084257525E-6</v>
      </c>
      <c r="Y54" s="41">
        <f t="shared" si="7"/>
        <v>6.1370547805706865E-7</v>
      </c>
      <c r="Z54" s="41">
        <f t="shared" si="7"/>
        <v>2.0794269712085432E-9</v>
      </c>
      <c r="AA54" s="41">
        <f t="shared" si="7"/>
        <v>2.6874855199234225E-7</v>
      </c>
      <c r="AB54" s="41">
        <f t="shared" si="7"/>
        <v>1.0228666185900565E-6</v>
      </c>
      <c r="AC54" s="41">
        <f t="shared" si="7"/>
        <v>1.9840847479009342E-7</v>
      </c>
      <c r="AD54" s="41">
        <f t="shared" si="7"/>
        <v>7.0613887482970952E-7</v>
      </c>
      <c r="AE54" s="41">
        <f t="shared" si="7"/>
        <v>6.6331190142109813E-7</v>
      </c>
      <c r="AF54" s="42">
        <f t="shared" si="7"/>
        <v>4.1744521000000008E-3</v>
      </c>
      <c r="AG54" s="41">
        <f t="shared" si="7"/>
        <v>7.2826749663818397E-7</v>
      </c>
      <c r="AH54" s="41">
        <f t="shared" si="7"/>
        <v>2.0763107813269623E-6</v>
      </c>
      <c r="AI54" s="41">
        <f t="shared" si="7"/>
        <v>1.0382794066974892E-6</v>
      </c>
      <c r="AJ54" s="41">
        <f t="shared" si="7"/>
        <v>1.1992442908732601E-6</v>
      </c>
      <c r="AK54" s="41">
        <f t="shared" si="7"/>
        <v>2.5071586781186271E-9</v>
      </c>
      <c r="AL54" s="41">
        <f t="shared" si="7"/>
        <v>1.809602587825272E-6</v>
      </c>
      <c r="AM54" s="44">
        <f t="shared" si="7"/>
        <v>4.1667882424291704E-6</v>
      </c>
    </row>
    <row r="55" spans="1:39" ht="24">
      <c r="A55" s="38" t="s">
        <v>48</v>
      </c>
      <c r="B55" s="39" t="s">
        <v>40</v>
      </c>
      <c r="C55" s="40"/>
      <c r="D55" s="41">
        <f t="shared" ref="D55:AM55" si="8">$C13^2*D13^2</f>
        <v>1.0395916711403947E-7</v>
      </c>
      <c r="E55" s="41">
        <f t="shared" si="8"/>
        <v>1.5138198874591538E-7</v>
      </c>
      <c r="F55" s="41">
        <f t="shared" si="8"/>
        <v>4.2231291850936544E-8</v>
      </c>
      <c r="G55" s="41">
        <f t="shared" si="8"/>
        <v>3.607567284248649E-6</v>
      </c>
      <c r="H55" s="41">
        <f t="shared" si="8"/>
        <v>7.2487903258472145E-7</v>
      </c>
      <c r="I55" s="41">
        <f t="shared" si="8"/>
        <v>5.3359190924762377E-7</v>
      </c>
      <c r="J55" s="41">
        <f t="shared" si="8"/>
        <v>2.8479200804219127E-7</v>
      </c>
      <c r="K55" s="42">
        <f t="shared" si="8"/>
        <v>7.468328109283526E-6</v>
      </c>
      <c r="L55" s="42">
        <f t="shared" si="8"/>
        <v>2.0250454649745719E-3</v>
      </c>
      <c r="M55" s="41">
        <f t="shared" si="8"/>
        <v>4.0587117319456208E-7</v>
      </c>
      <c r="N55" s="41">
        <f t="shared" si="8"/>
        <v>2.4382978802663012E-6</v>
      </c>
      <c r="O55" s="41">
        <f t="shared" si="8"/>
        <v>6.5079872569196526E-7</v>
      </c>
      <c r="P55" s="41">
        <f t="shared" si="8"/>
        <v>5.2723844488727519E-7</v>
      </c>
      <c r="Q55" s="41">
        <f t="shared" si="8"/>
        <v>2.2982109258124046E-6</v>
      </c>
      <c r="R55" s="41">
        <f t="shared" si="8"/>
        <v>1.6261459287153643E-7</v>
      </c>
      <c r="S55" s="41">
        <f t="shared" si="8"/>
        <v>3.9992950853170812E-7</v>
      </c>
      <c r="T55" s="41">
        <f t="shared" si="8"/>
        <v>2.0043220318875589E-7</v>
      </c>
      <c r="U55" s="41">
        <f t="shared" si="8"/>
        <v>2.9821309010909984E-6</v>
      </c>
      <c r="V55" s="41">
        <f t="shared" si="8"/>
        <v>7.0943818641527121E-7</v>
      </c>
      <c r="W55" s="41">
        <f t="shared" si="8"/>
        <v>3.6852244031189334E-7</v>
      </c>
      <c r="X55" s="41">
        <f t="shared" si="8"/>
        <v>1.0773911720571768E-6</v>
      </c>
      <c r="Y55" s="41">
        <f t="shared" si="8"/>
        <v>2.2486908952753588E-6</v>
      </c>
      <c r="Z55" s="41">
        <f t="shared" si="8"/>
        <v>2.5597427431887337E-6</v>
      </c>
      <c r="AA55" s="41">
        <f t="shared" si="8"/>
        <v>1.1620933222868229E-6</v>
      </c>
      <c r="AB55" s="41">
        <f t="shared" si="8"/>
        <v>3.2882919501146084E-7</v>
      </c>
      <c r="AC55" s="41">
        <f t="shared" si="8"/>
        <v>3.8513890665468868E-6</v>
      </c>
      <c r="AD55" s="41">
        <f t="shared" si="8"/>
        <v>2.9531821238886044E-7</v>
      </c>
      <c r="AE55" s="41">
        <f t="shared" si="8"/>
        <v>4.7861255397495776E-7</v>
      </c>
      <c r="AF55" s="41">
        <f t="shared" si="8"/>
        <v>6.1787025484382875E-11</v>
      </c>
      <c r="AG55" s="41">
        <f t="shared" si="8"/>
        <v>2.1161445523371998E-6</v>
      </c>
      <c r="AH55" s="41">
        <f t="shared" si="8"/>
        <v>5.4356118625418399E-7</v>
      </c>
      <c r="AI55" s="41">
        <f t="shared" si="8"/>
        <v>6.225083209528906E-9</v>
      </c>
      <c r="AJ55" s="41">
        <f t="shared" si="8"/>
        <v>2.3915783124267227E-6</v>
      </c>
      <c r="AK55" s="41">
        <f t="shared" si="8"/>
        <v>7.9702238224307488E-7</v>
      </c>
      <c r="AL55" s="41">
        <f t="shared" si="8"/>
        <v>2.2922081536438116E-6</v>
      </c>
      <c r="AM55" s="44">
        <f t="shared" si="8"/>
        <v>5.1783871272858938E-6</v>
      </c>
    </row>
    <row r="56" spans="1:39" ht="24">
      <c r="A56" s="38" t="s">
        <v>49</v>
      </c>
      <c r="B56" s="39" t="s">
        <v>40</v>
      </c>
      <c r="C56" s="40"/>
      <c r="D56" s="41">
        <f t="shared" ref="D56:AM56" si="9">$C14^2*D14^2</f>
        <v>6.6623071256790962E-8</v>
      </c>
      <c r="E56" s="41">
        <f t="shared" si="9"/>
        <v>1.1658071833914063E-6</v>
      </c>
      <c r="F56" s="41">
        <f t="shared" si="9"/>
        <v>3.361022479391247E-7</v>
      </c>
      <c r="G56" s="41">
        <f t="shared" si="9"/>
        <v>1.7507426812582856E-7</v>
      </c>
      <c r="H56" s="41">
        <f t="shared" si="9"/>
        <v>6.6258124921326095E-7</v>
      </c>
      <c r="I56" s="41">
        <f t="shared" si="9"/>
        <v>7.8510232186599564E-7</v>
      </c>
      <c r="J56" s="41">
        <f t="shared" si="9"/>
        <v>8.8365080612237716E-7</v>
      </c>
      <c r="K56" s="41">
        <f t="shared" si="9"/>
        <v>2.6221969311610802E-7</v>
      </c>
      <c r="L56" s="41">
        <f t="shared" si="9"/>
        <v>5.6904628251320344E-7</v>
      </c>
      <c r="M56" s="41">
        <f t="shared" si="9"/>
        <v>1.2917632931401327E-6</v>
      </c>
      <c r="N56" s="41">
        <f t="shared" si="9"/>
        <v>2.6627164526437564E-6</v>
      </c>
      <c r="O56" s="41">
        <f t="shared" si="9"/>
        <v>6.201538070098125E-7</v>
      </c>
      <c r="P56" s="41">
        <f t="shared" si="9"/>
        <v>2.3161645553279027E-7</v>
      </c>
      <c r="Q56" s="41">
        <f t="shared" si="9"/>
        <v>4.2686279984380685E-7</v>
      </c>
      <c r="R56" s="41">
        <f t="shared" si="9"/>
        <v>1.1539444557153588E-6</v>
      </c>
      <c r="S56" s="41">
        <f t="shared" si="9"/>
        <v>1.8781546468280933E-7</v>
      </c>
      <c r="T56" s="41">
        <f t="shared" si="9"/>
        <v>4.6636835576313944E-7</v>
      </c>
      <c r="U56" s="41">
        <f t="shared" si="9"/>
        <v>1.072072652163699E-6</v>
      </c>
      <c r="V56" s="41">
        <f t="shared" si="9"/>
        <v>1.1593397965930387E-6</v>
      </c>
      <c r="W56" s="41">
        <f t="shared" si="9"/>
        <v>2.7147759526455969E-6</v>
      </c>
      <c r="X56" s="41">
        <f t="shared" si="9"/>
        <v>7.3875264613514324E-8</v>
      </c>
      <c r="Y56" s="41">
        <f t="shared" si="9"/>
        <v>3.8070184355649946E-8</v>
      </c>
      <c r="Z56" s="41">
        <f t="shared" si="9"/>
        <v>7.1412990644487571E-7</v>
      </c>
      <c r="AA56" s="41">
        <f t="shared" si="9"/>
        <v>2.0343485934847715E-7</v>
      </c>
      <c r="AB56" s="41">
        <f t="shared" si="9"/>
        <v>1.5337534596968847E-7</v>
      </c>
      <c r="AC56" s="41">
        <f t="shared" si="9"/>
        <v>1.1679496346428746E-6</v>
      </c>
      <c r="AD56" s="41">
        <f t="shared" si="9"/>
        <v>1.7107564625482555E-7</v>
      </c>
      <c r="AE56" s="41">
        <f t="shared" si="9"/>
        <v>6.3046143038760746E-7</v>
      </c>
      <c r="AF56" s="41">
        <f t="shared" si="9"/>
        <v>8.4911070745887566E-10</v>
      </c>
      <c r="AG56" s="41">
        <f t="shared" si="9"/>
        <v>1.2999598889316156E-6</v>
      </c>
      <c r="AH56" s="41">
        <f t="shared" si="9"/>
        <v>7.6757632880355111E-8</v>
      </c>
      <c r="AI56" s="41">
        <f t="shared" si="9"/>
        <v>1.3965697999478577E-6</v>
      </c>
      <c r="AJ56" s="41">
        <f t="shared" si="9"/>
        <v>1.4578430555046164E-7</v>
      </c>
      <c r="AK56" s="42">
        <f t="shared" si="9"/>
        <v>1.4266596028061293E-3</v>
      </c>
      <c r="AL56" s="41">
        <f t="shared" si="9"/>
        <v>1.337295918175082E-6</v>
      </c>
      <c r="AM56" s="44">
        <f t="shared" si="9"/>
        <v>8.1596269208195108E-8</v>
      </c>
    </row>
    <row r="57" spans="1:39" ht="24">
      <c r="A57" s="38" t="s">
        <v>50</v>
      </c>
      <c r="B57" s="39" t="s">
        <v>40</v>
      </c>
      <c r="C57" s="40"/>
      <c r="D57" s="41">
        <f t="shared" ref="D57:AM57" si="10">$C15^2*D15^2</f>
        <v>2.9848345625199908E-7</v>
      </c>
      <c r="E57" s="41">
        <f t="shared" si="10"/>
        <v>1.5719083961005018E-6</v>
      </c>
      <c r="F57" s="41">
        <f t="shared" si="10"/>
        <v>9.6889619662157545E-11</v>
      </c>
      <c r="G57" s="41">
        <f t="shared" si="10"/>
        <v>8.2804929343237785E-7</v>
      </c>
      <c r="H57" s="41">
        <f t="shared" si="10"/>
        <v>3.1212398049569602E-7</v>
      </c>
      <c r="I57" s="41">
        <f t="shared" si="10"/>
        <v>5.2047874670738709E-7</v>
      </c>
      <c r="J57" s="41">
        <f t="shared" si="10"/>
        <v>5.2524883924825286E-7</v>
      </c>
      <c r="K57" s="41">
        <f t="shared" si="10"/>
        <v>1.6477676826917902E-7</v>
      </c>
      <c r="L57" s="41">
        <f t="shared" si="10"/>
        <v>1.9286110760530747E-7</v>
      </c>
      <c r="M57" s="41">
        <f t="shared" si="10"/>
        <v>2.2968246343803947E-10</v>
      </c>
      <c r="N57" s="41">
        <f t="shared" si="10"/>
        <v>1.5924815476822053E-6</v>
      </c>
      <c r="O57" s="42">
        <f t="shared" si="10"/>
        <v>3.3901552629781078E-6</v>
      </c>
      <c r="P57" s="41">
        <f t="shared" si="10"/>
        <v>4.0753370347540532E-7</v>
      </c>
      <c r="Q57" s="41">
        <f t="shared" si="10"/>
        <v>4.1829828252488333E-9</v>
      </c>
      <c r="R57" s="41">
        <f t="shared" si="10"/>
        <v>1.2968168142516903E-7</v>
      </c>
      <c r="S57" s="41">
        <f t="shared" si="10"/>
        <v>1.2804403325904705E-6</v>
      </c>
      <c r="T57" s="41">
        <f t="shared" si="10"/>
        <v>1.4435521161154226E-6</v>
      </c>
      <c r="U57" s="41">
        <f t="shared" si="10"/>
        <v>2.5889507605710776E-7</v>
      </c>
      <c r="V57" s="41">
        <f t="shared" si="10"/>
        <v>1.6179963806571924E-7</v>
      </c>
      <c r="W57" s="41">
        <f t="shared" si="10"/>
        <v>1.8086811787462534E-8</v>
      </c>
      <c r="X57" s="41">
        <f t="shared" si="10"/>
        <v>1.214620498840995E-7</v>
      </c>
      <c r="Y57" s="41">
        <f t="shared" si="10"/>
        <v>9.8252071584432095E-7</v>
      </c>
      <c r="Z57" s="41">
        <f t="shared" si="10"/>
        <v>4.2074930098255621E-7</v>
      </c>
      <c r="AA57" s="41">
        <f t="shared" si="10"/>
        <v>5.8097433692760371E-8</v>
      </c>
      <c r="AB57" s="42">
        <f t="shared" si="10"/>
        <v>1.1828733261818596E-3</v>
      </c>
      <c r="AC57" s="42">
        <f t="shared" si="10"/>
        <v>3.5192925407063585E-6</v>
      </c>
      <c r="AD57" s="41">
        <f t="shared" si="10"/>
        <v>1.0767912982212984E-6</v>
      </c>
      <c r="AE57" s="41">
        <f t="shared" si="10"/>
        <v>1.7691506806718382E-7</v>
      </c>
      <c r="AF57" s="41">
        <f t="shared" si="10"/>
        <v>2.8498925151451227E-7</v>
      </c>
      <c r="AG57" s="41">
        <f t="shared" si="10"/>
        <v>1.338398133610364E-6</v>
      </c>
      <c r="AH57" s="41">
        <f t="shared" si="10"/>
        <v>3.7047444057441142E-9</v>
      </c>
      <c r="AI57" s="41">
        <f t="shared" si="10"/>
        <v>6.6555166000208149E-7</v>
      </c>
      <c r="AJ57" s="41">
        <f t="shared" si="10"/>
        <v>2.9529629224590037E-6</v>
      </c>
      <c r="AK57" s="41">
        <f t="shared" si="10"/>
        <v>1.259823095845894E-7</v>
      </c>
      <c r="AL57" s="41">
        <f t="shared" si="10"/>
        <v>3.8533950954454472E-7</v>
      </c>
      <c r="AM57" s="44">
        <f t="shared" si="10"/>
        <v>4.3697362396208606E-7</v>
      </c>
    </row>
    <row r="58" spans="1:39" ht="24">
      <c r="A58" s="38" t="s">
        <v>51</v>
      </c>
      <c r="B58" s="39" t="s">
        <v>40</v>
      </c>
      <c r="C58" s="40"/>
      <c r="D58" s="41">
        <f t="shared" ref="D58:AM58" si="11">$C16^2*D16^2</f>
        <v>1.9724373833734574E-7</v>
      </c>
      <c r="E58" s="41">
        <f t="shared" si="11"/>
        <v>4.7116528641146262E-7</v>
      </c>
      <c r="F58" s="41">
        <f t="shared" si="11"/>
        <v>1.2551130818086176E-6</v>
      </c>
      <c r="G58" s="41">
        <f t="shared" si="11"/>
        <v>1.717953958125752E-6</v>
      </c>
      <c r="H58" s="41">
        <f t="shared" si="11"/>
        <v>1.3052630995630953E-6</v>
      </c>
      <c r="I58" s="41">
        <f t="shared" si="11"/>
        <v>7.1306882447040005E-7</v>
      </c>
      <c r="J58" s="41">
        <f t="shared" si="11"/>
        <v>1.1053287070801743E-6</v>
      </c>
      <c r="K58" s="41">
        <f t="shared" si="11"/>
        <v>2.576159300403508E-6</v>
      </c>
      <c r="L58" s="41">
        <f t="shared" si="11"/>
        <v>1.6063554214264534E-7</v>
      </c>
      <c r="M58" s="41">
        <f t="shared" si="11"/>
        <v>1.8008775364806656E-6</v>
      </c>
      <c r="N58" s="41">
        <f t="shared" si="11"/>
        <v>3.8393502648323583E-7</v>
      </c>
      <c r="O58" s="41">
        <f t="shared" si="11"/>
        <v>6.5677532891001438E-7</v>
      </c>
      <c r="P58" s="41">
        <f t="shared" si="11"/>
        <v>6.1576488550871667E-8</v>
      </c>
      <c r="Q58" s="41">
        <f t="shared" si="11"/>
        <v>8.2380769848066881E-8</v>
      </c>
      <c r="R58" s="41">
        <f t="shared" si="11"/>
        <v>2.145537385061656E-6</v>
      </c>
      <c r="S58" s="41">
        <f t="shared" si="11"/>
        <v>1.2475929711668792E-7</v>
      </c>
      <c r="T58" s="42">
        <f t="shared" si="11"/>
        <v>1.5924893776549374E-3</v>
      </c>
      <c r="U58" s="41">
        <f t="shared" si="11"/>
        <v>5.1416757240375963E-7</v>
      </c>
      <c r="V58" s="41">
        <f t="shared" si="11"/>
        <v>7.0974727917057691E-8</v>
      </c>
      <c r="W58" s="41">
        <f t="shared" si="11"/>
        <v>6.8358896205491892E-10</v>
      </c>
      <c r="X58" s="41">
        <f t="shared" si="11"/>
        <v>1.3398736755031731E-8</v>
      </c>
      <c r="Y58" s="41">
        <f t="shared" si="11"/>
        <v>5.0178638890229741E-8</v>
      </c>
      <c r="Z58" s="41">
        <f t="shared" si="11"/>
        <v>2.5263057531407922E-8</v>
      </c>
      <c r="AA58" s="41">
        <f t="shared" si="11"/>
        <v>9.7498021348702032E-7</v>
      </c>
      <c r="AB58" s="41">
        <f t="shared" si="11"/>
        <v>1.971286695776427E-6</v>
      </c>
      <c r="AC58" s="41">
        <f t="shared" si="11"/>
        <v>1.4561689561828649E-6</v>
      </c>
      <c r="AD58" s="41">
        <f t="shared" si="11"/>
        <v>4.3148035585701689E-8</v>
      </c>
      <c r="AE58" s="41">
        <f t="shared" si="11"/>
        <v>8.5901587272147527E-7</v>
      </c>
      <c r="AF58" s="41">
        <f t="shared" si="11"/>
        <v>3.9974455263745103E-8</v>
      </c>
      <c r="AG58" s="41">
        <f t="shared" si="11"/>
        <v>2.3497484831555067E-7</v>
      </c>
      <c r="AH58" s="41">
        <f t="shared" si="11"/>
        <v>2.7522804366592725E-6</v>
      </c>
      <c r="AI58" s="41">
        <f t="shared" si="11"/>
        <v>3.3575925601932028E-7</v>
      </c>
      <c r="AJ58" s="41">
        <f t="shared" si="11"/>
        <v>4.7186716204163349E-8</v>
      </c>
      <c r="AK58" s="41">
        <f t="shared" si="11"/>
        <v>5.2251796291605651E-7</v>
      </c>
      <c r="AL58" s="41">
        <f t="shared" si="11"/>
        <v>3.1431206410289322E-9</v>
      </c>
      <c r="AM58" s="44">
        <f t="shared" si="11"/>
        <v>4.9200177965710117E-7</v>
      </c>
    </row>
    <row r="59" spans="1:39" ht="24">
      <c r="A59" s="38" t="s">
        <v>52</v>
      </c>
      <c r="B59" s="39" t="s">
        <v>40</v>
      </c>
      <c r="C59" s="40"/>
      <c r="D59" s="41">
        <f t="shared" ref="D59:AM59" si="12">$C17^2*D17^2</f>
        <v>2.0641182100217525E-10</v>
      </c>
      <c r="E59" s="41">
        <f t="shared" si="12"/>
        <v>3.3823601188884661E-11</v>
      </c>
      <c r="F59" s="41">
        <f t="shared" si="12"/>
        <v>5.6244659715432401E-11</v>
      </c>
      <c r="G59" s="41">
        <f t="shared" si="12"/>
        <v>6.4148051935724611E-10</v>
      </c>
      <c r="H59" s="41">
        <f t="shared" si="12"/>
        <v>8.7322908828997738E-12</v>
      </c>
      <c r="I59" s="42">
        <f t="shared" si="12"/>
        <v>5.7680854372158885E-7</v>
      </c>
      <c r="J59" s="41">
        <f t="shared" si="12"/>
        <v>2.0971554446409991E-11</v>
      </c>
      <c r="K59" s="41">
        <f t="shared" si="12"/>
        <v>1.852284225628411E-13</v>
      </c>
      <c r="L59" s="41">
        <f t="shared" si="12"/>
        <v>1.5437264528535994E-10</v>
      </c>
      <c r="M59" s="41">
        <f t="shared" si="12"/>
        <v>6.0230574646417871E-11</v>
      </c>
      <c r="N59" s="41">
        <f t="shared" si="12"/>
        <v>5.8682545872045726E-11</v>
      </c>
      <c r="O59" s="41">
        <f t="shared" si="12"/>
        <v>2.8852962773459616E-11</v>
      </c>
      <c r="P59" s="41">
        <f t="shared" si="12"/>
        <v>1.5396739329594449E-10</v>
      </c>
      <c r="Q59" s="41">
        <f t="shared" si="12"/>
        <v>4.1560750954947495E-11</v>
      </c>
      <c r="R59" s="41">
        <f t="shared" si="12"/>
        <v>1.1194789546254077E-10</v>
      </c>
      <c r="S59" s="41">
        <f t="shared" si="12"/>
        <v>7.3722998738708865E-10</v>
      </c>
      <c r="T59" s="41">
        <f t="shared" si="12"/>
        <v>2.5787510338985272E-10</v>
      </c>
      <c r="U59" s="41">
        <f t="shared" si="12"/>
        <v>6.4490795405949346E-10</v>
      </c>
      <c r="V59" s="41">
        <f t="shared" si="12"/>
        <v>5.6098917721751518E-10</v>
      </c>
      <c r="W59" s="41">
        <f t="shared" si="12"/>
        <v>2.7290730086088906E-10</v>
      </c>
      <c r="X59" s="42">
        <f t="shared" si="12"/>
        <v>2.4008680279774771E-9</v>
      </c>
      <c r="Y59" s="41">
        <f t="shared" si="12"/>
        <v>1.0414834513637239E-10</v>
      </c>
      <c r="Z59" s="41">
        <f t="shared" si="12"/>
        <v>2.0370904821258568E-10</v>
      </c>
      <c r="AA59" s="41">
        <f t="shared" si="12"/>
        <v>4.916870977751353E-10</v>
      </c>
      <c r="AB59" s="41">
        <f t="shared" si="12"/>
        <v>2.5695803471878226E-10</v>
      </c>
      <c r="AC59" s="41">
        <f t="shared" si="12"/>
        <v>7.6060469627822705E-13</v>
      </c>
      <c r="AD59" s="41">
        <f t="shared" si="12"/>
        <v>1.0550292354536134E-10</v>
      </c>
      <c r="AE59" s="41">
        <f t="shared" si="12"/>
        <v>2.2980068173598429E-11</v>
      </c>
      <c r="AF59" s="41">
        <f t="shared" si="12"/>
        <v>7.4408805586468695E-11</v>
      </c>
      <c r="AG59" s="41">
        <f t="shared" si="12"/>
        <v>1.6113900560115766E-10</v>
      </c>
      <c r="AH59" s="41">
        <f t="shared" si="12"/>
        <v>5.9461125901308006E-11</v>
      </c>
      <c r="AI59" s="41">
        <f t="shared" si="12"/>
        <v>5.9363288091376869E-10</v>
      </c>
      <c r="AJ59" s="41">
        <f t="shared" si="12"/>
        <v>7.8992826708315247E-13</v>
      </c>
      <c r="AK59" s="41">
        <f t="shared" si="12"/>
        <v>3.1827605251590948E-10</v>
      </c>
      <c r="AL59" s="41">
        <f t="shared" si="12"/>
        <v>9.0967051945561772E-11</v>
      </c>
      <c r="AM59" s="44">
        <f t="shared" si="12"/>
        <v>3.7762793960944744E-10</v>
      </c>
    </row>
    <row r="60" spans="1:39" ht="24">
      <c r="A60" s="38" t="s">
        <v>53</v>
      </c>
      <c r="B60" s="39" t="s">
        <v>40</v>
      </c>
      <c r="C60" s="40"/>
      <c r="D60" s="41">
        <f t="shared" ref="D60:AM60" si="13">$C18^2*D18^2</f>
        <v>9.4894608506525004E-7</v>
      </c>
      <c r="E60" s="41">
        <f t="shared" si="13"/>
        <v>9.1076037114500183E-8</v>
      </c>
      <c r="F60" s="41">
        <f t="shared" si="13"/>
        <v>6.8477928556556474E-8</v>
      </c>
      <c r="G60" s="41">
        <f t="shared" si="13"/>
        <v>2.8274145531489698E-7</v>
      </c>
      <c r="H60" s="41">
        <f t="shared" si="13"/>
        <v>3.3279653901413318E-7</v>
      </c>
      <c r="I60" s="41">
        <f t="shared" si="13"/>
        <v>3.6367967678817562E-7</v>
      </c>
      <c r="J60" s="41">
        <f t="shared" si="13"/>
        <v>9.5447628758618024E-7</v>
      </c>
      <c r="K60" s="41">
        <f t="shared" si="13"/>
        <v>8.2902179018254762E-8</v>
      </c>
      <c r="L60" s="41">
        <f t="shared" si="13"/>
        <v>1.3294735752877117E-7</v>
      </c>
      <c r="M60" s="41">
        <f t="shared" si="13"/>
        <v>1.8056101056750824E-7</v>
      </c>
      <c r="N60" s="41">
        <f t="shared" si="13"/>
        <v>1.3190743578336781E-7</v>
      </c>
      <c r="O60" s="41">
        <f t="shared" si="13"/>
        <v>9.2066713401883773E-7</v>
      </c>
      <c r="P60" s="41">
        <f t="shared" si="13"/>
        <v>1.3724150745461771E-8</v>
      </c>
      <c r="Q60" s="41">
        <f t="shared" si="13"/>
        <v>3.8544315158611592E-7</v>
      </c>
      <c r="R60" s="41">
        <f t="shared" si="13"/>
        <v>3.543706981083653E-8</v>
      </c>
      <c r="S60" s="41">
        <f t="shared" si="13"/>
        <v>2.9275912824738033E-8</v>
      </c>
      <c r="T60" s="41">
        <f t="shared" si="13"/>
        <v>1.6594160940151578E-8</v>
      </c>
      <c r="U60" s="41">
        <f t="shared" si="13"/>
        <v>6.5043669778910307E-7</v>
      </c>
      <c r="V60" s="42">
        <f t="shared" si="13"/>
        <v>3.8821449593155505E-4</v>
      </c>
      <c r="W60" s="41">
        <f t="shared" si="13"/>
        <v>1.4170521050515073E-7</v>
      </c>
      <c r="X60" s="41">
        <f t="shared" si="13"/>
        <v>1.3185266463225885E-8</v>
      </c>
      <c r="Y60" s="41">
        <f t="shared" si="13"/>
        <v>3.3253091462984747E-8</v>
      </c>
      <c r="Z60" s="41">
        <f t="shared" si="13"/>
        <v>8.1331630120812952E-9</v>
      </c>
      <c r="AA60" s="41">
        <f t="shared" si="13"/>
        <v>1.2882426971145734E-7</v>
      </c>
      <c r="AB60" s="41">
        <f t="shared" si="13"/>
        <v>5.1509940856926236E-8</v>
      </c>
      <c r="AC60" s="41">
        <f t="shared" si="13"/>
        <v>7.8882927170726283E-7</v>
      </c>
      <c r="AD60" s="42">
        <f t="shared" si="13"/>
        <v>2.2552987429099299E-6</v>
      </c>
      <c r="AE60" s="41">
        <f t="shared" si="13"/>
        <v>3.6898421414896878E-10</v>
      </c>
      <c r="AF60" s="41">
        <f t="shared" si="13"/>
        <v>4.5603372828912286E-8</v>
      </c>
      <c r="AG60" s="41">
        <f t="shared" si="13"/>
        <v>3.5329668799390917E-8</v>
      </c>
      <c r="AH60" s="41">
        <f t="shared" si="13"/>
        <v>6.365061730769083E-10</v>
      </c>
      <c r="AI60" s="41">
        <f t="shared" si="13"/>
        <v>9.4701066871898536E-8</v>
      </c>
      <c r="AJ60" s="42">
        <f t="shared" si="13"/>
        <v>3.4677473470983085E-6</v>
      </c>
      <c r="AK60" s="41">
        <f t="shared" si="13"/>
        <v>3.0461286159592222E-7</v>
      </c>
      <c r="AL60" s="41">
        <f t="shared" si="13"/>
        <v>2.8725346011235419E-7</v>
      </c>
      <c r="AM60" s="44">
        <f t="shared" si="13"/>
        <v>1.9882540695785211E-8</v>
      </c>
    </row>
    <row r="61" spans="1:39" ht="24">
      <c r="A61" s="38" t="s">
        <v>54</v>
      </c>
      <c r="B61" s="39" t="s">
        <v>40</v>
      </c>
      <c r="C61" s="40"/>
      <c r="D61" s="41">
        <f t="shared" ref="D61:AM61" si="14">$C19^2*D19^2</f>
        <v>1.7325949709940814E-6</v>
      </c>
      <c r="E61" s="42">
        <f t="shared" si="14"/>
        <v>1.5977129986751279E-3</v>
      </c>
      <c r="F61" s="41">
        <f t="shared" si="14"/>
        <v>9.142459501688612E-7</v>
      </c>
      <c r="G61" s="41">
        <f t="shared" si="14"/>
        <v>2.3160142822958878E-7</v>
      </c>
      <c r="H61" s="41">
        <f t="shared" si="14"/>
        <v>8.5309826984191401E-7</v>
      </c>
      <c r="I61" s="41">
        <f t="shared" si="14"/>
        <v>9.4364555493151964E-8</v>
      </c>
      <c r="J61" s="41">
        <f t="shared" si="14"/>
        <v>3.510624408656532E-7</v>
      </c>
      <c r="K61" s="41">
        <f t="shared" si="14"/>
        <v>5.403144235569991E-8</v>
      </c>
      <c r="L61" s="41">
        <f t="shared" si="14"/>
        <v>1.2212806257371424E-7</v>
      </c>
      <c r="M61" s="41">
        <f t="shared" si="14"/>
        <v>3.2869821626828245E-7</v>
      </c>
      <c r="N61" s="41">
        <f t="shared" si="14"/>
        <v>8.2415192328433408E-8</v>
      </c>
      <c r="O61" s="41">
        <f t="shared" si="14"/>
        <v>2.0288522279135789E-7</v>
      </c>
      <c r="P61" s="41">
        <f t="shared" si="14"/>
        <v>9.036641994339504E-7</v>
      </c>
      <c r="Q61" s="41">
        <f t="shared" si="14"/>
        <v>2.2813058742621187E-7</v>
      </c>
      <c r="R61" s="41">
        <f t="shared" si="14"/>
        <v>4.5938785036608888E-7</v>
      </c>
      <c r="S61" s="41">
        <f t="shared" si="14"/>
        <v>3.823150802146257E-7</v>
      </c>
      <c r="T61" s="41">
        <f t="shared" si="14"/>
        <v>4.7470649365390534E-7</v>
      </c>
      <c r="U61" s="41">
        <f t="shared" si="14"/>
        <v>6.6911992890099101E-7</v>
      </c>
      <c r="V61" s="41">
        <f t="shared" si="14"/>
        <v>3.915052511490432E-7</v>
      </c>
      <c r="W61" s="41">
        <f t="shared" si="14"/>
        <v>1.9599863126455689E-6</v>
      </c>
      <c r="X61" s="41">
        <f t="shared" si="14"/>
        <v>1.3830291169424619E-6</v>
      </c>
      <c r="Y61" s="41">
        <f t="shared" si="14"/>
        <v>8.3043443206399777E-7</v>
      </c>
      <c r="Z61" s="41">
        <f t="shared" si="14"/>
        <v>7.1439087062863483E-7</v>
      </c>
      <c r="AA61" s="41">
        <f t="shared" si="14"/>
        <v>9.3087286807346348E-7</v>
      </c>
      <c r="AB61" s="41">
        <f t="shared" si="14"/>
        <v>2.1619385232610832E-6</v>
      </c>
      <c r="AC61" s="41">
        <f t="shared" si="14"/>
        <v>5.8010920706292444E-8</v>
      </c>
      <c r="AD61" s="41">
        <f t="shared" si="14"/>
        <v>1.0268744693468915E-9</v>
      </c>
      <c r="AE61" s="41">
        <f t="shared" si="14"/>
        <v>6.7223935279337343E-7</v>
      </c>
      <c r="AF61" s="41">
        <f t="shared" si="14"/>
        <v>1.2645401875016581E-6</v>
      </c>
      <c r="AG61" s="41">
        <f t="shared" si="14"/>
        <v>1.5635592090282778E-8</v>
      </c>
      <c r="AH61" s="41">
        <f t="shared" si="14"/>
        <v>6.1158696267733924E-7</v>
      </c>
      <c r="AI61" s="41">
        <f t="shared" si="14"/>
        <v>7.1374968664569911E-7</v>
      </c>
      <c r="AJ61" s="41">
        <f t="shared" si="14"/>
        <v>8.1181406111628601E-8</v>
      </c>
      <c r="AK61" s="41">
        <f t="shared" si="14"/>
        <v>1.3162493654789105E-6</v>
      </c>
      <c r="AL61" s="41">
        <f t="shared" si="14"/>
        <v>3.5782814766715642E-7</v>
      </c>
      <c r="AM61" s="44">
        <f t="shared" si="14"/>
        <v>3.0367474813956523E-7</v>
      </c>
    </row>
    <row r="62" spans="1:39" ht="24">
      <c r="A62" s="38" t="s">
        <v>55</v>
      </c>
      <c r="B62" s="39" t="s">
        <v>40</v>
      </c>
      <c r="C62" s="40"/>
      <c r="D62" s="41">
        <f t="shared" ref="D62:AM62" si="15">$C20^2*D20^2</f>
        <v>3.3671025240468631E-7</v>
      </c>
      <c r="E62" s="41">
        <f t="shared" si="15"/>
        <v>6.1702569792450673E-7</v>
      </c>
      <c r="F62" s="42">
        <f t="shared" si="15"/>
        <v>1.1013312039878671E-3</v>
      </c>
      <c r="G62" s="41">
        <f t="shared" si="15"/>
        <v>4.5460463224711359E-8</v>
      </c>
      <c r="H62" s="41">
        <f t="shared" si="15"/>
        <v>4.8675894194544247E-7</v>
      </c>
      <c r="I62" s="41">
        <f t="shared" si="15"/>
        <v>1.0573236985446297E-7</v>
      </c>
      <c r="J62" s="41">
        <f t="shared" si="15"/>
        <v>3.6511451365468657E-7</v>
      </c>
      <c r="K62" s="41">
        <f t="shared" si="15"/>
        <v>3.711747042646524E-7</v>
      </c>
      <c r="L62" s="41">
        <f t="shared" si="15"/>
        <v>2.2886720034977612E-8</v>
      </c>
      <c r="M62" s="41">
        <f t="shared" si="15"/>
        <v>1.0294520047715909E-6</v>
      </c>
      <c r="N62" s="41">
        <f t="shared" si="15"/>
        <v>1.00516519858742E-6</v>
      </c>
      <c r="O62" s="41">
        <f t="shared" si="15"/>
        <v>1.6378410679301373E-8</v>
      </c>
      <c r="P62" s="41">
        <f t="shared" si="15"/>
        <v>3.8459568951706224E-8</v>
      </c>
      <c r="Q62" s="41">
        <f t="shared" si="15"/>
        <v>2.0058755096243223E-6</v>
      </c>
      <c r="R62" s="41">
        <f t="shared" si="15"/>
        <v>3.1049208564971991E-8</v>
      </c>
      <c r="S62" s="41">
        <f t="shared" si="15"/>
        <v>1.4334177442864006E-6</v>
      </c>
      <c r="T62" s="41">
        <f t="shared" si="15"/>
        <v>8.5394666351280832E-7</v>
      </c>
      <c r="U62" s="41">
        <f t="shared" si="15"/>
        <v>5.1655196755518181E-7</v>
      </c>
      <c r="V62" s="41">
        <f t="shared" si="15"/>
        <v>1.9870055738203463E-7</v>
      </c>
      <c r="W62" s="41">
        <f t="shared" si="15"/>
        <v>8.9554674808935097E-7</v>
      </c>
      <c r="X62" s="41">
        <f t="shared" si="15"/>
        <v>2.1149458040688002E-7</v>
      </c>
      <c r="Y62" s="41">
        <f t="shared" si="15"/>
        <v>1.6005552029384256E-6</v>
      </c>
      <c r="Z62" s="42">
        <f t="shared" si="15"/>
        <v>3.4060478121452228E-6</v>
      </c>
      <c r="AA62" s="41">
        <f t="shared" si="15"/>
        <v>6.4747256719086496E-7</v>
      </c>
      <c r="AB62" s="41">
        <f t="shared" si="15"/>
        <v>9.0597897070353479E-11</v>
      </c>
      <c r="AC62" s="41">
        <f t="shared" si="15"/>
        <v>7.3888451745052368E-7</v>
      </c>
      <c r="AD62" s="41">
        <f t="shared" si="15"/>
        <v>4.6298638058750061E-10</v>
      </c>
      <c r="AE62" s="41">
        <f t="shared" si="15"/>
        <v>2.1888460191163795E-7</v>
      </c>
      <c r="AF62" s="41">
        <f t="shared" si="15"/>
        <v>9.9441143389574013E-7</v>
      </c>
      <c r="AG62" s="41">
        <f t="shared" si="15"/>
        <v>2.3161652636201892E-7</v>
      </c>
      <c r="AH62" s="41">
        <f t="shared" si="15"/>
        <v>3.6210597743887183E-7</v>
      </c>
      <c r="AI62" s="41">
        <f t="shared" si="15"/>
        <v>1.4408896684461909E-7</v>
      </c>
      <c r="AJ62" s="41">
        <f t="shared" si="15"/>
        <v>4.755406802058494E-7</v>
      </c>
      <c r="AK62" s="41">
        <f t="shared" si="15"/>
        <v>2.5584486141604665E-7</v>
      </c>
      <c r="AL62" s="42">
        <f t="shared" si="15"/>
        <v>5.2064677961519049E-6</v>
      </c>
      <c r="AM62" s="44">
        <f t="shared" si="15"/>
        <v>8.4897916083752674E-7</v>
      </c>
    </row>
    <row r="63" spans="1:39" ht="24">
      <c r="A63" s="38" t="s">
        <v>56</v>
      </c>
      <c r="B63" s="39" t="s">
        <v>40</v>
      </c>
      <c r="C63" s="40"/>
      <c r="D63" s="42">
        <f t="shared" ref="D63:AM63" si="16">$C21^2*D21^2</f>
        <v>2.4962392658517835E-8</v>
      </c>
      <c r="E63" s="41">
        <f t="shared" si="16"/>
        <v>1.069843956297065E-8</v>
      </c>
      <c r="F63" s="41">
        <f t="shared" si="16"/>
        <v>7.2462882093380842E-9</v>
      </c>
      <c r="G63" s="41">
        <f t="shared" si="16"/>
        <v>1.3768352875520928E-8</v>
      </c>
      <c r="H63" s="41">
        <f t="shared" si="16"/>
        <v>1.0576837894977347E-8</v>
      </c>
      <c r="I63" s="41">
        <f t="shared" si="16"/>
        <v>4.1486325867447715E-9</v>
      </c>
      <c r="J63" s="41">
        <f t="shared" si="16"/>
        <v>5.3805281099886373E-9</v>
      </c>
      <c r="K63" s="41">
        <f t="shared" si="16"/>
        <v>8.7108005441663347E-9</v>
      </c>
      <c r="L63" s="41">
        <f t="shared" si="16"/>
        <v>1.6234260732326013E-9</v>
      </c>
      <c r="M63" s="41">
        <f t="shared" si="16"/>
        <v>7.1614649736470255E-11</v>
      </c>
      <c r="N63" s="41">
        <f t="shared" si="16"/>
        <v>9.5263135733540155E-10</v>
      </c>
      <c r="O63" s="41">
        <f t="shared" si="16"/>
        <v>5.0766768787310276E-12</v>
      </c>
      <c r="P63" s="41">
        <f t="shared" si="16"/>
        <v>3.425863093627473E-10</v>
      </c>
      <c r="Q63" s="41">
        <f t="shared" si="16"/>
        <v>5.325114446050348E-9</v>
      </c>
      <c r="R63" s="41">
        <f t="shared" si="16"/>
        <v>1.2570889816204773E-9</v>
      </c>
      <c r="S63" s="41">
        <f t="shared" si="16"/>
        <v>1.5519708749936498E-10</v>
      </c>
      <c r="T63" s="41">
        <f t="shared" si="16"/>
        <v>3.8782594174901562E-12</v>
      </c>
      <c r="U63" s="41">
        <f t="shared" si="16"/>
        <v>4.384946252027348E-9</v>
      </c>
      <c r="V63" s="41">
        <f t="shared" si="16"/>
        <v>3.3087212420248487E-9</v>
      </c>
      <c r="W63" s="42">
        <f t="shared" si="16"/>
        <v>8.9749771793788473E-6</v>
      </c>
      <c r="X63" s="41">
        <f t="shared" si="16"/>
        <v>7.563399683540735E-10</v>
      </c>
      <c r="Y63" s="41">
        <f t="shared" si="16"/>
        <v>1.0641974425846572E-9</v>
      </c>
      <c r="Z63" s="41">
        <f t="shared" si="16"/>
        <v>1.8165458068738078E-9</v>
      </c>
      <c r="AA63" s="41">
        <f t="shared" si="16"/>
        <v>2.5439952206439362E-9</v>
      </c>
      <c r="AB63" s="41">
        <f t="shared" si="16"/>
        <v>1.3543170945428445E-10</v>
      </c>
      <c r="AC63" s="41">
        <f t="shared" si="16"/>
        <v>7.3444737322876278E-9</v>
      </c>
      <c r="AD63" s="41">
        <f t="shared" si="16"/>
        <v>1.8056970461159023E-8</v>
      </c>
      <c r="AE63" s="41">
        <f t="shared" si="16"/>
        <v>1.815440670053318E-9</v>
      </c>
      <c r="AF63" s="41">
        <f t="shared" si="16"/>
        <v>1.0409254511920532E-8</v>
      </c>
      <c r="AG63" s="41">
        <f t="shared" si="16"/>
        <v>3.2409078535445052E-9</v>
      </c>
      <c r="AH63" s="41">
        <f t="shared" si="16"/>
        <v>3.9763428534162076E-9</v>
      </c>
      <c r="AI63" s="41">
        <f t="shared" si="16"/>
        <v>2.4243804853780206E-9</v>
      </c>
      <c r="AJ63" s="41">
        <f t="shared" si="16"/>
        <v>2.0860333032295993E-8</v>
      </c>
      <c r="AK63" s="41">
        <f t="shared" si="16"/>
        <v>1.6732167071664017E-8</v>
      </c>
      <c r="AL63" s="41">
        <f t="shared" si="16"/>
        <v>1.4491945926320488E-8</v>
      </c>
      <c r="AM63" s="43">
        <f t="shared" si="16"/>
        <v>4.2687168510719857E-8</v>
      </c>
    </row>
    <row r="64" spans="1:39" ht="24">
      <c r="A64" s="38" t="s">
        <v>57</v>
      </c>
      <c r="B64" s="39" t="s">
        <v>40</v>
      </c>
      <c r="C64" s="40"/>
      <c r="D64" s="41">
        <f t="shared" ref="D64:AM64" si="17">$C22^2*D22^2</f>
        <v>1.3516082361340921E-7</v>
      </c>
      <c r="E64" s="41">
        <f t="shared" si="17"/>
        <v>1.369247209934517E-7</v>
      </c>
      <c r="F64" s="41">
        <f t="shared" si="17"/>
        <v>3.9086960468808102E-7</v>
      </c>
      <c r="G64" s="42">
        <f t="shared" si="17"/>
        <v>7.5142686000089822E-7</v>
      </c>
      <c r="H64" s="41">
        <f t="shared" si="17"/>
        <v>2.5195849592470748E-9</v>
      </c>
      <c r="I64" s="41">
        <f t="shared" si="17"/>
        <v>4.7830324485207838E-8</v>
      </c>
      <c r="J64" s="41">
        <f t="shared" si="17"/>
        <v>3.7599886913495039E-8</v>
      </c>
      <c r="K64" s="41">
        <f t="shared" si="17"/>
        <v>1.1244430038058679E-7</v>
      </c>
      <c r="L64" s="41">
        <f t="shared" si="17"/>
        <v>2.9899179221266927E-7</v>
      </c>
      <c r="M64" s="41">
        <f t="shared" si="17"/>
        <v>4.5213856119939965E-7</v>
      </c>
      <c r="N64" s="41">
        <f t="shared" si="17"/>
        <v>5.5796505066918638E-8</v>
      </c>
      <c r="O64" s="42">
        <f t="shared" si="17"/>
        <v>7.228037214727574E-7</v>
      </c>
      <c r="P64" s="41">
        <f t="shared" si="17"/>
        <v>1.0975456405333787E-9</v>
      </c>
      <c r="Q64" s="41">
        <f t="shared" si="17"/>
        <v>6.0429635373702357E-7</v>
      </c>
      <c r="R64" s="41">
        <f t="shared" si="17"/>
        <v>1.1746985260346155E-8</v>
      </c>
      <c r="S64" s="41">
        <f t="shared" si="17"/>
        <v>5.6366558272738552E-11</v>
      </c>
      <c r="T64" s="41">
        <f t="shared" si="17"/>
        <v>8.3315192149306799E-9</v>
      </c>
      <c r="U64" s="41">
        <f t="shared" si="17"/>
        <v>4.5932286054807428E-8</v>
      </c>
      <c r="V64" s="41">
        <f t="shared" si="17"/>
        <v>2.3351377454398841E-8</v>
      </c>
      <c r="W64" s="41">
        <f t="shared" si="17"/>
        <v>3.2146202255670847E-8</v>
      </c>
      <c r="X64" s="41">
        <f t="shared" si="17"/>
        <v>1.5152253338931353E-8</v>
      </c>
      <c r="Y64" s="42">
        <f t="shared" si="17"/>
        <v>2.7071625472641086E-4</v>
      </c>
      <c r="Z64" s="41">
        <f t="shared" si="17"/>
        <v>2.0899708396210618E-8</v>
      </c>
      <c r="AA64" s="41">
        <f t="shared" si="17"/>
        <v>1.1837154316700861E-7</v>
      </c>
      <c r="AB64" s="41">
        <f t="shared" si="17"/>
        <v>2.2285990254174574E-7</v>
      </c>
      <c r="AC64" s="41">
        <f t="shared" si="17"/>
        <v>2.0006535236264857E-7</v>
      </c>
      <c r="AD64" s="41">
        <f t="shared" si="17"/>
        <v>4.590741727721513E-7</v>
      </c>
      <c r="AE64" s="41">
        <f t="shared" si="17"/>
        <v>1.8635358001879427E-7</v>
      </c>
      <c r="AF64" s="41">
        <f t="shared" si="17"/>
        <v>3.8727893398949127E-8</v>
      </c>
      <c r="AG64" s="41">
        <f t="shared" si="17"/>
        <v>3.4757543222561791E-7</v>
      </c>
      <c r="AH64" s="41">
        <f t="shared" si="17"/>
        <v>2.4774405546791049E-8</v>
      </c>
      <c r="AI64" s="41">
        <f t="shared" si="17"/>
        <v>1.1518076211106357E-7</v>
      </c>
      <c r="AJ64" s="42">
        <f t="shared" si="17"/>
        <v>9.3483726222005248E-7</v>
      </c>
      <c r="AK64" s="41">
        <f t="shared" si="17"/>
        <v>7.0784591428290428E-9</v>
      </c>
      <c r="AL64" s="41">
        <f t="shared" si="17"/>
        <v>6.6619167741375406E-7</v>
      </c>
      <c r="AM64" s="44">
        <f t="shared" si="17"/>
        <v>4.2289634899307903E-8</v>
      </c>
    </row>
    <row r="65" spans="1:39" ht="24">
      <c r="A65" s="38" t="s">
        <v>58</v>
      </c>
      <c r="B65" s="39" t="s">
        <v>40</v>
      </c>
      <c r="C65" s="40"/>
      <c r="D65" s="41">
        <f t="shared" ref="D65:AM65" si="18">$C23^2*D23^2</f>
        <v>1.0970742688671305E-8</v>
      </c>
      <c r="E65" s="41">
        <f t="shared" si="18"/>
        <v>1.5462540416264525E-8</v>
      </c>
      <c r="F65" s="41">
        <f t="shared" si="18"/>
        <v>1.8495113435746465E-9</v>
      </c>
      <c r="G65" s="41">
        <f t="shared" si="18"/>
        <v>7.3626658692663524E-11</v>
      </c>
      <c r="H65" s="41">
        <f t="shared" si="18"/>
        <v>1.9898046276999968E-7</v>
      </c>
      <c r="I65" s="41">
        <f t="shared" si="18"/>
        <v>6.1191644252983954E-9</v>
      </c>
      <c r="J65" s="41">
        <f t="shared" si="18"/>
        <v>2.7401673653271535E-8</v>
      </c>
      <c r="K65" s="41">
        <f t="shared" si="18"/>
        <v>3.3774935572188536E-8</v>
      </c>
      <c r="L65" s="41">
        <f t="shared" si="18"/>
        <v>4.0039862391897967E-8</v>
      </c>
      <c r="M65" s="41">
        <f t="shared" si="18"/>
        <v>2.1827081896173369E-8</v>
      </c>
      <c r="N65" s="41">
        <f t="shared" si="18"/>
        <v>5.794440470150145E-10</v>
      </c>
      <c r="O65" s="42">
        <f t="shared" si="18"/>
        <v>1.2442402491054478E-4</v>
      </c>
      <c r="P65" s="41">
        <f t="shared" si="18"/>
        <v>6.8503712262731474E-9</v>
      </c>
      <c r="Q65" s="41">
        <f t="shared" si="18"/>
        <v>4.8557170870614779E-8</v>
      </c>
      <c r="R65" s="41">
        <f t="shared" si="18"/>
        <v>6.9645872854530895E-8</v>
      </c>
      <c r="S65" s="41">
        <f t="shared" si="18"/>
        <v>4.8919012451377472E-8</v>
      </c>
      <c r="T65" s="41">
        <f t="shared" si="18"/>
        <v>5.0485946703076504E-8</v>
      </c>
      <c r="U65" s="41">
        <f t="shared" si="18"/>
        <v>1.2884302433847166E-7</v>
      </c>
      <c r="V65" s="41">
        <f t="shared" si="18"/>
        <v>3.0142239319167753E-7</v>
      </c>
      <c r="W65" s="41">
        <f t="shared" si="18"/>
        <v>6.998330341876997E-11</v>
      </c>
      <c r="X65" s="41">
        <f t="shared" si="18"/>
        <v>4.6272184443932528E-10</v>
      </c>
      <c r="Y65" s="42">
        <f t="shared" si="18"/>
        <v>3.3086590390383896E-7</v>
      </c>
      <c r="Z65" s="41">
        <f t="shared" si="18"/>
        <v>1.6441943108838515E-7</v>
      </c>
      <c r="AA65" s="41">
        <f t="shared" si="18"/>
        <v>2.1303467258042007E-7</v>
      </c>
      <c r="AB65" s="42">
        <f t="shared" si="18"/>
        <v>3.5732499964086264E-7</v>
      </c>
      <c r="AC65" s="41">
        <f t="shared" si="18"/>
        <v>2.8445958918383385E-8</v>
      </c>
      <c r="AD65" s="41">
        <f t="shared" si="18"/>
        <v>7.1025602641086477E-9</v>
      </c>
      <c r="AE65" s="41">
        <f t="shared" si="18"/>
        <v>4.093108428243793E-9</v>
      </c>
      <c r="AF65" s="41">
        <f t="shared" si="18"/>
        <v>1.5497888862390288E-8</v>
      </c>
      <c r="AG65" s="41">
        <f t="shared" si="18"/>
        <v>2.4398904201603404E-7</v>
      </c>
      <c r="AH65" s="41">
        <f t="shared" si="18"/>
        <v>3.0207656335706114E-8</v>
      </c>
      <c r="AI65" s="41">
        <f t="shared" si="18"/>
        <v>4.3814298937704059E-8</v>
      </c>
      <c r="AJ65" s="41">
        <f t="shared" si="18"/>
        <v>1.6623211146298358E-7</v>
      </c>
      <c r="AK65" s="41">
        <f t="shared" si="18"/>
        <v>5.3476048643092597E-8</v>
      </c>
      <c r="AL65" s="41">
        <f t="shared" si="18"/>
        <v>3.0955996007750135E-8</v>
      </c>
      <c r="AM65" s="44">
        <f t="shared" si="18"/>
        <v>1.6392700408287206E-7</v>
      </c>
    </row>
    <row r="66" spans="1:39" ht="24">
      <c r="A66" s="38" t="s">
        <v>59</v>
      </c>
      <c r="B66" s="39" t="s">
        <v>40</v>
      </c>
      <c r="C66" s="40"/>
      <c r="D66" s="41">
        <f t="shared" ref="D66:AM66" si="19">$C24^2*D24^2</f>
        <v>3.4667371486907411E-8</v>
      </c>
      <c r="E66" s="41">
        <f t="shared" si="19"/>
        <v>4.5191716376113572E-8</v>
      </c>
      <c r="F66" s="41">
        <f t="shared" si="19"/>
        <v>2.5101795531519936E-7</v>
      </c>
      <c r="G66" s="41">
        <f t="shared" si="19"/>
        <v>5.3757466320710714E-8</v>
      </c>
      <c r="H66" s="41">
        <f t="shared" si="19"/>
        <v>1.076817644025355E-7</v>
      </c>
      <c r="I66" s="41">
        <f t="shared" si="19"/>
        <v>2.4276700622640448E-7</v>
      </c>
      <c r="J66" s="41">
        <f t="shared" si="19"/>
        <v>5.6724378303982013E-8</v>
      </c>
      <c r="K66" s="41">
        <f t="shared" si="19"/>
        <v>1.1677248761070012E-7</v>
      </c>
      <c r="L66" s="41">
        <f t="shared" si="19"/>
        <v>3.8130034997351314E-8</v>
      </c>
      <c r="M66" s="41">
        <f t="shared" si="19"/>
        <v>5.5261266831794513E-8</v>
      </c>
      <c r="N66" s="41">
        <f t="shared" si="19"/>
        <v>2.5071534822752978E-8</v>
      </c>
      <c r="O66" s="41">
        <f t="shared" si="19"/>
        <v>7.5705360554882718E-8</v>
      </c>
      <c r="P66" s="41">
        <f t="shared" si="19"/>
        <v>2.002754499188313E-7</v>
      </c>
      <c r="Q66" s="41">
        <f t="shared" si="19"/>
        <v>2.3283033932524544E-7</v>
      </c>
      <c r="R66" s="41">
        <f t="shared" si="19"/>
        <v>2.9729280094906549E-8</v>
      </c>
      <c r="S66" s="42">
        <f t="shared" si="19"/>
        <v>1.8923361686593843E-4</v>
      </c>
      <c r="T66" s="41">
        <f t="shared" si="19"/>
        <v>1.4856845988134055E-8</v>
      </c>
      <c r="U66" s="41">
        <f t="shared" si="19"/>
        <v>8.3370194466001648E-8</v>
      </c>
      <c r="V66" s="41">
        <f t="shared" si="19"/>
        <v>1.4862388353600792E-8</v>
      </c>
      <c r="W66" s="41">
        <f t="shared" si="19"/>
        <v>3.3463962286887213E-9</v>
      </c>
      <c r="X66" s="41">
        <f t="shared" si="19"/>
        <v>2.3853832858228125E-8</v>
      </c>
      <c r="Y66" s="41">
        <f t="shared" si="19"/>
        <v>4.0553219929713684E-11</v>
      </c>
      <c r="Z66" s="41">
        <f t="shared" si="19"/>
        <v>2.5770812626840009E-8</v>
      </c>
      <c r="AA66" s="41">
        <f t="shared" si="19"/>
        <v>1.3440687002502082E-7</v>
      </c>
      <c r="AB66" s="41">
        <f t="shared" si="19"/>
        <v>2.0808953890340196E-7</v>
      </c>
      <c r="AC66" s="41">
        <f t="shared" si="19"/>
        <v>2.1469590080511641E-8</v>
      </c>
      <c r="AD66" s="41">
        <f t="shared" si="19"/>
        <v>7.1380910557898039E-8</v>
      </c>
      <c r="AE66" s="41">
        <f t="shared" si="19"/>
        <v>4.7009802716660207E-10</v>
      </c>
      <c r="AF66" s="41">
        <f t="shared" si="19"/>
        <v>3.2257395611427402E-7</v>
      </c>
      <c r="AG66" s="41">
        <f t="shared" si="19"/>
        <v>1.7445563214272944E-8</v>
      </c>
      <c r="AH66" s="41">
        <f t="shared" si="19"/>
        <v>2.6569742368788983E-8</v>
      </c>
      <c r="AI66" s="41">
        <f t="shared" si="19"/>
        <v>7.5863779015970994E-8</v>
      </c>
      <c r="AJ66" s="41">
        <f t="shared" si="19"/>
        <v>4.781756533624453E-9</v>
      </c>
      <c r="AK66" s="41">
        <f t="shared" si="19"/>
        <v>2.5070084022584816E-8</v>
      </c>
      <c r="AL66" s="41">
        <f t="shared" si="19"/>
        <v>9.3914656762731558E-10</v>
      </c>
      <c r="AM66" s="44">
        <f t="shared" si="19"/>
        <v>4.8812905833158205E-8</v>
      </c>
    </row>
    <row r="67" spans="1:39" ht="24">
      <c r="A67" s="38" t="s">
        <v>60</v>
      </c>
      <c r="B67" s="39" t="s">
        <v>40</v>
      </c>
      <c r="C67" s="40"/>
      <c r="D67" s="41">
        <f t="shared" ref="D67:AM67" si="20">$C25^2*D25^2</f>
        <v>2.9118935095006171E-9</v>
      </c>
      <c r="E67" s="41">
        <f t="shared" si="20"/>
        <v>8.7639446300083655E-10</v>
      </c>
      <c r="F67" s="41">
        <f t="shared" si="20"/>
        <v>7.4081291801331827E-10</v>
      </c>
      <c r="G67" s="41">
        <f t="shared" si="20"/>
        <v>2.2914552066533792E-10</v>
      </c>
      <c r="H67" s="42">
        <f t="shared" si="20"/>
        <v>1.684807522442379E-6</v>
      </c>
      <c r="I67" s="41">
        <f t="shared" si="20"/>
        <v>2.5045934415559173E-11</v>
      </c>
      <c r="J67" s="41">
        <f t="shared" si="20"/>
        <v>5.1906340213640291E-10</v>
      </c>
      <c r="K67" s="41">
        <f t="shared" si="20"/>
        <v>8.0552155170449303E-10</v>
      </c>
      <c r="L67" s="41">
        <f t="shared" si="20"/>
        <v>5.992494829221268E-10</v>
      </c>
      <c r="M67" s="41">
        <f t="shared" si="20"/>
        <v>5.1277269019790892E-13</v>
      </c>
      <c r="N67" s="41">
        <f t="shared" si="20"/>
        <v>1.4643930598658523E-9</v>
      </c>
      <c r="O67" s="41">
        <f t="shared" si="20"/>
        <v>2.6810690074403199E-9</v>
      </c>
      <c r="P67" s="41">
        <f t="shared" si="20"/>
        <v>1.5347696043752284E-10</v>
      </c>
      <c r="Q67" s="41">
        <f t="shared" si="20"/>
        <v>1.5108664247187958E-10</v>
      </c>
      <c r="R67" s="41">
        <f t="shared" si="20"/>
        <v>6.3703717751681213E-10</v>
      </c>
      <c r="S67" s="41">
        <f t="shared" si="20"/>
        <v>9.3686176833815924E-10</v>
      </c>
      <c r="T67" s="41">
        <f t="shared" si="20"/>
        <v>1.3504429968744028E-9</v>
      </c>
      <c r="U67" s="41">
        <f t="shared" si="20"/>
        <v>6.1038362527906565E-10</v>
      </c>
      <c r="V67" s="41">
        <f t="shared" si="20"/>
        <v>1.4695581782559329E-9</v>
      </c>
      <c r="W67" s="41">
        <f t="shared" si="20"/>
        <v>1.9904178795174525E-9</v>
      </c>
      <c r="X67" s="41">
        <f t="shared" si="20"/>
        <v>2.8023548827808321E-9</v>
      </c>
      <c r="Y67" s="41">
        <f t="shared" si="20"/>
        <v>1.5607423330000529E-11</v>
      </c>
      <c r="Z67" s="41">
        <f t="shared" si="20"/>
        <v>3.310094247715274E-9</v>
      </c>
      <c r="AA67" s="41">
        <f t="shared" si="20"/>
        <v>3.4711495339856071E-10</v>
      </c>
      <c r="AB67" s="41">
        <f t="shared" si="20"/>
        <v>4.4195734058681282E-10</v>
      </c>
      <c r="AC67" s="42">
        <f t="shared" si="20"/>
        <v>1.0522167063968812E-8</v>
      </c>
      <c r="AD67" s="41">
        <f t="shared" si="20"/>
        <v>5.2813204418004831E-11</v>
      </c>
      <c r="AE67" s="41">
        <f t="shared" si="20"/>
        <v>4.5031071921840544E-10</v>
      </c>
      <c r="AF67" s="41">
        <f t="shared" si="20"/>
        <v>2.8053359177174376E-12</v>
      </c>
      <c r="AG67" s="41">
        <f t="shared" si="20"/>
        <v>2.4754469075463223E-10</v>
      </c>
      <c r="AH67" s="41">
        <f t="shared" si="20"/>
        <v>1.2371591347714787E-10</v>
      </c>
      <c r="AI67" s="41">
        <f t="shared" si="20"/>
        <v>6.129500476801035E-11</v>
      </c>
      <c r="AJ67" s="41">
        <f t="shared" si="20"/>
        <v>1.2708862579002039E-9</v>
      </c>
      <c r="AK67" s="41">
        <f t="shared" si="20"/>
        <v>7.6802662732391941E-10</v>
      </c>
      <c r="AL67" s="42">
        <f t="shared" si="20"/>
        <v>5.0431688294761759E-9</v>
      </c>
      <c r="AM67" s="44">
        <f t="shared" si="20"/>
        <v>5.4633486516255616E-10</v>
      </c>
    </row>
    <row r="68" spans="1:39" ht="24">
      <c r="A68" s="38" t="s">
        <v>61</v>
      </c>
      <c r="B68" s="39" t="s">
        <v>40</v>
      </c>
      <c r="C68" s="40"/>
      <c r="D68" s="41">
        <f t="shared" ref="D68:AM68" si="21">$C26^2*D26^2</f>
        <v>1.1335421141868732E-7</v>
      </c>
      <c r="E68" s="41">
        <f t="shared" si="21"/>
        <v>1.0410194517986331E-6</v>
      </c>
      <c r="F68" s="41">
        <f t="shared" si="21"/>
        <v>3.1174451564703108E-7</v>
      </c>
      <c r="G68" s="41">
        <f t="shared" si="21"/>
        <v>4.6190595538854362E-7</v>
      </c>
      <c r="H68" s="41">
        <f t="shared" si="21"/>
        <v>8.6418661150782322E-8</v>
      </c>
      <c r="I68" s="41">
        <f t="shared" si="21"/>
        <v>2.4105488302086457E-6</v>
      </c>
      <c r="J68" s="41">
        <f t="shared" si="21"/>
        <v>5.0194024934680865E-7</v>
      </c>
      <c r="K68" s="41">
        <f t="shared" si="21"/>
        <v>5.5514295954138965E-7</v>
      </c>
      <c r="L68" s="41">
        <f t="shared" si="21"/>
        <v>7.2708505976534042E-9</v>
      </c>
      <c r="M68" s="41">
        <f t="shared" si="21"/>
        <v>6.0020830386905718E-6</v>
      </c>
      <c r="N68" s="41">
        <f t="shared" si="21"/>
        <v>1.8665642808344478E-6</v>
      </c>
      <c r="O68" s="41">
        <f t="shared" si="21"/>
        <v>8.3671463336756635E-7</v>
      </c>
      <c r="P68" s="41">
        <f t="shared" si="21"/>
        <v>4.3807191178726871E-6</v>
      </c>
      <c r="Q68" s="41">
        <f t="shared" si="21"/>
        <v>5.5907900488964863E-6</v>
      </c>
      <c r="R68" s="41">
        <f t="shared" si="21"/>
        <v>5.4097142734930701E-8</v>
      </c>
      <c r="S68" s="41">
        <f t="shared" si="21"/>
        <v>9.3595408567705356E-7</v>
      </c>
      <c r="T68" s="41">
        <f t="shared" si="21"/>
        <v>4.9354549314458702E-7</v>
      </c>
      <c r="U68" s="41">
        <f t="shared" si="21"/>
        <v>4.5021912726611222E-8</v>
      </c>
      <c r="V68" s="41">
        <f t="shared" si="21"/>
        <v>5.9111738599845629E-7</v>
      </c>
      <c r="W68" s="41">
        <f t="shared" si="21"/>
        <v>6.4819828542878154E-7</v>
      </c>
      <c r="X68" s="41">
        <f t="shared" si="21"/>
        <v>1.9819678415209684E-6</v>
      </c>
      <c r="Y68" s="41">
        <f t="shared" si="21"/>
        <v>1.0181899706499801E-6</v>
      </c>
      <c r="Z68" s="41">
        <f t="shared" si="21"/>
        <v>1.0101489299261645E-6</v>
      </c>
      <c r="AA68" s="41">
        <f t="shared" si="21"/>
        <v>4.6288411644104373E-8</v>
      </c>
      <c r="AB68" s="41">
        <f t="shared" si="21"/>
        <v>1.3341487950786037E-6</v>
      </c>
      <c r="AC68" s="41">
        <f t="shared" si="21"/>
        <v>4.3240941145963182E-6</v>
      </c>
      <c r="AD68" s="41">
        <f t="shared" si="21"/>
        <v>6.055717921306528E-8</v>
      </c>
      <c r="AE68" s="41">
        <f t="shared" si="21"/>
        <v>2.8562332097466569E-6</v>
      </c>
      <c r="AF68" s="41">
        <f t="shared" si="21"/>
        <v>5.8029029849340234E-7</v>
      </c>
      <c r="AG68" s="41">
        <f t="shared" si="21"/>
        <v>3.4502430650790515E-7</v>
      </c>
      <c r="AH68" s="41">
        <f t="shared" si="21"/>
        <v>2.3112900712292328E-7</v>
      </c>
      <c r="AI68" s="42">
        <f t="shared" si="21"/>
        <v>2.3694910186135548E-3</v>
      </c>
      <c r="AJ68" s="41">
        <f t="shared" si="21"/>
        <v>3.7524864149815474E-6</v>
      </c>
      <c r="AK68" s="41">
        <f t="shared" si="21"/>
        <v>2.3004283470001796E-6</v>
      </c>
      <c r="AL68" s="41">
        <f t="shared" si="21"/>
        <v>1.7669067032600053E-6</v>
      </c>
      <c r="AM68" s="44">
        <f t="shared" si="21"/>
        <v>1.5676917632344017E-6</v>
      </c>
    </row>
    <row r="69" spans="1:39" ht="24">
      <c r="A69" s="38" t="s">
        <v>62</v>
      </c>
      <c r="B69" s="39" t="s">
        <v>40</v>
      </c>
      <c r="C69" s="40"/>
      <c r="D69" s="42">
        <f t="shared" ref="D69:AM69" si="22">$C27^2*D27^2</f>
        <v>9.8433510037178247E-6</v>
      </c>
      <c r="E69" s="41">
        <f t="shared" si="22"/>
        <v>1.408236089144863E-6</v>
      </c>
      <c r="F69" s="41">
        <f t="shared" si="22"/>
        <v>1.4534751119296076E-6</v>
      </c>
      <c r="G69" s="42">
        <f t="shared" si="22"/>
        <v>1.0488648728207131E-5</v>
      </c>
      <c r="H69" s="41">
        <f t="shared" si="22"/>
        <v>5.1115965757154009E-7</v>
      </c>
      <c r="I69" s="41">
        <f t="shared" si="22"/>
        <v>2.0735815374005282E-6</v>
      </c>
      <c r="J69" s="41">
        <f t="shared" si="22"/>
        <v>3.5683738503229353E-6</v>
      </c>
      <c r="K69" s="41">
        <f t="shared" si="22"/>
        <v>2.2651447924306063E-7</v>
      </c>
      <c r="L69" s="41">
        <f t="shared" si="22"/>
        <v>1.4194064460634597E-6</v>
      </c>
      <c r="M69" s="41">
        <f t="shared" si="22"/>
        <v>5.0330111954725004E-6</v>
      </c>
      <c r="N69" s="41">
        <f t="shared" si="22"/>
        <v>5.6439933740543695E-7</v>
      </c>
      <c r="O69" s="41">
        <f t="shared" si="22"/>
        <v>4.2247814190594874E-6</v>
      </c>
      <c r="P69" s="41">
        <f t="shared" si="22"/>
        <v>5.0048340948280197E-7</v>
      </c>
      <c r="Q69" s="41">
        <f t="shared" si="22"/>
        <v>1.9168290657939328E-6</v>
      </c>
      <c r="R69" s="41">
        <f t="shared" si="22"/>
        <v>2.9568316939799947E-7</v>
      </c>
      <c r="S69" s="41">
        <f t="shared" si="22"/>
        <v>1.7206306144628109E-6</v>
      </c>
      <c r="T69" s="41">
        <f t="shared" si="22"/>
        <v>1.4861530595612185E-6</v>
      </c>
      <c r="U69" s="41">
        <f t="shared" si="22"/>
        <v>3.7779671673220472E-7</v>
      </c>
      <c r="V69" s="41">
        <f t="shared" si="22"/>
        <v>8.3462788386338402E-7</v>
      </c>
      <c r="W69" s="41">
        <f t="shared" si="22"/>
        <v>7.0659884275469013E-7</v>
      </c>
      <c r="X69" s="41">
        <f t="shared" si="22"/>
        <v>7.2945957141351017E-9</v>
      </c>
      <c r="Y69" s="41">
        <f t="shared" si="22"/>
        <v>1.0875607479277846E-6</v>
      </c>
      <c r="Z69" s="41">
        <f t="shared" si="22"/>
        <v>2.0755307142600558E-7</v>
      </c>
      <c r="AA69" s="42">
        <f t="shared" si="22"/>
        <v>2.4895074069746239E-3</v>
      </c>
      <c r="AB69" s="41">
        <f t="shared" si="22"/>
        <v>1.2118375495958591E-7</v>
      </c>
      <c r="AC69" s="41">
        <f t="shared" si="22"/>
        <v>1.7108892041436943E-6</v>
      </c>
      <c r="AD69" s="42">
        <f t="shared" si="22"/>
        <v>8.3197313764514089E-6</v>
      </c>
      <c r="AE69" s="41">
        <f t="shared" si="22"/>
        <v>1.8596247037533956E-7</v>
      </c>
      <c r="AF69" s="41">
        <f t="shared" si="22"/>
        <v>1.5675958744652678E-7</v>
      </c>
      <c r="AG69" s="41">
        <f t="shared" si="22"/>
        <v>7.4656874613777287E-7</v>
      </c>
      <c r="AH69" s="41">
        <f t="shared" si="22"/>
        <v>7.8109161117998323E-8</v>
      </c>
      <c r="AI69" s="41">
        <f t="shared" si="22"/>
        <v>4.7977743949976874E-8</v>
      </c>
      <c r="AJ69" s="41">
        <f t="shared" si="22"/>
        <v>6.5849846821708056E-6</v>
      </c>
      <c r="AK69" s="41">
        <f t="shared" si="22"/>
        <v>3.475270826438372E-7</v>
      </c>
      <c r="AL69" s="41">
        <f t="shared" si="22"/>
        <v>1.5795777590223043E-6</v>
      </c>
      <c r="AM69" s="44">
        <f t="shared" si="22"/>
        <v>1.153956027109805E-9</v>
      </c>
    </row>
    <row r="70" spans="1:39" ht="24">
      <c r="A70" s="38" t="s">
        <v>63</v>
      </c>
      <c r="B70" s="39" t="s">
        <v>40</v>
      </c>
      <c r="C70" s="40"/>
      <c r="D70" s="41">
        <f t="shared" ref="D70:AM70" si="23">$C28^2*D28^2</f>
        <v>1.2945381113723865E-9</v>
      </c>
      <c r="E70" s="41">
        <f t="shared" si="23"/>
        <v>1.5890843295976254E-7</v>
      </c>
      <c r="F70" s="41">
        <f t="shared" si="23"/>
        <v>7.376105459650552E-7</v>
      </c>
      <c r="G70" s="41">
        <f t="shared" si="23"/>
        <v>5.0652462082331077E-8</v>
      </c>
      <c r="H70" s="41">
        <f t="shared" si="23"/>
        <v>2.5089421041135515E-10</v>
      </c>
      <c r="I70" s="41">
        <f t="shared" si="23"/>
        <v>8.1121390391060673E-8</v>
      </c>
      <c r="J70" s="42">
        <f t="shared" si="23"/>
        <v>2.9088890362124061E-6</v>
      </c>
      <c r="K70" s="41">
        <f t="shared" si="23"/>
        <v>6.9760505351369267E-7</v>
      </c>
      <c r="L70" s="41">
        <f t="shared" si="23"/>
        <v>1.5849118213960478E-7</v>
      </c>
      <c r="M70" s="42">
        <f t="shared" si="23"/>
        <v>7.8874849426792306E-4</v>
      </c>
      <c r="N70" s="41">
        <f t="shared" si="23"/>
        <v>1.278032652864245E-6</v>
      </c>
      <c r="O70" s="41">
        <f t="shared" si="23"/>
        <v>1.3830782118775241E-7</v>
      </c>
      <c r="P70" s="41">
        <f t="shared" si="23"/>
        <v>8.719483000376387E-8</v>
      </c>
      <c r="Q70" s="41">
        <f t="shared" si="23"/>
        <v>1.7049959919412268E-10</v>
      </c>
      <c r="R70" s="41">
        <f t="shared" si="23"/>
        <v>9.6028310970781543E-7</v>
      </c>
      <c r="S70" s="41">
        <f t="shared" si="23"/>
        <v>2.2606117838262796E-7</v>
      </c>
      <c r="T70" s="41">
        <f t="shared" si="23"/>
        <v>8.783547272703921E-7</v>
      </c>
      <c r="U70" s="41">
        <f t="shared" si="23"/>
        <v>3.000156963585732E-7</v>
      </c>
      <c r="V70" s="41">
        <f t="shared" si="23"/>
        <v>3.7601194566916651E-7</v>
      </c>
      <c r="W70" s="41">
        <f t="shared" si="23"/>
        <v>6.3354600227526272E-9</v>
      </c>
      <c r="X70" s="41">
        <f t="shared" si="23"/>
        <v>6.3588205804805911E-13</v>
      </c>
      <c r="Y70" s="41">
        <f t="shared" si="23"/>
        <v>1.3267736661827737E-6</v>
      </c>
      <c r="Z70" s="41">
        <f t="shared" si="23"/>
        <v>6.2078640734774477E-9</v>
      </c>
      <c r="AA70" s="41">
        <f t="shared" si="23"/>
        <v>1.6082853081710145E-6</v>
      </c>
      <c r="AB70" s="41">
        <f t="shared" si="23"/>
        <v>1.4227215837506471E-10</v>
      </c>
      <c r="AC70" s="41">
        <f t="shared" si="23"/>
        <v>9.0451002747691164E-8</v>
      </c>
      <c r="AD70" s="41">
        <f t="shared" si="23"/>
        <v>1.5249287475965179E-6</v>
      </c>
      <c r="AE70" s="41">
        <f t="shared" si="23"/>
        <v>6.7377157760308506E-7</v>
      </c>
      <c r="AF70" s="41">
        <f t="shared" si="23"/>
        <v>1.6385922103901486E-7</v>
      </c>
      <c r="AG70" s="41">
        <f t="shared" si="23"/>
        <v>1.0448007308393E-7</v>
      </c>
      <c r="AH70" s="41">
        <f t="shared" si="23"/>
        <v>1.327883226537619E-6</v>
      </c>
      <c r="AI70" s="41">
        <f t="shared" si="23"/>
        <v>1.991424405728785E-6</v>
      </c>
      <c r="AJ70" s="41">
        <f t="shared" si="23"/>
        <v>1.27655427049604E-7</v>
      </c>
      <c r="AK70" s="41">
        <f t="shared" si="23"/>
        <v>7.0591768033531563E-7</v>
      </c>
      <c r="AL70" s="41">
        <f t="shared" si="23"/>
        <v>9.4189284777881212E-9</v>
      </c>
      <c r="AM70" s="44">
        <f t="shared" si="23"/>
        <v>2.043980067680353E-11</v>
      </c>
    </row>
    <row r="71" spans="1:39" ht="24">
      <c r="A71" s="38" t="s">
        <v>64</v>
      </c>
      <c r="B71" s="39" t="s">
        <v>40</v>
      </c>
      <c r="C71" s="40"/>
      <c r="D71" s="41">
        <f t="shared" ref="D71:AM71" si="24">$C29^2*D29^2</f>
        <v>2.5469447806017645E-7</v>
      </c>
      <c r="E71" s="41">
        <f t="shared" si="24"/>
        <v>1.1616366673776237E-7</v>
      </c>
      <c r="F71" s="41">
        <f t="shared" si="24"/>
        <v>1.5110335649410733E-6</v>
      </c>
      <c r="G71" s="41">
        <f t="shared" si="24"/>
        <v>4.9039031623664705E-7</v>
      </c>
      <c r="H71" s="41">
        <f t="shared" si="24"/>
        <v>7.4769693425987876E-8</v>
      </c>
      <c r="I71" s="41">
        <f t="shared" si="24"/>
        <v>5.8794301440025163E-8</v>
      </c>
      <c r="J71" s="41">
        <f t="shared" si="24"/>
        <v>1.4085136191770773E-8</v>
      </c>
      <c r="K71" s="41">
        <f t="shared" si="24"/>
        <v>1.6818718770634089E-7</v>
      </c>
      <c r="L71" s="41">
        <f t="shared" si="24"/>
        <v>9.4186651917055583E-7</v>
      </c>
      <c r="M71" s="41">
        <f t="shared" si="24"/>
        <v>1.7895323081644947E-10</v>
      </c>
      <c r="N71" s="41">
        <f t="shared" si="24"/>
        <v>5.9896577261227983E-10</v>
      </c>
      <c r="O71" s="41">
        <f t="shared" si="24"/>
        <v>3.2362843473793958E-7</v>
      </c>
      <c r="P71" s="41">
        <f t="shared" si="24"/>
        <v>9.9150558025452133E-8</v>
      </c>
      <c r="Q71" s="42">
        <f t="shared" si="24"/>
        <v>8.2659099665575899E-4</v>
      </c>
      <c r="R71" s="41">
        <f t="shared" si="24"/>
        <v>7.3359459839243317E-7</v>
      </c>
      <c r="S71" s="41">
        <f t="shared" si="24"/>
        <v>1.001598904309982E-6</v>
      </c>
      <c r="T71" s="41">
        <f t="shared" si="24"/>
        <v>4.2226358115659191E-8</v>
      </c>
      <c r="U71" s="41">
        <f t="shared" si="24"/>
        <v>1.0040672432467902E-7</v>
      </c>
      <c r="V71" s="41">
        <f t="shared" si="24"/>
        <v>8.4107661097736797E-7</v>
      </c>
      <c r="W71" s="41">
        <f t="shared" si="24"/>
        <v>4.9531933523422874E-7</v>
      </c>
      <c r="X71" s="41">
        <f t="shared" si="24"/>
        <v>1.498531220455534E-6</v>
      </c>
      <c r="Y71" s="41">
        <f t="shared" si="24"/>
        <v>1.8640615806945084E-6</v>
      </c>
      <c r="Z71" s="41">
        <f t="shared" si="24"/>
        <v>4.4318967737354285E-8</v>
      </c>
      <c r="AA71" s="41">
        <f t="shared" si="24"/>
        <v>6.4369238774456673E-7</v>
      </c>
      <c r="AB71" s="41">
        <f t="shared" si="24"/>
        <v>2.9115054181489674E-9</v>
      </c>
      <c r="AC71" s="41">
        <f t="shared" si="24"/>
        <v>1.1506133095649644E-7</v>
      </c>
      <c r="AD71" s="41">
        <f t="shared" si="24"/>
        <v>1.5210868446015821E-7</v>
      </c>
      <c r="AE71" s="41">
        <f t="shared" si="24"/>
        <v>1.1556007804886536E-6</v>
      </c>
      <c r="AF71" s="41">
        <f t="shared" si="24"/>
        <v>4.2263299203218224E-7</v>
      </c>
      <c r="AG71" s="41">
        <f t="shared" si="24"/>
        <v>5.8388943477745924E-8</v>
      </c>
      <c r="AH71" s="41">
        <f t="shared" si="24"/>
        <v>1.2265779672392208E-6</v>
      </c>
      <c r="AI71" s="41">
        <f t="shared" si="24"/>
        <v>1.9493352782900114E-6</v>
      </c>
      <c r="AJ71" s="41">
        <f t="shared" si="24"/>
        <v>5.3562384035956109E-8</v>
      </c>
      <c r="AK71" s="41">
        <f t="shared" si="24"/>
        <v>2.4514391968316655E-7</v>
      </c>
      <c r="AL71" s="41">
        <f t="shared" si="24"/>
        <v>1.1726626120421084E-8</v>
      </c>
      <c r="AM71" s="44">
        <f t="shared" si="24"/>
        <v>8.4196791684816334E-7</v>
      </c>
    </row>
    <row r="72" spans="1:39" ht="24">
      <c r="A72" s="38" t="s">
        <v>65</v>
      </c>
      <c r="B72" s="39" t="s">
        <v>40</v>
      </c>
      <c r="C72" s="40"/>
      <c r="D72" s="41">
        <f t="shared" ref="D72:AM72" si="25">$C30^2*D30^2</f>
        <v>7.9375913875686283E-7</v>
      </c>
      <c r="E72" s="41">
        <f t="shared" si="25"/>
        <v>5.4763502185799397E-8</v>
      </c>
      <c r="F72" s="41">
        <f t="shared" si="25"/>
        <v>5.5821042972638267E-7</v>
      </c>
      <c r="G72" s="41">
        <f t="shared" si="25"/>
        <v>1.3750498287230881E-7</v>
      </c>
      <c r="H72" s="41">
        <f t="shared" si="25"/>
        <v>7.9511139341295212E-7</v>
      </c>
      <c r="I72" s="41">
        <f t="shared" si="25"/>
        <v>5.2682414563641778E-10</v>
      </c>
      <c r="J72" s="41">
        <f t="shared" si="25"/>
        <v>2.3969281965264048E-6</v>
      </c>
      <c r="K72" s="42">
        <f t="shared" si="25"/>
        <v>1.6710321326322618E-3</v>
      </c>
      <c r="L72" s="42">
        <f t="shared" si="25"/>
        <v>5.9711023997816634E-6</v>
      </c>
      <c r="M72" s="41">
        <f t="shared" si="25"/>
        <v>1.4643789629358152E-6</v>
      </c>
      <c r="N72" s="41">
        <f t="shared" si="25"/>
        <v>4.1343253604674843E-6</v>
      </c>
      <c r="O72" s="41">
        <f t="shared" si="25"/>
        <v>4.499849310281854E-7</v>
      </c>
      <c r="P72" s="41">
        <f t="shared" si="25"/>
        <v>7.6937842105783714E-8</v>
      </c>
      <c r="Q72" s="41">
        <f t="shared" si="25"/>
        <v>3.3581930005766907E-7</v>
      </c>
      <c r="R72" s="41">
        <f t="shared" si="25"/>
        <v>9.916082738163287E-8</v>
      </c>
      <c r="S72" s="41">
        <f t="shared" si="25"/>
        <v>1.0032330790333282E-6</v>
      </c>
      <c r="T72" s="41">
        <f t="shared" si="25"/>
        <v>2.6370497787435792E-6</v>
      </c>
      <c r="U72" s="41">
        <f t="shared" si="25"/>
        <v>1.1477150622295809E-6</v>
      </c>
      <c r="V72" s="41">
        <f t="shared" si="25"/>
        <v>3.6315141669569322E-7</v>
      </c>
      <c r="W72" s="41">
        <f t="shared" si="25"/>
        <v>1.6214870252277063E-6</v>
      </c>
      <c r="X72" s="41">
        <f t="shared" si="25"/>
        <v>3.7259491184289627E-6</v>
      </c>
      <c r="Y72" s="41">
        <f t="shared" si="25"/>
        <v>6.930131157916731E-7</v>
      </c>
      <c r="Z72" s="41">
        <f t="shared" si="25"/>
        <v>3.3609864589388131E-6</v>
      </c>
      <c r="AA72" s="41">
        <f t="shared" si="25"/>
        <v>1.5193895829601946E-7</v>
      </c>
      <c r="AB72" s="41">
        <f t="shared" si="25"/>
        <v>2.3002870582806438E-7</v>
      </c>
      <c r="AC72" s="41">
        <f t="shared" si="25"/>
        <v>1.8764846289501125E-6</v>
      </c>
      <c r="AD72" s="41">
        <f t="shared" si="25"/>
        <v>1.1461527791605355E-6</v>
      </c>
      <c r="AE72" s="41">
        <f t="shared" si="25"/>
        <v>9.05756345783513E-7</v>
      </c>
      <c r="AF72" s="41">
        <f t="shared" si="25"/>
        <v>4.2418117915295654E-7</v>
      </c>
      <c r="AG72" s="41">
        <f t="shared" si="25"/>
        <v>2.7881063445313024E-7</v>
      </c>
      <c r="AH72" s="41">
        <f t="shared" si="25"/>
        <v>3.7051170071119632E-8</v>
      </c>
      <c r="AI72" s="41">
        <f t="shared" si="25"/>
        <v>3.8666167041193813E-7</v>
      </c>
      <c r="AJ72" s="41">
        <f t="shared" si="25"/>
        <v>2.2262075738723739E-6</v>
      </c>
      <c r="AK72" s="41">
        <f t="shared" si="25"/>
        <v>3.0121903771402987E-7</v>
      </c>
      <c r="AL72" s="41">
        <f t="shared" si="25"/>
        <v>3.4474583998652628E-6</v>
      </c>
      <c r="AM72" s="44">
        <f t="shared" si="25"/>
        <v>2.3877258437549455E-6</v>
      </c>
    </row>
    <row r="73" spans="1:39" ht="24">
      <c r="A73" s="38" t="s">
        <v>66</v>
      </c>
      <c r="B73" s="39" t="s">
        <v>40</v>
      </c>
      <c r="C73" s="40"/>
      <c r="D73" s="41">
        <f t="shared" ref="D73:AM73" si="26">$C31^2*D31^2</f>
        <v>2.4465664458340905E-7</v>
      </c>
      <c r="E73" s="41">
        <f t="shared" si="26"/>
        <v>6.6722417881446442E-9</v>
      </c>
      <c r="F73" s="41">
        <f t="shared" si="26"/>
        <v>1.2077165433627772E-7</v>
      </c>
      <c r="G73" s="41">
        <f t="shared" si="26"/>
        <v>8.7757988746418463E-8</v>
      </c>
      <c r="H73" s="41">
        <f t="shared" si="26"/>
        <v>1.1565076996855531E-7</v>
      </c>
      <c r="I73" s="41">
        <f t="shared" si="26"/>
        <v>1.3250988989626901E-8</v>
      </c>
      <c r="J73" s="41">
        <f t="shared" si="26"/>
        <v>1.8548060716422065E-7</v>
      </c>
      <c r="K73" s="41">
        <f t="shared" si="26"/>
        <v>3.3012277129580417E-7</v>
      </c>
      <c r="L73" s="41">
        <f t="shared" si="26"/>
        <v>1.5941298065089125E-7</v>
      </c>
      <c r="M73" s="41">
        <f t="shared" si="26"/>
        <v>2.1417826882512822E-7</v>
      </c>
      <c r="N73" s="42">
        <f t="shared" si="26"/>
        <v>1.3275698235282242E-4</v>
      </c>
      <c r="O73" s="41">
        <f t="shared" si="26"/>
        <v>6.1502939139602679E-10</v>
      </c>
      <c r="P73" s="41">
        <f t="shared" si="26"/>
        <v>4.911827312408197E-8</v>
      </c>
      <c r="Q73" s="41">
        <f t="shared" si="26"/>
        <v>9.5911091114819969E-11</v>
      </c>
      <c r="R73" s="41">
        <f t="shared" si="26"/>
        <v>1.3746979654731685E-7</v>
      </c>
      <c r="S73" s="41">
        <f t="shared" si="26"/>
        <v>1.7192083622529107E-8</v>
      </c>
      <c r="T73" s="41">
        <f t="shared" si="26"/>
        <v>3.1407452149466802E-8</v>
      </c>
      <c r="U73" s="41">
        <f t="shared" si="26"/>
        <v>8.1394688252779088E-10</v>
      </c>
      <c r="V73" s="41">
        <f t="shared" si="26"/>
        <v>4.5780016356103797E-8</v>
      </c>
      <c r="W73" s="41">
        <f t="shared" si="26"/>
        <v>1.4133647748710988E-8</v>
      </c>
      <c r="X73" s="41">
        <f t="shared" si="26"/>
        <v>7.8614642814845374E-12</v>
      </c>
      <c r="Y73" s="41">
        <f t="shared" si="26"/>
        <v>2.7469852243566213E-8</v>
      </c>
      <c r="Z73" s="41">
        <f t="shared" si="26"/>
        <v>1.0583726805982773E-7</v>
      </c>
      <c r="AA73" s="41">
        <f t="shared" si="26"/>
        <v>3.0280539079218002E-8</v>
      </c>
      <c r="AB73" s="41">
        <f t="shared" si="26"/>
        <v>1.7769608063638933E-7</v>
      </c>
      <c r="AC73" s="41">
        <f t="shared" si="26"/>
        <v>1.7451001803978154E-7</v>
      </c>
      <c r="AD73" s="41">
        <f t="shared" si="26"/>
        <v>1.7178175346822536E-7</v>
      </c>
      <c r="AE73" s="42">
        <f t="shared" si="26"/>
        <v>3.6849343418034433E-7</v>
      </c>
      <c r="AF73" s="41">
        <f t="shared" si="26"/>
        <v>4.9202109834275934E-9</v>
      </c>
      <c r="AG73" s="41">
        <f t="shared" si="26"/>
        <v>6.5170216609920073E-8</v>
      </c>
      <c r="AH73" s="41">
        <f t="shared" si="26"/>
        <v>1.4232713942830989E-8</v>
      </c>
      <c r="AI73" s="41">
        <f t="shared" si="26"/>
        <v>1.0383737985804478E-7</v>
      </c>
      <c r="AJ73" s="41">
        <f t="shared" si="26"/>
        <v>5.9801243497632031E-8</v>
      </c>
      <c r="AK73" s="41">
        <f t="shared" si="26"/>
        <v>2.4383732996492632E-7</v>
      </c>
      <c r="AL73" s="41">
        <f t="shared" si="26"/>
        <v>7.6264891314299374E-8</v>
      </c>
      <c r="AM73" s="44">
        <f t="shared" si="26"/>
        <v>4.4091245335143764E-9</v>
      </c>
    </row>
    <row r="74" spans="1:39" ht="24">
      <c r="A74" s="38" t="s">
        <v>67</v>
      </c>
      <c r="B74" s="39" t="s">
        <v>40</v>
      </c>
      <c r="C74" s="45"/>
      <c r="D74" s="42">
        <f t="shared" ref="D74:AM74" si="27">$C32^2*D32^2</f>
        <v>3.8664767610000002E-3</v>
      </c>
      <c r="E74" s="41">
        <f t="shared" si="27"/>
        <v>4.0693296049474533E-6</v>
      </c>
      <c r="F74" s="41">
        <f t="shared" si="27"/>
        <v>1.1736826122669296E-6</v>
      </c>
      <c r="G74" s="41">
        <f t="shared" si="27"/>
        <v>4.4853134930789624E-7</v>
      </c>
      <c r="H74" s="41">
        <f t="shared" si="27"/>
        <v>6.656841368599267E-6</v>
      </c>
      <c r="I74" s="41">
        <f t="shared" si="27"/>
        <v>1.3505072401332576E-6</v>
      </c>
      <c r="J74" s="41">
        <f t="shared" si="27"/>
        <v>8.416254938096107E-10</v>
      </c>
      <c r="K74" s="41">
        <f t="shared" si="27"/>
        <v>1.8370559832027334E-6</v>
      </c>
      <c r="L74" s="41">
        <f t="shared" si="27"/>
        <v>1.964847780448749E-7</v>
      </c>
      <c r="M74" s="41">
        <f t="shared" si="27"/>
        <v>6.1661255433735073E-9</v>
      </c>
      <c r="N74" s="41">
        <f t="shared" si="27"/>
        <v>7.0895692053143787E-6</v>
      </c>
      <c r="O74" s="41">
        <f t="shared" si="27"/>
        <v>3.3760732265930465E-7</v>
      </c>
      <c r="P74" s="41">
        <f t="shared" si="27"/>
        <v>9.1743844475174493E-7</v>
      </c>
      <c r="Q74" s="41">
        <f t="shared" si="27"/>
        <v>1.1790435907967507E-6</v>
      </c>
      <c r="R74" s="41">
        <f t="shared" si="27"/>
        <v>5.6701025710780899E-6</v>
      </c>
      <c r="S74" s="41">
        <f t="shared" si="27"/>
        <v>6.8860188979525608E-7</v>
      </c>
      <c r="T74" s="41">
        <f t="shared" si="27"/>
        <v>4.6619778481630253E-7</v>
      </c>
      <c r="U74" s="41">
        <f t="shared" si="27"/>
        <v>5.1800004704692755E-6</v>
      </c>
      <c r="V74" s="41">
        <f t="shared" si="27"/>
        <v>9.5835001541463937E-6</v>
      </c>
      <c r="W74" s="42">
        <f t="shared" si="27"/>
        <v>1.0732176E-5</v>
      </c>
      <c r="X74" s="41">
        <f t="shared" si="27"/>
        <v>4.3922664626930855E-6</v>
      </c>
      <c r="Y74" s="41">
        <f t="shared" si="27"/>
        <v>1.9271340460246793E-6</v>
      </c>
      <c r="Z74" s="41">
        <f t="shared" si="27"/>
        <v>3.984607192657471E-6</v>
      </c>
      <c r="AA74" s="42">
        <f t="shared" si="27"/>
        <v>1.5256835999999999E-5</v>
      </c>
      <c r="AB74" s="41">
        <f t="shared" si="27"/>
        <v>9.6506700723909003E-7</v>
      </c>
      <c r="AC74" s="41">
        <f t="shared" si="27"/>
        <v>1.7173826833669649E-7</v>
      </c>
      <c r="AD74" s="41">
        <f t="shared" si="27"/>
        <v>1.4459939664904733E-6</v>
      </c>
      <c r="AE74" s="41">
        <f t="shared" si="27"/>
        <v>4.4039672294551807E-8</v>
      </c>
      <c r="AF74" s="41">
        <f t="shared" si="27"/>
        <v>4.5158587993237965E-6</v>
      </c>
      <c r="AG74" s="41">
        <f t="shared" si="27"/>
        <v>1.4242508674961809E-6</v>
      </c>
      <c r="AH74" s="41">
        <f t="shared" si="27"/>
        <v>7.6294140329209114E-6</v>
      </c>
      <c r="AI74" s="41">
        <f t="shared" si="27"/>
        <v>1.8259262288004418E-7</v>
      </c>
      <c r="AJ74" s="41">
        <f t="shared" si="27"/>
        <v>9.9122506952776349E-7</v>
      </c>
      <c r="AK74" s="41">
        <f t="shared" si="27"/>
        <v>1.7742778888455382E-7</v>
      </c>
      <c r="AL74" s="41">
        <f t="shared" si="27"/>
        <v>3.0488345645511846E-6</v>
      </c>
      <c r="AM74" s="44">
        <f t="shared" si="27"/>
        <v>1.0770316083161507E-6</v>
      </c>
    </row>
    <row r="75" spans="1:39" ht="24">
      <c r="A75" s="38" t="s">
        <v>68</v>
      </c>
      <c r="B75" s="39" t="s">
        <v>40</v>
      </c>
      <c r="C75" s="40"/>
      <c r="D75" s="41">
        <f t="shared" ref="D75:AM75" si="28">$C33^2*D33^2</f>
        <v>2.998667052044879E-8</v>
      </c>
      <c r="E75" s="41">
        <f t="shared" si="28"/>
        <v>1.2622034746103753E-8</v>
      </c>
      <c r="F75" s="42">
        <f t="shared" si="28"/>
        <v>9.0924182932096349E-8</v>
      </c>
      <c r="G75" s="41">
        <f t="shared" si="28"/>
        <v>6.2673720332176397E-8</v>
      </c>
      <c r="H75" s="41">
        <f t="shared" si="28"/>
        <v>5.6931327531930772E-8</v>
      </c>
      <c r="I75" s="41">
        <f t="shared" si="28"/>
        <v>1.0038834304974773E-8</v>
      </c>
      <c r="J75" s="42">
        <f t="shared" si="28"/>
        <v>1.3492848171311754E-7</v>
      </c>
      <c r="K75" s="41">
        <f t="shared" si="28"/>
        <v>5.8545890829408896E-8</v>
      </c>
      <c r="L75" s="41">
        <f t="shared" si="28"/>
        <v>3.6502039838525091E-8</v>
      </c>
      <c r="M75" s="41">
        <f t="shared" si="28"/>
        <v>2.257627290351834E-10</v>
      </c>
      <c r="N75" s="41">
        <f t="shared" si="28"/>
        <v>2.3097521610903934E-8</v>
      </c>
      <c r="O75" s="41">
        <f t="shared" si="28"/>
        <v>3.8081845812374718E-8</v>
      </c>
      <c r="P75" s="41">
        <f t="shared" si="28"/>
        <v>3.7854180761861667E-8</v>
      </c>
      <c r="Q75" s="41">
        <f t="shared" si="28"/>
        <v>1.5393966692697831E-9</v>
      </c>
      <c r="R75" s="41">
        <f t="shared" si="28"/>
        <v>6.4391644919951887E-8</v>
      </c>
      <c r="S75" s="41">
        <f t="shared" si="28"/>
        <v>3.8477268506144229E-9</v>
      </c>
      <c r="T75" s="41">
        <f t="shared" si="28"/>
        <v>4.5409417336491417E-10</v>
      </c>
      <c r="U75" s="41">
        <f t="shared" si="28"/>
        <v>1.4221931794130022E-8</v>
      </c>
      <c r="V75" s="41">
        <f t="shared" si="28"/>
        <v>6.2276016679493741E-10</v>
      </c>
      <c r="W75" s="41">
        <f t="shared" si="28"/>
        <v>5.8745973400230838E-9</v>
      </c>
      <c r="X75" s="41">
        <f t="shared" si="28"/>
        <v>6.1335334560193965E-9</v>
      </c>
      <c r="Y75" s="41">
        <f t="shared" si="28"/>
        <v>2.2454181638357179E-9</v>
      </c>
      <c r="Z75" s="42">
        <f t="shared" si="28"/>
        <v>2.9221860148711517E-5</v>
      </c>
      <c r="AA75" s="41">
        <f t="shared" si="28"/>
        <v>2.4195471890013379E-9</v>
      </c>
      <c r="AB75" s="41">
        <f t="shared" si="28"/>
        <v>1.024871282609109E-8</v>
      </c>
      <c r="AC75" s="41">
        <f t="shared" si="28"/>
        <v>7.7212022630712072E-10</v>
      </c>
      <c r="AD75" s="41">
        <f t="shared" si="28"/>
        <v>1.8012496199941233E-8</v>
      </c>
      <c r="AE75" s="41">
        <f t="shared" si="28"/>
        <v>2.2953320702152147E-8</v>
      </c>
      <c r="AF75" s="41">
        <f t="shared" si="28"/>
        <v>1.4600686254049618E-11</v>
      </c>
      <c r="AG75" s="41">
        <f t="shared" si="28"/>
        <v>1.9051138222361321E-9</v>
      </c>
      <c r="AH75" s="41">
        <f t="shared" si="28"/>
        <v>4.7848774419665724E-8</v>
      </c>
      <c r="AI75" s="41">
        <f t="shared" si="28"/>
        <v>1.2253986684568075E-8</v>
      </c>
      <c r="AJ75" s="41">
        <f t="shared" si="28"/>
        <v>1.7826104761317214E-8</v>
      </c>
      <c r="AK75" s="41">
        <f t="shared" si="28"/>
        <v>1.4263142776970848E-8</v>
      </c>
      <c r="AL75" s="41">
        <f t="shared" si="28"/>
        <v>6.1912251700190185E-10</v>
      </c>
      <c r="AM75" s="44">
        <f t="shared" si="28"/>
        <v>1.308602386338152E-8</v>
      </c>
    </row>
    <row r="76" spans="1:39" ht="24">
      <c r="A76" s="38" t="s">
        <v>69</v>
      </c>
      <c r="B76" s="39" t="s">
        <v>40</v>
      </c>
      <c r="C76" s="40"/>
      <c r="D76" s="41">
        <f t="shared" ref="D76:AM76" si="29">$C34^2*D34^2</f>
        <v>2.9868127805810352E-8</v>
      </c>
      <c r="E76" s="41">
        <f t="shared" si="29"/>
        <v>2.3513925338261089E-8</v>
      </c>
      <c r="F76" s="41">
        <f t="shared" si="29"/>
        <v>4.4609694951702515E-7</v>
      </c>
      <c r="G76" s="41">
        <f t="shared" si="29"/>
        <v>2.7356378302047642E-7</v>
      </c>
      <c r="H76" s="42">
        <f t="shared" si="29"/>
        <v>4.1563367949334072E-6</v>
      </c>
      <c r="I76" s="41">
        <f t="shared" si="29"/>
        <v>8.7300518620942679E-10</v>
      </c>
      <c r="J76" s="41">
        <f t="shared" si="29"/>
        <v>1.7253121417556297E-6</v>
      </c>
      <c r="K76" s="41">
        <f t="shared" si="29"/>
        <v>7.5471003643320392E-7</v>
      </c>
      <c r="L76" s="41">
        <f t="shared" si="29"/>
        <v>1.2665059441984825E-6</v>
      </c>
      <c r="M76" s="41">
        <f t="shared" si="29"/>
        <v>7.6308474245227668E-8</v>
      </c>
      <c r="N76" s="41">
        <f t="shared" si="29"/>
        <v>8.7725893905079431E-7</v>
      </c>
      <c r="O76" s="41">
        <f t="shared" si="29"/>
        <v>1.523305697721431E-7</v>
      </c>
      <c r="P76" s="41">
        <f t="shared" si="29"/>
        <v>3.4650825673171907E-7</v>
      </c>
      <c r="Q76" s="41">
        <f t="shared" si="29"/>
        <v>9.226548934003554E-8</v>
      </c>
      <c r="R76" s="41">
        <f t="shared" si="29"/>
        <v>1.697690042078849E-6</v>
      </c>
      <c r="S76" s="41">
        <f t="shared" si="29"/>
        <v>7.4412870714951074E-8</v>
      </c>
      <c r="T76" s="41">
        <f t="shared" si="29"/>
        <v>5.9787833326362417E-7</v>
      </c>
      <c r="U76" s="41">
        <f t="shared" si="29"/>
        <v>3.333883167066037E-7</v>
      </c>
      <c r="V76" s="41">
        <f t="shared" si="29"/>
        <v>1.379087838239799E-6</v>
      </c>
      <c r="W76" s="41">
        <f t="shared" si="29"/>
        <v>5.48352784429769E-7</v>
      </c>
      <c r="X76" s="41">
        <f t="shared" si="29"/>
        <v>4.935194018539588E-7</v>
      </c>
      <c r="Y76" s="41">
        <f t="shared" si="29"/>
        <v>4.9482192481883461E-7</v>
      </c>
      <c r="Z76" s="41">
        <f t="shared" si="29"/>
        <v>1.7772817940535622E-8</v>
      </c>
      <c r="AA76" s="41">
        <f t="shared" si="29"/>
        <v>4.6109395371855483E-7</v>
      </c>
      <c r="AB76" s="42">
        <f t="shared" si="29"/>
        <v>2.044169015689967E-6</v>
      </c>
      <c r="AC76" s="42">
        <f t="shared" si="29"/>
        <v>6.7876505982712785E-4</v>
      </c>
      <c r="AD76" s="41">
        <f t="shared" si="29"/>
        <v>3.4465423242148053E-7</v>
      </c>
      <c r="AE76" s="41">
        <f t="shared" si="29"/>
        <v>6.4931840031264167E-7</v>
      </c>
      <c r="AF76" s="41">
        <f t="shared" si="29"/>
        <v>3.0974580459350384E-8</v>
      </c>
      <c r="AG76" s="41">
        <f t="shared" si="29"/>
        <v>5.5391513070763764E-8</v>
      </c>
      <c r="AH76" s="41">
        <f t="shared" si="29"/>
        <v>7.5229992994153865E-8</v>
      </c>
      <c r="AI76" s="41">
        <f t="shared" si="29"/>
        <v>1.2099784804715305E-6</v>
      </c>
      <c r="AJ76" s="41">
        <f t="shared" si="29"/>
        <v>6.9769997118351615E-7</v>
      </c>
      <c r="AK76" s="41">
        <f t="shared" si="29"/>
        <v>5.3785387651823185E-7</v>
      </c>
      <c r="AL76" s="41">
        <f t="shared" si="29"/>
        <v>2.4137347780572615E-13</v>
      </c>
      <c r="AM76" s="44">
        <f t="shared" si="29"/>
        <v>1.545108484879512E-7</v>
      </c>
    </row>
    <row r="77" spans="1:39" ht="24">
      <c r="A77" s="38" t="s">
        <v>70</v>
      </c>
      <c r="B77" s="39" t="s">
        <v>40</v>
      </c>
      <c r="C77" s="40"/>
      <c r="D77" s="41">
        <f t="shared" ref="D77:AM77" si="30">$C35^2*D35^2</f>
        <v>1.8769097970773765E-7</v>
      </c>
      <c r="E77" s="41">
        <f t="shared" si="30"/>
        <v>2.275842667773157E-7</v>
      </c>
      <c r="F77" s="41">
        <f t="shared" si="30"/>
        <v>6.6284528547102693E-8</v>
      </c>
      <c r="G77" s="42">
        <f t="shared" si="30"/>
        <v>1.6396470996890048E-3</v>
      </c>
      <c r="H77" s="41">
        <f t="shared" si="30"/>
        <v>2.199405137005475E-7</v>
      </c>
      <c r="I77" s="41">
        <f t="shared" si="30"/>
        <v>1.7589661456756728E-6</v>
      </c>
      <c r="J77" s="41">
        <f t="shared" si="30"/>
        <v>1.8228407426620426E-6</v>
      </c>
      <c r="K77" s="41">
        <f t="shared" si="30"/>
        <v>1.3281842697561567E-7</v>
      </c>
      <c r="L77" s="41">
        <f t="shared" si="30"/>
        <v>2.8618441512501661E-6</v>
      </c>
      <c r="M77" s="41">
        <f t="shared" si="30"/>
        <v>1.0342707970472336E-7</v>
      </c>
      <c r="N77" s="41">
        <f t="shared" si="30"/>
        <v>1.0650132991077085E-6</v>
      </c>
      <c r="O77" s="41">
        <f t="shared" si="30"/>
        <v>9.2078120323261105E-10</v>
      </c>
      <c r="P77" s="41">
        <f t="shared" si="30"/>
        <v>5.9727831744705583E-7</v>
      </c>
      <c r="Q77" s="41">
        <f t="shared" si="30"/>
        <v>9.4797560919636257E-7</v>
      </c>
      <c r="R77" s="42">
        <f t="shared" si="30"/>
        <v>4.7567675315478702E-6</v>
      </c>
      <c r="S77" s="41">
        <f t="shared" si="30"/>
        <v>4.4702807704129022E-7</v>
      </c>
      <c r="T77" s="41">
        <f t="shared" si="30"/>
        <v>1.7024783842322676E-6</v>
      </c>
      <c r="U77" s="41">
        <f t="shared" si="30"/>
        <v>1.6870818190552479E-6</v>
      </c>
      <c r="V77" s="41">
        <f t="shared" si="30"/>
        <v>1.1927941096561379E-6</v>
      </c>
      <c r="W77" s="41">
        <f t="shared" si="30"/>
        <v>2.4813546744994269E-6</v>
      </c>
      <c r="X77" s="41">
        <f t="shared" si="30"/>
        <v>4.6209869831130416E-8</v>
      </c>
      <c r="Y77" s="42">
        <f t="shared" si="30"/>
        <v>4.4045398182826661E-6</v>
      </c>
      <c r="Z77" s="41">
        <f t="shared" si="30"/>
        <v>3.4862731619411641E-6</v>
      </c>
      <c r="AA77" s="42">
        <f t="shared" si="30"/>
        <v>6.7211143939884289E-6</v>
      </c>
      <c r="AB77" s="41">
        <f t="shared" si="30"/>
        <v>1.1204253397521492E-6</v>
      </c>
      <c r="AC77" s="41">
        <f t="shared" si="30"/>
        <v>6.5933469695659894E-7</v>
      </c>
      <c r="AD77" s="41">
        <f t="shared" si="30"/>
        <v>2.5774091616731282E-8</v>
      </c>
      <c r="AE77" s="41">
        <f t="shared" si="30"/>
        <v>1.1696714297773237E-7</v>
      </c>
      <c r="AF77" s="41">
        <f t="shared" si="30"/>
        <v>2.5684694550668096E-6</v>
      </c>
      <c r="AG77" s="42">
        <f t="shared" si="30"/>
        <v>5.8947339897892967E-6</v>
      </c>
      <c r="AH77" s="41">
        <f t="shared" si="30"/>
        <v>1.8337212520831308E-7</v>
      </c>
      <c r="AI77" s="41">
        <f t="shared" si="30"/>
        <v>3.1142951096611477E-7</v>
      </c>
      <c r="AJ77" s="41">
        <f t="shared" si="30"/>
        <v>2.2392204451786376E-6</v>
      </c>
      <c r="AK77" s="41">
        <f t="shared" si="30"/>
        <v>1.940989013530521E-7</v>
      </c>
      <c r="AL77" s="41">
        <f t="shared" si="30"/>
        <v>1.2898665982302604E-7</v>
      </c>
      <c r="AM77" s="44">
        <f t="shared" si="30"/>
        <v>3.9198812798738397E-6</v>
      </c>
    </row>
    <row r="78" spans="1:39" ht="24">
      <c r="A78" s="38" t="s">
        <v>71</v>
      </c>
      <c r="B78" s="39" t="s">
        <v>40</v>
      </c>
      <c r="C78" s="40"/>
      <c r="D78" s="41">
        <f t="shared" ref="D78:AM78" si="31">$C36^2*D36^2</f>
        <v>6.1287759955178301E-8</v>
      </c>
      <c r="E78" s="41">
        <f t="shared" si="31"/>
        <v>1.0548891119087434E-10</v>
      </c>
      <c r="F78" s="41">
        <f t="shared" si="31"/>
        <v>6.9843751142305285E-11</v>
      </c>
      <c r="G78" s="41">
        <f t="shared" si="31"/>
        <v>2.62444418229684E-9</v>
      </c>
      <c r="H78" s="41">
        <f t="shared" si="31"/>
        <v>5.1382363088561847E-9</v>
      </c>
      <c r="I78" s="41">
        <f t="shared" si="31"/>
        <v>2.921803822236877E-8</v>
      </c>
      <c r="J78" s="41">
        <f t="shared" si="31"/>
        <v>3.6605202974557471E-8</v>
      </c>
      <c r="K78" s="41">
        <f t="shared" si="31"/>
        <v>1.1225954220943215E-7</v>
      </c>
      <c r="L78" s="41">
        <f t="shared" si="31"/>
        <v>2.3718795393152939E-8</v>
      </c>
      <c r="M78" s="41">
        <f t="shared" si="31"/>
        <v>3.1384458525856964E-7</v>
      </c>
      <c r="N78" s="41">
        <f t="shared" si="31"/>
        <v>2.1104329002956334E-7</v>
      </c>
      <c r="O78" s="41">
        <f t="shared" si="31"/>
        <v>9.3063319492562024E-9</v>
      </c>
      <c r="P78" s="41">
        <f t="shared" si="31"/>
        <v>1.8383308616155994E-7</v>
      </c>
      <c r="Q78" s="41">
        <f t="shared" si="31"/>
        <v>2.986742672198578E-8</v>
      </c>
      <c r="R78" s="41">
        <f t="shared" si="31"/>
        <v>1.8584036983438869E-7</v>
      </c>
      <c r="S78" s="41">
        <f t="shared" si="31"/>
        <v>6.0090068527347227E-8</v>
      </c>
      <c r="T78" s="41">
        <f t="shared" si="31"/>
        <v>4.3370723405176408E-9</v>
      </c>
      <c r="U78" s="41">
        <f t="shared" si="31"/>
        <v>2.1438592779259382E-7</v>
      </c>
      <c r="V78" s="42">
        <f t="shared" si="31"/>
        <v>9.567588916854063E-7</v>
      </c>
      <c r="W78" s="41">
        <f t="shared" si="31"/>
        <v>3.2949496256988321E-7</v>
      </c>
      <c r="X78" s="41">
        <f t="shared" si="31"/>
        <v>1.136806480236554E-7</v>
      </c>
      <c r="Y78" s="41">
        <f t="shared" si="31"/>
        <v>2.7717953285043743E-7</v>
      </c>
      <c r="Z78" s="41">
        <f t="shared" si="31"/>
        <v>1.0158906508413599E-7</v>
      </c>
      <c r="AA78" s="42">
        <f t="shared" si="31"/>
        <v>5.4791743687462284E-7</v>
      </c>
      <c r="AB78" s="41">
        <f t="shared" si="31"/>
        <v>1.4747207134262875E-7</v>
      </c>
      <c r="AC78" s="41">
        <f t="shared" si="31"/>
        <v>8.4328896496344625E-8</v>
      </c>
      <c r="AD78" s="42">
        <f t="shared" si="31"/>
        <v>1.6779971504285321E-4</v>
      </c>
      <c r="AE78" s="41">
        <f t="shared" si="31"/>
        <v>6.6685054060048748E-8</v>
      </c>
      <c r="AF78" s="41">
        <f t="shared" si="31"/>
        <v>2.6944577589549544E-8</v>
      </c>
      <c r="AG78" s="41">
        <f t="shared" si="31"/>
        <v>2.0860885054134304E-7</v>
      </c>
      <c r="AH78" s="41">
        <f t="shared" si="31"/>
        <v>5.6664356118671673E-9</v>
      </c>
      <c r="AI78" s="41">
        <f t="shared" si="31"/>
        <v>4.1466136866521851E-9</v>
      </c>
      <c r="AJ78" s="42">
        <f t="shared" si="31"/>
        <v>1.009174462814994E-6</v>
      </c>
      <c r="AK78" s="41">
        <f t="shared" si="31"/>
        <v>1.9157523429938885E-8</v>
      </c>
      <c r="AL78" s="42">
        <f t="shared" si="31"/>
        <v>1.0629877825080374E-6</v>
      </c>
      <c r="AM78" s="44">
        <f t="shared" si="31"/>
        <v>2.1180661887956569E-7</v>
      </c>
    </row>
    <row r="79" spans="1:39" ht="24">
      <c r="A79" s="38" t="s">
        <v>72</v>
      </c>
      <c r="B79" s="39" t="s">
        <v>40</v>
      </c>
      <c r="C79" s="45"/>
      <c r="D79" s="41">
        <f t="shared" ref="D79:AM79" si="32">$C37^2*D37^2</f>
        <v>3.0916668924024265E-9</v>
      </c>
      <c r="E79" s="41">
        <f t="shared" si="32"/>
        <v>3.2167769456071176E-6</v>
      </c>
      <c r="F79" s="41">
        <f t="shared" si="32"/>
        <v>4.9539006613556258E-6</v>
      </c>
      <c r="G79" s="41">
        <f t="shared" si="32"/>
        <v>1.7049630741991543E-5</v>
      </c>
      <c r="H79" s="41">
        <f t="shared" si="32"/>
        <v>4.6351641639443221E-6</v>
      </c>
      <c r="I79" s="41">
        <f t="shared" si="32"/>
        <v>5.3336227133542694E-7</v>
      </c>
      <c r="J79" s="42">
        <f t="shared" si="32"/>
        <v>1.5490291599999999E-2</v>
      </c>
      <c r="K79" s="41">
        <f t="shared" si="32"/>
        <v>2.1734941368173289E-5</v>
      </c>
      <c r="L79" s="41">
        <f t="shared" si="32"/>
        <v>2.1269408421378369E-6</v>
      </c>
      <c r="M79" s="42">
        <f t="shared" si="32"/>
        <v>5.6145048999999999E-5</v>
      </c>
      <c r="N79" s="41">
        <f t="shared" si="32"/>
        <v>2.1013694983948185E-5</v>
      </c>
      <c r="O79" s="41">
        <f t="shared" si="32"/>
        <v>3.2916462465103778E-6</v>
      </c>
      <c r="P79" s="41">
        <f t="shared" si="32"/>
        <v>7.3273102922679265E-7</v>
      </c>
      <c r="Q79" s="41">
        <f t="shared" si="32"/>
        <v>2.56482175008417E-7</v>
      </c>
      <c r="R79" s="41">
        <f t="shared" si="32"/>
        <v>1.0452292738896027E-6</v>
      </c>
      <c r="S79" s="41">
        <f t="shared" si="32"/>
        <v>4.4045214097852148E-6</v>
      </c>
      <c r="T79" s="41">
        <f t="shared" si="32"/>
        <v>1.0231156882815345E-5</v>
      </c>
      <c r="U79" s="41">
        <f t="shared" si="32"/>
        <v>3.0293474077362928E-6</v>
      </c>
      <c r="V79" s="41">
        <f t="shared" si="32"/>
        <v>3.7698319581677416E-5</v>
      </c>
      <c r="W79" s="41">
        <f t="shared" si="32"/>
        <v>9.038306236870254E-6</v>
      </c>
      <c r="X79" s="41">
        <f t="shared" si="32"/>
        <v>2.2431409654142547E-5</v>
      </c>
      <c r="Y79" s="41">
        <f t="shared" si="32"/>
        <v>2.0888098818047871E-6</v>
      </c>
      <c r="Z79" s="42">
        <f t="shared" si="32"/>
        <v>7.0257924000000009E-5</v>
      </c>
      <c r="AA79" s="41">
        <f t="shared" si="32"/>
        <v>2.1648705652041652E-5</v>
      </c>
      <c r="AB79" s="41">
        <f t="shared" si="32"/>
        <v>6.6500719008924426E-6</v>
      </c>
      <c r="AC79" s="41">
        <f t="shared" si="32"/>
        <v>3.8843847778435968E-5</v>
      </c>
      <c r="AD79" s="41">
        <f t="shared" si="32"/>
        <v>3.3707049474065559E-6</v>
      </c>
      <c r="AE79" s="41">
        <f t="shared" si="32"/>
        <v>9.8839838695156825E-6</v>
      </c>
      <c r="AF79" s="41">
        <f t="shared" si="32"/>
        <v>7.2923516906574591E-6</v>
      </c>
      <c r="AG79" s="41">
        <f t="shared" si="32"/>
        <v>8.9385259030963581E-6</v>
      </c>
      <c r="AH79" s="41">
        <f t="shared" si="32"/>
        <v>3.6438941896124961E-10</v>
      </c>
      <c r="AI79" s="41">
        <f t="shared" si="32"/>
        <v>3.1763511352065008E-6</v>
      </c>
      <c r="AJ79" s="41">
        <f t="shared" si="32"/>
        <v>2.4906874374472269E-5</v>
      </c>
      <c r="AK79" s="41">
        <f t="shared" si="32"/>
        <v>9.1920567243302901E-6</v>
      </c>
      <c r="AL79" s="42">
        <f t="shared" si="32"/>
        <v>7.4580496000000018E-5</v>
      </c>
      <c r="AM79" s="43">
        <f t="shared" si="32"/>
        <v>1.1111268100000002E-4</v>
      </c>
    </row>
    <row r="80" spans="1:39" ht="24">
      <c r="A80" s="38" t="s">
        <v>73</v>
      </c>
      <c r="B80" s="39" t="s">
        <v>40</v>
      </c>
      <c r="C80" s="40"/>
      <c r="D80" s="41">
        <f t="shared" ref="D80:AM80" si="33">$C38^2*D38^2</f>
        <v>1.2967660499153279E-6</v>
      </c>
      <c r="E80" s="41">
        <f t="shared" si="33"/>
        <v>3.5634666216030226E-7</v>
      </c>
      <c r="F80" s="42">
        <f t="shared" si="33"/>
        <v>7.6984259251705465E-6</v>
      </c>
      <c r="G80" s="41">
        <f t="shared" si="33"/>
        <v>1.3126513940233031E-7</v>
      </c>
      <c r="H80" s="42">
        <f t="shared" si="33"/>
        <v>4.9643889861809143E-6</v>
      </c>
      <c r="I80" s="41">
        <f t="shared" si="33"/>
        <v>2.5293367527223281E-7</v>
      </c>
      <c r="J80" s="42">
        <f t="shared" si="33"/>
        <v>8.1720664550019753E-6</v>
      </c>
      <c r="K80" s="41">
        <f t="shared" si="33"/>
        <v>3.3860840820187509E-6</v>
      </c>
      <c r="L80" s="41">
        <f t="shared" si="33"/>
        <v>1.8441112100985153E-6</v>
      </c>
      <c r="M80" s="41">
        <f t="shared" si="33"/>
        <v>1.9089804770232392E-8</v>
      </c>
      <c r="N80" s="41">
        <f t="shared" si="33"/>
        <v>9.3613302854349041E-7</v>
      </c>
      <c r="O80" s="41">
        <f t="shared" si="33"/>
        <v>4.047090615421326E-7</v>
      </c>
      <c r="P80" s="41">
        <f t="shared" si="33"/>
        <v>5.4732142938449351E-7</v>
      </c>
      <c r="Q80" s="41">
        <f t="shared" si="33"/>
        <v>2.310517618058681E-8</v>
      </c>
      <c r="R80" s="41">
        <f t="shared" si="33"/>
        <v>1.2127447828399373E-7</v>
      </c>
      <c r="S80" s="41">
        <f t="shared" si="33"/>
        <v>8.1032909854179473E-9</v>
      </c>
      <c r="T80" s="41">
        <f t="shared" si="33"/>
        <v>3.2624920946936076E-9</v>
      </c>
      <c r="U80" s="41">
        <f t="shared" si="33"/>
        <v>2.1583907029228715E-6</v>
      </c>
      <c r="V80" s="41">
        <f t="shared" si="33"/>
        <v>1.2276849086263553E-6</v>
      </c>
      <c r="W80" s="41">
        <f t="shared" si="33"/>
        <v>2.6419121659722473E-6</v>
      </c>
      <c r="X80" s="41">
        <f t="shared" si="33"/>
        <v>2.1401597861722521E-6</v>
      </c>
      <c r="Y80" s="41">
        <f t="shared" si="33"/>
        <v>4.0266819531865378E-6</v>
      </c>
      <c r="Z80" s="41">
        <f t="shared" si="33"/>
        <v>3.5293155511513665E-8</v>
      </c>
      <c r="AA80" s="41">
        <f t="shared" si="33"/>
        <v>1.0392134114309769E-6</v>
      </c>
      <c r="AB80" s="41">
        <f t="shared" si="33"/>
        <v>5.2866109665424277E-7</v>
      </c>
      <c r="AC80" s="41">
        <f t="shared" si="33"/>
        <v>1.0325808552586646E-13</v>
      </c>
      <c r="AD80" s="42">
        <f t="shared" si="33"/>
        <v>1.0478413064815464E-5</v>
      </c>
      <c r="AE80" s="41">
        <f t="shared" si="33"/>
        <v>3.0336166221004717E-6</v>
      </c>
      <c r="AF80" s="41">
        <f t="shared" si="33"/>
        <v>6.9056053485836645E-7</v>
      </c>
      <c r="AG80" s="41">
        <f t="shared" si="33"/>
        <v>2.4325937142837731E-6</v>
      </c>
      <c r="AH80" s="41">
        <f t="shared" si="33"/>
        <v>3.7557724979046788E-6</v>
      </c>
      <c r="AI80" s="41">
        <f t="shared" si="33"/>
        <v>1.2092121820629275E-6</v>
      </c>
      <c r="AJ80" s="41">
        <f t="shared" si="33"/>
        <v>7.8898523875023266E-7</v>
      </c>
      <c r="AK80" s="41">
        <f t="shared" si="33"/>
        <v>1.5061241002613241E-6</v>
      </c>
      <c r="AL80" s="42">
        <f t="shared" si="33"/>
        <v>1.693867548702108E-3</v>
      </c>
      <c r="AM80" s="44">
        <f t="shared" si="33"/>
        <v>3.1145201784357063E-6</v>
      </c>
    </row>
    <row r="81" spans="1:39" ht="24">
      <c r="A81" s="38" t="s">
        <v>74</v>
      </c>
      <c r="B81" s="39" t="s">
        <v>40</v>
      </c>
      <c r="C81" s="40"/>
      <c r="D81" s="41">
        <f t="shared" ref="D81:AM81" si="34">$C39^2*D39^2</f>
        <v>2.1273904257958759E-7</v>
      </c>
      <c r="E81" s="41">
        <f t="shared" si="34"/>
        <v>1.4075790448937558E-7</v>
      </c>
      <c r="F81" s="41">
        <f t="shared" si="34"/>
        <v>5.8389260091852844E-7</v>
      </c>
      <c r="G81" s="41">
        <f t="shared" si="34"/>
        <v>1.8541458333721466E-6</v>
      </c>
      <c r="H81" s="41">
        <f t="shared" si="34"/>
        <v>2.4665377046288648E-7</v>
      </c>
      <c r="I81" s="41">
        <f t="shared" si="34"/>
        <v>4.8879202916386887E-7</v>
      </c>
      <c r="J81" s="42">
        <f t="shared" si="34"/>
        <v>5.5669961257662426E-6</v>
      </c>
      <c r="K81" s="41">
        <f t="shared" si="34"/>
        <v>1.0942190425278187E-6</v>
      </c>
      <c r="L81" s="41">
        <f t="shared" si="34"/>
        <v>1.9435616165173228E-6</v>
      </c>
      <c r="M81" s="41">
        <f t="shared" si="34"/>
        <v>2.7618168390917398E-11</v>
      </c>
      <c r="N81" s="41">
        <f t="shared" si="34"/>
        <v>2.5090322292592945E-8</v>
      </c>
      <c r="O81" s="41">
        <f t="shared" si="34"/>
        <v>9.9875855404640457E-7</v>
      </c>
      <c r="P81" s="41">
        <f t="shared" si="34"/>
        <v>9.0684838506250099E-7</v>
      </c>
      <c r="Q81" s="41">
        <f t="shared" si="34"/>
        <v>7.7196143530011315E-7</v>
      </c>
      <c r="R81" s="42">
        <f t="shared" si="34"/>
        <v>5.1671063088797018E-6</v>
      </c>
      <c r="S81" s="41">
        <f t="shared" si="34"/>
        <v>1.9180930818352684E-7</v>
      </c>
      <c r="T81" s="41">
        <f t="shared" si="34"/>
        <v>2.298618882139486E-7</v>
      </c>
      <c r="U81" s="42">
        <f t="shared" si="34"/>
        <v>2.3256532000709954E-6</v>
      </c>
      <c r="V81" s="41">
        <f t="shared" si="34"/>
        <v>3.9842940573246735E-8</v>
      </c>
      <c r="W81" s="42">
        <f t="shared" si="34"/>
        <v>3.6064597150264357E-6</v>
      </c>
      <c r="X81" s="41">
        <f t="shared" si="34"/>
        <v>4.4239699944735542E-8</v>
      </c>
      <c r="Y81" s="41">
        <f t="shared" si="34"/>
        <v>1.1915150784945851E-7</v>
      </c>
      <c r="Z81" s="41">
        <f t="shared" si="34"/>
        <v>3.4559996438424681E-7</v>
      </c>
      <c r="AA81" s="41">
        <f t="shared" si="34"/>
        <v>3.497763725739082E-10</v>
      </c>
      <c r="AB81" s="41">
        <f t="shared" si="34"/>
        <v>2.8038803392051888E-7</v>
      </c>
      <c r="AC81" s="41">
        <f t="shared" si="34"/>
        <v>1.7542316630135946E-7</v>
      </c>
      <c r="AD81" s="41">
        <f t="shared" si="34"/>
        <v>9.8754033938089904E-7</v>
      </c>
      <c r="AE81" s="41">
        <f t="shared" si="34"/>
        <v>7.5230537552591587E-7</v>
      </c>
      <c r="AF81" s="41">
        <f t="shared" si="34"/>
        <v>7.4236780365225727E-7</v>
      </c>
      <c r="AG81" s="41">
        <f t="shared" si="34"/>
        <v>5.9597263561764069E-7</v>
      </c>
      <c r="AH81" s="41">
        <f t="shared" si="34"/>
        <v>1.6540113902896158E-6</v>
      </c>
      <c r="AI81" s="41">
        <f t="shared" si="34"/>
        <v>5.0038529118885257E-7</v>
      </c>
      <c r="AJ81" s="41">
        <f t="shared" si="34"/>
        <v>6.8959049485749862E-10</v>
      </c>
      <c r="AK81" s="41">
        <f t="shared" si="34"/>
        <v>4.2789846926032764E-8</v>
      </c>
      <c r="AL81" s="41">
        <f t="shared" si="34"/>
        <v>1.4534123222503501E-6</v>
      </c>
      <c r="AM81" s="43">
        <f t="shared" si="34"/>
        <v>7.919010592441104E-4</v>
      </c>
    </row>
    <row r="82" spans="1:39" ht="24">
      <c r="A82" s="38" t="s">
        <v>75</v>
      </c>
      <c r="B82" s="39" t="s">
        <v>40</v>
      </c>
      <c r="C82" s="45"/>
      <c r="D82" s="41">
        <f t="shared" ref="D82:AM82" si="35">$C40^2*D40^2</f>
        <v>7.0353741233759387E-7</v>
      </c>
      <c r="E82" s="41">
        <f t="shared" si="35"/>
        <v>1.3469495441354226E-7</v>
      </c>
      <c r="F82" s="41">
        <f t="shared" si="35"/>
        <v>1.1810994871319486E-6</v>
      </c>
      <c r="G82" s="41">
        <f t="shared" si="35"/>
        <v>3.836676776230839E-6</v>
      </c>
      <c r="H82" s="41">
        <f t="shared" si="35"/>
        <v>2.0699185661886919E-6</v>
      </c>
      <c r="I82" s="41">
        <f t="shared" si="35"/>
        <v>4.0650111948359294E-9</v>
      </c>
      <c r="J82" s="41">
        <f t="shared" si="35"/>
        <v>4.5487511162735024E-6</v>
      </c>
      <c r="K82" s="41">
        <f t="shared" si="35"/>
        <v>3.680960688975641E-6</v>
      </c>
      <c r="L82" s="41">
        <f t="shared" si="35"/>
        <v>3.2334308982196093E-6</v>
      </c>
      <c r="M82" s="41">
        <f t="shared" si="35"/>
        <v>4.4420509563186485E-7</v>
      </c>
      <c r="N82" s="41">
        <f t="shared" si="35"/>
        <v>1.2431236401302669E-6</v>
      </c>
      <c r="O82" s="41">
        <f t="shared" si="35"/>
        <v>3.6750319520003162E-6</v>
      </c>
      <c r="P82" s="41">
        <f t="shared" si="35"/>
        <v>3.4421037652635031E-6</v>
      </c>
      <c r="Q82" s="41">
        <f t="shared" si="35"/>
        <v>1.7974447897190348E-7</v>
      </c>
      <c r="R82" s="42">
        <f t="shared" si="35"/>
        <v>9.8344960000000029E-6</v>
      </c>
      <c r="S82" s="41">
        <f t="shared" si="35"/>
        <v>6.8780768559774473E-8</v>
      </c>
      <c r="T82" s="41">
        <f t="shared" si="35"/>
        <v>7.9234008494913763E-8</v>
      </c>
      <c r="U82" s="42">
        <f t="shared" si="35"/>
        <v>2.1086464000000004E-5</v>
      </c>
      <c r="V82" s="42">
        <f t="shared" si="35"/>
        <v>2.4840256E-5</v>
      </c>
      <c r="W82" s="41">
        <f t="shared" si="35"/>
        <v>6.4349456774267763E-6</v>
      </c>
      <c r="X82" s="42">
        <f t="shared" si="35"/>
        <v>1.6257023999999999E-5</v>
      </c>
      <c r="Y82" s="42">
        <f t="shared" si="35"/>
        <v>9.4864000000000012E-6</v>
      </c>
      <c r="Z82" s="41">
        <f t="shared" si="35"/>
        <v>1.6949388606578117E-6</v>
      </c>
      <c r="AA82" s="41">
        <f t="shared" si="35"/>
        <v>7.3193188918887963E-6</v>
      </c>
      <c r="AB82" s="41">
        <f t="shared" si="35"/>
        <v>6.8272769533129325E-6</v>
      </c>
      <c r="AC82" s="41">
        <f t="shared" si="35"/>
        <v>2.886481440725431E-6</v>
      </c>
      <c r="AD82" s="42">
        <f t="shared" si="35"/>
        <v>1.7172735999999998E-5</v>
      </c>
      <c r="AE82" s="41">
        <f t="shared" si="35"/>
        <v>2.2139971791882636E-6</v>
      </c>
      <c r="AF82" s="41">
        <f t="shared" si="35"/>
        <v>7.7097736086842788E-7</v>
      </c>
      <c r="AG82" s="41">
        <f t="shared" si="35"/>
        <v>2.3172524240506594E-6</v>
      </c>
      <c r="AH82" s="41">
        <f t="shared" si="35"/>
        <v>1.6360909628966067E-6</v>
      </c>
      <c r="AI82" s="41">
        <f t="shared" si="35"/>
        <v>4.3343566675597736E-6</v>
      </c>
      <c r="AJ82" s="42">
        <f t="shared" si="35"/>
        <v>2.9506624000000003E-3</v>
      </c>
      <c r="AK82" s="41">
        <f t="shared" si="35"/>
        <v>2.7497181389045307E-7</v>
      </c>
      <c r="AL82" s="41">
        <f t="shared" si="35"/>
        <v>1.3359774816840962E-6</v>
      </c>
      <c r="AM82" s="44">
        <f t="shared" si="35"/>
        <v>2.6534953899720627E-9</v>
      </c>
    </row>
    <row r="83" spans="1:39">
      <c r="A83" t="s">
        <v>142</v>
      </c>
      <c r="D83" s="18">
        <f>SUM($D$47:$D$82)</f>
        <v>3.8967278074212345E-3</v>
      </c>
      <c r="E83" s="18">
        <f>SUM($E$47:$E$82)</f>
        <v>1.6195557716390389E-3</v>
      </c>
      <c r="F83" s="18">
        <f>SUM($F$47:$F$82)</f>
        <v>1.131214106093162E-3</v>
      </c>
      <c r="G83" s="18">
        <f>SUM($G$47:$G$82)</f>
        <v>1.6937004696951851E-3</v>
      </c>
      <c r="H83" s="18">
        <f>SUM($H$47:$H$82)</f>
        <v>3.3067037574284532E-5</v>
      </c>
      <c r="I83" s="18">
        <f>SUM($I$47:$I$82)</f>
        <v>1.4872844750948116E-5</v>
      </c>
      <c r="J83" s="18">
        <f>SUM($J$47:$J$82)</f>
        <v>1.5531183104687535E-2</v>
      </c>
      <c r="K83" s="18">
        <f>SUM($K$47:$K$82)</f>
        <v>1.720636058621286E-3</v>
      </c>
      <c r="L83" s="18">
        <f>SUM($L$47:$L$82)</f>
        <v>2.0513248619470608E-3</v>
      </c>
      <c r="M83" s="18">
        <f>SUM($M$47:$M$82)</f>
        <v>8.7410402058853772E-4</v>
      </c>
      <c r="N83" s="18">
        <f>SUM($N$47:$N$82)</f>
        <v>1.9358979728616995E-4</v>
      </c>
      <c r="O83" s="18">
        <f>SUM($O$47:$O$82)</f>
        <v>1.4894824974234062E-4</v>
      </c>
      <c r="P83" s="18">
        <f>SUM($P$47:$P$82)</f>
        <v>5.5798930460115219E-4</v>
      </c>
      <c r="Q83" s="18">
        <f>SUM($Q$47:$Q$82)</f>
        <v>8.5651264078288186E-4</v>
      </c>
      <c r="R83" s="18">
        <f>SUM($R$47:$R$82)</f>
        <v>1.0142574119940898E-3</v>
      </c>
      <c r="S83" s="18">
        <f>SUM($S$47:$S$82)</f>
        <v>2.1239587907474913E-4</v>
      </c>
      <c r="T83" s="18">
        <f>SUM($T$47:$T$82)</f>
        <v>1.6229811972384017E-3</v>
      </c>
      <c r="U83">
        <f>SUM($U$47:$U$82)</f>
        <v>5.0516258832916888E-4</v>
      </c>
      <c r="V83" s="18">
        <f>SUM($V$47:$V$82)</f>
        <v>4.7263172268707901E-4</v>
      </c>
      <c r="W83" s="18">
        <f>SUM($W$47:$W$82)</f>
        <v>6.1741284422578673E-5</v>
      </c>
      <c r="X83" s="18">
        <f>SUM($X$47:$X$82)</f>
        <v>6.2273536820262116E-5</v>
      </c>
      <c r="Y83" s="18">
        <f>SUM($Y$47:$Y$82)</f>
        <v>3.0924496550092451E-4</v>
      </c>
      <c r="Z83" s="18">
        <f>SUM($Z$47:$Z$82)</f>
        <v>1.3245441444038609E-4</v>
      </c>
      <c r="AA83" s="18">
        <f>SUM($AA$47:$AA$82)</f>
        <v>2.5504955125752499E-3</v>
      </c>
      <c r="AB83" s="18">
        <f>SUM($AB$47:$AB$82)</f>
        <v>1.2107698351173737E-3</v>
      </c>
      <c r="AC83" s="18">
        <f>SUM($AC$47:$AC$82)</f>
        <v>7.4882635352637459E-4</v>
      </c>
      <c r="AD83" s="18">
        <f>SUM($AD$47:$AD$82)</f>
        <v>2.2209649487748279E-4</v>
      </c>
      <c r="AE83" s="18">
        <f>SUM($AE$47:$AE$82)</f>
        <v>3.6834862084083523E-3</v>
      </c>
      <c r="AF83" s="18">
        <f>SUM($AF$47:$AF$82)</f>
        <v>4.1979426162694214E-3</v>
      </c>
      <c r="AG83" s="18">
        <f>SUM($AG$47:$AG$82)</f>
        <v>5.2271336628852026E-5</v>
      </c>
      <c r="AH83" s="18">
        <f>SUM($AH$47:$AH$82)</f>
        <v>2.6831438419547666E-3</v>
      </c>
      <c r="AI83" s="18">
        <f>SUM($AI$47:$AI$82)</f>
        <v>2.3952992309205787E-3</v>
      </c>
      <c r="AJ83">
        <f>SUM($AJ$47:$AJ$82)</f>
        <v>3.0183962500799542E-3</v>
      </c>
      <c r="AK83" s="18">
        <f>SUM($AK$47:$AK$82)</f>
        <v>1.4491646553189655E-3</v>
      </c>
      <c r="AL83" s="18">
        <f>SUM($AL$47:$AL$82)</f>
        <v>1.8087501402435696E-3</v>
      </c>
      <c r="AM83">
        <f>SUM($AM$47:$AM$82)</f>
        <v>9.4629662885907138E-4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143</v>
      </c>
      <c r="C85">
        <f>SUM($D$83:$AM$83)</f>
        <v>5.9683508180718478E-2</v>
      </c>
      <c r="D85" s="19">
        <f>$D$83/$C$85</f>
        <v>6.5289858558953182E-2</v>
      </c>
      <c r="E85" s="19">
        <f>$E$83/$C$85</f>
        <v>2.713573348830485E-2</v>
      </c>
      <c r="F85" s="19">
        <f>$F$83/$C$85</f>
        <v>1.8953545804779204E-2</v>
      </c>
      <c r="G85" s="19">
        <f>$G$83/$C$85</f>
        <v>2.8378031408052465E-2</v>
      </c>
      <c r="H85" s="19">
        <f>$H$83/$C$85</f>
        <v>5.540397771886885E-4</v>
      </c>
      <c r="I85" s="19">
        <f>$I$83/$C$85</f>
        <v>2.4919521664031437E-4</v>
      </c>
      <c r="J85" s="19">
        <f>$J$83/$C$85</f>
        <v>0.26022570686796664</v>
      </c>
      <c r="K85" s="19">
        <f>$K$83/$C$85</f>
        <v>2.8829338473390202E-2</v>
      </c>
      <c r="L85" s="19">
        <f>$L$83/$C$85</f>
        <v>3.4370045000299894E-2</v>
      </c>
      <c r="M85" s="19">
        <f>$M$83/$C$85</f>
        <v>1.4645654172033543E-2</v>
      </c>
      <c r="N85" s="19">
        <f>$N$83/$C$85</f>
        <v>3.2436062019007054E-3</v>
      </c>
      <c r="O85" s="19">
        <f>$O$83/$C$85</f>
        <v>2.4956349632017818E-3</v>
      </c>
      <c r="P85" s="19">
        <f>$P$83/$C$85</f>
        <v>9.3491371671985228E-3</v>
      </c>
      <c r="Q85" s="19">
        <f>$Q$83/$C$85</f>
        <v>1.4350909772083224E-2</v>
      </c>
      <c r="R85" s="19">
        <f>$R$83/$C$85</f>
        <v>1.6993930868188453E-2</v>
      </c>
      <c r="S85" s="19">
        <f>$S$83/$C$85</f>
        <v>3.5587029909774359E-3</v>
      </c>
      <c r="T85" s="19">
        <f>$T$83/$C$85</f>
        <v>2.7193126656095704E-2</v>
      </c>
      <c r="U85" s="19">
        <f>$U$83/$C$85</f>
        <v>8.4640230396571779E-3</v>
      </c>
      <c r="V85" s="19">
        <f>$V$83/$C$85</f>
        <v>7.9189668485300062E-3</v>
      </c>
      <c r="W85" s="19">
        <f>$W$83/$C$85</f>
        <v>1.0344781381756139E-3</v>
      </c>
      <c r="X85" s="19">
        <f>$X$83/$C$85</f>
        <v>1.0433960522511709E-3</v>
      </c>
      <c r="Y85" s="19">
        <f>$Y$83/$C$85</f>
        <v>5.1814140107941924E-3</v>
      </c>
      <c r="Z85" s="19">
        <f>$Z$83/$C$85</f>
        <v>2.2192799732770599E-3</v>
      </c>
      <c r="AA85" s="19">
        <f>$AA$83/$C$85</f>
        <v>4.2733672840619318E-2</v>
      </c>
      <c r="AB85" s="19">
        <f>$AB$83/$C$85</f>
        <v>2.0286505804102989E-2</v>
      </c>
      <c r="AC85" s="19">
        <f>$AC$83/$C$85</f>
        <v>1.2546620940226374E-2</v>
      </c>
      <c r="AD85" s="19">
        <f>$AD$83/$C$85</f>
        <v>3.7212372671691224E-3</v>
      </c>
      <c r="AE85" s="19">
        <f>$AE$83/$C$85</f>
        <v>6.1716985490446581E-2</v>
      </c>
      <c r="AF85" s="19">
        <f>$AF$83/$C$85</f>
        <v>7.0336726915553871E-2</v>
      </c>
      <c r="AG85" s="19">
        <f>$AG$83/$C$85</f>
        <v>8.7580871537539667E-4</v>
      </c>
      <c r="AH85" s="19">
        <f>$AH$83/$C$85</f>
        <v>4.4956201867865246E-2</v>
      </c>
      <c r="AI85" s="19">
        <f>$AI$83/$C$85</f>
        <v>4.0133351807466487E-2</v>
      </c>
      <c r="AJ85" s="19">
        <f>$AJ$83/$C$85</f>
        <v>5.0573371808848959E-2</v>
      </c>
      <c r="AK85" s="19">
        <f>$AK$83/$C$85</f>
        <v>2.4280822282278923E-2</v>
      </c>
      <c r="AL85" s="19">
        <f>$AL$83/$C$85</f>
        <v>3.0305694074932235E-2</v>
      </c>
      <c r="AM85" s="19">
        <f>$AM$83/$C$85</f>
        <v>1.5855244735174343E-2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42783-A914-4C2C-BFB1-C3DDDD9B0248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187</v>
      </c>
    </row>
    <row r="3" spans="1:39" ht="15.75" thickBot="1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</row>
    <row r="4" spans="1:39" ht="266.25" thickTop="1" thickBot="1">
      <c r="A4" s="27"/>
      <c r="B4" s="28"/>
      <c r="C4" s="29" t="s">
        <v>2</v>
      </c>
      <c r="D4" s="30" t="s">
        <v>3</v>
      </c>
      <c r="E4" s="30" t="s">
        <v>4</v>
      </c>
      <c r="F4" s="30" t="s">
        <v>5</v>
      </c>
      <c r="G4" s="30" t="s">
        <v>6</v>
      </c>
      <c r="H4" s="30" t="s">
        <v>7</v>
      </c>
      <c r="I4" s="30" t="s">
        <v>8</v>
      </c>
      <c r="J4" s="30" t="s">
        <v>9</v>
      </c>
      <c r="K4" s="30" t="s">
        <v>10</v>
      </c>
      <c r="L4" s="30" t="s">
        <v>11</v>
      </c>
      <c r="M4" s="30" t="s">
        <v>12</v>
      </c>
      <c r="N4" s="30" t="s">
        <v>13</v>
      </c>
      <c r="O4" s="30" t="s">
        <v>14</v>
      </c>
      <c r="P4" s="30" t="s">
        <v>15</v>
      </c>
      <c r="Q4" s="30" t="s">
        <v>16</v>
      </c>
      <c r="R4" s="30" t="s">
        <v>17</v>
      </c>
      <c r="S4" s="30" t="s">
        <v>18</v>
      </c>
      <c r="T4" s="30" t="s">
        <v>19</v>
      </c>
      <c r="U4" s="30" t="s">
        <v>20</v>
      </c>
      <c r="V4" s="30" t="s">
        <v>21</v>
      </c>
      <c r="W4" s="30" t="s">
        <v>22</v>
      </c>
      <c r="X4" s="30" t="s">
        <v>23</v>
      </c>
      <c r="Y4" s="30" t="s">
        <v>24</v>
      </c>
      <c r="Z4" s="30" t="s">
        <v>25</v>
      </c>
      <c r="AA4" s="30" t="s">
        <v>26</v>
      </c>
      <c r="AB4" s="30" t="s">
        <v>27</v>
      </c>
      <c r="AC4" s="30" t="s">
        <v>28</v>
      </c>
      <c r="AD4" s="30" t="s">
        <v>29</v>
      </c>
      <c r="AE4" s="30" t="s">
        <v>30</v>
      </c>
      <c r="AF4" s="30" t="s">
        <v>31</v>
      </c>
      <c r="AG4" s="30" t="s">
        <v>32</v>
      </c>
      <c r="AH4" s="30" t="s">
        <v>33</v>
      </c>
      <c r="AI4" s="30" t="s">
        <v>34</v>
      </c>
      <c r="AJ4" s="30" t="s">
        <v>35</v>
      </c>
      <c r="AK4" s="30" t="s">
        <v>36</v>
      </c>
      <c r="AL4" s="30" t="s">
        <v>37</v>
      </c>
      <c r="AM4" s="31" t="s">
        <v>38</v>
      </c>
    </row>
    <row r="5" spans="1:39" ht="24.75" thickTop="1">
      <c r="A5" s="32" t="s">
        <v>39</v>
      </c>
      <c r="B5" s="33" t="s">
        <v>40</v>
      </c>
      <c r="C5" s="34">
        <v>-2.1824281765848087E-2</v>
      </c>
      <c r="D5" s="36" t="s">
        <v>180</v>
      </c>
      <c r="E5" s="35">
        <v>-2.4570907101793403E-2</v>
      </c>
      <c r="F5" s="35">
        <v>-4.4063769365300383E-2</v>
      </c>
      <c r="G5" s="36" t="s">
        <v>129</v>
      </c>
      <c r="H5" s="35">
        <v>-8.5730119002588763E-3</v>
      </c>
      <c r="I5" s="35">
        <v>-1.3065087566047648E-2</v>
      </c>
      <c r="J5" s="35">
        <v>-4.1424731787783567E-2</v>
      </c>
      <c r="K5" s="35">
        <v>-3.3734681751150693E-2</v>
      </c>
      <c r="L5" s="35">
        <v>-9.0781261876659042E-3</v>
      </c>
      <c r="M5" s="35">
        <v>-1.5647652428037041E-2</v>
      </c>
      <c r="N5" s="35">
        <v>-6.9486988989839061E-3</v>
      </c>
      <c r="O5" s="35">
        <v>-3.0629189480016829E-2</v>
      </c>
      <c r="P5" s="35">
        <v>-1.9463787966172517E-2</v>
      </c>
      <c r="Q5" s="35">
        <v>-4.5139954637583258E-3</v>
      </c>
      <c r="R5" s="35">
        <v>1.4904970514335161E-2</v>
      </c>
      <c r="S5" s="35">
        <v>-2.8198502621207325E-2</v>
      </c>
      <c r="T5" s="35">
        <v>-1.6749688462588033E-2</v>
      </c>
      <c r="U5" s="35">
        <v>-1.5298007952782076E-2</v>
      </c>
      <c r="V5" s="36" t="s">
        <v>100</v>
      </c>
      <c r="W5" s="36" t="s">
        <v>119</v>
      </c>
      <c r="X5" s="35">
        <v>1.2014328114225514E-2</v>
      </c>
      <c r="Y5" s="35">
        <v>-2.9087567000042353E-3</v>
      </c>
      <c r="Z5" s="35">
        <v>-8.1860489106629943E-3</v>
      </c>
      <c r="AA5" s="35">
        <v>-3.2985847512958549E-2</v>
      </c>
      <c r="AB5" s="35">
        <v>8.6863806660872605E-3</v>
      </c>
      <c r="AC5" s="35">
        <v>1.2796043605860697E-2</v>
      </c>
      <c r="AD5" s="36" t="s">
        <v>138</v>
      </c>
      <c r="AE5" s="35">
        <v>-1.489333556531799E-3</v>
      </c>
      <c r="AF5" s="35">
        <v>1.147100690604679E-2</v>
      </c>
      <c r="AG5" s="35">
        <v>-4.2588576713539911E-3</v>
      </c>
      <c r="AH5" s="35">
        <v>1.54130442694532E-2</v>
      </c>
      <c r="AI5" s="35">
        <v>-1.7578462313342057E-2</v>
      </c>
      <c r="AJ5" s="36" t="s">
        <v>157</v>
      </c>
      <c r="AK5" s="35">
        <v>1.0026135092484007E-2</v>
      </c>
      <c r="AL5" s="35">
        <v>3.1839358406880833E-2</v>
      </c>
      <c r="AM5" s="46">
        <v>-2.1709138997677086E-2</v>
      </c>
    </row>
    <row r="6" spans="1:39" ht="24">
      <c r="A6" s="38" t="s">
        <v>41</v>
      </c>
      <c r="B6" s="39" t="s">
        <v>40</v>
      </c>
      <c r="C6" s="40">
        <v>-1.1680332655642601E-2</v>
      </c>
      <c r="D6" s="41">
        <v>-3.5452830469722793E-2</v>
      </c>
      <c r="E6" s="41">
        <v>1.7547837097873166E-3</v>
      </c>
      <c r="F6" s="41">
        <v>-1.4114936698652363E-2</v>
      </c>
      <c r="G6" s="41">
        <v>-4.1850649801678338E-2</v>
      </c>
      <c r="H6" s="41">
        <v>-2.7870881727977713E-2</v>
      </c>
      <c r="I6" s="41">
        <v>1.5446767474130478E-2</v>
      </c>
      <c r="J6" s="41">
        <v>-3.7577657724503041E-2</v>
      </c>
      <c r="K6" s="41">
        <v>-2.7153609737532575E-2</v>
      </c>
      <c r="L6" s="41">
        <v>-3.156038026258004E-2</v>
      </c>
      <c r="M6" s="41">
        <v>6.1129045080998111E-3</v>
      </c>
      <c r="N6" s="42" t="s">
        <v>80</v>
      </c>
      <c r="O6" s="41">
        <v>-2.4475545986175122E-2</v>
      </c>
      <c r="P6" s="41">
        <v>5.1780623514002993E-3</v>
      </c>
      <c r="Q6" s="41">
        <v>-4.2861143464312341E-3</v>
      </c>
      <c r="R6" s="41">
        <v>-2.4755320395887549E-3</v>
      </c>
      <c r="S6" s="41">
        <v>-1.8297944329134772E-3</v>
      </c>
      <c r="T6" s="41">
        <v>1.020477587349111E-2</v>
      </c>
      <c r="U6" s="41">
        <v>-5.6903311895788026E-4</v>
      </c>
      <c r="V6" s="41">
        <v>-4.2018911444639279E-3</v>
      </c>
      <c r="W6" s="41">
        <v>-7.131324315702731E-3</v>
      </c>
      <c r="X6" s="41">
        <v>5.9024060129127254E-3</v>
      </c>
      <c r="Y6" s="41">
        <v>-5.1358553186508053E-3</v>
      </c>
      <c r="Z6" s="41">
        <v>-1.5013708662377943E-2</v>
      </c>
      <c r="AA6" s="41">
        <v>-2.291122567726441E-3</v>
      </c>
      <c r="AB6" s="41">
        <v>2.3736657477224404E-2</v>
      </c>
      <c r="AC6" s="41">
        <v>9.4711967029347931E-3</v>
      </c>
      <c r="AD6" s="42" t="s">
        <v>183</v>
      </c>
      <c r="AE6" s="41">
        <v>9.1014183402212071E-3</v>
      </c>
      <c r="AF6" s="41">
        <v>2.5380726644383875E-2</v>
      </c>
      <c r="AG6" s="41">
        <v>2.0093000880484765E-2</v>
      </c>
      <c r="AH6" s="41">
        <v>2.0055357854819884E-2</v>
      </c>
      <c r="AI6" s="41">
        <v>3.4364967930411343E-3</v>
      </c>
      <c r="AJ6" s="42" t="s">
        <v>122</v>
      </c>
      <c r="AK6" s="41">
        <v>3.0018391859155669E-2</v>
      </c>
      <c r="AL6" s="41">
        <v>2.4188282177425025E-2</v>
      </c>
      <c r="AM6" s="44">
        <v>1.292708697792816E-3</v>
      </c>
    </row>
    <row r="7" spans="1:39" ht="24">
      <c r="A7" s="38" t="s">
        <v>42</v>
      </c>
      <c r="B7" s="39" t="s">
        <v>40</v>
      </c>
      <c r="C7" s="45" t="s">
        <v>188</v>
      </c>
      <c r="D7" s="42" t="s">
        <v>84</v>
      </c>
      <c r="E7" s="42" t="s">
        <v>84</v>
      </c>
      <c r="F7" s="41">
        <v>-3.5314890915713874E-2</v>
      </c>
      <c r="G7" s="41">
        <v>-2.8452884961791498E-2</v>
      </c>
      <c r="H7" s="41">
        <v>-1.4617857585212852E-3</v>
      </c>
      <c r="I7" s="41">
        <v>-5.6063823877039688E-3</v>
      </c>
      <c r="J7" s="42" t="s">
        <v>177</v>
      </c>
      <c r="K7" s="41">
        <v>-2.8564588121417937E-2</v>
      </c>
      <c r="L7" s="41">
        <v>-7.2603626473791549E-3</v>
      </c>
      <c r="M7" s="41">
        <v>-3.1606808152608505E-3</v>
      </c>
      <c r="N7" s="41">
        <v>-4.0482290891100704E-3</v>
      </c>
      <c r="O7" s="41">
        <v>-2.9787112629875948E-2</v>
      </c>
      <c r="P7" s="41">
        <v>-1.4655623385504846E-3</v>
      </c>
      <c r="Q7" s="41">
        <v>-6.1828957311995713E-3</v>
      </c>
      <c r="R7" s="41">
        <v>1.5758206212263196E-3</v>
      </c>
      <c r="S7" s="41">
        <v>3.1179847965207125E-3</v>
      </c>
      <c r="T7" s="41">
        <v>8.0359131482689566E-3</v>
      </c>
      <c r="U7" s="41">
        <v>2.331699068479292E-2</v>
      </c>
      <c r="V7" s="42" t="s">
        <v>128</v>
      </c>
      <c r="W7" s="42" t="s">
        <v>100</v>
      </c>
      <c r="X7" s="41">
        <v>-2.6373636561304991E-3</v>
      </c>
      <c r="Y7" s="41">
        <v>-8.3140576126549647E-3</v>
      </c>
      <c r="Z7" s="41">
        <v>-2.6376712496261466E-2</v>
      </c>
      <c r="AA7" s="41">
        <v>-2.3069353759795706E-2</v>
      </c>
      <c r="AB7" s="41">
        <v>-7.273229475170684E-3</v>
      </c>
      <c r="AC7" s="41">
        <v>4.2152907488949801E-2</v>
      </c>
      <c r="AD7" s="42" t="s">
        <v>136</v>
      </c>
      <c r="AE7" s="41">
        <v>8.2488579296307162E-3</v>
      </c>
      <c r="AF7" s="41">
        <v>2.7942529183140313E-3</v>
      </c>
      <c r="AG7" s="41">
        <v>-8.1500821984502383E-3</v>
      </c>
      <c r="AH7" s="41">
        <v>9.7206824131920114E-3</v>
      </c>
      <c r="AI7" s="41">
        <v>1.9948032957176339E-2</v>
      </c>
      <c r="AJ7" s="42" t="s">
        <v>159</v>
      </c>
      <c r="AK7" s="42" t="s">
        <v>122</v>
      </c>
      <c r="AL7" s="41">
        <v>2.5408912791083184E-2</v>
      </c>
      <c r="AM7" s="44">
        <v>-4.3930190225818008E-3</v>
      </c>
    </row>
    <row r="8" spans="1:39" ht="24">
      <c r="A8" s="38" t="s">
        <v>43</v>
      </c>
      <c r="B8" s="39" t="s">
        <v>40</v>
      </c>
      <c r="C8" s="40">
        <v>3.0374949718461691E-2</v>
      </c>
      <c r="D8" s="42" t="s">
        <v>189</v>
      </c>
      <c r="E8" s="41">
        <v>-2.1896121709334432E-2</v>
      </c>
      <c r="F8" s="41">
        <v>-1.3319235436759438E-2</v>
      </c>
      <c r="G8" s="41">
        <v>-1.6180702614380215E-2</v>
      </c>
      <c r="H8" s="41">
        <v>-1.8750622517903354E-2</v>
      </c>
      <c r="I8" s="41">
        <v>-3.5500142503155314E-2</v>
      </c>
      <c r="J8" s="42" t="s">
        <v>102</v>
      </c>
      <c r="K8" s="41">
        <v>-1.7531774067706844E-2</v>
      </c>
      <c r="L8" s="41">
        <v>-7.3918325082150179E-3</v>
      </c>
      <c r="M8" s="41">
        <v>5.8005541841861432E-3</v>
      </c>
      <c r="N8" s="41">
        <v>-5.5148819483250987E-4</v>
      </c>
      <c r="O8" s="41">
        <v>-3.0172561428026674E-2</v>
      </c>
      <c r="P8" s="41">
        <v>-2.4232198579487153E-2</v>
      </c>
      <c r="Q8" s="41">
        <v>-1.1989364837259025E-2</v>
      </c>
      <c r="R8" s="41">
        <v>-2.5994481377008983E-2</v>
      </c>
      <c r="S8" s="41">
        <v>-3.7490203076957267E-2</v>
      </c>
      <c r="T8" s="41">
        <v>-1.0351650354596039E-2</v>
      </c>
      <c r="U8" s="42" t="s">
        <v>99</v>
      </c>
      <c r="V8" s="41">
        <v>2.3633518585897618E-2</v>
      </c>
      <c r="W8" s="41">
        <v>-1.5475152937020495E-2</v>
      </c>
      <c r="X8" s="41">
        <v>-1.1914999047084459E-2</v>
      </c>
      <c r="Y8" s="41">
        <v>3.4925118536177939E-3</v>
      </c>
      <c r="Z8" s="41">
        <v>6.7788786430860448E-3</v>
      </c>
      <c r="AA8" s="41">
        <v>3.5529668796607863E-3</v>
      </c>
      <c r="AB8" s="41">
        <v>1.9960564729530361E-3</v>
      </c>
      <c r="AC8" s="41">
        <v>3.5215323476608121E-2</v>
      </c>
      <c r="AD8" s="42" t="s">
        <v>116</v>
      </c>
      <c r="AE8" s="41">
        <v>-1.4711011810540929E-2</v>
      </c>
      <c r="AF8" s="41">
        <v>2.5774303035601548E-2</v>
      </c>
      <c r="AG8" s="41">
        <v>-2.0193766214916141E-3</v>
      </c>
      <c r="AH8" s="41">
        <v>2.5295701210106242E-2</v>
      </c>
      <c r="AI8" s="41">
        <v>-4.9836477359185543E-3</v>
      </c>
      <c r="AJ8" s="42" t="s">
        <v>116</v>
      </c>
      <c r="AK8" s="41">
        <v>1.9104240556497232E-2</v>
      </c>
      <c r="AL8" s="41">
        <v>3.8549651383464799E-2</v>
      </c>
      <c r="AM8" s="44">
        <v>1.3069738558252125E-3</v>
      </c>
    </row>
    <row r="9" spans="1:39" ht="24">
      <c r="A9" s="38" t="s">
        <v>44</v>
      </c>
      <c r="B9" s="39" t="s">
        <v>40</v>
      </c>
      <c r="C9" s="40">
        <v>-4.4072182678460081E-2</v>
      </c>
      <c r="D9" s="41">
        <v>1.3682349956960075E-2</v>
      </c>
      <c r="E9" s="41">
        <v>1.9159292639796304E-2</v>
      </c>
      <c r="F9" s="41">
        <v>-8.4617273269244706E-3</v>
      </c>
      <c r="G9" s="41">
        <v>9.8915935864552114E-3</v>
      </c>
      <c r="H9" s="41">
        <v>1.020038067855952E-2</v>
      </c>
      <c r="I9" s="41">
        <v>1.3146598912074009E-2</v>
      </c>
      <c r="J9" s="41">
        <v>2.0117494487236948E-2</v>
      </c>
      <c r="K9" s="41">
        <v>1.373649723687353E-2</v>
      </c>
      <c r="L9" s="41">
        <v>3.1847149632243609E-3</v>
      </c>
      <c r="M9" s="41">
        <v>2.0763544870024471E-2</v>
      </c>
      <c r="N9" s="41">
        <v>9.0970394731757429E-3</v>
      </c>
      <c r="O9" s="41">
        <v>1.9991450239222913E-2</v>
      </c>
      <c r="P9" s="41">
        <v>7.9244569842195373E-3</v>
      </c>
      <c r="Q9" s="41">
        <v>3.3787980062712435E-2</v>
      </c>
      <c r="R9" s="41">
        <v>3.9684917990686082E-2</v>
      </c>
      <c r="S9" s="41">
        <v>2.3018591740147053E-2</v>
      </c>
      <c r="T9" s="41">
        <v>1.6431084867271226E-2</v>
      </c>
      <c r="U9" s="41">
        <v>-1.486726951509725E-2</v>
      </c>
      <c r="V9" s="41">
        <v>8.5161030634490001E-3</v>
      </c>
      <c r="W9" s="41">
        <v>-1.4890115739770705E-3</v>
      </c>
      <c r="X9" s="41">
        <v>6.0908015888016002E-3</v>
      </c>
      <c r="Y9" s="41">
        <v>-2.8454474475693345E-3</v>
      </c>
      <c r="Z9" s="41">
        <v>-3.4660728977169296E-3</v>
      </c>
      <c r="AA9" s="41">
        <v>2.9444228346625443E-2</v>
      </c>
      <c r="AB9" s="41">
        <v>1.0833812814229538E-2</v>
      </c>
      <c r="AC9" s="41">
        <v>-3.2433161323765933E-2</v>
      </c>
      <c r="AD9" s="41">
        <v>-3.4874333744961072E-2</v>
      </c>
      <c r="AE9" s="42" t="s">
        <v>80</v>
      </c>
      <c r="AF9" s="41">
        <v>-1.739112956353378E-2</v>
      </c>
      <c r="AG9" s="41">
        <v>-1.9697844475558036E-2</v>
      </c>
      <c r="AH9" s="41">
        <v>-6.056310305393736E-3</v>
      </c>
      <c r="AI9" s="41">
        <v>-5.4725668874981712E-3</v>
      </c>
      <c r="AJ9" s="42" t="s">
        <v>109</v>
      </c>
      <c r="AK9" s="41">
        <v>-1.9336828474833131E-2</v>
      </c>
      <c r="AL9" s="42" t="s">
        <v>171</v>
      </c>
      <c r="AM9" s="44">
        <v>-1.1989328364535364E-2</v>
      </c>
    </row>
    <row r="10" spans="1:39" ht="24">
      <c r="A10" s="38" t="s">
        <v>45</v>
      </c>
      <c r="B10" s="39" t="s">
        <v>40</v>
      </c>
      <c r="C10" s="40">
        <v>1.9897101784503275E-2</v>
      </c>
      <c r="D10" s="41">
        <v>1.3234768170431791E-4</v>
      </c>
      <c r="E10" s="41">
        <v>-2.5341989442233887E-2</v>
      </c>
      <c r="F10" s="41">
        <v>-1.1232944218329738E-2</v>
      </c>
      <c r="G10" s="41">
        <v>-7.5712655100118043E-3</v>
      </c>
      <c r="H10" s="41">
        <v>-2.3301674692221865E-2</v>
      </c>
      <c r="I10" s="41">
        <v>1.3302879957911287E-2</v>
      </c>
      <c r="J10" s="41">
        <v>8.0293127979912168E-3</v>
      </c>
      <c r="K10" s="41">
        <v>-1.7689290812325689E-2</v>
      </c>
      <c r="L10" s="42" t="s">
        <v>80</v>
      </c>
      <c r="M10" s="41">
        <v>-6.7684476245058129E-3</v>
      </c>
      <c r="N10" s="41">
        <v>-3.1578119047155795E-2</v>
      </c>
      <c r="O10" s="41">
        <v>2.9561163250867483E-3</v>
      </c>
      <c r="P10" s="41">
        <v>-1.3914462336002515E-2</v>
      </c>
      <c r="Q10" s="41">
        <v>-8.5283573079420558E-3</v>
      </c>
      <c r="R10" s="41">
        <v>-3.3695880884714584E-2</v>
      </c>
      <c r="S10" s="41">
        <v>-6.4690115821809937E-3</v>
      </c>
      <c r="T10" s="41">
        <v>-3.7775486102608756E-3</v>
      </c>
      <c r="U10" s="41">
        <v>-7.4838106373502772E-3</v>
      </c>
      <c r="V10" s="41">
        <v>-7.4851184769825305E-3</v>
      </c>
      <c r="W10" s="41">
        <v>-9.3022003822277408E-3</v>
      </c>
      <c r="X10" s="41">
        <v>5.84951459063062E-3</v>
      </c>
      <c r="Y10" s="41">
        <v>3.2634901920469736E-2</v>
      </c>
      <c r="Z10" s="42" t="s">
        <v>88</v>
      </c>
      <c r="AA10" s="42" t="s">
        <v>190</v>
      </c>
      <c r="AB10" s="41">
        <v>3.0200336752192317E-2</v>
      </c>
      <c r="AC10" s="41">
        <v>2.7955207296093024E-2</v>
      </c>
      <c r="AD10" s="41">
        <v>-7.2845970666949493E-4</v>
      </c>
      <c r="AE10" s="41">
        <v>3.2018105834579749E-3</v>
      </c>
      <c r="AF10" s="41">
        <v>1.4080296441122866E-2</v>
      </c>
      <c r="AG10" s="41">
        <v>2.119913212305545E-2</v>
      </c>
      <c r="AH10" s="41">
        <v>1.6162798783893109E-2</v>
      </c>
      <c r="AI10" s="41">
        <v>4.8281314046615988E-3</v>
      </c>
      <c r="AJ10" s="41">
        <v>1.5645632939013877E-2</v>
      </c>
      <c r="AK10" s="41">
        <v>3.2980324444821865E-3</v>
      </c>
      <c r="AL10" s="41">
        <v>1.8675988876528979E-2</v>
      </c>
      <c r="AM10" s="44">
        <v>2.4377089061741387E-2</v>
      </c>
    </row>
    <row r="11" spans="1:39" ht="24">
      <c r="A11" s="38" t="s">
        <v>46</v>
      </c>
      <c r="B11" s="39" t="s">
        <v>40</v>
      </c>
      <c r="C11" s="40">
        <v>9.0904037845190144E-3</v>
      </c>
      <c r="D11" s="41">
        <v>1.1552424076722001E-2</v>
      </c>
      <c r="E11" s="41">
        <v>-1.9453954969362964E-2</v>
      </c>
      <c r="F11" s="41">
        <v>4.2980643167914549E-3</v>
      </c>
      <c r="G11" s="41">
        <v>1.6923520007094132E-2</v>
      </c>
      <c r="H11" s="41">
        <v>-3.4951588876688901E-2</v>
      </c>
      <c r="I11" s="41">
        <v>1.4786272615005293E-3</v>
      </c>
      <c r="J11" s="41">
        <v>1.3745343140266075E-2</v>
      </c>
      <c r="K11" s="41">
        <v>-3.8296735038334237E-2</v>
      </c>
      <c r="L11" s="41">
        <v>2.924362421937728E-3</v>
      </c>
      <c r="M11" s="41">
        <v>1.7084843137992845E-2</v>
      </c>
      <c r="N11" s="41">
        <v>-2.3973314068589567E-2</v>
      </c>
      <c r="O11" s="42" t="s">
        <v>119</v>
      </c>
      <c r="P11" s="41">
        <v>-1.6837691257917432E-2</v>
      </c>
      <c r="Q11" s="41">
        <v>-6.2005842746839877E-3</v>
      </c>
      <c r="R11" s="41">
        <v>-1.6890441975442611E-2</v>
      </c>
      <c r="S11" s="41">
        <v>7.2989134969940195E-3</v>
      </c>
      <c r="T11" s="41">
        <v>-3.0170441112621653E-3</v>
      </c>
      <c r="U11" s="41">
        <v>-2.9881088214194582E-2</v>
      </c>
      <c r="V11" s="41">
        <v>-2.9948394167688061E-2</v>
      </c>
      <c r="W11" s="41">
        <v>-3.0635599644210927E-2</v>
      </c>
      <c r="X11" s="41">
        <v>2.4711657186779104E-2</v>
      </c>
      <c r="Y11" s="42" t="s">
        <v>161</v>
      </c>
      <c r="Z11" s="41">
        <v>3.1891927460452336E-2</v>
      </c>
      <c r="AA11" s="42" t="s">
        <v>139</v>
      </c>
      <c r="AB11" s="41">
        <v>3.2405382921560907E-2</v>
      </c>
      <c r="AC11" s="41">
        <v>-1.1227850617083618E-2</v>
      </c>
      <c r="AD11" s="41">
        <v>-2.0974408581475611E-2</v>
      </c>
      <c r="AE11" s="41">
        <v>1.9599015610431213E-2</v>
      </c>
      <c r="AF11" s="41">
        <v>-9.8007990805488079E-3</v>
      </c>
      <c r="AG11" s="41">
        <v>3.9884548340917481E-2</v>
      </c>
      <c r="AH11" s="41">
        <v>-5.4019111276260425E-4</v>
      </c>
      <c r="AI11" s="41">
        <v>1.9312915309174582E-2</v>
      </c>
      <c r="AJ11" s="41">
        <v>-4.2247512835407688E-2</v>
      </c>
      <c r="AK11" s="41">
        <v>1.0804497469622632E-2</v>
      </c>
      <c r="AL11" s="41">
        <v>1.0474926392109774E-2</v>
      </c>
      <c r="AM11" s="44">
        <v>3.439985104543293E-2</v>
      </c>
    </row>
    <row r="12" spans="1:39" ht="24">
      <c r="A12" s="38" t="s">
        <v>47</v>
      </c>
      <c r="B12" s="39" t="s">
        <v>40</v>
      </c>
      <c r="C12" s="40">
        <v>-1.8271191291205822E-2</v>
      </c>
      <c r="D12" s="41">
        <v>4.138257419279142E-2</v>
      </c>
      <c r="E12" s="41">
        <v>2.8958285974724114E-2</v>
      </c>
      <c r="F12" s="41">
        <v>8.7504824830636919E-3</v>
      </c>
      <c r="G12" s="41">
        <v>1.4956879582782991E-2</v>
      </c>
      <c r="H12" s="41">
        <v>-1.3722016184978488E-3</v>
      </c>
      <c r="I12" s="41">
        <v>7.8545979708479815E-3</v>
      </c>
      <c r="J12" s="41">
        <v>1.6249590016014295E-2</v>
      </c>
      <c r="K12" s="41">
        <v>2.7815116997887586E-3</v>
      </c>
      <c r="L12" s="41">
        <v>2.9967161198760087E-2</v>
      </c>
      <c r="M12" s="42" t="s">
        <v>81</v>
      </c>
      <c r="N12" s="41">
        <v>2.3577864917185082E-2</v>
      </c>
      <c r="O12" s="41">
        <v>3.2831511464734453E-2</v>
      </c>
      <c r="P12" s="41">
        <v>-1.002132840408569E-2</v>
      </c>
      <c r="Q12" s="41">
        <v>1.8716729658259958E-2</v>
      </c>
      <c r="R12" s="41">
        <v>1.2834954136733778E-3</v>
      </c>
      <c r="S12" s="41">
        <v>3.4794788389254379E-2</v>
      </c>
      <c r="T12" s="42" t="s">
        <v>110</v>
      </c>
      <c r="U12" s="41">
        <v>2.0207131769796314E-3</v>
      </c>
      <c r="V12" s="41">
        <v>-7.3715115581432259E-3</v>
      </c>
      <c r="W12" s="41">
        <v>8.8466159764451716E-3</v>
      </c>
      <c r="X12" s="41">
        <v>1.0588375197867973E-2</v>
      </c>
      <c r="Y12" s="41">
        <v>2.5510042229092995E-2</v>
      </c>
      <c r="Z12" s="41">
        <v>1.4506606139485334E-3</v>
      </c>
      <c r="AA12" s="41">
        <v>2.2004394204471433E-2</v>
      </c>
      <c r="AB12" s="42" t="s">
        <v>76</v>
      </c>
      <c r="AC12" s="41">
        <v>-3.7713315707033103E-2</v>
      </c>
      <c r="AD12" s="41">
        <v>-2.5733692974042377E-2</v>
      </c>
      <c r="AE12" s="41">
        <v>1.076168681040026E-2</v>
      </c>
      <c r="AF12" s="41">
        <v>-1.658195435607036E-2</v>
      </c>
      <c r="AG12" s="41">
        <v>-1.3936986135253146E-2</v>
      </c>
      <c r="AH12" s="41">
        <v>-1.5037141532469394E-2</v>
      </c>
      <c r="AI12" s="41">
        <v>7.3875154022270458E-3</v>
      </c>
      <c r="AJ12" s="42" t="s">
        <v>191</v>
      </c>
      <c r="AK12" s="41">
        <v>2.3339252692936088E-2</v>
      </c>
      <c r="AL12" s="41">
        <v>-1.9006663963838755E-2</v>
      </c>
      <c r="AM12" s="44">
        <v>-2.1344587156795072E-2</v>
      </c>
    </row>
    <row r="13" spans="1:39" ht="24">
      <c r="A13" s="38" t="s">
        <v>48</v>
      </c>
      <c r="B13" s="39" t="s">
        <v>40</v>
      </c>
      <c r="C13" s="40">
        <v>5.1136542813350417E-3</v>
      </c>
      <c r="D13" s="41">
        <v>3.5209960910777285E-2</v>
      </c>
      <c r="E13" s="41">
        <v>3.3902164725512877E-2</v>
      </c>
      <c r="F13" s="41">
        <v>2.6385526938387696E-3</v>
      </c>
      <c r="G13" s="41">
        <v>-1.3930251758368895E-2</v>
      </c>
      <c r="H13" s="41">
        <v>3.2284134352661017E-2</v>
      </c>
      <c r="I13" s="41">
        <v>2.9486614729336755E-2</v>
      </c>
      <c r="J13" s="41">
        <v>1.2278089650771682E-2</v>
      </c>
      <c r="K13" s="41">
        <v>9.1999267902745721E-4</v>
      </c>
      <c r="L13" s="41">
        <v>4.8243076856207441E-3</v>
      </c>
      <c r="M13" s="41">
        <v>6.9670225546367773E-3</v>
      </c>
      <c r="N13" s="41">
        <v>3.4411223651557785E-3</v>
      </c>
      <c r="O13" s="41">
        <v>1.9719198364341099E-2</v>
      </c>
      <c r="P13" s="41">
        <v>1.4443029280197932E-2</v>
      </c>
      <c r="Q13" s="41">
        <v>4.3348529211580875E-2</v>
      </c>
      <c r="R13" s="41">
        <v>7.6278934483041856E-3</v>
      </c>
      <c r="S13" s="41">
        <v>3.4009296544432552E-3</v>
      </c>
      <c r="T13" s="42" t="s">
        <v>111</v>
      </c>
      <c r="U13" s="41">
        <v>-5.0263018708923265E-3</v>
      </c>
      <c r="V13" s="41">
        <v>2.0527914660353242E-2</v>
      </c>
      <c r="W13" s="41">
        <v>-1.7924549149467131E-2</v>
      </c>
      <c r="X13" s="41">
        <v>2.7534406694970041E-2</v>
      </c>
      <c r="Y13" s="41">
        <v>-1.2165062426689492E-2</v>
      </c>
      <c r="Z13" s="41">
        <v>-1.5057593653498617E-2</v>
      </c>
      <c r="AA13" s="41">
        <v>-5.0248512344141828E-3</v>
      </c>
      <c r="AB13" s="41">
        <v>7.4354795846553728E-3</v>
      </c>
      <c r="AC13" s="41">
        <v>-1.4529623443146818E-2</v>
      </c>
      <c r="AD13" s="41">
        <v>-2.5800442405907831E-2</v>
      </c>
      <c r="AE13" s="41">
        <v>-5.4762156598150416E-3</v>
      </c>
      <c r="AF13" s="41">
        <v>-2.6755171396936152E-2</v>
      </c>
      <c r="AG13" s="41">
        <v>-1.7151372815004048E-2</v>
      </c>
      <c r="AH13" s="41">
        <v>-2.0784129692712525E-2</v>
      </c>
      <c r="AI13" s="42" t="s">
        <v>80</v>
      </c>
      <c r="AJ13" s="41">
        <v>-3.9695717162516742E-2</v>
      </c>
      <c r="AK13" s="41">
        <v>-7.9425113472441963E-3</v>
      </c>
      <c r="AL13" s="41">
        <v>-2.2493363673657358E-2</v>
      </c>
      <c r="AM13" s="44">
        <v>-2.3528415927631819E-2</v>
      </c>
    </row>
    <row r="14" spans="1:39" ht="24">
      <c r="A14" s="38" t="s">
        <v>49</v>
      </c>
      <c r="B14" s="39" t="s">
        <v>40</v>
      </c>
      <c r="C14" s="45" t="s">
        <v>175</v>
      </c>
      <c r="D14" s="42" t="s">
        <v>138</v>
      </c>
      <c r="E14" s="41">
        <v>2.3116971537881413E-2</v>
      </c>
      <c r="F14" s="42" t="s">
        <v>166</v>
      </c>
      <c r="G14" s="41">
        <v>2.8530030521426861E-2</v>
      </c>
      <c r="H14" s="41">
        <v>2.462407051131724E-2</v>
      </c>
      <c r="I14" s="41">
        <v>1.4333950033434687E-2</v>
      </c>
      <c r="J14" s="42" t="s">
        <v>122</v>
      </c>
      <c r="K14" s="41">
        <v>3.4822227115481857E-2</v>
      </c>
      <c r="L14" s="41">
        <v>2.1010472099512924E-2</v>
      </c>
      <c r="M14" s="41">
        <v>1.2590644013000099E-2</v>
      </c>
      <c r="N14" s="41">
        <v>1.9923669231384583E-2</v>
      </c>
      <c r="O14" s="41">
        <v>4.0387571207161188E-2</v>
      </c>
      <c r="P14" s="41">
        <v>3.0716986479598789E-2</v>
      </c>
      <c r="Q14" s="41">
        <v>3.6535363038820066E-3</v>
      </c>
      <c r="R14" s="41">
        <v>1.7510614827311279E-2</v>
      </c>
      <c r="S14" s="41">
        <v>2.4392231475889158E-2</v>
      </c>
      <c r="T14" s="41">
        <v>5.2707143760132667E-3</v>
      </c>
      <c r="U14" s="41">
        <v>-2.0221525400551154E-3</v>
      </c>
      <c r="V14" s="41">
        <v>-8.2834621266604739E-3</v>
      </c>
      <c r="W14" s="41">
        <v>-4.305329411864134E-3</v>
      </c>
      <c r="X14" s="41">
        <v>-4.8075406501063428E-3</v>
      </c>
      <c r="Y14" s="41">
        <v>-5.2775513536347136E-3</v>
      </c>
      <c r="Z14" s="41">
        <v>-3.7421845626541745E-3</v>
      </c>
      <c r="AA14" s="41">
        <v>9.3082101248916985E-3</v>
      </c>
      <c r="AB14" s="41">
        <v>-1.3915416882629969E-2</v>
      </c>
      <c r="AC14" s="41">
        <v>-1.3117489508179382E-2</v>
      </c>
      <c r="AD14" s="41">
        <v>-2.3306570985880355E-2</v>
      </c>
      <c r="AE14" s="41">
        <v>-1.9551543153887442E-2</v>
      </c>
      <c r="AF14" s="41">
        <v>-2.423047520976968E-3</v>
      </c>
      <c r="AG14" s="42" t="s">
        <v>104</v>
      </c>
      <c r="AH14" s="41">
        <v>2.4706735844575506E-3</v>
      </c>
      <c r="AI14" s="41">
        <v>-1.7013439824160148E-2</v>
      </c>
      <c r="AJ14" s="41">
        <v>-2.9137991312757367E-2</v>
      </c>
      <c r="AK14" s="41">
        <v>-3.6953705229515713E-3</v>
      </c>
      <c r="AL14" s="41">
        <v>-1.1916918248402996E-2</v>
      </c>
      <c r="AM14" s="44">
        <v>5.5686043289891523E-3</v>
      </c>
    </row>
    <row r="15" spans="1:39" ht="24">
      <c r="A15" s="38" t="s">
        <v>50</v>
      </c>
      <c r="B15" s="39" t="s">
        <v>40</v>
      </c>
      <c r="C15" s="40">
        <v>3.532412222041386E-2</v>
      </c>
      <c r="D15" s="42" t="s">
        <v>81</v>
      </c>
      <c r="E15" s="41">
        <v>2.117703480942585E-2</v>
      </c>
      <c r="F15" s="41">
        <v>2.7829491353167198E-2</v>
      </c>
      <c r="G15" s="42" t="s">
        <v>85</v>
      </c>
      <c r="H15" s="41">
        <v>-6.1225357234801041E-3</v>
      </c>
      <c r="I15" s="41">
        <v>7.8264682870641897E-3</v>
      </c>
      <c r="J15" s="42" t="s">
        <v>77</v>
      </c>
      <c r="K15" s="41">
        <v>1.8816597253191628E-2</v>
      </c>
      <c r="L15" s="41">
        <v>3.1773613206901592E-2</v>
      </c>
      <c r="M15" s="41">
        <v>9.7551578921601708E-3</v>
      </c>
      <c r="N15" s="41">
        <v>-5.0424981553616752E-3</v>
      </c>
      <c r="O15" s="42" t="s">
        <v>161</v>
      </c>
      <c r="P15" s="41">
        <v>1.1251989868595044E-2</v>
      </c>
      <c r="Q15" s="41">
        <v>1.7190591208946209E-2</v>
      </c>
      <c r="R15" s="41">
        <v>-2.595318135717476E-3</v>
      </c>
      <c r="S15" s="42" t="s">
        <v>131</v>
      </c>
      <c r="T15" s="41">
        <v>2.0475195208764327E-2</v>
      </c>
      <c r="U15" s="41">
        <v>3.4184116981006585E-3</v>
      </c>
      <c r="V15" s="41">
        <v>-8.3040247299524961E-3</v>
      </c>
      <c r="W15" s="41">
        <v>-2.8989866531839137E-3</v>
      </c>
      <c r="X15" s="41">
        <v>-1.9659549597279245E-2</v>
      </c>
      <c r="Y15" s="42" t="s">
        <v>128</v>
      </c>
      <c r="Z15" s="41">
        <v>-3.0267060359609179E-3</v>
      </c>
      <c r="AA15" s="41">
        <v>1.2451420230663165E-2</v>
      </c>
      <c r="AB15" s="41">
        <v>2.5070629646969673E-2</v>
      </c>
      <c r="AC15" s="41">
        <v>-2.690561598634213E-2</v>
      </c>
      <c r="AD15" s="42" t="s">
        <v>172</v>
      </c>
      <c r="AE15" s="41">
        <v>-2.7473722651522622E-3</v>
      </c>
      <c r="AF15" s="41">
        <v>-8.3846751094229129E-3</v>
      </c>
      <c r="AG15" s="41">
        <v>-5.1563168632629327E-3</v>
      </c>
      <c r="AH15" s="41">
        <v>4.6791749906222339E-3</v>
      </c>
      <c r="AI15" s="41">
        <v>-1.1840023771223913E-2</v>
      </c>
      <c r="AJ15" s="42" t="s">
        <v>188</v>
      </c>
      <c r="AK15" s="41">
        <v>4.6377245682429164E-3</v>
      </c>
      <c r="AL15" s="41">
        <v>-1.7774402475784677E-2</v>
      </c>
      <c r="AM15" s="44">
        <v>1.6579711998712762E-2</v>
      </c>
    </row>
    <row r="16" spans="1:39" ht="24">
      <c r="A16" s="38" t="s">
        <v>51</v>
      </c>
      <c r="B16" s="39" t="s">
        <v>40</v>
      </c>
      <c r="C16" s="40">
        <v>-4.1617597625162123E-2</v>
      </c>
      <c r="D16" s="41">
        <v>-2.7918059947630816E-2</v>
      </c>
      <c r="E16" s="41">
        <v>5.5717556879615192E-4</v>
      </c>
      <c r="F16" s="41">
        <v>-2.4254805217033871E-2</v>
      </c>
      <c r="G16" s="41">
        <v>-1.617272334841478E-2</v>
      </c>
      <c r="H16" s="41">
        <v>-1.7841472854209202E-3</v>
      </c>
      <c r="I16" s="42" t="s">
        <v>90</v>
      </c>
      <c r="J16" s="41">
        <v>-2.4863010648547281E-3</v>
      </c>
      <c r="K16" s="41">
        <v>-1.8446631169348048E-2</v>
      </c>
      <c r="L16" s="41">
        <v>1.3360772676077078E-2</v>
      </c>
      <c r="M16" s="41">
        <v>-2.7691334917795716E-2</v>
      </c>
      <c r="N16" s="41">
        <v>1.552771109196016E-2</v>
      </c>
      <c r="O16" s="41">
        <v>1.4969358208156024E-3</v>
      </c>
      <c r="P16" s="41">
        <v>-1.3662652036632392E-2</v>
      </c>
      <c r="Q16" s="41">
        <v>1.4681700029679065E-2</v>
      </c>
      <c r="R16" s="41">
        <v>-1.0829149342470317E-2</v>
      </c>
      <c r="S16" s="41">
        <v>-2.9494965263108029E-3</v>
      </c>
      <c r="T16" s="41">
        <v>-2.1555580700351024E-3</v>
      </c>
      <c r="U16" s="41">
        <v>-3.6098408287207437E-2</v>
      </c>
      <c r="V16" s="41">
        <v>-5.7927546029419505E-3</v>
      </c>
      <c r="W16" s="41">
        <v>-1.3424470085723105E-2</v>
      </c>
      <c r="X16" s="41">
        <v>4.2460524614835855E-2</v>
      </c>
      <c r="Y16" s="41">
        <v>8.0802743524609512E-3</v>
      </c>
      <c r="Z16" s="41">
        <v>1.0118803820377303E-2</v>
      </c>
      <c r="AA16" s="41">
        <v>2.8023209587755872E-2</v>
      </c>
      <c r="AB16" s="41">
        <v>7.9504100572201E-3</v>
      </c>
      <c r="AC16" s="41">
        <v>-1.0122225671712769E-2</v>
      </c>
      <c r="AD16" s="41">
        <v>-1.6728408562779403E-2</v>
      </c>
      <c r="AE16" s="41">
        <v>1.3221734649311319E-2</v>
      </c>
      <c r="AF16" s="41">
        <v>7.2869890505851051E-4</v>
      </c>
      <c r="AG16" s="41">
        <v>1.4540820675101516E-2</v>
      </c>
      <c r="AH16" s="41">
        <v>2.6720238736793613E-2</v>
      </c>
      <c r="AI16" s="41">
        <v>2.9646227258002564E-2</v>
      </c>
      <c r="AJ16" s="41">
        <v>8.2509853768319031E-3</v>
      </c>
      <c r="AK16" s="41">
        <v>1.2406292434729538E-2</v>
      </c>
      <c r="AL16" s="41">
        <v>3.4302600051243158E-2</v>
      </c>
      <c r="AM16" s="44">
        <v>4.2495091594184492E-2</v>
      </c>
    </row>
    <row r="17" spans="1:39" ht="24">
      <c r="A17" s="38" t="s">
        <v>52</v>
      </c>
      <c r="B17" s="39" t="s">
        <v>40</v>
      </c>
      <c r="C17" s="45" t="s">
        <v>120</v>
      </c>
      <c r="D17" s="41">
        <v>-2.6552063219839148E-2</v>
      </c>
      <c r="E17" s="41">
        <v>-1.1055639404518446E-2</v>
      </c>
      <c r="F17" s="41">
        <v>-5.6233627591726022E-3</v>
      </c>
      <c r="G17" s="41">
        <v>-3.0472870099003589E-2</v>
      </c>
      <c r="H17" s="41">
        <v>-2.0276637631505053E-2</v>
      </c>
      <c r="I17" s="41">
        <v>-1.3520559748336162E-2</v>
      </c>
      <c r="J17" s="41">
        <v>-1.8598295928432661E-2</v>
      </c>
      <c r="K17" s="41">
        <v>1.8546111940390408E-2</v>
      </c>
      <c r="L17" s="41">
        <v>-1.3830055508391526E-2</v>
      </c>
      <c r="M17" s="41">
        <v>-3.9087300784993576E-2</v>
      </c>
      <c r="N17" s="41">
        <v>5.1486888715657252E-3</v>
      </c>
      <c r="O17" s="41">
        <v>-1.7098445627980463E-2</v>
      </c>
      <c r="P17" s="42" t="s">
        <v>76</v>
      </c>
      <c r="Q17" s="41">
        <v>-2.3254212054143641E-2</v>
      </c>
      <c r="R17" s="41">
        <v>-3.8051224001663712E-2</v>
      </c>
      <c r="S17" s="41">
        <v>3.4634006967693826E-4</v>
      </c>
      <c r="T17" s="41">
        <v>-1.1710577094325529E-3</v>
      </c>
      <c r="U17" s="41">
        <v>-2.4406663979398193E-2</v>
      </c>
      <c r="V17" s="41">
        <v>-1.5285939671717526E-3</v>
      </c>
      <c r="W17" s="41">
        <v>-1.9817450784579783E-2</v>
      </c>
      <c r="X17" s="41">
        <v>1.3954698495843043E-2</v>
      </c>
      <c r="Y17" s="41">
        <v>1.1526590110767515E-2</v>
      </c>
      <c r="Z17" s="41">
        <v>2.5101070501936596E-2</v>
      </c>
      <c r="AA17" s="41">
        <v>-1.1856719474149888E-2</v>
      </c>
      <c r="AB17" s="41">
        <v>-1.0047263898132189E-2</v>
      </c>
      <c r="AC17" s="41">
        <v>4.2712212158852382E-2</v>
      </c>
      <c r="AD17" s="41">
        <v>2.5985854424364029E-2</v>
      </c>
      <c r="AE17" s="41">
        <v>7.8904524102512037E-3</v>
      </c>
      <c r="AF17" s="41">
        <v>1.3826506316695839E-2</v>
      </c>
      <c r="AG17" s="41">
        <v>3.0826832742216603E-2</v>
      </c>
      <c r="AH17" s="41">
        <v>7.4729684936835029E-3</v>
      </c>
      <c r="AI17" s="41">
        <v>1.4373040731165588E-2</v>
      </c>
      <c r="AJ17" s="41">
        <v>2.1893424385151357E-2</v>
      </c>
      <c r="AK17" s="41">
        <v>5.3701335505215077E-3</v>
      </c>
      <c r="AL17" s="42" t="s">
        <v>101</v>
      </c>
      <c r="AM17" s="43" t="s">
        <v>179</v>
      </c>
    </row>
    <row r="18" spans="1:39" ht="24">
      <c r="A18" s="38" t="s">
        <v>53</v>
      </c>
      <c r="B18" s="39" t="s">
        <v>40</v>
      </c>
      <c r="C18" s="40">
        <v>-2.4973109943741407E-3</v>
      </c>
      <c r="D18" s="41">
        <v>1.8653042736919909E-2</v>
      </c>
      <c r="E18" s="42" t="s">
        <v>96</v>
      </c>
      <c r="F18" s="41">
        <v>-2.9517183993236596E-2</v>
      </c>
      <c r="G18" s="41">
        <v>1.172027038120001E-3</v>
      </c>
      <c r="H18" s="41">
        <v>-6.0134061144628704E-3</v>
      </c>
      <c r="I18" s="41">
        <v>5.5276133505952887E-4</v>
      </c>
      <c r="J18" s="41">
        <v>-4.8348482563435348E-4</v>
      </c>
      <c r="K18" s="41">
        <v>-1.4465002405313506E-3</v>
      </c>
      <c r="L18" s="41">
        <v>-2.5241528879708514E-2</v>
      </c>
      <c r="M18" s="41">
        <v>-4.8815845320970786E-3</v>
      </c>
      <c r="N18" s="41">
        <v>1.7522484365784295E-3</v>
      </c>
      <c r="O18" s="41">
        <v>-1.9807222329224675E-2</v>
      </c>
      <c r="P18" s="41">
        <v>-1.1072766187685398E-2</v>
      </c>
      <c r="Q18" s="41">
        <v>-1.1506504093842358E-2</v>
      </c>
      <c r="R18" s="41">
        <v>-1.5944344951520524E-3</v>
      </c>
      <c r="S18" s="41">
        <v>-1.9677044753543298E-2</v>
      </c>
      <c r="T18" s="41">
        <v>-2.4102056899041329E-3</v>
      </c>
      <c r="U18" s="41">
        <v>-2.206445043732267E-2</v>
      </c>
      <c r="V18" s="42" t="s">
        <v>189</v>
      </c>
      <c r="W18" s="41">
        <v>-2.4993264772759056E-2</v>
      </c>
      <c r="X18" s="41">
        <v>3.1028626471553664E-2</v>
      </c>
      <c r="Y18" s="41">
        <v>2.1658317033474019E-2</v>
      </c>
      <c r="Z18" s="41">
        <v>3.1967130007475184E-2</v>
      </c>
      <c r="AA18" s="41">
        <v>2.008663239084333E-2</v>
      </c>
      <c r="AB18" s="41">
        <v>2.9048754130931023E-2</v>
      </c>
      <c r="AC18" s="41">
        <v>3.9988689738723118E-2</v>
      </c>
      <c r="AD18" s="41">
        <v>3.6200275918654183E-3</v>
      </c>
      <c r="AE18" s="41">
        <v>1.9088383867636848E-2</v>
      </c>
      <c r="AF18" s="41">
        <v>4.1190326875610035E-2</v>
      </c>
      <c r="AG18" s="41">
        <v>2.3230908409129156E-2</v>
      </c>
      <c r="AH18" s="41">
        <v>1.914166841807689E-2</v>
      </c>
      <c r="AI18" s="41">
        <v>3.3780758941218299E-2</v>
      </c>
      <c r="AJ18" s="41">
        <v>-2.3810772284735472E-2</v>
      </c>
      <c r="AK18" s="41">
        <v>1.1624173288578841E-2</v>
      </c>
      <c r="AL18" s="41">
        <v>1.0235137273666303E-2</v>
      </c>
      <c r="AM18" s="43" t="s">
        <v>79</v>
      </c>
    </row>
    <row r="19" spans="1:39" ht="24">
      <c r="A19" s="38" t="s">
        <v>54</v>
      </c>
      <c r="B19" s="39" t="s">
        <v>40</v>
      </c>
      <c r="C19" s="40">
        <v>-2.9782211415897604E-2</v>
      </c>
      <c r="D19" s="41">
        <v>-6.0818604694963955E-3</v>
      </c>
      <c r="E19" s="41">
        <v>-1.1594652137073983E-2</v>
      </c>
      <c r="F19" s="41">
        <v>-1.4743050316818624E-2</v>
      </c>
      <c r="G19" s="41">
        <v>-2.760124751873743E-2</v>
      </c>
      <c r="H19" s="41">
        <v>-1.561302715415968E-2</v>
      </c>
      <c r="I19" s="41">
        <v>1.4663244796698035E-2</v>
      </c>
      <c r="J19" s="41">
        <v>-1.7590793174037722E-2</v>
      </c>
      <c r="K19" s="41">
        <v>-2.2622668128841933E-3</v>
      </c>
      <c r="L19" s="41">
        <v>-8.5606252013312057E-3</v>
      </c>
      <c r="M19" s="41">
        <v>1.0069087122254204E-2</v>
      </c>
      <c r="N19" s="41">
        <v>-4.3038027863556349E-3</v>
      </c>
      <c r="O19" s="41">
        <v>-6.3718078058774118E-3</v>
      </c>
      <c r="P19" s="41">
        <v>-2.346061427644168E-2</v>
      </c>
      <c r="Q19" s="42" t="s">
        <v>86</v>
      </c>
      <c r="R19" s="41">
        <v>8.4855514020939424E-3</v>
      </c>
      <c r="S19" s="41">
        <v>-2.0464145103796481E-2</v>
      </c>
      <c r="T19" s="41">
        <v>-3.3206779023583614E-3</v>
      </c>
      <c r="U19" s="41">
        <v>-1.2182424116448369E-2</v>
      </c>
      <c r="V19" s="41">
        <v>-6.3891912095867713E-3</v>
      </c>
      <c r="W19" s="41">
        <v>-4.6447348169260773E-3</v>
      </c>
      <c r="X19" s="41">
        <v>2.2856548087961892E-2</v>
      </c>
      <c r="Y19" s="41">
        <v>1.7735365280336316E-2</v>
      </c>
      <c r="Z19" s="41">
        <v>4.8298626013634657E-4</v>
      </c>
      <c r="AA19" s="41">
        <v>1.8658758417756341E-2</v>
      </c>
      <c r="AB19" s="41">
        <v>1.8925136849725681E-2</v>
      </c>
      <c r="AC19" s="41">
        <v>2.4134718532791942E-2</v>
      </c>
      <c r="AD19" s="41">
        <v>2.0430375468407144E-2</v>
      </c>
      <c r="AE19" s="41">
        <v>3.392638174085074E-2</v>
      </c>
      <c r="AF19" s="41">
        <v>1.7598746019294335E-2</v>
      </c>
      <c r="AG19" s="41">
        <v>3.7056746382309008E-3</v>
      </c>
      <c r="AH19" s="41">
        <v>1.1520266359976766E-3</v>
      </c>
      <c r="AI19" s="41">
        <v>4.3525671775291118E-2</v>
      </c>
      <c r="AJ19" s="41">
        <v>1.0141694414356415E-2</v>
      </c>
      <c r="AK19" s="42" t="s">
        <v>108</v>
      </c>
      <c r="AL19" s="41">
        <v>1.2610556579454051E-2</v>
      </c>
      <c r="AM19" s="44">
        <v>3.5026341467479516E-2</v>
      </c>
    </row>
    <row r="20" spans="1:39" ht="24">
      <c r="A20" s="38" t="s">
        <v>55</v>
      </c>
      <c r="B20" s="39" t="s">
        <v>40</v>
      </c>
      <c r="C20" s="40">
        <v>3.797643679547353E-2</v>
      </c>
      <c r="D20" s="41">
        <v>-2.2045171742399668E-2</v>
      </c>
      <c r="E20" s="41">
        <v>-1.6003841300067246E-3</v>
      </c>
      <c r="F20" s="41">
        <v>-1.0773691896338368E-2</v>
      </c>
      <c r="G20" s="41">
        <v>-2.5398770242963126E-2</v>
      </c>
      <c r="H20" s="41">
        <v>-4.0323478688951168E-3</v>
      </c>
      <c r="I20" s="41">
        <v>-1.0775101451071564E-2</v>
      </c>
      <c r="J20" s="41">
        <v>-1.6708770664447311E-2</v>
      </c>
      <c r="K20" s="41">
        <v>-3.0991693517794711E-2</v>
      </c>
      <c r="L20" s="41">
        <v>-3.3682777698205456E-2</v>
      </c>
      <c r="M20" s="41">
        <v>-1.0441266406319205E-2</v>
      </c>
      <c r="N20" s="41">
        <v>-2.4795177216445758E-3</v>
      </c>
      <c r="O20" s="41">
        <v>-1.7235132867231568E-2</v>
      </c>
      <c r="P20" s="41">
        <v>-3.8246167014162454E-2</v>
      </c>
      <c r="Q20" s="41">
        <v>8.4531834496330109E-3</v>
      </c>
      <c r="R20" s="42" t="s">
        <v>80</v>
      </c>
      <c r="S20" s="41">
        <v>-1.9215831558487884E-2</v>
      </c>
      <c r="T20" s="41">
        <v>-4.7766025263592691E-3</v>
      </c>
      <c r="U20" s="41">
        <v>-2.6314957104997563E-2</v>
      </c>
      <c r="V20" s="41">
        <v>1.5834920825746955E-3</v>
      </c>
      <c r="W20" s="41">
        <v>1.5197912310451029E-2</v>
      </c>
      <c r="X20" s="41">
        <v>-1.2292168409472141E-2</v>
      </c>
      <c r="Y20" s="41">
        <v>-2.6246851229998445E-3</v>
      </c>
      <c r="Z20" s="41">
        <v>2.0199157369680809E-3</v>
      </c>
      <c r="AA20" s="41">
        <v>-1.1143599116827177E-2</v>
      </c>
      <c r="AB20" s="41">
        <v>1.3032969865219987E-3</v>
      </c>
      <c r="AC20" s="41">
        <v>1.3393448061486466E-2</v>
      </c>
      <c r="AD20" s="41">
        <v>2.2022495755582839E-2</v>
      </c>
      <c r="AE20" s="41">
        <v>3.9710924645069347E-2</v>
      </c>
      <c r="AF20" s="41">
        <v>3.5422883040911887E-2</v>
      </c>
      <c r="AG20" s="41">
        <v>1.7667468121113587E-2</v>
      </c>
      <c r="AH20" s="41">
        <v>2.1678329985229096E-2</v>
      </c>
      <c r="AI20" s="41">
        <v>7.632517072812847E-3</v>
      </c>
      <c r="AJ20" s="41">
        <v>2.9575818882418694E-2</v>
      </c>
      <c r="AK20" s="42" t="s">
        <v>111</v>
      </c>
      <c r="AL20" s="41">
        <v>3.6848432127371718E-2</v>
      </c>
      <c r="AM20" s="44">
        <v>1.0301786413637369E-2</v>
      </c>
    </row>
    <row r="21" spans="1:39" ht="24">
      <c r="A21" s="38" t="s">
        <v>56</v>
      </c>
      <c r="B21" s="39" t="s">
        <v>40</v>
      </c>
      <c r="C21" s="40">
        <v>-1.144230836181661E-2</v>
      </c>
      <c r="D21" s="41">
        <v>-2.0968934341941696E-3</v>
      </c>
      <c r="E21" s="41">
        <v>-1.9639072604464517E-2</v>
      </c>
      <c r="F21" s="41">
        <v>-1.9957374235646481E-2</v>
      </c>
      <c r="G21" s="41">
        <v>2.3233531670935899E-2</v>
      </c>
      <c r="H21" s="41">
        <v>-2.7268653025264298E-2</v>
      </c>
      <c r="I21" s="41">
        <v>-2.9153842890307685E-3</v>
      </c>
      <c r="J21" s="41">
        <v>-1.0830154134830742E-2</v>
      </c>
      <c r="K21" s="42" t="s">
        <v>102</v>
      </c>
      <c r="L21" s="41">
        <v>-6.4361726478107022E-3</v>
      </c>
      <c r="M21" s="41">
        <v>1.8359845137507026E-2</v>
      </c>
      <c r="N21" s="41">
        <v>-1.8129899284276545E-3</v>
      </c>
      <c r="O21" s="41">
        <v>7.3703668046589356E-3</v>
      </c>
      <c r="P21" s="41">
        <v>3.4139531643194801E-4</v>
      </c>
      <c r="Q21" s="41">
        <v>-2.0275876819476114E-2</v>
      </c>
      <c r="R21" s="41">
        <v>-1.9106380494739145E-2</v>
      </c>
      <c r="S21" s="42" t="s">
        <v>76</v>
      </c>
      <c r="T21" s="41">
        <v>8.7318173202498642E-3</v>
      </c>
      <c r="U21" s="41">
        <v>-3.7708229859390902E-2</v>
      </c>
      <c r="V21" s="41">
        <v>3.1870716325092495E-3</v>
      </c>
      <c r="W21" s="41">
        <v>-2.8640589942323592E-2</v>
      </c>
      <c r="X21" s="41">
        <v>9.2738679793649553E-3</v>
      </c>
      <c r="Y21" s="42" t="s">
        <v>82</v>
      </c>
      <c r="Z21" s="41">
        <v>2.4253138112693601E-2</v>
      </c>
      <c r="AA21" s="41">
        <v>4.1911597516535136E-2</v>
      </c>
      <c r="AB21" s="41">
        <v>3.4844137868455013E-2</v>
      </c>
      <c r="AC21" s="41">
        <v>1.6433369652914639E-2</v>
      </c>
      <c r="AD21" s="41">
        <v>-1.691075856649522E-2</v>
      </c>
      <c r="AE21" s="41">
        <v>2.2895788972009806E-2</v>
      </c>
      <c r="AF21" s="41">
        <v>3.6378000313656227E-2</v>
      </c>
      <c r="AG21" s="41">
        <v>2.4464281106016457E-2</v>
      </c>
      <c r="AH21" s="41">
        <v>3.1601223772542604E-2</v>
      </c>
      <c r="AI21" s="41">
        <v>3.3821373511173382E-3</v>
      </c>
      <c r="AJ21" s="41">
        <v>-4.0504409165113223E-3</v>
      </c>
      <c r="AK21" s="41">
        <v>3.3907829513182261E-2</v>
      </c>
      <c r="AL21" s="41">
        <v>-1.5186465740062185E-2</v>
      </c>
      <c r="AM21" s="44">
        <v>2.3211999062055916E-2</v>
      </c>
    </row>
    <row r="22" spans="1:39" ht="24">
      <c r="A22" s="38" t="s">
        <v>57</v>
      </c>
      <c r="B22" s="39" t="s">
        <v>40</v>
      </c>
      <c r="C22" s="40">
        <v>-1.2027377386536442E-2</v>
      </c>
      <c r="D22" s="41">
        <v>-3.2590746676868891E-2</v>
      </c>
      <c r="E22" s="41">
        <v>-5.9862422363512729E-3</v>
      </c>
      <c r="F22" s="41">
        <v>-1.533480943035306E-2</v>
      </c>
      <c r="G22" s="42" t="s">
        <v>91</v>
      </c>
      <c r="H22" s="42" t="s">
        <v>76</v>
      </c>
      <c r="I22" s="41">
        <v>-1.7496185627554884E-3</v>
      </c>
      <c r="J22" s="41">
        <v>-1.1897814663475092E-2</v>
      </c>
      <c r="K22" s="41">
        <v>-1.8704368985587585E-3</v>
      </c>
      <c r="L22" s="41">
        <v>-2.3143070028875046E-2</v>
      </c>
      <c r="M22" s="41">
        <v>-3.0212038872949605E-2</v>
      </c>
      <c r="N22" s="41">
        <v>-2.7700582097527477E-2</v>
      </c>
      <c r="O22" s="41">
        <v>-3.5446751587746593E-2</v>
      </c>
      <c r="P22" s="41">
        <v>-2.0241868354773738E-2</v>
      </c>
      <c r="Q22" s="41">
        <v>-1.54462077221148E-2</v>
      </c>
      <c r="R22" s="41">
        <v>-4.009262684043665E-3</v>
      </c>
      <c r="S22" s="41">
        <v>-2.7248934356018075E-2</v>
      </c>
      <c r="T22" s="41">
        <v>-3.4571378191999111E-2</v>
      </c>
      <c r="U22" s="41">
        <v>-1.8866908751401529E-2</v>
      </c>
      <c r="V22" s="41">
        <v>-1.5200326217669083E-3</v>
      </c>
      <c r="W22" s="41">
        <v>-8.7217815801575276E-3</v>
      </c>
      <c r="X22" s="42" t="s">
        <v>150</v>
      </c>
      <c r="Y22" s="41">
        <v>-6.2114322098429774E-3</v>
      </c>
      <c r="Z22" s="41">
        <v>9.9404778785882244E-3</v>
      </c>
      <c r="AA22" s="41">
        <v>-2.6913469124089833E-3</v>
      </c>
      <c r="AB22" s="41">
        <v>-1.3610201161925505E-3</v>
      </c>
      <c r="AC22" s="41">
        <v>4.2102181326983901E-2</v>
      </c>
      <c r="AD22" s="41">
        <v>1.4683177297552915E-2</v>
      </c>
      <c r="AE22" s="41">
        <v>1.0146732573315663E-2</v>
      </c>
      <c r="AF22" s="41">
        <v>2.65039167463518E-3</v>
      </c>
      <c r="AG22" s="41">
        <v>2.4680068167002162E-2</v>
      </c>
      <c r="AH22" s="41">
        <v>1.0648247892678094E-2</v>
      </c>
      <c r="AI22" s="41">
        <v>3.211126105755055E-2</v>
      </c>
      <c r="AJ22" s="41">
        <v>2.3740123702714406E-2</v>
      </c>
      <c r="AK22" s="41">
        <v>7.6894620860128268E-4</v>
      </c>
      <c r="AL22" s="41">
        <v>1.0398908964181143E-2</v>
      </c>
      <c r="AM22" s="44">
        <v>-1.1455252324499374E-3</v>
      </c>
    </row>
    <row r="23" spans="1:39" ht="24">
      <c r="A23" s="38" t="s">
        <v>58</v>
      </c>
      <c r="B23" s="39" t="s">
        <v>40</v>
      </c>
      <c r="C23" s="40">
        <v>1.9040223170300789E-2</v>
      </c>
      <c r="D23" s="41">
        <v>4.1762850289858294E-2</v>
      </c>
      <c r="E23" s="41">
        <v>4.1205466183564167E-2</v>
      </c>
      <c r="F23" s="41">
        <v>4.3101850826638394E-2</v>
      </c>
      <c r="G23" s="41">
        <v>2.5239914629038591E-2</v>
      </c>
      <c r="H23" s="41">
        <v>2.6699944093163523E-3</v>
      </c>
      <c r="I23" s="41">
        <v>7.2589036355055975E-4</v>
      </c>
      <c r="J23" s="41">
        <v>1.3650473945559355E-2</v>
      </c>
      <c r="K23" s="41">
        <v>2.9995585675953691E-2</v>
      </c>
      <c r="L23" s="41">
        <v>1.4030496609015668E-2</v>
      </c>
      <c r="M23" s="41">
        <v>2.4246176744381013E-2</v>
      </c>
      <c r="N23" s="41">
        <v>2.5297345164664607E-2</v>
      </c>
      <c r="O23" s="41">
        <v>-9.9609847702524044E-3</v>
      </c>
      <c r="P23" s="41">
        <v>1.3852272227960951E-2</v>
      </c>
      <c r="Q23" s="41">
        <v>1.7480312112852739E-2</v>
      </c>
      <c r="R23" s="41">
        <v>3.5300697617637829E-2</v>
      </c>
      <c r="S23" s="41">
        <v>3.6461646654513936E-2</v>
      </c>
      <c r="T23" s="41">
        <v>8.8753633520391763E-3</v>
      </c>
      <c r="U23" s="41">
        <v>2.598996990958622E-2</v>
      </c>
      <c r="V23" s="41">
        <v>2.8756267456677867E-3</v>
      </c>
      <c r="W23" s="41">
        <v>1.1697167177719479E-2</v>
      </c>
      <c r="X23" s="41">
        <v>-2.9876568066690829E-2</v>
      </c>
      <c r="Y23" s="41">
        <v>-8.5901028335735718E-3</v>
      </c>
      <c r="Z23" s="41">
        <v>-3.6488006875101509E-2</v>
      </c>
      <c r="AA23" s="41">
        <v>-1.5863134440298437E-3</v>
      </c>
      <c r="AB23" s="41">
        <v>-1.6647204366751642E-2</v>
      </c>
      <c r="AC23" s="41">
        <v>1.916851901567089E-2</v>
      </c>
      <c r="AD23" s="41">
        <v>1.054372715951127E-2</v>
      </c>
      <c r="AE23" s="41">
        <v>-1.7343396823413543E-2</v>
      </c>
      <c r="AF23" s="42" t="s">
        <v>96</v>
      </c>
      <c r="AG23" s="41">
        <v>-2.4558710877337496E-3</v>
      </c>
      <c r="AH23" s="41">
        <v>2.3920157109225845E-2</v>
      </c>
      <c r="AI23" s="41">
        <v>-2.6676887384140747E-2</v>
      </c>
      <c r="AJ23" s="41">
        <v>-1.638808396272878E-2</v>
      </c>
      <c r="AK23" s="41">
        <v>-2.1615924012044384E-2</v>
      </c>
      <c r="AL23" s="41">
        <v>-2.4140684379598626E-2</v>
      </c>
      <c r="AM23" s="44">
        <v>-2.2578140495812023E-2</v>
      </c>
    </row>
    <row r="24" spans="1:39" ht="24">
      <c r="A24" s="38" t="s">
        <v>59</v>
      </c>
      <c r="B24" s="39" t="s">
        <v>40</v>
      </c>
      <c r="C24" s="40">
        <v>-9.4355243556612043E-3</v>
      </c>
      <c r="D24" s="41">
        <v>5.0174357729327801E-3</v>
      </c>
      <c r="E24" s="41">
        <v>1.9247211935511526E-2</v>
      </c>
      <c r="F24" s="41">
        <v>5.6786955059879296E-3</v>
      </c>
      <c r="G24" s="41">
        <v>1.4325817397284057E-2</v>
      </c>
      <c r="H24" s="41">
        <v>1.0737629151731067E-2</v>
      </c>
      <c r="I24" s="41">
        <v>2.6630345072066269E-2</v>
      </c>
      <c r="J24" s="41">
        <v>4.7164583493755274E-3</v>
      </c>
      <c r="K24" s="41">
        <v>3.4776836297191051E-3</v>
      </c>
      <c r="L24" s="41">
        <v>1.6189519778612858E-2</v>
      </c>
      <c r="M24" s="42" t="s">
        <v>122</v>
      </c>
      <c r="N24" s="41">
        <v>2.0095665840010924E-2</v>
      </c>
      <c r="O24" s="41">
        <v>-5.4243442841630932E-4</v>
      </c>
      <c r="P24" s="41">
        <v>7.5300795288406608E-3</v>
      </c>
      <c r="Q24" s="41">
        <v>1.150017480299008E-3</v>
      </c>
      <c r="R24" s="41">
        <v>2.1707850929350243E-2</v>
      </c>
      <c r="S24" s="41">
        <v>3.1833938660177925E-2</v>
      </c>
      <c r="T24" s="42" t="s">
        <v>110</v>
      </c>
      <c r="U24" s="41">
        <v>2.5634606267582571E-2</v>
      </c>
      <c r="V24" s="41">
        <v>1.0004252162863905E-2</v>
      </c>
      <c r="W24" s="41">
        <v>1.576961161589668E-2</v>
      </c>
      <c r="X24" s="41">
        <v>-2.2371328375350892E-2</v>
      </c>
      <c r="Y24" s="41">
        <v>4.8021977133316483E-3</v>
      </c>
      <c r="Z24" s="41">
        <v>-3.5148866107040627E-2</v>
      </c>
      <c r="AA24" s="41">
        <v>-1.6299925287021698E-2</v>
      </c>
      <c r="AB24" s="41">
        <v>-1.5167679701762771E-2</v>
      </c>
      <c r="AC24" s="41">
        <v>-6.1025719347655629E-3</v>
      </c>
      <c r="AD24" s="41">
        <v>-5.2783375314834641E-3</v>
      </c>
      <c r="AE24" s="41">
        <v>-6.0656897001361036E-3</v>
      </c>
      <c r="AF24" s="41">
        <v>2.4045769245355349E-2</v>
      </c>
      <c r="AG24" s="41">
        <v>2.4931201300955543E-3</v>
      </c>
      <c r="AH24" s="42" t="s">
        <v>80</v>
      </c>
      <c r="AI24" s="41">
        <v>-2.082263260944749E-2</v>
      </c>
      <c r="AJ24" s="41">
        <v>2.3892484599006823E-3</v>
      </c>
      <c r="AK24" s="41">
        <v>5.6487906158601579E-3</v>
      </c>
      <c r="AL24" s="41">
        <v>-2.2737009749485705E-2</v>
      </c>
      <c r="AM24" s="44">
        <v>-3.8031953790326117E-2</v>
      </c>
    </row>
    <row r="25" spans="1:39" ht="24">
      <c r="A25" s="38" t="s">
        <v>60</v>
      </c>
      <c r="B25" s="39" t="s">
        <v>40</v>
      </c>
      <c r="C25" s="40">
        <v>-1.6208807207293657E-2</v>
      </c>
      <c r="D25" s="41">
        <v>-1.8674998400878627E-2</v>
      </c>
      <c r="E25" s="41">
        <v>-4.8868760028107925E-3</v>
      </c>
      <c r="F25" s="41">
        <v>-2.1465086941176399E-2</v>
      </c>
      <c r="G25" s="41">
        <v>-2.3219765735676877E-2</v>
      </c>
      <c r="H25" s="41">
        <v>-3.0328335463949009E-2</v>
      </c>
      <c r="I25" s="41">
        <v>-2.7476870429280639E-2</v>
      </c>
      <c r="J25" s="41">
        <v>-3.3140345478520697E-3</v>
      </c>
      <c r="K25" s="41">
        <v>-3.1220813660886373E-2</v>
      </c>
      <c r="L25" s="41">
        <v>-6.7515978192144218E-3</v>
      </c>
      <c r="M25" s="42" t="s">
        <v>96</v>
      </c>
      <c r="N25" s="41">
        <v>6.0968765527715796E-3</v>
      </c>
      <c r="O25" s="41">
        <v>1.7372319048139198E-2</v>
      </c>
      <c r="P25" s="41">
        <v>-3.9182452283832228E-2</v>
      </c>
      <c r="Q25" s="41">
        <v>1.0002120289068729E-2</v>
      </c>
      <c r="R25" s="41">
        <v>-1.0413809376400268E-2</v>
      </c>
      <c r="S25" s="41">
        <v>1.8414621785936149E-2</v>
      </c>
      <c r="T25" s="41">
        <v>2.4998809456245177E-2</v>
      </c>
      <c r="U25" s="41">
        <v>5.8466963625854402E-3</v>
      </c>
      <c r="V25" s="41">
        <v>-3.252274199001536E-3</v>
      </c>
      <c r="W25" s="41">
        <v>-1.59545478541262E-2</v>
      </c>
      <c r="X25" s="41">
        <v>1.6533859910973919E-2</v>
      </c>
      <c r="Y25" s="41">
        <v>9.9955012784082933E-3</v>
      </c>
      <c r="Z25" s="41">
        <v>-3.5262809256889406E-3</v>
      </c>
      <c r="AA25" s="41">
        <v>3.1846031515591018E-2</v>
      </c>
      <c r="AB25" s="42" t="s">
        <v>81</v>
      </c>
      <c r="AC25" s="41">
        <v>2.2355501587105166E-2</v>
      </c>
      <c r="AD25" s="41">
        <v>1.6900335853211684E-2</v>
      </c>
      <c r="AE25" s="41">
        <v>2.0719756447435334E-2</v>
      </c>
      <c r="AF25" s="41">
        <v>2.4262991515457844E-2</v>
      </c>
      <c r="AG25" s="41">
        <v>1.2671951833566363E-2</v>
      </c>
      <c r="AH25" s="42" t="s">
        <v>122</v>
      </c>
      <c r="AI25" s="41">
        <v>6.9474623838638172E-3</v>
      </c>
      <c r="AJ25" s="41">
        <v>7.7957664372607788E-3</v>
      </c>
      <c r="AK25" s="42" t="s">
        <v>77</v>
      </c>
      <c r="AL25" s="41">
        <v>1.9722268446214535E-2</v>
      </c>
      <c r="AM25" s="44">
        <v>2.1353121363399712E-2</v>
      </c>
    </row>
    <row r="26" spans="1:39" ht="24">
      <c r="A26" s="38" t="s">
        <v>61</v>
      </c>
      <c r="B26" s="39" t="s">
        <v>40</v>
      </c>
      <c r="C26" s="40">
        <v>2.2991910352673183E-2</v>
      </c>
      <c r="D26" s="42" t="s">
        <v>101</v>
      </c>
      <c r="E26" s="41">
        <v>3.0715801045502152E-2</v>
      </c>
      <c r="F26" s="41">
        <v>7.1104962422027639E-3</v>
      </c>
      <c r="G26" s="41">
        <v>2.6657086608430719E-2</v>
      </c>
      <c r="H26" s="42" t="s">
        <v>137</v>
      </c>
      <c r="I26" s="41">
        <v>4.1660840376615334E-2</v>
      </c>
      <c r="J26" s="42" t="s">
        <v>110</v>
      </c>
      <c r="K26" s="41">
        <v>8.8106217839171268E-3</v>
      </c>
      <c r="L26" s="41">
        <v>5.7634918719964082E-3</v>
      </c>
      <c r="M26" s="41">
        <v>1.6336397750917296E-2</v>
      </c>
      <c r="N26" s="41">
        <v>5.8113949545887068E-3</v>
      </c>
      <c r="O26" s="41">
        <v>2.4886280909362551E-2</v>
      </c>
      <c r="P26" s="41">
        <v>1.3813881511505839E-2</v>
      </c>
      <c r="Q26" s="41">
        <v>2.2450584164502067E-2</v>
      </c>
      <c r="R26" s="41">
        <v>-1.212668360563535E-2</v>
      </c>
      <c r="S26" s="41">
        <v>9.1905132481873118E-3</v>
      </c>
      <c r="T26" s="41">
        <v>3.7464864822320406E-3</v>
      </c>
      <c r="U26" s="41">
        <v>-1.188334986533207E-2</v>
      </c>
      <c r="V26" s="41">
        <v>-2.6351147963786961E-3</v>
      </c>
      <c r="W26" s="41">
        <v>1.2128265213833162E-2</v>
      </c>
      <c r="X26" s="42" t="s">
        <v>115</v>
      </c>
      <c r="Y26" s="41">
        <v>-1.9937581004519343E-2</v>
      </c>
      <c r="Z26" s="41">
        <v>-1.9122435654036124E-2</v>
      </c>
      <c r="AA26" s="41">
        <v>-3.7627773603699233E-3</v>
      </c>
      <c r="AB26" s="41">
        <v>1.0515720387922322E-2</v>
      </c>
      <c r="AC26" s="41">
        <v>-2.7213326372197571E-2</v>
      </c>
      <c r="AD26" s="42" t="s">
        <v>95</v>
      </c>
      <c r="AE26" s="41">
        <v>6.0136744952870779E-3</v>
      </c>
      <c r="AF26" s="41">
        <v>-2.9561261616678679E-2</v>
      </c>
      <c r="AG26" s="41">
        <v>-4.7736221835113276E-3</v>
      </c>
      <c r="AH26" s="41">
        <v>-2.202296054910342E-2</v>
      </c>
      <c r="AI26" s="41">
        <v>2.7177335215706012E-2</v>
      </c>
      <c r="AJ26" s="41">
        <v>-3.2847002810934264E-2</v>
      </c>
      <c r="AK26" s="41">
        <v>-3.0985333932954561E-2</v>
      </c>
      <c r="AL26" s="41">
        <v>-1.8538131842734656E-2</v>
      </c>
      <c r="AM26" s="44">
        <v>9.4473037448211828E-3</v>
      </c>
    </row>
    <row r="27" spans="1:39" ht="24">
      <c r="A27" s="38" t="s">
        <v>62</v>
      </c>
      <c r="B27" s="39" t="s">
        <v>40</v>
      </c>
      <c r="C27" s="45" t="s">
        <v>192</v>
      </c>
      <c r="D27" s="41">
        <v>-1.5711481685076974E-2</v>
      </c>
      <c r="E27" s="41">
        <v>-1.4196591475263125E-3</v>
      </c>
      <c r="F27" s="41">
        <v>-1.1722107226199972E-3</v>
      </c>
      <c r="G27" s="41">
        <v>-1.9415021501768107E-2</v>
      </c>
      <c r="H27" s="41">
        <v>-1.844371003156082E-3</v>
      </c>
      <c r="I27" s="41">
        <v>-1.7996207110625523E-2</v>
      </c>
      <c r="J27" s="41">
        <v>3.083164704640293E-2</v>
      </c>
      <c r="K27" s="42" t="s">
        <v>117</v>
      </c>
      <c r="L27" s="41">
        <v>-1.733499972113212E-2</v>
      </c>
      <c r="M27" s="41">
        <v>-3.0702310410335651E-2</v>
      </c>
      <c r="N27" s="41">
        <v>-2.663852247774379E-2</v>
      </c>
      <c r="O27" s="41">
        <v>-3.8356201021565783E-2</v>
      </c>
      <c r="P27" s="41">
        <v>1.8287533689413257E-2</v>
      </c>
      <c r="Q27" s="41">
        <v>-2.1946571312875473E-3</v>
      </c>
      <c r="R27" s="41">
        <v>-3.0386376533859189E-2</v>
      </c>
      <c r="S27" s="42" t="s">
        <v>91</v>
      </c>
      <c r="T27" s="42" t="s">
        <v>87</v>
      </c>
      <c r="U27" s="41">
        <v>-1.7397803397311281E-2</v>
      </c>
      <c r="V27" s="41">
        <v>-2.8812826036560466E-2</v>
      </c>
      <c r="W27" s="41">
        <v>-3.3838969088798902E-2</v>
      </c>
      <c r="X27" s="41">
        <v>8.7539580785155856E-3</v>
      </c>
      <c r="Y27" s="41">
        <v>1.8977780201041232E-2</v>
      </c>
      <c r="Z27" s="41">
        <v>4.0346074673444997E-2</v>
      </c>
      <c r="AA27" s="41">
        <v>-6.4926630780375583E-3</v>
      </c>
      <c r="AB27" s="41">
        <v>2.7429896344558224E-3</v>
      </c>
      <c r="AC27" s="41">
        <v>4.1423428937772039E-2</v>
      </c>
      <c r="AD27" s="41">
        <v>7.1699442431243255E-3</v>
      </c>
      <c r="AE27" s="41">
        <v>1.3477224924041983E-2</v>
      </c>
      <c r="AF27" s="41">
        <v>2.9517034566613459E-2</v>
      </c>
      <c r="AG27" s="41">
        <v>3.4438723463376453E-2</v>
      </c>
      <c r="AH27" s="41">
        <v>3.3997716752178267E-3</v>
      </c>
      <c r="AI27" s="41">
        <v>8.9252786696431777E-4</v>
      </c>
      <c r="AJ27" s="42" t="s">
        <v>79</v>
      </c>
      <c r="AK27" s="41">
        <v>-2.1031664719151227E-2</v>
      </c>
      <c r="AL27" s="42" t="s">
        <v>82</v>
      </c>
      <c r="AM27" s="43" t="s">
        <v>116</v>
      </c>
    </row>
    <row r="28" spans="1:39" ht="24">
      <c r="A28" s="38" t="s">
        <v>63</v>
      </c>
      <c r="B28" s="39" t="s">
        <v>40</v>
      </c>
      <c r="C28" s="45" t="s">
        <v>110</v>
      </c>
      <c r="D28" s="41">
        <v>1.0794651831504508E-2</v>
      </c>
      <c r="E28" s="41">
        <v>-2.9216234566072367E-2</v>
      </c>
      <c r="F28" s="42" t="s">
        <v>115</v>
      </c>
      <c r="G28" s="41">
        <v>6.8605921768193417E-3</v>
      </c>
      <c r="H28" s="41">
        <v>-1.5210725746919489E-2</v>
      </c>
      <c r="I28" s="41">
        <v>-2.3800007619736094E-2</v>
      </c>
      <c r="J28" s="41">
        <v>2.1795026046401742E-2</v>
      </c>
      <c r="K28" s="41">
        <v>-1.1751254044845732E-3</v>
      </c>
      <c r="L28" s="41">
        <v>-1.1074880375997196E-2</v>
      </c>
      <c r="M28" s="41">
        <v>-2.1222664133980041E-2</v>
      </c>
      <c r="N28" s="41">
        <v>-1.3912935493710579E-2</v>
      </c>
      <c r="O28" s="41">
        <v>4.3126117628465785E-3</v>
      </c>
      <c r="P28" s="41">
        <v>-5.5663910185513301E-3</v>
      </c>
      <c r="Q28" s="41">
        <v>-1.4482663126026593E-2</v>
      </c>
      <c r="R28" s="41">
        <v>-1.0617400955993724E-2</v>
      </c>
      <c r="S28" s="41">
        <v>-1.9789503658460075E-2</v>
      </c>
      <c r="T28" s="41">
        <v>-4.0663466770760909E-2</v>
      </c>
      <c r="U28" s="41">
        <v>-1.3287873316108449E-2</v>
      </c>
      <c r="V28" s="41">
        <v>-3.5792981511119419E-2</v>
      </c>
      <c r="W28" s="42" t="s">
        <v>87</v>
      </c>
      <c r="X28" s="41">
        <v>7.1061177132228162E-3</v>
      </c>
      <c r="Y28" s="41">
        <v>2.8165695808655293E-2</v>
      </c>
      <c r="Z28" s="41">
        <v>3.8942617006200837E-2</v>
      </c>
      <c r="AA28" s="41">
        <v>3.4189205079130584E-2</v>
      </c>
      <c r="AB28" s="41">
        <v>8.691439508052989E-3</v>
      </c>
      <c r="AC28" s="42" t="s">
        <v>77</v>
      </c>
      <c r="AD28" s="41">
        <v>-7.2295032433826777E-3</v>
      </c>
      <c r="AE28" s="41">
        <v>-8.3578298452417349E-3</v>
      </c>
      <c r="AF28" s="41">
        <v>4.266342407712765E-2</v>
      </c>
      <c r="AG28" s="42" t="s">
        <v>120</v>
      </c>
      <c r="AH28" s="41">
        <v>5.599180180897086E-3</v>
      </c>
      <c r="AI28" s="41">
        <v>2.5966415692424815E-3</v>
      </c>
      <c r="AJ28" s="41">
        <v>1.355590690702093E-2</v>
      </c>
      <c r="AK28" s="41">
        <v>-3.0543474469881767E-3</v>
      </c>
      <c r="AL28" s="41">
        <v>3.6998038709515874E-2</v>
      </c>
      <c r="AM28" s="44">
        <v>3.0469540862536792E-2</v>
      </c>
    </row>
    <row r="29" spans="1:39" ht="24">
      <c r="A29" s="38" t="s">
        <v>64</v>
      </c>
      <c r="B29" s="39" t="s">
        <v>40</v>
      </c>
      <c r="C29" s="40">
        <v>2.8283236586559873E-4</v>
      </c>
      <c r="D29" s="41">
        <v>1.2024496318826707E-2</v>
      </c>
      <c r="E29" s="41">
        <v>3.9572794046732251E-2</v>
      </c>
      <c r="F29" s="42" t="s">
        <v>77</v>
      </c>
      <c r="G29" s="41">
        <v>3.3669595194778254E-3</v>
      </c>
      <c r="H29" s="41">
        <v>4.1779860743574745E-2</v>
      </c>
      <c r="I29" s="41">
        <v>-9.9348123740186488E-3</v>
      </c>
      <c r="J29" s="41">
        <v>8.9229902652733194E-3</v>
      </c>
      <c r="K29" s="41">
        <v>4.1639367861232554E-2</v>
      </c>
      <c r="L29" s="41">
        <v>2.7558236161329252E-2</v>
      </c>
      <c r="M29" s="41">
        <v>2.2098652286337051E-2</v>
      </c>
      <c r="N29" s="41">
        <v>9.332752855023968E-3</v>
      </c>
      <c r="O29" s="41">
        <v>-1.1272850039173219E-2</v>
      </c>
      <c r="P29" s="41">
        <v>4.2325253336928E-2</v>
      </c>
      <c r="Q29" s="41">
        <v>2.3707428593118265E-2</v>
      </c>
      <c r="R29" s="41">
        <v>1.3203805772817647E-2</v>
      </c>
      <c r="S29" s="41">
        <v>1.6292514836613887E-2</v>
      </c>
      <c r="T29" s="41">
        <v>-1.329632201276266E-2</v>
      </c>
      <c r="U29" s="41">
        <v>3.5118430573359623E-2</v>
      </c>
      <c r="V29" s="41">
        <v>4.2683949529715992E-2</v>
      </c>
      <c r="W29" s="41">
        <v>1.287925105170663E-2</v>
      </c>
      <c r="X29" s="41">
        <v>-2.7217040947782274E-2</v>
      </c>
      <c r="Y29" s="41">
        <v>-2.7219487514985808E-2</v>
      </c>
      <c r="Z29" s="41">
        <v>-3.3020193642135709E-2</v>
      </c>
      <c r="AA29" s="41">
        <v>-3.9886177946327983E-2</v>
      </c>
      <c r="AB29" s="41">
        <v>-3.7446623011471156E-2</v>
      </c>
      <c r="AC29" s="42" t="s">
        <v>115</v>
      </c>
      <c r="AD29" s="41">
        <v>1.8854599020324714E-2</v>
      </c>
      <c r="AE29" s="41">
        <v>-3.1988946464080355E-2</v>
      </c>
      <c r="AF29" s="41">
        <v>1.8973192641227158E-2</v>
      </c>
      <c r="AG29" s="41">
        <v>-1.3053673579901132E-2</v>
      </c>
      <c r="AH29" s="41">
        <v>-6.0008217204372159E-3</v>
      </c>
      <c r="AI29" s="41">
        <v>-1.4324924013159056E-2</v>
      </c>
      <c r="AJ29" s="41">
        <v>7.7570880050919187E-3</v>
      </c>
      <c r="AK29" s="41">
        <v>-3.2707285267577137E-2</v>
      </c>
      <c r="AL29" s="41">
        <v>-3.7530215130122165E-3</v>
      </c>
      <c r="AM29" s="44">
        <v>-3.8570306461642952E-2</v>
      </c>
    </row>
    <row r="30" spans="1:39" ht="24">
      <c r="A30" s="38" t="s">
        <v>65</v>
      </c>
      <c r="B30" s="39" t="s">
        <v>40</v>
      </c>
      <c r="C30" s="40">
        <v>3.7047238280310792E-2</v>
      </c>
      <c r="D30" s="41">
        <v>1.8358189679019626E-2</v>
      </c>
      <c r="E30" s="41">
        <v>1.0101614642276265E-2</v>
      </c>
      <c r="F30" s="41">
        <v>3.6889247287046532E-2</v>
      </c>
      <c r="G30" s="41">
        <v>2.9640221077819381E-4</v>
      </c>
      <c r="H30" s="41">
        <v>1.0295310335656003E-2</v>
      </c>
      <c r="I30" s="41">
        <v>3.3559144084658599E-2</v>
      </c>
      <c r="J30" s="41">
        <v>3.5016077697906205E-2</v>
      </c>
      <c r="K30" s="42" t="s">
        <v>82</v>
      </c>
      <c r="L30" s="41">
        <v>1.8371033022520532E-2</v>
      </c>
      <c r="M30" s="41">
        <v>1.9442309510064835E-2</v>
      </c>
      <c r="N30" s="41">
        <v>2.3785356609344131E-2</v>
      </c>
      <c r="O30" s="41">
        <v>1.0542868153133662E-2</v>
      </c>
      <c r="P30" s="42" t="s">
        <v>101</v>
      </c>
      <c r="Q30" s="41">
        <v>1.2356199183924232E-2</v>
      </c>
      <c r="R30" s="41">
        <v>3.6223226604089408E-2</v>
      </c>
      <c r="S30" s="41">
        <v>-1.5009319669920678E-2</v>
      </c>
      <c r="T30" s="41">
        <v>1.1635428544013043E-2</v>
      </c>
      <c r="U30" s="41">
        <v>3.8353247244837067E-2</v>
      </c>
      <c r="V30" s="41">
        <v>2.5663517965223759E-2</v>
      </c>
      <c r="W30" s="41">
        <v>3.1983463715014766E-2</v>
      </c>
      <c r="X30" s="41">
        <v>-1.8498353343681693E-2</v>
      </c>
      <c r="Y30" s="41">
        <v>-1.794957195056051E-2</v>
      </c>
      <c r="Z30" s="41">
        <v>-9.8806637998520366E-3</v>
      </c>
      <c r="AA30" s="41">
        <v>-3.6862428248748427E-2</v>
      </c>
      <c r="AB30" s="41">
        <v>-1.8830843048773725E-2</v>
      </c>
      <c r="AC30" s="41">
        <v>-3.7482129376261168E-3</v>
      </c>
      <c r="AD30" s="42" t="s">
        <v>126</v>
      </c>
      <c r="AE30" s="42" t="s">
        <v>176</v>
      </c>
      <c r="AF30" s="41">
        <v>-2.3817744710702915E-2</v>
      </c>
      <c r="AG30" s="41">
        <v>-1.1829813713992974E-2</v>
      </c>
      <c r="AH30" s="41">
        <v>-2.2322147117298585E-2</v>
      </c>
      <c r="AI30" s="41">
        <v>-2.2127978021266065E-2</v>
      </c>
      <c r="AJ30" s="41">
        <v>7.3048893585117456E-3</v>
      </c>
      <c r="AK30" s="41">
        <v>-3.4071931134631334E-2</v>
      </c>
      <c r="AL30" s="42" t="s">
        <v>117</v>
      </c>
      <c r="AM30" s="44">
        <v>2.1272206127922237E-2</v>
      </c>
    </row>
    <row r="31" spans="1:39" ht="24">
      <c r="A31" s="38" t="s">
        <v>66</v>
      </c>
      <c r="B31" s="39" t="s">
        <v>40</v>
      </c>
      <c r="C31" s="40">
        <v>-2.2243058039665167E-2</v>
      </c>
      <c r="D31" s="41">
        <v>-1.9702695181058928E-2</v>
      </c>
      <c r="E31" s="41">
        <v>-2.368750131405215E-3</v>
      </c>
      <c r="F31" s="41">
        <v>-4.0628113920694361E-2</v>
      </c>
      <c r="G31" s="41">
        <v>-8.4118917204745978E-3</v>
      </c>
      <c r="H31" s="41">
        <v>-3.4278938409664075E-2</v>
      </c>
      <c r="I31" s="41">
        <v>-2.1017696214778573E-3</v>
      </c>
      <c r="J31" s="42" t="s">
        <v>129</v>
      </c>
      <c r="K31" s="42" t="s">
        <v>129</v>
      </c>
      <c r="L31" s="41">
        <v>-3.7150116412442845E-3</v>
      </c>
      <c r="M31" s="41">
        <v>2.4719569535695332E-2</v>
      </c>
      <c r="N31" s="41">
        <v>1.0070193508481085E-2</v>
      </c>
      <c r="O31" s="41">
        <v>-3.0521892060535565E-3</v>
      </c>
      <c r="P31" s="41">
        <v>-1.157599866048015E-3</v>
      </c>
      <c r="Q31" s="41">
        <v>-3.2511397598489061E-3</v>
      </c>
      <c r="R31" s="41">
        <v>-4.6964476719869057E-3</v>
      </c>
      <c r="S31" s="41">
        <v>8.6663075391956897E-3</v>
      </c>
      <c r="T31" s="42" t="s">
        <v>115</v>
      </c>
      <c r="U31" s="41">
        <v>-1.032069243646821E-2</v>
      </c>
      <c r="V31" s="41">
        <v>8.1278975881000342E-3</v>
      </c>
      <c r="W31" s="41">
        <v>-1.6871915550858221E-2</v>
      </c>
      <c r="X31" s="41">
        <v>3.7580133762999931E-3</v>
      </c>
      <c r="Y31" s="41">
        <v>2.0726145482604815E-2</v>
      </c>
      <c r="Z31" s="41">
        <v>-2.8571494846937748E-2</v>
      </c>
      <c r="AA31" s="41">
        <v>2.4779415988482805E-2</v>
      </c>
      <c r="AB31" s="42" t="s">
        <v>110</v>
      </c>
      <c r="AC31" s="41">
        <v>-1.3300219689938957E-2</v>
      </c>
      <c r="AD31" s="41">
        <v>3.6303113822703001E-2</v>
      </c>
      <c r="AE31" s="41">
        <v>1.6196804107216644E-2</v>
      </c>
      <c r="AF31" s="41">
        <v>8.7680688328262389E-3</v>
      </c>
      <c r="AG31" s="41">
        <v>5.2486061361849976E-3</v>
      </c>
      <c r="AH31" s="42" t="s">
        <v>138</v>
      </c>
      <c r="AI31" s="42" t="s">
        <v>111</v>
      </c>
      <c r="AJ31" s="41">
        <v>5.6557714911967677E-3</v>
      </c>
      <c r="AK31" s="42" t="s">
        <v>114</v>
      </c>
      <c r="AL31" s="41">
        <v>1.1650987265125734E-2</v>
      </c>
      <c r="AM31" s="44">
        <v>3.9604803267457179E-3</v>
      </c>
    </row>
    <row r="32" spans="1:39" ht="24">
      <c r="A32" s="38" t="s">
        <v>67</v>
      </c>
      <c r="B32" s="39" t="s">
        <v>40</v>
      </c>
      <c r="C32" s="40">
        <v>3.4003279240499104E-2</v>
      </c>
      <c r="D32" s="41">
        <v>3.3115279289090326E-2</v>
      </c>
      <c r="E32" s="41">
        <v>3.1131342763621693E-2</v>
      </c>
      <c r="F32" s="41">
        <v>3.8322471115183859E-2</v>
      </c>
      <c r="G32" s="42" t="s">
        <v>190</v>
      </c>
      <c r="H32" s="41">
        <v>9.6908409934503004E-3</v>
      </c>
      <c r="I32" s="41">
        <v>9.7626042107686207E-3</v>
      </c>
      <c r="J32" s="42" t="s">
        <v>133</v>
      </c>
      <c r="K32" s="41">
        <v>3.9914807951000088E-2</v>
      </c>
      <c r="L32" s="42" t="s">
        <v>79</v>
      </c>
      <c r="M32" s="41">
        <v>-3.4451249982257437E-3</v>
      </c>
      <c r="N32" s="41">
        <v>-1.4607796791459947E-2</v>
      </c>
      <c r="O32" s="41">
        <v>3.159987060104457E-2</v>
      </c>
      <c r="P32" s="41">
        <v>2.4445364980889565E-2</v>
      </c>
      <c r="Q32" s="41">
        <v>4.4536540278213271E-4</v>
      </c>
      <c r="R32" s="41">
        <v>1.9321614566361535E-3</v>
      </c>
      <c r="S32" s="41">
        <v>2.3664564981867538E-2</v>
      </c>
      <c r="T32" s="41">
        <v>-2.8149102484410281E-2</v>
      </c>
      <c r="U32" s="41">
        <v>6.6337077407210652E-3</v>
      </c>
      <c r="V32" s="41">
        <v>-2.6278842427064499E-2</v>
      </c>
      <c r="W32" s="41">
        <v>-8.1155800404301755E-3</v>
      </c>
      <c r="X32" s="41">
        <v>-1.8779769027302214E-2</v>
      </c>
      <c r="Y32" s="41">
        <v>-3.01897278236603E-3</v>
      </c>
      <c r="Z32" s="42" t="s">
        <v>135</v>
      </c>
      <c r="AA32" s="41">
        <v>2.5431173605505151E-2</v>
      </c>
      <c r="AB32" s="41">
        <v>1.4460788876245528E-3</v>
      </c>
      <c r="AC32" s="41">
        <v>-3.2489286971137572E-2</v>
      </c>
      <c r="AD32" s="42" t="s">
        <v>95</v>
      </c>
      <c r="AE32" s="41">
        <v>-3.3476136788320172E-3</v>
      </c>
      <c r="AF32" s="41">
        <v>-3.5506115916954628E-2</v>
      </c>
      <c r="AG32" s="41">
        <v>-3.6394950615007246E-3</v>
      </c>
      <c r="AH32" s="41">
        <v>-3.4034343523716509E-2</v>
      </c>
      <c r="AI32" s="41">
        <v>-1.4604273141292975E-2</v>
      </c>
      <c r="AJ32" s="42" t="s">
        <v>191</v>
      </c>
      <c r="AK32" s="41">
        <v>-3.7833499568548402E-2</v>
      </c>
      <c r="AL32" s="41">
        <v>-9.7246159644578355E-3</v>
      </c>
      <c r="AM32" s="44">
        <v>1.5454215363892122E-2</v>
      </c>
    </row>
    <row r="33" spans="1:39" ht="24">
      <c r="A33" s="38" t="s">
        <v>68</v>
      </c>
      <c r="B33" s="39" t="s">
        <v>40</v>
      </c>
      <c r="C33" s="40">
        <v>3.112396866034722E-2</v>
      </c>
      <c r="D33" s="41">
        <v>-1.7730432018037739E-2</v>
      </c>
      <c r="E33" s="41">
        <v>1.1495106328146142E-2</v>
      </c>
      <c r="F33" s="41">
        <v>-3.0566895481170791E-3</v>
      </c>
      <c r="G33" s="41">
        <v>-1.4743250926192962E-2</v>
      </c>
      <c r="H33" s="41">
        <v>7.6267156107089041E-4</v>
      </c>
      <c r="I33" s="41">
        <v>1.2163595401696353E-2</v>
      </c>
      <c r="J33" s="41">
        <v>-2.6642477003462523E-2</v>
      </c>
      <c r="K33" s="41">
        <v>-2.1121679145440855E-2</v>
      </c>
      <c r="L33" s="41">
        <v>3.2512419145568263E-3</v>
      </c>
      <c r="M33" s="42" t="s">
        <v>77</v>
      </c>
      <c r="N33" s="41">
        <v>2.9574219792433864E-2</v>
      </c>
      <c r="O33" s="41">
        <v>1.0873371572954682E-2</v>
      </c>
      <c r="P33" s="41">
        <v>5.3136304144016291E-3</v>
      </c>
      <c r="Q33" s="42" t="s">
        <v>110</v>
      </c>
      <c r="R33" s="42" t="s">
        <v>131</v>
      </c>
      <c r="S33" s="41">
        <v>3.3591840745717361E-2</v>
      </c>
      <c r="T33" s="42" t="s">
        <v>114</v>
      </c>
      <c r="U33" s="41">
        <v>1.9030481929458935E-2</v>
      </c>
      <c r="V33" s="42" t="s">
        <v>122</v>
      </c>
      <c r="W33" s="41">
        <v>1.0068939904295767E-2</v>
      </c>
      <c r="X33" s="41">
        <v>-3.0943842182405323E-2</v>
      </c>
      <c r="Y33" s="41">
        <v>4.7011840641406344E-3</v>
      </c>
      <c r="Z33" s="41">
        <v>-3.8394522562565633E-2</v>
      </c>
      <c r="AA33" s="41">
        <v>-2.4972971366041728E-2</v>
      </c>
      <c r="AB33" s="41">
        <v>2.3160233707592272E-2</v>
      </c>
      <c r="AC33" s="41">
        <v>-3.2675132848567254E-2</v>
      </c>
      <c r="AD33" s="41">
        <v>-2.1127814377229809E-3</v>
      </c>
      <c r="AE33" s="41">
        <v>-1.9044250923243522E-2</v>
      </c>
      <c r="AF33" s="41">
        <v>-2.1360411871657818E-2</v>
      </c>
      <c r="AG33" s="41">
        <v>-3.6595560943103313E-3</v>
      </c>
      <c r="AH33" s="41">
        <v>5.5605022306632152E-3</v>
      </c>
      <c r="AI33" s="41">
        <v>-7.8162800394860187E-3</v>
      </c>
      <c r="AJ33" s="41">
        <v>1.7173340168756063E-2</v>
      </c>
      <c r="AK33" s="42" t="s">
        <v>115</v>
      </c>
      <c r="AL33" s="41">
        <v>-3.413065568699461E-2</v>
      </c>
      <c r="AM33" s="44">
        <v>-1.361739264403497E-2</v>
      </c>
    </row>
    <row r="34" spans="1:39" ht="24">
      <c r="A34" s="38" t="s">
        <v>69</v>
      </c>
      <c r="B34" s="39" t="s">
        <v>40</v>
      </c>
      <c r="C34" s="40">
        <v>3.2880352701916927E-3</v>
      </c>
      <c r="D34" s="42" t="s">
        <v>93</v>
      </c>
      <c r="E34" s="42" t="s">
        <v>81</v>
      </c>
      <c r="F34" s="41">
        <v>2.9877730671667591E-2</v>
      </c>
      <c r="G34" s="42" t="s">
        <v>82</v>
      </c>
      <c r="H34" s="41">
        <v>-1.1382602439891666E-3</v>
      </c>
      <c r="I34" s="41">
        <v>4.0887785847847025E-2</v>
      </c>
      <c r="J34" s="42" t="s">
        <v>131</v>
      </c>
      <c r="K34" s="42" t="s">
        <v>114</v>
      </c>
      <c r="L34" s="41">
        <v>2.3554792036915562E-2</v>
      </c>
      <c r="M34" s="41">
        <v>2.0695019218751113E-2</v>
      </c>
      <c r="N34" s="41">
        <v>1.2346367630934731E-3</v>
      </c>
      <c r="O34" s="41">
        <v>3.3958540157827732E-2</v>
      </c>
      <c r="P34" s="42" t="s">
        <v>114</v>
      </c>
      <c r="Q34" s="41">
        <v>3.374622097023517E-2</v>
      </c>
      <c r="R34" s="41">
        <v>9.9376279899701259E-3</v>
      </c>
      <c r="S34" s="41">
        <v>2.2576019237524184E-2</v>
      </c>
      <c r="T34" s="41">
        <v>3.8876893417058916E-3</v>
      </c>
      <c r="U34" s="41">
        <v>1.2652317397476511E-3</v>
      </c>
      <c r="V34" s="41">
        <v>-4.3333095688437833E-3</v>
      </c>
      <c r="W34" s="41">
        <v>-2.1448564437990571E-2</v>
      </c>
      <c r="X34" s="41">
        <v>9.2908049935704166E-3</v>
      </c>
      <c r="Y34" s="41">
        <v>1.6441726621569831E-2</v>
      </c>
      <c r="Z34" s="41">
        <v>1.5394575367306434E-2</v>
      </c>
      <c r="AA34" s="41">
        <v>1.5541304140492401E-2</v>
      </c>
      <c r="AB34" s="41">
        <v>-2.0783255851546081E-2</v>
      </c>
      <c r="AC34" s="41">
        <v>-3.7833044857751769E-2</v>
      </c>
      <c r="AD34" s="42" t="s">
        <v>189</v>
      </c>
      <c r="AE34" s="41">
        <v>-1.158585021340526E-2</v>
      </c>
      <c r="AF34" s="41">
        <v>-2.1900191909614362E-2</v>
      </c>
      <c r="AG34" s="41">
        <v>5.4471612626704408E-3</v>
      </c>
      <c r="AH34" s="41">
        <v>-3.6724437685525121E-2</v>
      </c>
      <c r="AI34" s="41">
        <v>-2.2754250098242501E-2</v>
      </c>
      <c r="AJ34" s="42" t="s">
        <v>132</v>
      </c>
      <c r="AK34" s="41">
        <v>-1.3391697327659411E-2</v>
      </c>
      <c r="AL34" s="41">
        <v>2.0948651772729435E-2</v>
      </c>
      <c r="AM34" s="43" t="s">
        <v>155</v>
      </c>
    </row>
    <row r="35" spans="1:39" ht="24">
      <c r="A35" s="38" t="s">
        <v>70</v>
      </c>
      <c r="B35" s="39" t="s">
        <v>40</v>
      </c>
      <c r="C35" s="40">
        <v>1.1252708596951598E-2</v>
      </c>
      <c r="D35" s="42" t="s">
        <v>101</v>
      </c>
      <c r="E35" s="41">
        <v>1.1673969307734622E-3</v>
      </c>
      <c r="F35" s="41">
        <v>6.6972938437829862E-3</v>
      </c>
      <c r="G35" s="42" t="s">
        <v>193</v>
      </c>
      <c r="H35" s="42" t="s">
        <v>95</v>
      </c>
      <c r="I35" s="41">
        <v>-1.5354166219846525E-2</v>
      </c>
      <c r="J35" s="41">
        <v>2.8432666491181927E-2</v>
      </c>
      <c r="K35" s="41">
        <v>-1.892097647367557E-2</v>
      </c>
      <c r="L35" s="41">
        <v>-7.1705962122417177E-3</v>
      </c>
      <c r="M35" s="41">
        <v>-2.2231514779969472E-2</v>
      </c>
      <c r="N35" s="41">
        <v>-4.0029478932067958E-2</v>
      </c>
      <c r="O35" s="41">
        <v>1.6566714596448682E-2</v>
      </c>
      <c r="P35" s="41">
        <v>-2.9295352497122545E-2</v>
      </c>
      <c r="Q35" s="41">
        <v>-2.6266168072910843E-2</v>
      </c>
      <c r="R35" s="41">
        <v>-2.4305899941888882E-2</v>
      </c>
      <c r="S35" s="41">
        <v>2.2409091522846775E-2</v>
      </c>
      <c r="T35" s="41">
        <v>-8.1370252606086067E-3</v>
      </c>
      <c r="U35" s="41">
        <v>-1.5631713442330743E-2</v>
      </c>
      <c r="V35" s="41">
        <v>-2.7940974506614241E-2</v>
      </c>
      <c r="W35" s="42" t="s">
        <v>87</v>
      </c>
      <c r="X35" s="41">
        <v>2.5842764014249418E-2</v>
      </c>
      <c r="Y35" s="42" t="s">
        <v>140</v>
      </c>
      <c r="Z35" s="42" t="s">
        <v>194</v>
      </c>
      <c r="AA35" s="42" t="s">
        <v>195</v>
      </c>
      <c r="AB35" s="41">
        <v>1.4438133860013087E-2</v>
      </c>
      <c r="AC35" s="41">
        <v>3.2062096414126736E-3</v>
      </c>
      <c r="AD35" s="41">
        <v>-4.1843448658598112E-2</v>
      </c>
      <c r="AE35" s="41">
        <v>9.4885757736035241E-3</v>
      </c>
      <c r="AF35" s="41">
        <v>2.4202731348587986E-2</v>
      </c>
      <c r="AG35" s="41">
        <v>2.7510766815834461E-2</v>
      </c>
      <c r="AH35" s="41">
        <v>1.3650781391609334E-2</v>
      </c>
      <c r="AI35" s="41">
        <v>-1.334066352739032E-2</v>
      </c>
      <c r="AJ35" s="42" t="s">
        <v>102</v>
      </c>
      <c r="AK35" s="41">
        <v>-1.4343324380345341E-2</v>
      </c>
      <c r="AL35" s="41">
        <v>2.4112903583789334E-4</v>
      </c>
      <c r="AM35" s="43" t="s">
        <v>111</v>
      </c>
    </row>
    <row r="36" spans="1:39" ht="24">
      <c r="A36" s="38" t="s">
        <v>71</v>
      </c>
      <c r="B36" s="39" t="s">
        <v>40</v>
      </c>
      <c r="C36" s="45" t="s">
        <v>133</v>
      </c>
      <c r="D36" s="41">
        <v>2.665456454544279E-2</v>
      </c>
      <c r="E36" s="41">
        <v>-4.3047473418746649E-4</v>
      </c>
      <c r="F36" s="41">
        <v>2.1300909067221294E-2</v>
      </c>
      <c r="G36" s="41">
        <v>2.8595160901541003E-2</v>
      </c>
      <c r="H36" s="41">
        <v>-1.1528301115413616E-2</v>
      </c>
      <c r="I36" s="41">
        <v>-2.3600166585612398E-3</v>
      </c>
      <c r="J36" s="42" t="s">
        <v>156</v>
      </c>
      <c r="K36" s="41">
        <v>3.0288616447111755E-2</v>
      </c>
      <c r="L36" s="41">
        <v>7.7598265822706458E-3</v>
      </c>
      <c r="M36" s="41">
        <v>-3.1913179409709487E-3</v>
      </c>
      <c r="N36" s="41">
        <v>-3.6192785282036573E-2</v>
      </c>
      <c r="O36" s="41">
        <v>1.3513856848371629E-2</v>
      </c>
      <c r="P36" s="41">
        <v>-1.7983768086547711E-2</v>
      </c>
      <c r="Q36" s="41">
        <v>-1.6858750417891137E-2</v>
      </c>
      <c r="R36" s="41">
        <v>-1.6088548315089678E-2</v>
      </c>
      <c r="S36" s="41">
        <v>-1.0460778459925525E-2</v>
      </c>
      <c r="T36" s="41">
        <v>-4.3822089030211439E-2</v>
      </c>
      <c r="U36" s="42" t="s">
        <v>95</v>
      </c>
      <c r="V36" s="42" t="s">
        <v>177</v>
      </c>
      <c r="W36" s="41">
        <v>-4.0744519239317011E-2</v>
      </c>
      <c r="X36" s="42" t="s">
        <v>138</v>
      </c>
      <c r="Y36" s="42" t="s">
        <v>100</v>
      </c>
      <c r="Z36" s="42" t="s">
        <v>196</v>
      </c>
      <c r="AA36" s="42" t="s">
        <v>116</v>
      </c>
      <c r="AB36" s="41">
        <v>1.576603241059454E-2</v>
      </c>
      <c r="AC36" s="41">
        <v>8.6730671447111315E-3</v>
      </c>
      <c r="AD36" s="41">
        <v>4.5797372549759843E-3</v>
      </c>
      <c r="AE36" s="41">
        <v>1.9381740054662287E-2</v>
      </c>
      <c r="AF36" s="41">
        <v>1.3154425378459879E-2</v>
      </c>
      <c r="AG36" s="41">
        <v>4.3595107795757315E-2</v>
      </c>
      <c r="AH36" s="41">
        <v>4.5036765522183725E-3</v>
      </c>
      <c r="AI36" s="41">
        <v>1.1816011829890786E-2</v>
      </c>
      <c r="AJ36" s="41">
        <v>-2.2367101622799392E-2</v>
      </c>
      <c r="AK36" s="41">
        <v>-2.6072689051408696E-2</v>
      </c>
      <c r="AL36" s="41">
        <v>3.4268261349452094E-2</v>
      </c>
      <c r="AM36" s="43" t="s">
        <v>131</v>
      </c>
    </row>
    <row r="37" spans="1:39" ht="24">
      <c r="A37" s="38" t="s">
        <v>72</v>
      </c>
      <c r="B37" s="39" t="s">
        <v>40</v>
      </c>
      <c r="C37" s="45" t="s">
        <v>194</v>
      </c>
      <c r="D37" s="42" t="s">
        <v>193</v>
      </c>
      <c r="E37" s="41">
        <v>1.7934457538869832E-2</v>
      </c>
      <c r="F37" s="41">
        <v>1.0478245517789605E-2</v>
      </c>
      <c r="G37" s="42" t="s">
        <v>101</v>
      </c>
      <c r="H37" s="41">
        <v>-3.1376944083354869E-2</v>
      </c>
      <c r="I37" s="41">
        <v>-2.6543128666511751E-2</v>
      </c>
      <c r="J37" s="41">
        <v>2.6471295771252401E-2</v>
      </c>
      <c r="K37" s="41">
        <v>-1.5316148901965533E-2</v>
      </c>
      <c r="L37" s="41">
        <v>1.454482438297111E-4</v>
      </c>
      <c r="M37" s="41">
        <v>-1.7890618898900156E-2</v>
      </c>
      <c r="N37" s="41">
        <v>-3.3901418168423902E-2</v>
      </c>
      <c r="O37" s="41">
        <v>1.1280667239111747E-2</v>
      </c>
      <c r="P37" s="41">
        <v>-2.5525226423987944E-2</v>
      </c>
      <c r="Q37" s="41">
        <v>-5.7770435009998778E-3</v>
      </c>
      <c r="R37" s="41">
        <v>-2.1090093058943063E-2</v>
      </c>
      <c r="S37" s="41">
        <v>-1.9845895118234284E-3</v>
      </c>
      <c r="T37" s="41">
        <v>-1.91088265151792E-2</v>
      </c>
      <c r="U37" s="42" t="s">
        <v>102</v>
      </c>
      <c r="V37" s="42" t="s">
        <v>102</v>
      </c>
      <c r="W37" s="42" t="s">
        <v>185</v>
      </c>
      <c r="X37" s="42" t="s">
        <v>77</v>
      </c>
      <c r="Y37" s="42" t="s">
        <v>101</v>
      </c>
      <c r="Z37" s="41">
        <v>3.2623787527765853E-2</v>
      </c>
      <c r="AA37" s="42" t="s">
        <v>166</v>
      </c>
      <c r="AB37" s="41">
        <v>3.9869226371342763E-2</v>
      </c>
      <c r="AC37" s="41">
        <v>1.1632684039873178E-2</v>
      </c>
      <c r="AD37" s="42" t="s">
        <v>129</v>
      </c>
      <c r="AE37" s="41">
        <v>1.3101897135578565E-2</v>
      </c>
      <c r="AF37" s="41">
        <v>4.0063805347097213E-2</v>
      </c>
      <c r="AG37" s="42" t="s">
        <v>183</v>
      </c>
      <c r="AH37" s="41">
        <v>4.7789701102890414E-3</v>
      </c>
      <c r="AI37" s="41">
        <v>3.3681808536918399E-2</v>
      </c>
      <c r="AJ37" s="42" t="s">
        <v>84</v>
      </c>
      <c r="AK37" s="41">
        <v>-1.7227108152035299E-2</v>
      </c>
      <c r="AL37" s="41">
        <v>1.782874318138308E-2</v>
      </c>
      <c r="AM37" s="43" t="s">
        <v>82</v>
      </c>
    </row>
    <row r="38" spans="1:39" ht="24">
      <c r="A38" s="38" t="s">
        <v>73</v>
      </c>
      <c r="B38" s="39" t="s">
        <v>40</v>
      </c>
      <c r="C38" s="40">
        <v>1.0062738240791631E-2</v>
      </c>
      <c r="D38" s="42" t="s">
        <v>129</v>
      </c>
      <c r="E38" s="41">
        <v>3.3966342382769155E-3</v>
      </c>
      <c r="F38" s="41">
        <v>-6.9557735071083867E-3</v>
      </c>
      <c r="G38" s="41">
        <v>-4.1353014361155696E-2</v>
      </c>
      <c r="H38" s="41">
        <v>1.3998126348896998E-2</v>
      </c>
      <c r="I38" s="41">
        <v>-1.5753912491057766E-2</v>
      </c>
      <c r="J38" s="41">
        <v>4.4857595028067101E-3</v>
      </c>
      <c r="K38" s="41">
        <v>6.9242728101396346E-3</v>
      </c>
      <c r="L38" s="41">
        <v>-6.9197653703936368E-4</v>
      </c>
      <c r="M38" s="41">
        <v>1.6026572173891952E-2</v>
      </c>
      <c r="N38" s="42" t="s">
        <v>111</v>
      </c>
      <c r="O38" s="41">
        <v>-2.0270113613420578E-2</v>
      </c>
      <c r="P38" s="41">
        <v>2.4715348444479857E-2</v>
      </c>
      <c r="Q38" s="41">
        <v>1.9250043749054535E-2</v>
      </c>
      <c r="R38" s="41">
        <v>2.0855319415831696E-2</v>
      </c>
      <c r="S38" s="41">
        <v>-1.610604276748644E-2</v>
      </c>
      <c r="T38" s="41">
        <v>3.4843428326223558E-2</v>
      </c>
      <c r="U38" s="42" t="s">
        <v>108</v>
      </c>
      <c r="V38" s="42" t="s">
        <v>123</v>
      </c>
      <c r="W38" s="42" t="s">
        <v>183</v>
      </c>
      <c r="X38" s="42" t="s">
        <v>87</v>
      </c>
      <c r="Y38" s="42" t="s">
        <v>177</v>
      </c>
      <c r="Z38" s="42" t="s">
        <v>129</v>
      </c>
      <c r="AA38" s="42" t="s">
        <v>170</v>
      </c>
      <c r="AB38" s="41">
        <v>-2.4556587067019499E-2</v>
      </c>
      <c r="AC38" s="41">
        <v>1.8118899799791224E-2</v>
      </c>
      <c r="AD38" s="42" t="s">
        <v>197</v>
      </c>
      <c r="AE38" s="41">
        <v>-3.3030536533937838E-2</v>
      </c>
      <c r="AF38" s="41">
        <v>1.0013487663914036E-2</v>
      </c>
      <c r="AG38" s="41">
        <v>-2.2249146958423727E-2</v>
      </c>
      <c r="AH38" s="41">
        <v>-4.9711238024297867E-3</v>
      </c>
      <c r="AI38" s="41">
        <v>-2.4433656169513058E-2</v>
      </c>
      <c r="AJ38" s="42" t="s">
        <v>153</v>
      </c>
      <c r="AK38" s="41">
        <v>-1.9941398958059687E-3</v>
      </c>
      <c r="AL38" s="42" t="s">
        <v>176</v>
      </c>
      <c r="AM38" s="43" t="s">
        <v>102</v>
      </c>
    </row>
    <row r="39" spans="1:39" ht="24">
      <c r="A39" s="38" t="s">
        <v>74</v>
      </c>
      <c r="B39" s="39" t="s">
        <v>40</v>
      </c>
      <c r="C39" s="40">
        <v>3.3264607523362856E-3</v>
      </c>
      <c r="D39" s="42" t="s">
        <v>150</v>
      </c>
      <c r="E39" s="41">
        <v>1.8852481083992192E-2</v>
      </c>
      <c r="F39" s="41">
        <v>3.2410694013806245E-2</v>
      </c>
      <c r="G39" s="42" t="s">
        <v>160</v>
      </c>
      <c r="H39" s="41">
        <v>-2.6276087564268513E-3</v>
      </c>
      <c r="I39" s="41">
        <v>2.6048280417847902E-2</v>
      </c>
      <c r="J39" s="42" t="s">
        <v>114</v>
      </c>
      <c r="K39" s="41">
        <v>-6.2528416150152109E-3</v>
      </c>
      <c r="L39" s="42" t="s">
        <v>103</v>
      </c>
      <c r="M39" s="41">
        <v>2.9817855152318436E-2</v>
      </c>
      <c r="N39" s="41">
        <v>-2.2490388545334007E-3</v>
      </c>
      <c r="O39" s="42" t="s">
        <v>105</v>
      </c>
      <c r="P39" s="41">
        <v>-1.1222750193722297E-2</v>
      </c>
      <c r="Q39" s="41">
        <v>1.7330817327743418E-2</v>
      </c>
      <c r="R39" s="41">
        <v>-1.0500972258308936E-2</v>
      </c>
      <c r="S39" s="41">
        <v>3.9433337189257817E-2</v>
      </c>
      <c r="T39" s="41">
        <v>2.3474226496804154E-2</v>
      </c>
      <c r="U39" s="41">
        <v>3.2826238012423586E-3</v>
      </c>
      <c r="V39" s="41">
        <v>-2.2202544959961899E-2</v>
      </c>
      <c r="W39" s="41">
        <v>-3.1587473156783438E-2</v>
      </c>
      <c r="X39" s="41">
        <v>-3.4789166060206003E-3</v>
      </c>
      <c r="Y39" s="41">
        <v>1.2039362897085723E-2</v>
      </c>
      <c r="Z39" s="41">
        <v>2.4590879060872518E-2</v>
      </c>
      <c r="AA39" s="42" t="s">
        <v>186</v>
      </c>
      <c r="AB39" s="41">
        <v>2.0803149117006436E-2</v>
      </c>
      <c r="AC39" s="41">
        <v>-3.7817571881564385E-2</v>
      </c>
      <c r="AD39" s="42" t="s">
        <v>162</v>
      </c>
      <c r="AE39" s="41">
        <v>2.760272265059167E-2</v>
      </c>
      <c r="AF39" s="41">
        <v>-1.4420548724595719E-3</v>
      </c>
      <c r="AG39" s="41">
        <v>8.8592021320717546E-3</v>
      </c>
      <c r="AH39" s="41">
        <v>-1.5196848545084445E-2</v>
      </c>
      <c r="AI39" s="41">
        <v>-4.6616939991628598E-3</v>
      </c>
      <c r="AJ39" s="42" t="s">
        <v>198</v>
      </c>
      <c r="AK39" s="41">
        <v>-2.373849345370933E-2</v>
      </c>
      <c r="AL39" s="41">
        <v>-3.5014176819398252E-2</v>
      </c>
      <c r="AM39" s="44">
        <v>1.5133908405305959E-2</v>
      </c>
    </row>
    <row r="40" spans="1:39" ht="24">
      <c r="A40" s="38" t="s">
        <v>75</v>
      </c>
      <c r="B40" s="39" t="s">
        <v>40</v>
      </c>
      <c r="C40" s="40">
        <v>-2.9175548716776536E-2</v>
      </c>
      <c r="D40" s="42" t="s">
        <v>91</v>
      </c>
      <c r="E40" s="41">
        <v>-2.2023229787784118E-2</v>
      </c>
      <c r="F40" s="41">
        <v>1.2549421928169985E-2</v>
      </c>
      <c r="G40" s="42" t="s">
        <v>95</v>
      </c>
      <c r="H40" s="41">
        <v>2.1950077849091747E-2</v>
      </c>
      <c r="I40" s="41">
        <v>7.4915097788479865E-3</v>
      </c>
      <c r="J40" s="41">
        <v>-2.1387238391240519E-2</v>
      </c>
      <c r="K40" s="42" t="s">
        <v>77</v>
      </c>
      <c r="L40" s="41">
        <v>1.4322012648999466E-2</v>
      </c>
      <c r="M40" s="41">
        <v>7.1509471847345388E-3</v>
      </c>
      <c r="N40" s="41">
        <v>4.1767391811715619E-2</v>
      </c>
      <c r="O40" s="41">
        <v>-3.9661962848020663E-2</v>
      </c>
      <c r="P40" s="41">
        <v>2.0210493956969354E-2</v>
      </c>
      <c r="Q40" s="41">
        <v>9.2548372708566012E-3</v>
      </c>
      <c r="R40" s="41">
        <v>2.7177006264377423E-2</v>
      </c>
      <c r="S40" s="41">
        <v>-3.8092747449804325E-3</v>
      </c>
      <c r="T40" s="41">
        <v>5.2649532308270105E-3</v>
      </c>
      <c r="U40" s="42" t="s">
        <v>130</v>
      </c>
      <c r="V40" s="42" t="s">
        <v>157</v>
      </c>
      <c r="W40" s="42" t="s">
        <v>199</v>
      </c>
      <c r="X40" s="41">
        <v>-3.0602513973051981E-2</v>
      </c>
      <c r="Y40" s="42" t="s">
        <v>134</v>
      </c>
      <c r="Z40" s="42" t="s">
        <v>102</v>
      </c>
      <c r="AA40" s="42" t="s">
        <v>200</v>
      </c>
      <c r="AB40" s="42" t="s">
        <v>91</v>
      </c>
      <c r="AC40" s="41">
        <v>7.3128501444484602E-3</v>
      </c>
      <c r="AD40" s="42" t="s">
        <v>105</v>
      </c>
      <c r="AE40" s="42" t="s">
        <v>178</v>
      </c>
      <c r="AF40" s="41">
        <v>-1.5065999660923202E-2</v>
      </c>
      <c r="AG40" s="41">
        <v>-2.7000285545553126E-2</v>
      </c>
      <c r="AH40" s="41">
        <v>2.2273171752305691E-3</v>
      </c>
      <c r="AI40" s="41">
        <v>-3.6463395807853918E-2</v>
      </c>
      <c r="AJ40" s="42" t="s">
        <v>201</v>
      </c>
      <c r="AK40" s="41">
        <v>1.6060792414866472E-2</v>
      </c>
      <c r="AL40" s="41">
        <v>6.872541829472713E-3</v>
      </c>
      <c r="AM40" s="43" t="s">
        <v>180</v>
      </c>
    </row>
    <row r="45" spans="1:39" ht="15.75" thickBot="1">
      <c r="A45" s="26" t="s">
        <v>1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</row>
    <row r="46" spans="1:39" ht="266.25" thickTop="1" thickBot="1">
      <c r="A46" s="27"/>
      <c r="B46" s="28"/>
      <c r="C46" s="29" t="s">
        <v>2</v>
      </c>
      <c r="D46" s="30" t="s">
        <v>3</v>
      </c>
      <c r="E46" s="30" t="s">
        <v>4</v>
      </c>
      <c r="F46" s="30" t="s">
        <v>5</v>
      </c>
      <c r="G46" s="30" t="s">
        <v>6</v>
      </c>
      <c r="H46" s="30" t="s">
        <v>7</v>
      </c>
      <c r="I46" s="30" t="s">
        <v>8</v>
      </c>
      <c r="J46" s="30" t="s">
        <v>9</v>
      </c>
      <c r="K46" s="30" t="s">
        <v>10</v>
      </c>
      <c r="L46" s="30" t="s">
        <v>11</v>
      </c>
      <c r="M46" s="30" t="s">
        <v>12</v>
      </c>
      <c r="N46" s="30" t="s">
        <v>13</v>
      </c>
      <c r="O46" s="30" t="s">
        <v>14</v>
      </c>
      <c r="P46" s="30" t="s">
        <v>15</v>
      </c>
      <c r="Q46" s="30" t="s">
        <v>16</v>
      </c>
      <c r="R46" s="30" t="s">
        <v>17</v>
      </c>
      <c r="S46" s="30" t="s">
        <v>18</v>
      </c>
      <c r="T46" s="30" t="s">
        <v>19</v>
      </c>
      <c r="U46" s="30" t="s">
        <v>20</v>
      </c>
      <c r="V46" s="30" t="s">
        <v>21</v>
      </c>
      <c r="W46" s="30" t="s">
        <v>22</v>
      </c>
      <c r="X46" s="30" t="s">
        <v>23</v>
      </c>
      <c r="Y46" s="30" t="s">
        <v>24</v>
      </c>
      <c r="Z46" s="30" t="s">
        <v>25</v>
      </c>
      <c r="AA46" s="30" t="s">
        <v>26</v>
      </c>
      <c r="AB46" s="30" t="s">
        <v>27</v>
      </c>
      <c r="AC46" s="30" t="s">
        <v>28</v>
      </c>
      <c r="AD46" s="30" t="s">
        <v>29</v>
      </c>
      <c r="AE46" s="30" t="s">
        <v>30</v>
      </c>
      <c r="AF46" s="30" t="s">
        <v>31</v>
      </c>
      <c r="AG46" s="30" t="s">
        <v>32</v>
      </c>
      <c r="AH46" s="30" t="s">
        <v>33</v>
      </c>
      <c r="AI46" s="30" t="s">
        <v>34</v>
      </c>
      <c r="AJ46" s="30" t="s">
        <v>35</v>
      </c>
      <c r="AK46" s="30" t="s">
        <v>36</v>
      </c>
      <c r="AL46" s="30" t="s">
        <v>37</v>
      </c>
      <c r="AM46" s="31" t="s">
        <v>38</v>
      </c>
    </row>
    <row r="47" spans="1:39" ht="24.75" thickTop="1">
      <c r="A47" s="32" t="s">
        <v>39</v>
      </c>
      <c r="B47" s="33" t="s">
        <v>40</v>
      </c>
      <c r="C47" s="34"/>
      <c r="D47" s="36">
        <f>$C5^2*D5^2</f>
        <v>1.4936745251303258E-6</v>
      </c>
      <c r="E47" s="35">
        <f t="shared" ref="E47:AM47" si="0">$C5^2*E5^2</f>
        <v>2.8755591137760083E-7</v>
      </c>
      <c r="F47" s="35">
        <f t="shared" si="0"/>
        <v>9.2479018311657745E-7</v>
      </c>
      <c r="G47" s="36">
        <f t="shared" si="0"/>
        <v>9.6450603105513676E-7</v>
      </c>
      <c r="H47" s="35">
        <f t="shared" si="0"/>
        <v>3.5006345373152176E-8</v>
      </c>
      <c r="I47" s="35">
        <f t="shared" si="0"/>
        <v>8.1302625369493122E-8</v>
      </c>
      <c r="J47" s="35">
        <f t="shared" si="0"/>
        <v>8.173335578766006E-7</v>
      </c>
      <c r="K47" s="35">
        <f t="shared" si="0"/>
        <v>5.4204226945153079E-7</v>
      </c>
      <c r="L47" s="35">
        <f t="shared" si="0"/>
        <v>3.9252954467877759E-8</v>
      </c>
      <c r="M47" s="35">
        <f t="shared" si="0"/>
        <v>1.1662141371139526E-7</v>
      </c>
      <c r="N47" s="35">
        <f t="shared" si="0"/>
        <v>2.2997832500206107E-8</v>
      </c>
      <c r="O47" s="35">
        <f t="shared" si="0"/>
        <v>4.4683885378239779E-7</v>
      </c>
      <c r="P47" s="35">
        <f t="shared" si="0"/>
        <v>1.8044076088916148E-7</v>
      </c>
      <c r="Q47" s="35">
        <f t="shared" si="0"/>
        <v>9.705147867843366E-9</v>
      </c>
      <c r="R47" s="35">
        <f t="shared" si="0"/>
        <v>1.0581376380101223E-7</v>
      </c>
      <c r="S47" s="35">
        <f t="shared" si="0"/>
        <v>3.7873201169255504E-7</v>
      </c>
      <c r="T47" s="35">
        <f t="shared" si="0"/>
        <v>1.3362674437587194E-7</v>
      </c>
      <c r="U47" s="35">
        <f t="shared" si="0"/>
        <v>1.1146786547431681E-7</v>
      </c>
      <c r="V47" s="36">
        <f t="shared" si="0"/>
        <v>1.0078492650432935E-6</v>
      </c>
      <c r="W47" s="36">
        <f t="shared" si="0"/>
        <v>4.6211746369405934E-4</v>
      </c>
      <c r="X47" s="35">
        <f t="shared" si="0"/>
        <v>6.8750980613376498E-8</v>
      </c>
      <c r="Y47" s="35">
        <f t="shared" si="0"/>
        <v>4.0299041190629682E-9</v>
      </c>
      <c r="Z47" s="35">
        <f t="shared" si="0"/>
        <v>3.1917479670093718E-8</v>
      </c>
      <c r="AA47" s="35">
        <f t="shared" si="0"/>
        <v>5.1824511135889085E-7</v>
      </c>
      <c r="AB47" s="35">
        <f t="shared" si="0"/>
        <v>3.5938308748856567E-8</v>
      </c>
      <c r="AC47" s="35">
        <f t="shared" si="0"/>
        <v>7.7988639257145331E-8</v>
      </c>
      <c r="AD47" s="36">
        <f t="shared" si="0"/>
        <v>1.6022707597380152E-6</v>
      </c>
      <c r="AE47" s="35">
        <f t="shared" si="0"/>
        <v>1.056486299984912E-9</v>
      </c>
      <c r="AF47" s="35">
        <f t="shared" si="0"/>
        <v>6.2673363480918296E-8</v>
      </c>
      <c r="AG47" s="35">
        <f t="shared" si="0"/>
        <v>8.639053687770134E-9</v>
      </c>
      <c r="AH47" s="35">
        <f t="shared" si="0"/>
        <v>1.1315057666992297E-7</v>
      </c>
      <c r="AI47" s="35">
        <f t="shared" si="0"/>
        <v>1.4717758910494533E-7</v>
      </c>
      <c r="AJ47" s="36">
        <f t="shared" si="0"/>
        <v>3.8580241242205471E-6</v>
      </c>
      <c r="AK47" s="35">
        <f t="shared" si="0"/>
        <v>4.7879215304258702E-8</v>
      </c>
      <c r="AL47" s="35">
        <f t="shared" si="0"/>
        <v>4.8284588607837688E-7</v>
      </c>
      <c r="AM47" s="46">
        <f t="shared" si="0"/>
        <v>2.2447352096686774E-7</v>
      </c>
    </row>
    <row r="48" spans="1:39" ht="24">
      <c r="A48" s="38" t="s">
        <v>41</v>
      </c>
      <c r="B48" s="39" t="s">
        <v>40</v>
      </c>
      <c r="C48" s="40"/>
      <c r="D48" s="41">
        <f t="shared" ref="D48:AM48" si="1">$C6^2*D6^2</f>
        <v>1.7147951684496681E-7</v>
      </c>
      <c r="E48" s="41">
        <f t="shared" si="1"/>
        <v>4.2010476877928266E-10</v>
      </c>
      <c r="F48" s="41">
        <f t="shared" si="1"/>
        <v>2.7181179145201221E-8</v>
      </c>
      <c r="G48" s="41">
        <f t="shared" si="1"/>
        <v>2.3895429135087663E-7</v>
      </c>
      <c r="H48" s="41">
        <f t="shared" si="1"/>
        <v>1.0597705335770981E-7</v>
      </c>
      <c r="I48" s="41">
        <f t="shared" si="1"/>
        <v>3.2552596971579021E-8</v>
      </c>
      <c r="J48" s="41">
        <f t="shared" si="1"/>
        <v>1.9265036491312679E-7</v>
      </c>
      <c r="K48" s="41">
        <f t="shared" si="1"/>
        <v>1.0059249196820232E-7</v>
      </c>
      <c r="L48" s="41">
        <f t="shared" si="1"/>
        <v>1.3589230895686561E-7</v>
      </c>
      <c r="M48" s="41">
        <f t="shared" si="1"/>
        <v>5.0980682639354115E-9</v>
      </c>
      <c r="N48" s="42">
        <f t="shared" si="1"/>
        <v>1.3425601974226796E-4</v>
      </c>
      <c r="O48" s="41">
        <f t="shared" si="1"/>
        <v>8.172881469666029E-8</v>
      </c>
      <c r="P48" s="41">
        <f t="shared" si="1"/>
        <v>3.6580107264891179E-9</v>
      </c>
      <c r="Q48" s="41">
        <f t="shared" si="1"/>
        <v>2.5063281361143277E-9</v>
      </c>
      <c r="R48" s="41">
        <f t="shared" si="1"/>
        <v>8.3607940647035408E-10</v>
      </c>
      <c r="S48" s="41">
        <f t="shared" si="1"/>
        <v>4.5678835852479474E-10</v>
      </c>
      <c r="T48" s="41">
        <f t="shared" si="1"/>
        <v>1.4207490191133125E-8</v>
      </c>
      <c r="U48" s="41">
        <f t="shared" si="1"/>
        <v>4.4175910693192825E-11</v>
      </c>
      <c r="V48" s="41">
        <f t="shared" si="1"/>
        <v>2.4087959803933311E-9</v>
      </c>
      <c r="W48" s="41">
        <f t="shared" si="1"/>
        <v>6.9382636452300832E-9</v>
      </c>
      <c r="X48" s="41">
        <f t="shared" si="1"/>
        <v>4.7530084229122096E-9</v>
      </c>
      <c r="Y48" s="41">
        <f t="shared" si="1"/>
        <v>3.5986199634534889E-9</v>
      </c>
      <c r="Z48" s="41">
        <f t="shared" si="1"/>
        <v>3.0752922356476674E-8</v>
      </c>
      <c r="AA48" s="41">
        <f t="shared" si="1"/>
        <v>7.1615506803322392E-10</v>
      </c>
      <c r="AB48" s="41">
        <f t="shared" si="1"/>
        <v>7.6868702260691584E-8</v>
      </c>
      <c r="AC48" s="41">
        <f t="shared" si="1"/>
        <v>1.2238272978364923E-8</v>
      </c>
      <c r="AD48" s="42">
        <f t="shared" si="1"/>
        <v>4.2784501608813286E-7</v>
      </c>
      <c r="AE48" s="41">
        <f t="shared" si="1"/>
        <v>1.1301304510591208E-8</v>
      </c>
      <c r="AF48" s="41">
        <f t="shared" si="1"/>
        <v>8.7885762832649501E-8</v>
      </c>
      <c r="AG48" s="41">
        <f t="shared" si="1"/>
        <v>5.508077342638853E-8</v>
      </c>
      <c r="AH48" s="41">
        <f t="shared" si="1"/>
        <v>5.4874585731620377E-8</v>
      </c>
      <c r="AI48" s="41">
        <f t="shared" si="1"/>
        <v>1.6111734965509358E-9</v>
      </c>
      <c r="AJ48" s="42">
        <f t="shared" si="1"/>
        <v>2.7627109616660358E-7</v>
      </c>
      <c r="AK48" s="41">
        <f t="shared" si="1"/>
        <v>1.2293775227007726E-7</v>
      </c>
      <c r="AL48" s="41">
        <f t="shared" si="1"/>
        <v>7.9821608682366664E-8</v>
      </c>
      <c r="AM48" s="44">
        <f t="shared" si="1"/>
        <v>2.2798788257167678E-10</v>
      </c>
    </row>
    <row r="49" spans="1:39" ht="24">
      <c r="A49" s="38" t="s">
        <v>42</v>
      </c>
      <c r="B49" s="39" t="s">
        <v>40</v>
      </c>
      <c r="C49" s="45"/>
      <c r="D49" s="42">
        <f t="shared" ref="D49:AM49" si="2">$C7^2*D7^2</f>
        <v>1.0778089000000004E-5</v>
      </c>
      <c r="E49" s="42">
        <f t="shared" si="2"/>
        <v>1.0778089000000004E-5</v>
      </c>
      <c r="F49" s="41">
        <f t="shared" si="2"/>
        <v>5.5984182850251905E-6</v>
      </c>
      <c r="G49" s="41">
        <f t="shared" si="2"/>
        <v>3.6341447486310956E-6</v>
      </c>
      <c r="H49" s="41">
        <f t="shared" si="2"/>
        <v>9.5921742235284511E-9</v>
      </c>
      <c r="I49" s="41">
        <f t="shared" si="2"/>
        <v>1.4109610888895894E-7</v>
      </c>
      <c r="J49" s="42">
        <f t="shared" si="2"/>
        <v>1.5100996000000004E-5</v>
      </c>
      <c r="K49" s="41">
        <f t="shared" si="2"/>
        <v>3.6627353328181198E-6</v>
      </c>
      <c r="L49" s="41">
        <f t="shared" si="2"/>
        <v>2.3662805444807702E-7</v>
      </c>
      <c r="M49" s="41">
        <f t="shared" si="2"/>
        <v>4.4844675536435443E-8</v>
      </c>
      <c r="N49" s="41">
        <f t="shared" si="2"/>
        <v>7.356644466428921E-8</v>
      </c>
      <c r="O49" s="41">
        <f t="shared" si="2"/>
        <v>3.9829643618450446E-6</v>
      </c>
      <c r="P49" s="41">
        <f t="shared" si="2"/>
        <v>9.6418017541490917E-9</v>
      </c>
      <c r="Q49" s="41">
        <f t="shared" si="2"/>
        <v>1.7160638810713475E-7</v>
      </c>
      <c r="R49" s="41">
        <f t="shared" si="2"/>
        <v>1.1147132519336367E-8</v>
      </c>
      <c r="S49" s="41">
        <f t="shared" si="2"/>
        <v>4.3641291239899719E-8</v>
      </c>
      <c r="T49" s="41">
        <f t="shared" si="2"/>
        <v>2.898812156679568E-7</v>
      </c>
      <c r="U49" s="41">
        <f t="shared" si="2"/>
        <v>2.4405887430756975E-6</v>
      </c>
      <c r="V49" s="42">
        <f t="shared" si="2"/>
        <v>4.3376713210000004E-3</v>
      </c>
      <c r="W49" s="42">
        <f t="shared" si="2"/>
        <v>9.4987240000000017E-6</v>
      </c>
      <c r="X49" s="41">
        <f t="shared" si="2"/>
        <v>3.1224079188449701E-8</v>
      </c>
      <c r="Y49" s="41">
        <f t="shared" si="2"/>
        <v>3.1029563384560496E-7</v>
      </c>
      <c r="Z49" s="41">
        <f t="shared" si="2"/>
        <v>3.1231362889137467E-6</v>
      </c>
      <c r="AA49" s="41">
        <f t="shared" si="2"/>
        <v>2.3890237271138612E-6</v>
      </c>
      <c r="AB49" s="41">
        <f t="shared" si="2"/>
        <v>2.3746750295622895E-7</v>
      </c>
      <c r="AC49" s="41">
        <f t="shared" si="2"/>
        <v>7.976358700266331E-6</v>
      </c>
      <c r="AD49" s="42">
        <f t="shared" si="2"/>
        <v>1.9554084000000006E-5</v>
      </c>
      <c r="AE49" s="41">
        <f t="shared" si="2"/>
        <v>3.0544797691596644E-7</v>
      </c>
      <c r="AF49" s="41">
        <f t="shared" si="2"/>
        <v>3.5049435828692594E-8</v>
      </c>
      <c r="AG49" s="41">
        <f t="shared" si="2"/>
        <v>2.981766170484732E-7</v>
      </c>
      <c r="AH49" s="41">
        <f t="shared" si="2"/>
        <v>4.2417309126927263E-7</v>
      </c>
      <c r="AI49" s="41">
        <f t="shared" si="2"/>
        <v>1.786280920665204E-6</v>
      </c>
      <c r="AJ49" s="42">
        <f t="shared" si="2"/>
        <v>4.0513225000000005E-5</v>
      </c>
      <c r="AK49" s="42">
        <f t="shared" si="2"/>
        <v>9.0902250000000016E-6</v>
      </c>
      <c r="AL49" s="41">
        <f t="shared" si="2"/>
        <v>2.8981560801704446E-6</v>
      </c>
      <c r="AM49" s="44">
        <f t="shared" si="2"/>
        <v>8.6631487819984614E-8</v>
      </c>
    </row>
    <row r="50" spans="1:39" ht="24">
      <c r="A50" s="38" t="s">
        <v>43</v>
      </c>
      <c r="B50" s="39" t="s">
        <v>40</v>
      </c>
      <c r="C50" s="40"/>
      <c r="D50" s="42">
        <f t="shared" ref="D50:AM50" si="3">$C8^2*D8^2</f>
        <v>2.3065939259976904E-6</v>
      </c>
      <c r="E50" s="41">
        <f t="shared" si="3"/>
        <v>4.4234949137416859E-7</v>
      </c>
      <c r="F50" s="41">
        <f t="shared" si="3"/>
        <v>1.6367778036021607E-7</v>
      </c>
      <c r="G50" s="41">
        <f t="shared" si="3"/>
        <v>2.4156048198304171E-7</v>
      </c>
      <c r="H50" s="41">
        <f t="shared" si="3"/>
        <v>3.2438630964119405E-7</v>
      </c>
      <c r="I50" s="41">
        <f t="shared" si="3"/>
        <v>1.1627633331064862E-6</v>
      </c>
      <c r="J50" s="42">
        <f t="shared" si="3"/>
        <v>2.1257569621994712E-6</v>
      </c>
      <c r="K50" s="41">
        <f t="shared" si="3"/>
        <v>2.835847456237295E-7</v>
      </c>
      <c r="L50" s="41">
        <f t="shared" si="3"/>
        <v>5.0412167507592625E-8</v>
      </c>
      <c r="M50" s="41">
        <f t="shared" si="3"/>
        <v>3.1043459360937732E-8</v>
      </c>
      <c r="N50" s="41">
        <f t="shared" si="3"/>
        <v>2.8061027934416342E-10</v>
      </c>
      <c r="O50" s="41">
        <f t="shared" si="3"/>
        <v>8.3995398655195436E-7</v>
      </c>
      <c r="P50" s="41">
        <f t="shared" si="3"/>
        <v>5.4177227203843046E-7</v>
      </c>
      <c r="Q50" s="41">
        <f t="shared" si="3"/>
        <v>1.3262441687685423E-7</v>
      </c>
      <c r="R50" s="41">
        <f t="shared" si="3"/>
        <v>6.2343825786565106E-7</v>
      </c>
      <c r="S50" s="41">
        <f t="shared" si="3"/>
        <v>1.2967812462326638E-6</v>
      </c>
      <c r="T50" s="41">
        <f t="shared" si="3"/>
        <v>9.8866765106539634E-8</v>
      </c>
      <c r="U50" s="42">
        <f t="shared" si="3"/>
        <v>9.0062712851963567E-4</v>
      </c>
      <c r="V50" s="41">
        <f t="shared" si="3"/>
        <v>5.15332941702874E-7</v>
      </c>
      <c r="W50" s="41">
        <f t="shared" si="3"/>
        <v>2.2095357605477982E-7</v>
      </c>
      <c r="X50" s="41">
        <f t="shared" si="3"/>
        <v>1.3098427459906674E-7</v>
      </c>
      <c r="Y50" s="41">
        <f t="shared" si="3"/>
        <v>1.1254000055538658E-8</v>
      </c>
      <c r="Z50" s="41">
        <f t="shared" si="3"/>
        <v>4.2398144793682716E-8</v>
      </c>
      <c r="AA50" s="41">
        <f t="shared" si="3"/>
        <v>1.1646983320313617E-8</v>
      </c>
      <c r="AB50" s="41">
        <f t="shared" si="3"/>
        <v>3.6760108450536997E-9</v>
      </c>
      <c r="AC50" s="41">
        <f t="shared" si="3"/>
        <v>1.1441803881428527E-6</v>
      </c>
      <c r="AD50" s="42">
        <f t="shared" si="3"/>
        <v>3.5466188206140478E-6</v>
      </c>
      <c r="AE50" s="41">
        <f t="shared" si="3"/>
        <v>1.9967156582416314E-7</v>
      </c>
      <c r="AF50" s="41">
        <f t="shared" si="3"/>
        <v>6.129216979937395E-7</v>
      </c>
      <c r="AG50" s="41">
        <f t="shared" si="3"/>
        <v>3.7624070849670933E-9</v>
      </c>
      <c r="AH50" s="41">
        <f t="shared" si="3"/>
        <v>5.903704084985132E-7</v>
      </c>
      <c r="AI50" s="41">
        <f t="shared" si="3"/>
        <v>2.2915313838045151E-8</v>
      </c>
      <c r="AJ50" s="42">
        <f t="shared" si="3"/>
        <v>3.5466188206140478E-6</v>
      </c>
      <c r="AK50" s="41">
        <f t="shared" si="3"/>
        <v>3.3673688602406147E-7</v>
      </c>
      <c r="AL50" s="41">
        <f t="shared" si="3"/>
        <v>1.371109201114549E-6</v>
      </c>
      <c r="AM50" s="44">
        <f t="shared" si="3"/>
        <v>1.576031653770364E-9</v>
      </c>
    </row>
    <row r="51" spans="1:39" ht="24">
      <c r="A51" s="38" t="s">
        <v>44</v>
      </c>
      <c r="B51" s="39" t="s">
        <v>40</v>
      </c>
      <c r="C51" s="40"/>
      <c r="D51" s="41">
        <f t="shared" ref="D51:AM51" si="4">$C9^2*D9^2</f>
        <v>3.6362229841075015E-7</v>
      </c>
      <c r="E51" s="41">
        <f t="shared" si="4"/>
        <v>7.1299758825913875E-7</v>
      </c>
      <c r="F51" s="41">
        <f t="shared" si="4"/>
        <v>1.3907439258487361E-7</v>
      </c>
      <c r="G51" s="41">
        <f t="shared" si="4"/>
        <v>1.900472753469786E-7</v>
      </c>
      <c r="H51" s="41">
        <f t="shared" si="4"/>
        <v>2.0209793636243459E-7</v>
      </c>
      <c r="I51" s="41">
        <f t="shared" si="4"/>
        <v>3.3570355909976318E-7</v>
      </c>
      <c r="J51" s="41">
        <f t="shared" si="4"/>
        <v>7.8609837950562523E-7</v>
      </c>
      <c r="K51" s="41">
        <f t="shared" si="4"/>
        <v>3.6650603079778705E-7</v>
      </c>
      <c r="L51" s="41">
        <f t="shared" si="4"/>
        <v>1.9700182790270731E-8</v>
      </c>
      <c r="M51" s="41">
        <f t="shared" si="4"/>
        <v>8.3739838786849517E-7</v>
      </c>
      <c r="N51" s="41">
        <f t="shared" si="4"/>
        <v>1.6074196658605617E-7</v>
      </c>
      <c r="O51" s="41">
        <f t="shared" si="4"/>
        <v>7.762787887950786E-7</v>
      </c>
      <c r="P51" s="41">
        <f t="shared" si="4"/>
        <v>1.219742464150815E-7</v>
      </c>
      <c r="Q51" s="41">
        <f t="shared" si="4"/>
        <v>2.2174486804340943E-6</v>
      </c>
      <c r="R51" s="41">
        <f t="shared" si="4"/>
        <v>3.0590043415186665E-6</v>
      </c>
      <c r="S51" s="41">
        <f t="shared" si="4"/>
        <v>1.0291688185872829E-6</v>
      </c>
      <c r="T51" s="41">
        <f t="shared" si="4"/>
        <v>5.2439868821835833E-7</v>
      </c>
      <c r="U51" s="41">
        <f t="shared" si="4"/>
        <v>4.2933030787642732E-7</v>
      </c>
      <c r="V51" s="41">
        <f t="shared" si="4"/>
        <v>1.4086754193119977E-7</v>
      </c>
      <c r="W51" s="41">
        <f t="shared" si="4"/>
        <v>4.3065080764688718E-9</v>
      </c>
      <c r="X51" s="41">
        <f t="shared" si="4"/>
        <v>7.2057306425686486E-8</v>
      </c>
      <c r="Y51" s="41">
        <f t="shared" si="4"/>
        <v>1.5726434017380872E-8</v>
      </c>
      <c r="Z51" s="41">
        <f t="shared" si="4"/>
        <v>2.333482262082902E-8</v>
      </c>
      <c r="AA51" s="41">
        <f t="shared" si="4"/>
        <v>1.6839510896777721E-6</v>
      </c>
      <c r="AB51" s="41">
        <f t="shared" si="4"/>
        <v>2.2797738838098481E-7</v>
      </c>
      <c r="AC51" s="41">
        <f t="shared" si="4"/>
        <v>2.0431849623520015E-6</v>
      </c>
      <c r="AD51" s="41">
        <f t="shared" si="4"/>
        <v>2.3623321354985611E-6</v>
      </c>
      <c r="AE51" s="42">
        <f t="shared" si="4"/>
        <v>1.9114038803331667E-3</v>
      </c>
      <c r="AF51" s="41">
        <f t="shared" si="4"/>
        <v>5.8746865617609804E-7</v>
      </c>
      <c r="AG51" s="41">
        <f t="shared" si="4"/>
        <v>7.5364448830035004E-7</v>
      </c>
      <c r="AH51" s="41">
        <f t="shared" si="4"/>
        <v>7.1243518005657463E-8</v>
      </c>
      <c r="AI51" s="41">
        <f t="shared" si="4"/>
        <v>5.8171635708222511E-8</v>
      </c>
      <c r="AJ51" s="42">
        <f t="shared" si="4"/>
        <v>7.4664214075514325E-6</v>
      </c>
      <c r="AK51" s="41">
        <f t="shared" si="4"/>
        <v>7.2627251454660515E-7</v>
      </c>
      <c r="AL51" s="42">
        <f t="shared" si="4"/>
        <v>5.4560816164963515E-6</v>
      </c>
      <c r="AM51" s="44">
        <f t="shared" si="4"/>
        <v>2.7920219529973799E-7</v>
      </c>
    </row>
    <row r="52" spans="1:39" ht="24">
      <c r="A52" s="38" t="s">
        <v>45</v>
      </c>
      <c r="B52" s="39" t="s">
        <v>40</v>
      </c>
      <c r="C52" s="40"/>
      <c r="D52" s="41">
        <f t="shared" ref="D52:AM52" si="5">$C10^2*D10^2</f>
        <v>6.9344547696457045E-12</v>
      </c>
      <c r="E52" s="41">
        <f t="shared" si="5"/>
        <v>2.5425005439130326E-7</v>
      </c>
      <c r="F52" s="41">
        <f t="shared" si="5"/>
        <v>4.9953606409142105E-8</v>
      </c>
      <c r="G52" s="41">
        <f t="shared" si="5"/>
        <v>2.2694289773832371E-8</v>
      </c>
      <c r="H52" s="41">
        <f t="shared" si="5"/>
        <v>2.1495814864395046E-7</v>
      </c>
      <c r="I52" s="41">
        <f t="shared" si="5"/>
        <v>7.0060137843767874E-8</v>
      </c>
      <c r="J52" s="41">
        <f t="shared" si="5"/>
        <v>2.5523274854481045E-8</v>
      </c>
      <c r="K52" s="41">
        <f t="shared" si="5"/>
        <v>1.2387979751311903E-7</v>
      </c>
      <c r="L52" s="42">
        <f t="shared" si="5"/>
        <v>3.8958568213032035E-4</v>
      </c>
      <c r="M52" s="41">
        <f t="shared" si="5"/>
        <v>1.8136679915068744E-8</v>
      </c>
      <c r="N52" s="41">
        <f t="shared" si="5"/>
        <v>3.9477728734817109E-7</v>
      </c>
      <c r="O52" s="41">
        <f t="shared" si="5"/>
        <v>3.4595744644013212E-9</v>
      </c>
      <c r="P52" s="41">
        <f t="shared" si="5"/>
        <v>7.6650060564186432E-8</v>
      </c>
      <c r="Q52" s="41">
        <f t="shared" si="5"/>
        <v>2.8794558111900704E-8</v>
      </c>
      <c r="R52" s="41">
        <f t="shared" si="5"/>
        <v>4.4950370088808193E-7</v>
      </c>
      <c r="S52" s="41">
        <f t="shared" si="5"/>
        <v>1.6567443592606952E-8</v>
      </c>
      <c r="T52" s="41">
        <f t="shared" si="5"/>
        <v>5.6493667104318387E-9</v>
      </c>
      <c r="U52" s="41">
        <f t="shared" si="5"/>
        <v>2.2173039121543969E-8</v>
      </c>
      <c r="V52" s="41">
        <f t="shared" si="5"/>
        <v>2.2180789534960093E-8</v>
      </c>
      <c r="W52" s="41">
        <f t="shared" si="5"/>
        <v>3.4257133834332528E-8</v>
      </c>
      <c r="X52" s="41">
        <f t="shared" si="5"/>
        <v>1.3546256674950655E-8</v>
      </c>
      <c r="Y52" s="41">
        <f t="shared" si="5"/>
        <v>4.2164239045641401E-7</v>
      </c>
      <c r="Z52" s="42">
        <f t="shared" si="5"/>
        <v>1.0297220091589197E-6</v>
      </c>
      <c r="AA52" s="42">
        <f t="shared" si="5"/>
        <v>1.9398838311721291E-6</v>
      </c>
      <c r="AB52" s="41">
        <f t="shared" si="5"/>
        <v>3.6107981765596886E-7</v>
      </c>
      <c r="AC52" s="41">
        <f t="shared" si="5"/>
        <v>3.0938914853872934E-7</v>
      </c>
      <c r="AD52" s="41">
        <f t="shared" si="5"/>
        <v>2.1008290416883931E-10</v>
      </c>
      <c r="AE52" s="41">
        <f t="shared" si="5"/>
        <v>4.0585501323744221E-9</v>
      </c>
      <c r="AF52" s="41">
        <f t="shared" si="5"/>
        <v>7.848799588692259E-8</v>
      </c>
      <c r="AG52" s="41">
        <f t="shared" si="5"/>
        <v>1.7791632790448363E-7</v>
      </c>
      <c r="AH52" s="41">
        <f t="shared" si="5"/>
        <v>1.0342196279553106E-7</v>
      </c>
      <c r="AI52" s="41">
        <f t="shared" si="5"/>
        <v>9.2286421541356917E-9</v>
      </c>
      <c r="AJ52" s="41">
        <f t="shared" si="5"/>
        <v>9.6909402824084244E-8</v>
      </c>
      <c r="AK52" s="41">
        <f t="shared" si="5"/>
        <v>4.3061533385694913E-9</v>
      </c>
      <c r="AL52" s="41">
        <f t="shared" si="5"/>
        <v>1.3808511195480996E-7</v>
      </c>
      <c r="AM52" s="44">
        <f t="shared" si="5"/>
        <v>2.3525742072027697E-7</v>
      </c>
    </row>
    <row r="53" spans="1:39" ht="24">
      <c r="A53" s="38" t="s">
        <v>46</v>
      </c>
      <c r="B53" s="39" t="s">
        <v>40</v>
      </c>
      <c r="C53" s="40"/>
      <c r="D53" s="41">
        <f t="shared" ref="D53:AM53" si="6">$C11^2*D11^2</f>
        <v>1.102840216737981E-8</v>
      </c>
      <c r="E53" s="41">
        <f t="shared" si="6"/>
        <v>3.127390852124512E-8</v>
      </c>
      <c r="F53" s="41">
        <f t="shared" si="6"/>
        <v>1.5265539911727449E-9</v>
      </c>
      <c r="G53" s="41">
        <f t="shared" si="6"/>
        <v>2.3667247219476085E-8</v>
      </c>
      <c r="H53" s="41">
        <f t="shared" si="6"/>
        <v>1.0094857563375083E-7</v>
      </c>
      <c r="I53" s="41">
        <f t="shared" si="6"/>
        <v>1.806690525305247E-10</v>
      </c>
      <c r="J53" s="41">
        <f t="shared" si="6"/>
        <v>1.5612682254034019E-8</v>
      </c>
      <c r="K53" s="41">
        <f t="shared" si="6"/>
        <v>1.2119643608041806E-7</v>
      </c>
      <c r="L53" s="41">
        <f t="shared" si="6"/>
        <v>7.0668966191876992E-10</v>
      </c>
      <c r="M53" s="41">
        <f t="shared" si="6"/>
        <v>2.4120612982662692E-8</v>
      </c>
      <c r="N53" s="41">
        <f t="shared" si="6"/>
        <v>4.749222306603459E-8</v>
      </c>
      <c r="O53" s="42">
        <f t="shared" si="6"/>
        <v>8.0174970710846958E-5</v>
      </c>
      <c r="P53" s="41">
        <f t="shared" si="6"/>
        <v>2.342779594553653E-8</v>
      </c>
      <c r="Q53" s="41">
        <f t="shared" si="6"/>
        <v>3.1771050731997428E-9</v>
      </c>
      <c r="R53" s="41">
        <f t="shared" si="6"/>
        <v>2.3574819536210696E-8</v>
      </c>
      <c r="S53" s="41">
        <f t="shared" si="6"/>
        <v>4.4023319052437678E-9</v>
      </c>
      <c r="T53" s="41">
        <f t="shared" si="6"/>
        <v>7.5219366032892685E-10</v>
      </c>
      <c r="U53" s="41">
        <f t="shared" si="6"/>
        <v>7.3783485663868894E-8</v>
      </c>
      <c r="V53" s="41">
        <f t="shared" si="6"/>
        <v>7.4116248698028575E-8</v>
      </c>
      <c r="W53" s="41">
        <f t="shared" si="6"/>
        <v>7.7556663917918533E-8</v>
      </c>
      <c r="X53" s="41">
        <f t="shared" si="6"/>
        <v>5.0462654268465354E-8</v>
      </c>
      <c r="Y53" s="42">
        <f t="shared" si="6"/>
        <v>5.4217112817528601E-7</v>
      </c>
      <c r="Z53" s="41">
        <f t="shared" si="6"/>
        <v>8.4048096898212362E-8</v>
      </c>
      <c r="AA53" s="42">
        <f t="shared" si="6"/>
        <v>5.8307567145325688E-7</v>
      </c>
      <c r="AB53" s="41">
        <f t="shared" si="6"/>
        <v>8.6776207244754556E-8</v>
      </c>
      <c r="AC53" s="41">
        <f t="shared" si="6"/>
        <v>1.0417406247206879E-8</v>
      </c>
      <c r="AD53" s="41">
        <f t="shared" si="6"/>
        <v>3.6353463742992248E-8</v>
      </c>
      <c r="AE53" s="41">
        <f t="shared" si="6"/>
        <v>3.1742042339148545E-8</v>
      </c>
      <c r="AF53" s="41">
        <f t="shared" si="6"/>
        <v>7.9376020376221299E-9</v>
      </c>
      <c r="AG53" s="41">
        <f t="shared" si="6"/>
        <v>1.3145457509914166E-7</v>
      </c>
      <c r="AH53" s="41">
        <f t="shared" si="6"/>
        <v>2.4113553706157301E-11</v>
      </c>
      <c r="AI53" s="41">
        <f t="shared" si="6"/>
        <v>3.0822085512875187E-8</v>
      </c>
      <c r="AJ53" s="41">
        <f t="shared" si="6"/>
        <v>1.4749206023866396E-7</v>
      </c>
      <c r="AK53" s="41">
        <f t="shared" si="6"/>
        <v>9.6466271540403303E-9</v>
      </c>
      <c r="AL53" s="41">
        <f t="shared" si="6"/>
        <v>9.067097976649741E-9</v>
      </c>
      <c r="AM53" s="44">
        <f t="shared" si="6"/>
        <v>9.7786628568751325E-8</v>
      </c>
    </row>
    <row r="54" spans="1:39" ht="24">
      <c r="A54" s="38" t="s">
        <v>47</v>
      </c>
      <c r="B54" s="39" t="s">
        <v>40</v>
      </c>
      <c r="C54" s="40"/>
      <c r="D54" s="41">
        <f t="shared" ref="D54:AM54" si="7">$C12^2*D12^2</f>
        <v>5.7170071281447269E-7</v>
      </c>
      <c r="E54" s="41">
        <f t="shared" si="7"/>
        <v>2.7994933117736359E-7</v>
      </c>
      <c r="F54" s="41">
        <f t="shared" si="7"/>
        <v>2.5562170573872857E-8</v>
      </c>
      <c r="G54" s="41">
        <f t="shared" si="7"/>
        <v>7.4681962759668025E-8</v>
      </c>
      <c r="H54" s="41">
        <f t="shared" si="7"/>
        <v>6.2859306233194031E-10</v>
      </c>
      <c r="I54" s="41">
        <f t="shared" si="7"/>
        <v>2.0595941571164817E-8</v>
      </c>
      <c r="J54" s="41">
        <f t="shared" si="7"/>
        <v>8.8149234473124393E-8</v>
      </c>
      <c r="K54" s="41">
        <f t="shared" si="7"/>
        <v>2.5828281499515608E-9</v>
      </c>
      <c r="L54" s="41">
        <f t="shared" si="7"/>
        <v>2.9979538079202625E-7</v>
      </c>
      <c r="M54" s="42">
        <f t="shared" si="7"/>
        <v>8.0154127131080516E-7</v>
      </c>
      <c r="N54" s="41">
        <f t="shared" si="7"/>
        <v>1.8558491802737081E-7</v>
      </c>
      <c r="O54" s="41">
        <f t="shared" si="7"/>
        <v>3.5984500830772774E-7</v>
      </c>
      <c r="P54" s="41">
        <f t="shared" si="7"/>
        <v>3.3526198948513221E-8</v>
      </c>
      <c r="Q54" s="41">
        <f t="shared" si="7"/>
        <v>1.1694823291678536E-7</v>
      </c>
      <c r="R54" s="41">
        <f t="shared" si="7"/>
        <v>5.4994894251483056E-10</v>
      </c>
      <c r="S54" s="41">
        <f t="shared" si="7"/>
        <v>4.0416818885050662E-7</v>
      </c>
      <c r="T54" s="42">
        <f t="shared" si="7"/>
        <v>1.1620846170066272E-6</v>
      </c>
      <c r="U54" s="41">
        <f t="shared" si="7"/>
        <v>1.3631482048732469E-9</v>
      </c>
      <c r="V54" s="41">
        <f t="shared" si="7"/>
        <v>1.8140398810806003E-8</v>
      </c>
      <c r="W54" s="41">
        <f t="shared" si="7"/>
        <v>2.6126911832480009E-8</v>
      </c>
      <c r="X54" s="41">
        <f t="shared" si="7"/>
        <v>3.7427633934849904E-8</v>
      </c>
      <c r="Y54" s="41">
        <f t="shared" si="7"/>
        <v>2.1724814861189019E-7</v>
      </c>
      <c r="Z54" s="41">
        <f t="shared" si="7"/>
        <v>7.0253079959611428E-10</v>
      </c>
      <c r="AA54" s="41">
        <f t="shared" si="7"/>
        <v>1.6164138475048207E-7</v>
      </c>
      <c r="AB54" s="42">
        <f t="shared" si="7"/>
        <v>3.2719308621895877E-4</v>
      </c>
      <c r="AC54" s="41">
        <f t="shared" si="7"/>
        <v>4.7481361370776054E-7</v>
      </c>
      <c r="AD54" s="41">
        <f t="shared" si="7"/>
        <v>2.2107414764944021E-7</v>
      </c>
      <c r="AE54" s="41">
        <f t="shared" si="7"/>
        <v>3.8662900062560816E-8</v>
      </c>
      <c r="AF54" s="41">
        <f t="shared" si="7"/>
        <v>9.179206915385634E-8</v>
      </c>
      <c r="AG54" s="41">
        <f t="shared" si="7"/>
        <v>6.4844249030976059E-8</v>
      </c>
      <c r="AH54" s="41">
        <f t="shared" si="7"/>
        <v>7.5485633444594171E-8</v>
      </c>
      <c r="AI54" s="41">
        <f t="shared" si="7"/>
        <v>1.8219251365209723E-8</v>
      </c>
      <c r="AJ54" s="42">
        <f t="shared" si="7"/>
        <v>8.6830855755077198E-7</v>
      </c>
      <c r="AK54" s="41">
        <f t="shared" si="7"/>
        <v>1.818476199184338E-7</v>
      </c>
      <c r="AL54" s="41">
        <f t="shared" si="7"/>
        <v>1.2059950409669893E-7</v>
      </c>
      <c r="AM54" s="44">
        <f t="shared" si="7"/>
        <v>1.5209300735979356E-7</v>
      </c>
    </row>
    <row r="55" spans="1:39" ht="24">
      <c r="A55" s="38" t="s">
        <v>48</v>
      </c>
      <c r="B55" s="39" t="s">
        <v>40</v>
      </c>
      <c r="C55" s="40"/>
      <c r="D55" s="41">
        <f t="shared" ref="D55:AM55" si="8">$C13^2*D13^2</f>
        <v>3.2418566907725175E-8</v>
      </c>
      <c r="E55" s="41">
        <f t="shared" si="8"/>
        <v>3.005505908857347E-8</v>
      </c>
      <c r="F55" s="41">
        <f t="shared" si="8"/>
        <v>1.8205150362037877E-10</v>
      </c>
      <c r="G55" s="41">
        <f t="shared" si="8"/>
        <v>5.0743527855689777E-9</v>
      </c>
      <c r="H55" s="41">
        <f t="shared" si="8"/>
        <v>2.7254675693397569E-8</v>
      </c>
      <c r="I55" s="41">
        <f t="shared" si="8"/>
        <v>2.2735921306477521E-8</v>
      </c>
      <c r="J55" s="41">
        <f t="shared" si="8"/>
        <v>3.942069955735111E-9</v>
      </c>
      <c r="K55" s="41">
        <f t="shared" si="8"/>
        <v>2.2132550789030617E-11</v>
      </c>
      <c r="L55" s="41">
        <f t="shared" si="8"/>
        <v>6.0860108708798318E-10</v>
      </c>
      <c r="M55" s="41">
        <f t="shared" si="8"/>
        <v>1.2692791897025912E-9</v>
      </c>
      <c r="N55" s="41">
        <f t="shared" si="8"/>
        <v>3.0964420687755885E-10</v>
      </c>
      <c r="O55" s="41">
        <f t="shared" si="8"/>
        <v>1.0168133470185052E-8</v>
      </c>
      <c r="P55" s="41">
        <f t="shared" si="8"/>
        <v>5.4548060068730363E-9</v>
      </c>
      <c r="Q55" s="41">
        <f t="shared" si="8"/>
        <v>4.9137319346270382E-8</v>
      </c>
      <c r="R55" s="41">
        <f t="shared" si="8"/>
        <v>1.5215000202680459E-9</v>
      </c>
      <c r="S55" s="41">
        <f t="shared" si="8"/>
        <v>3.0245308920018897E-10</v>
      </c>
      <c r="T55" s="42">
        <f t="shared" si="8"/>
        <v>7.3453833446226506E-8</v>
      </c>
      <c r="U55" s="41">
        <f t="shared" si="8"/>
        <v>6.6063238985581375E-10</v>
      </c>
      <c r="V55" s="41">
        <f t="shared" si="8"/>
        <v>1.1019259072404346E-8</v>
      </c>
      <c r="W55" s="41">
        <f t="shared" si="8"/>
        <v>8.4015459755511473E-9</v>
      </c>
      <c r="X55" s="41">
        <f t="shared" si="8"/>
        <v>1.9825044571082714E-8</v>
      </c>
      <c r="Y55" s="41">
        <f t="shared" si="8"/>
        <v>3.8698257537648455E-9</v>
      </c>
      <c r="Z55" s="41">
        <f t="shared" si="8"/>
        <v>5.9288965513849938E-9</v>
      </c>
      <c r="AA55" s="41">
        <f t="shared" si="8"/>
        <v>6.602511158394393E-10</v>
      </c>
      <c r="AB55" s="41">
        <f t="shared" si="8"/>
        <v>1.4457083778920872E-9</v>
      </c>
      <c r="AC55" s="41">
        <f t="shared" si="8"/>
        <v>5.5204114096380376E-9</v>
      </c>
      <c r="AD55" s="41">
        <f t="shared" si="8"/>
        <v>1.7406723575746558E-8</v>
      </c>
      <c r="AE55" s="41">
        <f t="shared" si="8"/>
        <v>7.8419453670859687E-10</v>
      </c>
      <c r="AF55" s="41">
        <f t="shared" si="8"/>
        <v>1.8718808512809074E-8</v>
      </c>
      <c r="AG55" s="41">
        <f t="shared" si="8"/>
        <v>7.6923759443275992E-9</v>
      </c>
      <c r="AH55" s="41">
        <f t="shared" si="8"/>
        <v>1.1296045009100779E-8</v>
      </c>
      <c r="AI55" s="42">
        <f t="shared" si="8"/>
        <v>2.5732742312718916E-5</v>
      </c>
      <c r="AJ55" s="41">
        <f t="shared" si="8"/>
        <v>4.1205010748169969E-8</v>
      </c>
      <c r="AK55" s="41">
        <f t="shared" si="8"/>
        <v>1.6495991137982504E-9</v>
      </c>
      <c r="AL55" s="41">
        <f t="shared" si="8"/>
        <v>1.323035619603978E-8</v>
      </c>
      <c r="AM55" s="44">
        <f t="shared" si="8"/>
        <v>1.4475984334781759E-8</v>
      </c>
    </row>
    <row r="56" spans="1:39" ht="24">
      <c r="A56" s="38" t="s">
        <v>49</v>
      </c>
      <c r="B56" s="39" t="s">
        <v>40</v>
      </c>
      <c r="C56" s="45"/>
      <c r="D56" s="42">
        <f t="shared" ref="D56:AM56" si="9">$C14^2*D14^2</f>
        <v>1.5555136000000001E-5</v>
      </c>
      <c r="E56" s="41">
        <f t="shared" si="9"/>
        <v>2.4710395811368065E-6</v>
      </c>
      <c r="F56" s="42">
        <f t="shared" si="9"/>
        <v>2.8858384000000004E-5</v>
      </c>
      <c r="G56" s="41">
        <f t="shared" si="9"/>
        <v>3.7637632545436073E-6</v>
      </c>
      <c r="H56" s="41">
        <f t="shared" si="9"/>
        <v>2.8037385796781992E-6</v>
      </c>
      <c r="I56" s="41">
        <f t="shared" si="9"/>
        <v>9.5005685934607449E-7</v>
      </c>
      <c r="J56" s="42">
        <f t="shared" si="9"/>
        <v>9.3636000000000013E-6</v>
      </c>
      <c r="K56" s="41">
        <f t="shared" si="9"/>
        <v>5.6070046059288931E-6</v>
      </c>
      <c r="L56" s="41">
        <f t="shared" si="9"/>
        <v>2.041218272592557E-6</v>
      </c>
      <c r="M56" s="41">
        <f t="shared" si="9"/>
        <v>7.3301644024552842E-7</v>
      </c>
      <c r="N56" s="41">
        <f t="shared" si="9"/>
        <v>1.8355088022468544E-6</v>
      </c>
      <c r="O56" s="41">
        <f t="shared" si="9"/>
        <v>7.5424649186544966E-6</v>
      </c>
      <c r="P56" s="41">
        <f t="shared" si="9"/>
        <v>4.3628977867854414E-6</v>
      </c>
      <c r="Q56" s="41">
        <f t="shared" si="9"/>
        <v>6.1722666469976266E-8</v>
      </c>
      <c r="R56" s="41">
        <f t="shared" si="9"/>
        <v>1.4178184246592177E-6</v>
      </c>
      <c r="S56" s="41">
        <f t="shared" si="9"/>
        <v>2.7511919422704066E-6</v>
      </c>
      <c r="T56" s="41">
        <f t="shared" si="9"/>
        <v>1.2845670847496374E-7</v>
      </c>
      <c r="U56" s="41">
        <f t="shared" si="9"/>
        <v>1.8908002539642269E-8</v>
      </c>
      <c r="V56" s="41">
        <f t="shared" si="9"/>
        <v>3.1727920397285663E-7</v>
      </c>
      <c r="W56" s="41">
        <f t="shared" si="9"/>
        <v>8.5709822857718818E-8</v>
      </c>
      <c r="X56" s="41">
        <f t="shared" si="9"/>
        <v>1.0687195540161282E-7</v>
      </c>
      <c r="Y56" s="41">
        <f t="shared" si="9"/>
        <v>1.2879018329412341E-7</v>
      </c>
      <c r="Z56" s="41">
        <f t="shared" si="9"/>
        <v>6.4754243071672414E-8</v>
      </c>
      <c r="AA56" s="41">
        <f t="shared" si="9"/>
        <v>4.0063619497152639E-7</v>
      </c>
      <c r="AB56" s="41">
        <f t="shared" si="9"/>
        <v>8.9538593612837986E-7</v>
      </c>
      <c r="AC56" s="41">
        <f t="shared" si="9"/>
        <v>7.9564488733103513E-7</v>
      </c>
      <c r="AD56" s="41">
        <f t="shared" si="9"/>
        <v>2.5117394651783254E-6</v>
      </c>
      <c r="AE56" s="41">
        <f t="shared" si="9"/>
        <v>1.7675833707650453E-6</v>
      </c>
      <c r="AF56" s="41">
        <f t="shared" si="9"/>
        <v>2.7148240551932005E-8</v>
      </c>
      <c r="AG56" s="42">
        <f t="shared" si="9"/>
        <v>4.5228315040000003E-3</v>
      </c>
      <c r="AH56" s="41">
        <f t="shared" si="9"/>
        <v>2.8225950091369551E-8</v>
      </c>
      <c r="AI56" s="41">
        <f t="shared" si="9"/>
        <v>1.3384497906230727E-6</v>
      </c>
      <c r="AJ56" s="41">
        <f t="shared" si="9"/>
        <v>3.9258802145205055E-6</v>
      </c>
      <c r="AK56" s="41">
        <f t="shared" si="9"/>
        <v>6.3144249507982695E-8</v>
      </c>
      <c r="AL56" s="41">
        <f t="shared" si="9"/>
        <v>6.5666783705289255E-7</v>
      </c>
      <c r="AM56" s="44">
        <f t="shared" si="9"/>
        <v>1.4338725369519705E-7</v>
      </c>
    </row>
    <row r="57" spans="1:39" ht="24">
      <c r="A57" s="38" t="s">
        <v>50</v>
      </c>
      <c r="B57" s="39" t="s">
        <v>40</v>
      </c>
      <c r="C57" s="40"/>
      <c r="D57" s="42">
        <f t="shared" ref="D57:AM57" si="10">$C15^2*D15^2</f>
        <v>2.9959524591532103E-6</v>
      </c>
      <c r="E57" s="41">
        <f t="shared" si="10"/>
        <v>5.5959401176761216E-7</v>
      </c>
      <c r="F57" s="41">
        <f t="shared" si="10"/>
        <v>9.6639193049108591E-7</v>
      </c>
      <c r="G57" s="42">
        <f t="shared" si="10"/>
        <v>6.649492151115141E-6</v>
      </c>
      <c r="H57" s="41">
        <f t="shared" si="10"/>
        <v>4.6774097122613022E-8</v>
      </c>
      <c r="I57" s="41">
        <f t="shared" si="10"/>
        <v>7.6431858006488861E-8</v>
      </c>
      <c r="J57" s="42">
        <f t="shared" si="10"/>
        <v>2.7563760859098044E-6</v>
      </c>
      <c r="K57" s="41">
        <f t="shared" si="10"/>
        <v>4.4179921146169531E-7</v>
      </c>
      <c r="L57" s="41">
        <f t="shared" si="10"/>
        <v>1.2597256323300826E-6</v>
      </c>
      <c r="M57" s="41">
        <f t="shared" si="10"/>
        <v>1.1874391501303707E-7</v>
      </c>
      <c r="N57" s="41">
        <f t="shared" si="10"/>
        <v>3.172738316487901E-8</v>
      </c>
      <c r="O57" s="42">
        <f t="shared" si="10"/>
        <v>8.1867738794269926E-6</v>
      </c>
      <c r="P57" s="41">
        <f t="shared" si="10"/>
        <v>1.5797975005738181E-7</v>
      </c>
      <c r="Q57" s="41">
        <f t="shared" si="10"/>
        <v>3.6874350834390085E-7</v>
      </c>
      <c r="R57" s="41">
        <f t="shared" si="10"/>
        <v>8.4047337576419413E-9</v>
      </c>
      <c r="S57" s="42">
        <f t="shared" si="10"/>
        <v>3.3740339231779588E-6</v>
      </c>
      <c r="T57" s="41">
        <f t="shared" si="10"/>
        <v>5.2311703095144793E-7</v>
      </c>
      <c r="U57" s="41">
        <f t="shared" si="10"/>
        <v>1.4581140324275784E-8</v>
      </c>
      <c r="V57" s="41">
        <f t="shared" si="10"/>
        <v>8.6043887786002172E-8</v>
      </c>
      <c r="W57" s="41">
        <f t="shared" si="10"/>
        <v>1.0486611750271076E-8</v>
      </c>
      <c r="X57" s="41">
        <f t="shared" si="10"/>
        <v>4.8226959812794058E-7</v>
      </c>
      <c r="Y57" s="42">
        <f t="shared" si="10"/>
        <v>1.2057292402343589E-3</v>
      </c>
      <c r="Z57" s="41">
        <f t="shared" si="10"/>
        <v>1.1430974163832178E-8</v>
      </c>
      <c r="AA57" s="41">
        <f t="shared" si="10"/>
        <v>1.9345525830372295E-7</v>
      </c>
      <c r="AB57" s="41">
        <f t="shared" si="10"/>
        <v>7.842837924393575E-7</v>
      </c>
      <c r="AC57" s="41">
        <f t="shared" si="10"/>
        <v>9.0329298239461471E-7</v>
      </c>
      <c r="AD57" s="42">
        <f t="shared" si="10"/>
        <v>4.4920569983138509E-6</v>
      </c>
      <c r="AE57" s="41">
        <f t="shared" si="10"/>
        <v>9.4184140073445466E-9</v>
      </c>
      <c r="AF57" s="41">
        <f t="shared" si="10"/>
        <v>8.7723355564943991E-8</v>
      </c>
      <c r="AG57" s="41">
        <f t="shared" si="10"/>
        <v>3.3175841887356345E-8</v>
      </c>
      <c r="AH57" s="41">
        <f t="shared" si="10"/>
        <v>2.7320040055252722E-8</v>
      </c>
      <c r="AI57" s="41">
        <f t="shared" si="10"/>
        <v>1.7492339837106901E-7</v>
      </c>
      <c r="AJ57" s="42">
        <f t="shared" si="10"/>
        <v>5.6013455181752446E-6</v>
      </c>
      <c r="AK57" s="41">
        <f t="shared" si="10"/>
        <v>2.6838155362007474E-8</v>
      </c>
      <c r="AL57" s="41">
        <f t="shared" si="10"/>
        <v>3.9421466598485851E-7</v>
      </c>
      <c r="AM57" s="44">
        <f t="shared" si="10"/>
        <v>3.4300205503012089E-7</v>
      </c>
    </row>
    <row r="58" spans="1:39" ht="24">
      <c r="A58" s="38" t="s">
        <v>51</v>
      </c>
      <c r="B58" s="39" t="s">
        <v>40</v>
      </c>
      <c r="C58" s="40"/>
      <c r="D58" s="41">
        <f t="shared" ref="D58:AM58" si="11">$C16^2*D16^2</f>
        <v>1.3499711421992138E-6</v>
      </c>
      <c r="E58" s="41">
        <f t="shared" si="11"/>
        <v>5.3769765706119182E-10</v>
      </c>
      <c r="F58" s="41">
        <f t="shared" si="11"/>
        <v>1.0189423111237544E-6</v>
      </c>
      <c r="G58" s="41">
        <f t="shared" si="11"/>
        <v>4.5302308061721413E-7</v>
      </c>
      <c r="H58" s="41">
        <f t="shared" si="11"/>
        <v>5.5133481922590772E-9</v>
      </c>
      <c r="I58" s="42">
        <f t="shared" si="11"/>
        <v>1.7113024917843763E-3</v>
      </c>
      <c r="J58" s="41">
        <f t="shared" si="11"/>
        <v>1.0706843281868058E-8</v>
      </c>
      <c r="K58" s="41">
        <f t="shared" si="11"/>
        <v>5.8937015870208177E-7</v>
      </c>
      <c r="L58" s="41">
        <f t="shared" si="11"/>
        <v>3.0918410831952178E-7</v>
      </c>
      <c r="M58" s="41">
        <f t="shared" si="11"/>
        <v>1.3281337059167275E-6</v>
      </c>
      <c r="N58" s="41">
        <f t="shared" si="11"/>
        <v>4.1760808477691914E-7</v>
      </c>
      <c r="O58" s="41">
        <f t="shared" si="11"/>
        <v>3.8811495348807744E-9</v>
      </c>
      <c r="P58" s="41">
        <f t="shared" si="11"/>
        <v>3.233136417783728E-7</v>
      </c>
      <c r="Q58" s="41">
        <f t="shared" si="11"/>
        <v>3.7334187729243718E-7</v>
      </c>
      <c r="R58" s="41">
        <f t="shared" si="11"/>
        <v>2.0311532869680139E-7</v>
      </c>
      <c r="S58" s="41">
        <f t="shared" si="11"/>
        <v>1.5067798089795314E-8</v>
      </c>
      <c r="T58" s="41">
        <f t="shared" si="11"/>
        <v>8.0477313095942337E-9</v>
      </c>
      <c r="U58" s="41">
        <f t="shared" si="11"/>
        <v>2.2569925174028768E-6</v>
      </c>
      <c r="V58" s="41">
        <f t="shared" si="11"/>
        <v>5.8119822044668312E-8</v>
      </c>
      <c r="W58" s="41">
        <f t="shared" si="11"/>
        <v>3.1213920281006081E-7</v>
      </c>
      <c r="X58" s="41">
        <f t="shared" si="11"/>
        <v>3.1226601813030159E-6</v>
      </c>
      <c r="Y58" s="41">
        <f t="shared" si="11"/>
        <v>1.1308531900583467E-7</v>
      </c>
      <c r="Z58" s="41">
        <f t="shared" si="11"/>
        <v>1.7734231199449436E-7</v>
      </c>
      <c r="AA58" s="41">
        <f t="shared" si="11"/>
        <v>1.3601592638649067E-6</v>
      </c>
      <c r="AB58" s="41">
        <f t="shared" si="11"/>
        <v>1.094795671034644E-7</v>
      </c>
      <c r="AC58" s="41">
        <f t="shared" si="11"/>
        <v>1.7746227511356409E-7</v>
      </c>
      <c r="AD58" s="41">
        <f t="shared" si="11"/>
        <v>4.8468911613850651E-7</v>
      </c>
      <c r="AE58" s="41">
        <f t="shared" si="11"/>
        <v>3.0278258175882718E-7</v>
      </c>
      <c r="AF58" s="41">
        <f t="shared" si="11"/>
        <v>9.1970860070327701E-10</v>
      </c>
      <c r="AG58" s="41">
        <f t="shared" si="11"/>
        <v>3.662113927585672E-7</v>
      </c>
      <c r="AH58" s="41">
        <f t="shared" si="11"/>
        <v>1.2366154897254798E-6</v>
      </c>
      <c r="AI58" s="41">
        <f t="shared" si="11"/>
        <v>1.5222741787108541E-6</v>
      </c>
      <c r="AJ58" s="41">
        <f t="shared" si="11"/>
        <v>1.1791407508719483E-7</v>
      </c>
      <c r="AK58" s="41">
        <f t="shared" si="11"/>
        <v>2.6658643179427558E-7</v>
      </c>
      <c r="AL58" s="41">
        <f t="shared" si="11"/>
        <v>2.0380183657846526E-6</v>
      </c>
      <c r="AM58" s="44">
        <f t="shared" si="11"/>
        <v>3.1277465464935083E-6</v>
      </c>
    </row>
    <row r="59" spans="1:39" ht="24">
      <c r="A59" s="38" t="s">
        <v>52</v>
      </c>
      <c r="B59" s="39" t="s">
        <v>40</v>
      </c>
      <c r="C59" s="45"/>
      <c r="D59" s="41">
        <f t="shared" ref="D59:AM59" si="12">$C17^2*D17^2</f>
        <v>4.2892933805253568E-6</v>
      </c>
      <c r="E59" s="41">
        <f t="shared" si="12"/>
        <v>7.4363005751843609E-7</v>
      </c>
      <c r="F59" s="41">
        <f t="shared" si="12"/>
        <v>1.9238951786008073E-7</v>
      </c>
      <c r="G59" s="41">
        <f t="shared" si="12"/>
        <v>5.649576920638425E-6</v>
      </c>
      <c r="H59" s="41">
        <f t="shared" si="12"/>
        <v>2.501388132661908E-6</v>
      </c>
      <c r="I59" s="41">
        <f t="shared" si="12"/>
        <v>1.1121888804662677E-6</v>
      </c>
      <c r="J59" s="41">
        <f t="shared" si="12"/>
        <v>2.1044349840104202E-6</v>
      </c>
      <c r="K59" s="41">
        <f t="shared" si="12"/>
        <v>2.0926421031538115E-6</v>
      </c>
      <c r="L59" s="41">
        <f t="shared" si="12"/>
        <v>1.1636893287618208E-6</v>
      </c>
      <c r="M59" s="41">
        <f t="shared" si="12"/>
        <v>9.2952391308825082E-6</v>
      </c>
      <c r="N59" s="41">
        <f t="shared" si="12"/>
        <v>1.6128073833318796E-7</v>
      </c>
      <c r="O59" s="41">
        <f t="shared" si="12"/>
        <v>1.7786990321610376E-6</v>
      </c>
      <c r="P59" s="42">
        <f t="shared" si="12"/>
        <v>5.9629283999999994E-3</v>
      </c>
      <c r="Q59" s="41">
        <f t="shared" si="12"/>
        <v>3.2899739733282394E-6</v>
      </c>
      <c r="R59" s="41">
        <f t="shared" si="12"/>
        <v>8.8089971225828131E-6</v>
      </c>
      <c r="S59" s="41">
        <f t="shared" si="12"/>
        <v>7.2978458446752005E-10</v>
      </c>
      <c r="T59" s="41">
        <f t="shared" si="12"/>
        <v>8.3434525502695055E-9</v>
      </c>
      <c r="U59" s="41">
        <f t="shared" si="12"/>
        <v>3.6241490403341924E-6</v>
      </c>
      <c r="V59" s="41">
        <f t="shared" si="12"/>
        <v>1.4215871458227068E-8</v>
      </c>
      <c r="W59" s="41">
        <f t="shared" si="12"/>
        <v>2.3893775674657876E-6</v>
      </c>
      <c r="X59" s="41">
        <f t="shared" si="12"/>
        <v>1.1847592839085348E-6</v>
      </c>
      <c r="Y59" s="41">
        <f t="shared" si="12"/>
        <v>8.0833410897471883E-7</v>
      </c>
      <c r="Z59" s="41">
        <f t="shared" si="12"/>
        <v>3.8333077962479775E-6</v>
      </c>
      <c r="AA59" s="41">
        <f t="shared" si="12"/>
        <v>8.5529965105396065E-7</v>
      </c>
      <c r="AB59" s="41">
        <f t="shared" si="12"/>
        <v>6.1416466202671427E-7</v>
      </c>
      <c r="AC59" s="41">
        <f t="shared" si="12"/>
        <v>1.109924238268714E-5</v>
      </c>
      <c r="AD59" s="41">
        <f t="shared" si="12"/>
        <v>4.1083100099192335E-6</v>
      </c>
      <c r="AE59" s="41">
        <f t="shared" si="12"/>
        <v>3.7878521152666302E-7</v>
      </c>
      <c r="AF59" s="41">
        <f t="shared" si="12"/>
        <v>1.1630921328155324E-6</v>
      </c>
      <c r="AG59" s="41">
        <f t="shared" si="12"/>
        <v>5.7815863653205802E-6</v>
      </c>
      <c r="AH59" s="41">
        <f t="shared" si="12"/>
        <v>3.3976255032655492E-7</v>
      </c>
      <c r="AI59" s="41">
        <f t="shared" si="12"/>
        <v>1.2568588803466888E-6</v>
      </c>
      <c r="AJ59" s="41">
        <f t="shared" si="12"/>
        <v>2.9161952384799407E-6</v>
      </c>
      <c r="AK59" s="41">
        <f t="shared" si="12"/>
        <v>1.754524261880571E-7</v>
      </c>
      <c r="AL59" s="42">
        <f t="shared" si="12"/>
        <v>1.4017536000000001E-5</v>
      </c>
      <c r="AM59" s="43">
        <f t="shared" si="12"/>
        <v>2.4147396000000001E-5</v>
      </c>
    </row>
    <row r="60" spans="1:39" ht="24">
      <c r="A60" s="38" t="s">
        <v>53</v>
      </c>
      <c r="B60" s="39" t="s">
        <v>40</v>
      </c>
      <c r="C60" s="40"/>
      <c r="D60" s="41">
        <f t="shared" ref="D60:AM60" si="13">$C18^2*D18^2</f>
        <v>2.1699245273950234E-9</v>
      </c>
      <c r="E60" s="42">
        <f t="shared" si="13"/>
        <v>6.1248092445131769E-6</v>
      </c>
      <c r="F60" s="41">
        <f t="shared" si="13"/>
        <v>5.4336930719437242E-9</v>
      </c>
      <c r="G60" s="41">
        <f t="shared" si="13"/>
        <v>8.5668373178915668E-12</v>
      </c>
      <c r="H60" s="41">
        <f t="shared" si="13"/>
        <v>2.2552065695462126E-10</v>
      </c>
      <c r="I60" s="41">
        <f t="shared" si="13"/>
        <v>1.905550981548153E-12</v>
      </c>
      <c r="J60" s="41">
        <f t="shared" si="13"/>
        <v>1.4578436669165738E-12</v>
      </c>
      <c r="K60" s="41">
        <f t="shared" si="13"/>
        <v>1.3049151662300096E-11</v>
      </c>
      <c r="L60" s="41">
        <f t="shared" si="13"/>
        <v>3.9735306880786125E-9</v>
      </c>
      <c r="M60" s="41">
        <f t="shared" si="13"/>
        <v>1.4861645121845716E-10</v>
      </c>
      <c r="N60" s="41">
        <f t="shared" si="13"/>
        <v>1.9148582075294547E-11</v>
      </c>
      <c r="O60" s="41">
        <f t="shared" si="13"/>
        <v>2.4467658544438336E-9</v>
      </c>
      <c r="P60" s="41">
        <f t="shared" si="13"/>
        <v>7.6464088742960841E-10</v>
      </c>
      <c r="Q60" s="41">
        <f t="shared" si="13"/>
        <v>8.2571856839737123E-10</v>
      </c>
      <c r="R60" s="41">
        <f t="shared" si="13"/>
        <v>1.5854721640300563E-11</v>
      </c>
      <c r="S60" s="41">
        <f t="shared" si="13"/>
        <v>2.4147101357277656E-9</v>
      </c>
      <c r="T60" s="41">
        <f t="shared" si="13"/>
        <v>3.6228760278696376E-11</v>
      </c>
      <c r="U60" s="41">
        <f t="shared" si="13"/>
        <v>3.0362077749676158E-9</v>
      </c>
      <c r="V60" s="42">
        <f t="shared" si="13"/>
        <v>1.5591405506554902E-8</v>
      </c>
      <c r="W60" s="41">
        <f t="shared" si="13"/>
        <v>3.8957514263678328E-9</v>
      </c>
      <c r="X60" s="41">
        <f t="shared" si="13"/>
        <v>6.0044102951958595E-9</v>
      </c>
      <c r="Y60" s="41">
        <f t="shared" si="13"/>
        <v>2.9254634162833413E-9</v>
      </c>
      <c r="Z60" s="41">
        <f t="shared" si="13"/>
        <v>6.3731267055029878E-9</v>
      </c>
      <c r="AA60" s="41">
        <f t="shared" si="13"/>
        <v>2.5162832192857115E-9</v>
      </c>
      <c r="AB60" s="41">
        <f t="shared" si="13"/>
        <v>5.2625990103677016E-9</v>
      </c>
      <c r="AC60" s="41">
        <f t="shared" si="13"/>
        <v>9.9728573501502154E-9</v>
      </c>
      <c r="AD60" s="41">
        <f t="shared" si="13"/>
        <v>8.1727651580294335E-11</v>
      </c>
      <c r="AE60" s="41">
        <f t="shared" si="13"/>
        <v>2.2723937099023121E-9</v>
      </c>
      <c r="AF60" s="41">
        <f t="shared" si="13"/>
        <v>1.0581219780512779E-8</v>
      </c>
      <c r="AG60" s="41">
        <f t="shared" si="13"/>
        <v>3.3657173647405622E-9</v>
      </c>
      <c r="AH60" s="41">
        <f t="shared" si="13"/>
        <v>2.2850980308363598E-9</v>
      </c>
      <c r="AI60" s="41">
        <f t="shared" si="13"/>
        <v>7.1167885628014576E-9</v>
      </c>
      <c r="AJ60" s="41">
        <f t="shared" si="13"/>
        <v>3.5358368820907679E-9</v>
      </c>
      <c r="AK60" s="41">
        <f t="shared" si="13"/>
        <v>8.4269304496115873E-10</v>
      </c>
      <c r="AL60" s="41">
        <f t="shared" si="13"/>
        <v>6.5333000156926136E-10</v>
      </c>
      <c r="AM60" s="43">
        <f t="shared" si="13"/>
        <v>1.5591405506554902E-8</v>
      </c>
    </row>
    <row r="61" spans="1:39" ht="24">
      <c r="A61" s="38" t="s">
        <v>54</v>
      </c>
      <c r="B61" s="39" t="s">
        <v>40</v>
      </c>
      <c r="C61" s="40"/>
      <c r="D61" s="41">
        <f t="shared" ref="D61:AM61" si="14">$C19^2*D19^2</f>
        <v>3.280853128593301E-8</v>
      </c>
      <c r="E61" s="41">
        <f t="shared" si="14"/>
        <v>1.192420218912513E-7</v>
      </c>
      <c r="F61" s="41">
        <f t="shared" si="14"/>
        <v>1.9279180969676556E-7</v>
      </c>
      <c r="G61" s="41">
        <f t="shared" si="14"/>
        <v>6.757270553123571E-7</v>
      </c>
      <c r="H61" s="41">
        <f t="shared" si="14"/>
        <v>2.1621614234973553E-7</v>
      </c>
      <c r="I61" s="41">
        <f t="shared" si="14"/>
        <v>1.9071025835037904E-7</v>
      </c>
      <c r="J61" s="41">
        <f t="shared" si="14"/>
        <v>2.7446358341280411E-7</v>
      </c>
      <c r="K61" s="41">
        <f t="shared" si="14"/>
        <v>4.5394321955356481E-9</v>
      </c>
      <c r="L61" s="41">
        <f t="shared" si="14"/>
        <v>6.5001720379095729E-8</v>
      </c>
      <c r="M61" s="41">
        <f t="shared" si="14"/>
        <v>8.9927823340595882E-8</v>
      </c>
      <c r="N61" s="41">
        <f t="shared" si="14"/>
        <v>1.6429282951426438E-8</v>
      </c>
      <c r="O61" s="41">
        <f t="shared" si="14"/>
        <v>3.6011334836480423E-8</v>
      </c>
      <c r="P61" s="41">
        <f t="shared" si="14"/>
        <v>4.8819423080622266E-7</v>
      </c>
      <c r="Q61" s="42">
        <f t="shared" si="14"/>
        <v>8.7460585721144861E-4</v>
      </c>
      <c r="R61" s="41">
        <f t="shared" si="14"/>
        <v>6.3866633084063445E-8</v>
      </c>
      <c r="S61" s="41">
        <f t="shared" si="14"/>
        <v>3.7145062859137247E-7</v>
      </c>
      <c r="T61" s="41">
        <f t="shared" si="14"/>
        <v>9.7806425857257762E-9</v>
      </c>
      <c r="U61" s="41">
        <f t="shared" si="14"/>
        <v>1.3163801178059191E-7</v>
      </c>
      <c r="V61" s="41">
        <f t="shared" si="14"/>
        <v>3.620809327889231E-8</v>
      </c>
      <c r="W61" s="41">
        <f t="shared" si="14"/>
        <v>1.9135320116873856E-8</v>
      </c>
      <c r="X61" s="41">
        <f t="shared" si="14"/>
        <v>4.6337774076525966E-7</v>
      </c>
      <c r="Y61" s="41">
        <f t="shared" si="14"/>
        <v>2.7899354798479866E-7</v>
      </c>
      <c r="Z61" s="41">
        <f t="shared" si="14"/>
        <v>2.0691093201220459E-10</v>
      </c>
      <c r="AA61" s="41">
        <f t="shared" si="14"/>
        <v>3.088014763548839E-7</v>
      </c>
      <c r="AB61" s="41">
        <f t="shared" si="14"/>
        <v>3.1768151246529653E-7</v>
      </c>
      <c r="AC61" s="41">
        <f t="shared" si="14"/>
        <v>5.1665229284263347E-7</v>
      </c>
      <c r="AD61" s="41">
        <f t="shared" si="14"/>
        <v>3.7022571521531251E-7</v>
      </c>
      <c r="AE61" s="41">
        <f t="shared" si="14"/>
        <v>1.0209135627825931E-6</v>
      </c>
      <c r="AF61" s="41">
        <f t="shared" si="14"/>
        <v>2.7471181097175045E-7</v>
      </c>
      <c r="AG61" s="41">
        <f t="shared" si="14"/>
        <v>1.2180032716868776E-8</v>
      </c>
      <c r="AH61" s="41">
        <f t="shared" si="14"/>
        <v>1.177169294966364E-9</v>
      </c>
      <c r="AI61" s="41">
        <f t="shared" si="14"/>
        <v>1.680369731429839E-6</v>
      </c>
      <c r="AJ61" s="41">
        <f t="shared" si="14"/>
        <v>9.1229422418258872E-8</v>
      </c>
      <c r="AK61" s="42">
        <f t="shared" si="14"/>
        <v>3.1931284205563975E-6</v>
      </c>
      <c r="AL61" s="41">
        <f t="shared" si="14"/>
        <v>1.4105302178996647E-7</v>
      </c>
      <c r="AM61" s="44">
        <f t="shared" si="14"/>
        <v>1.0881867636106258E-6</v>
      </c>
    </row>
    <row r="62" spans="1:39" ht="24">
      <c r="A62" s="38" t="s">
        <v>55</v>
      </c>
      <c r="B62" s="39" t="s">
        <v>40</v>
      </c>
      <c r="C62" s="40"/>
      <c r="D62" s="41">
        <f t="shared" ref="D62:AM62" si="15">$C20^2*D20^2</f>
        <v>7.0089893622778991E-7</v>
      </c>
      <c r="E62" s="41">
        <f t="shared" si="15"/>
        <v>3.6938299644419852E-9</v>
      </c>
      <c r="F62" s="41">
        <f t="shared" si="15"/>
        <v>1.6740080065410917E-7</v>
      </c>
      <c r="G62" s="41">
        <f t="shared" si="15"/>
        <v>9.3036594834169897E-7</v>
      </c>
      <c r="H62" s="41">
        <f t="shared" si="15"/>
        <v>2.3450084428728451E-8</v>
      </c>
      <c r="I62" s="41">
        <f t="shared" si="15"/>
        <v>1.6744460662682357E-7</v>
      </c>
      <c r="J62" s="41">
        <f t="shared" si="15"/>
        <v>4.0264046978988519E-7</v>
      </c>
      <c r="K62" s="41">
        <f t="shared" si="15"/>
        <v>1.3852209301165363E-6</v>
      </c>
      <c r="L62" s="41">
        <f t="shared" si="15"/>
        <v>1.6362295278911553E-6</v>
      </c>
      <c r="M62" s="41">
        <f t="shared" si="15"/>
        <v>1.5722977082734944E-7</v>
      </c>
      <c r="N62" s="41">
        <f t="shared" si="15"/>
        <v>8.8667172813091842E-9</v>
      </c>
      <c r="O62" s="41">
        <f t="shared" si="15"/>
        <v>4.2840812543533267E-7</v>
      </c>
      <c r="P62" s="41">
        <f t="shared" si="15"/>
        <v>2.1096201363360191E-6</v>
      </c>
      <c r="Q62" s="41">
        <f t="shared" si="15"/>
        <v>1.0305498772580405E-7</v>
      </c>
      <c r="R62" s="42">
        <f t="shared" si="15"/>
        <v>1.4192266970778139E-3</v>
      </c>
      <c r="S62" s="41">
        <f t="shared" si="15"/>
        <v>5.3253332956901902E-7</v>
      </c>
      <c r="T62" s="41">
        <f t="shared" si="15"/>
        <v>3.2905359183950312E-8</v>
      </c>
      <c r="U62" s="41">
        <f t="shared" si="15"/>
        <v>9.986970352530907E-7</v>
      </c>
      <c r="V62" s="41">
        <f t="shared" si="15"/>
        <v>3.6162647684407505E-9</v>
      </c>
      <c r="W62" s="41">
        <f t="shared" si="15"/>
        <v>3.3311661637280992E-7</v>
      </c>
      <c r="X62" s="41">
        <f t="shared" si="15"/>
        <v>2.1791414980070754E-7</v>
      </c>
      <c r="Y62" s="41">
        <f t="shared" si="15"/>
        <v>9.9353425900945628E-9</v>
      </c>
      <c r="Z62" s="41">
        <f t="shared" si="15"/>
        <v>5.8843017201335523E-9</v>
      </c>
      <c r="AA62" s="41">
        <f t="shared" si="15"/>
        <v>1.7909332036280099E-7</v>
      </c>
      <c r="AB62" s="41">
        <f t="shared" si="15"/>
        <v>2.4497130172277385E-9</v>
      </c>
      <c r="AC62" s="41">
        <f t="shared" si="15"/>
        <v>2.587100044970756E-7</v>
      </c>
      <c r="AD62" s="41">
        <f t="shared" si="15"/>
        <v>6.9945776797187262E-7</v>
      </c>
      <c r="AE62" s="41">
        <f t="shared" si="15"/>
        <v>2.2743035366453532E-6</v>
      </c>
      <c r="AF62" s="41">
        <f t="shared" si="15"/>
        <v>1.8096568794538711E-6</v>
      </c>
      <c r="AG62" s="41">
        <f t="shared" si="15"/>
        <v>4.5017052955681752E-7</v>
      </c>
      <c r="AH62" s="41">
        <f t="shared" si="15"/>
        <v>6.7776645974810986E-7</v>
      </c>
      <c r="AI62" s="41">
        <f t="shared" si="15"/>
        <v>8.4016386072512625E-8</v>
      </c>
      <c r="AJ62" s="41">
        <f t="shared" si="15"/>
        <v>1.2615427841105836E-6</v>
      </c>
      <c r="AK62" s="42">
        <f t="shared" si="15"/>
        <v>4.0511671924707935E-6</v>
      </c>
      <c r="AL62" s="41">
        <f t="shared" si="15"/>
        <v>1.9582424245437789E-6</v>
      </c>
      <c r="AM62" s="44">
        <f t="shared" si="15"/>
        <v>1.5305711065154843E-7</v>
      </c>
    </row>
    <row r="63" spans="1:39" ht="24">
      <c r="A63" s="38" t="s">
        <v>56</v>
      </c>
      <c r="B63" s="39" t="s">
        <v>40</v>
      </c>
      <c r="C63" s="40"/>
      <c r="D63" s="41">
        <f t="shared" ref="D63:AM63" si="16">$C21^2*D21^2</f>
        <v>5.7567850611698239E-10</v>
      </c>
      <c r="E63" s="41">
        <f t="shared" si="16"/>
        <v>5.0497426577861483E-8</v>
      </c>
      <c r="F63" s="41">
        <f t="shared" si="16"/>
        <v>5.214757259611117E-8</v>
      </c>
      <c r="G63" s="41">
        <f t="shared" si="16"/>
        <v>7.067368828785624E-8</v>
      </c>
      <c r="H63" s="41">
        <f t="shared" si="16"/>
        <v>9.7354194259391547E-8</v>
      </c>
      <c r="I63" s="41">
        <f t="shared" si="16"/>
        <v>1.1128046022302147E-9</v>
      </c>
      <c r="J63" s="41">
        <f t="shared" si="16"/>
        <v>1.5356652967490199E-8</v>
      </c>
      <c r="K63" s="42">
        <f t="shared" si="16"/>
        <v>3.0165447317045366E-7</v>
      </c>
      <c r="L63" s="41">
        <f t="shared" si="16"/>
        <v>5.4235377296208366E-9</v>
      </c>
      <c r="M63" s="41">
        <f t="shared" si="16"/>
        <v>4.4133190248700146E-8</v>
      </c>
      <c r="N63" s="41">
        <f t="shared" si="16"/>
        <v>4.3034630459038461E-10</v>
      </c>
      <c r="O63" s="41">
        <f t="shared" si="16"/>
        <v>7.1122251952176785E-9</v>
      </c>
      <c r="P63" s="41">
        <f t="shared" si="16"/>
        <v>1.5259574103021278E-11</v>
      </c>
      <c r="Q63" s="41">
        <f t="shared" si="16"/>
        <v>5.3825315389876479E-8</v>
      </c>
      <c r="R63" s="41">
        <f t="shared" si="16"/>
        <v>4.7795184184220347E-8</v>
      </c>
      <c r="S63" s="42">
        <f t="shared" si="16"/>
        <v>1.2832098487602502E-4</v>
      </c>
      <c r="T63" s="41">
        <f t="shared" si="16"/>
        <v>9.9824369857360644E-9</v>
      </c>
      <c r="U63" s="41">
        <f t="shared" si="16"/>
        <v>1.8616566522380207E-7</v>
      </c>
      <c r="V63" s="41">
        <f t="shared" si="16"/>
        <v>1.3298753755834718E-9</v>
      </c>
      <c r="W63" s="41">
        <f t="shared" si="16"/>
        <v>1.0739676846264546E-7</v>
      </c>
      <c r="X63" s="41">
        <f t="shared" si="16"/>
        <v>1.1260278011288083E-8</v>
      </c>
      <c r="Y63" s="42">
        <f t="shared" si="16"/>
        <v>3.8178144260635538E-7</v>
      </c>
      <c r="Z63" s="41">
        <f t="shared" si="16"/>
        <v>7.7012846331331602E-8</v>
      </c>
      <c r="AA63" s="41">
        <f t="shared" si="16"/>
        <v>2.2998299466913234E-7</v>
      </c>
      <c r="AB63" s="41">
        <f t="shared" si="16"/>
        <v>1.5895959291868674E-7</v>
      </c>
      <c r="AC63" s="41">
        <f t="shared" si="16"/>
        <v>3.5357418078406489E-8</v>
      </c>
      <c r="AD63" s="41">
        <f t="shared" si="16"/>
        <v>3.7441520179633564E-8</v>
      </c>
      <c r="AE63" s="41">
        <f t="shared" si="16"/>
        <v>6.8633875438278697E-8</v>
      </c>
      <c r="AF63" s="41">
        <f t="shared" si="16"/>
        <v>1.7326264490118357E-7</v>
      </c>
      <c r="AG63" s="41">
        <f t="shared" si="16"/>
        <v>7.8359600234387172E-8</v>
      </c>
      <c r="AH63" s="41">
        <f t="shared" si="16"/>
        <v>1.3074801296407383E-7</v>
      </c>
      <c r="AI63" s="41">
        <f t="shared" si="16"/>
        <v>1.4976480876902992E-9</v>
      </c>
      <c r="AJ63" s="41">
        <f t="shared" si="16"/>
        <v>2.1479882338409258E-9</v>
      </c>
      <c r="AK63" s="41">
        <f t="shared" si="16"/>
        <v>1.5053146100882401E-7</v>
      </c>
      <c r="AL63" s="41">
        <f t="shared" si="16"/>
        <v>3.0195395645685768E-8</v>
      </c>
      <c r="AM63" s="44">
        <f t="shared" si="16"/>
        <v>7.0542749632463078E-8</v>
      </c>
    </row>
    <row r="64" spans="1:39" ht="24">
      <c r="A64" s="38" t="s">
        <v>57</v>
      </c>
      <c r="B64" s="39" t="s">
        <v>40</v>
      </c>
      <c r="C64" s="40"/>
      <c r="D64" s="41">
        <f t="shared" ref="D64:AM64" si="17">$C22^2*D22^2</f>
        <v>1.5364926867298056E-7</v>
      </c>
      <c r="E64" s="41">
        <f t="shared" si="17"/>
        <v>5.1838264100033933E-9</v>
      </c>
      <c r="F64" s="41">
        <f t="shared" si="17"/>
        <v>3.4017206223766397E-8</v>
      </c>
      <c r="G64" s="42">
        <f t="shared" si="17"/>
        <v>3.1954909521715349E-7</v>
      </c>
      <c r="H64" s="42">
        <f t="shared" si="17"/>
        <v>1.4177911644288463E-4</v>
      </c>
      <c r="I64" s="41">
        <f t="shared" si="17"/>
        <v>4.4282143180300903E-10</v>
      </c>
      <c r="J64" s="41">
        <f t="shared" si="17"/>
        <v>2.0477468912996606E-8</v>
      </c>
      <c r="K64" s="41">
        <f t="shared" si="17"/>
        <v>5.0609028314936141E-10</v>
      </c>
      <c r="L64" s="41">
        <f t="shared" si="17"/>
        <v>7.747896584507378E-8</v>
      </c>
      <c r="M64" s="41">
        <f t="shared" si="17"/>
        <v>1.3203891470231826E-7</v>
      </c>
      <c r="N64" s="41">
        <f t="shared" si="17"/>
        <v>1.1099915358150433E-7</v>
      </c>
      <c r="O64" s="41">
        <f t="shared" si="17"/>
        <v>1.8175851248340674E-7</v>
      </c>
      <c r="P64" s="41">
        <f t="shared" si="17"/>
        <v>5.9271111073930889E-8</v>
      </c>
      <c r="Q64" s="41">
        <f t="shared" si="17"/>
        <v>3.451323100522666E-8</v>
      </c>
      <c r="R64" s="41">
        <f t="shared" si="17"/>
        <v>2.3252566764927761E-9</v>
      </c>
      <c r="S64" s="41">
        <f t="shared" si="17"/>
        <v>1.0740906144702945E-7</v>
      </c>
      <c r="T64" s="41">
        <f t="shared" si="17"/>
        <v>1.7289214502764928E-7</v>
      </c>
      <c r="U64" s="41">
        <f t="shared" si="17"/>
        <v>5.14924284696415E-8</v>
      </c>
      <c r="V64" s="41">
        <f t="shared" si="17"/>
        <v>3.3423174271992432E-10</v>
      </c>
      <c r="W64" s="41">
        <f t="shared" si="17"/>
        <v>1.1004043263289949E-8</v>
      </c>
      <c r="X64" s="42">
        <f t="shared" si="17"/>
        <v>8.5767613650633914E-7</v>
      </c>
      <c r="Y64" s="41">
        <f t="shared" si="17"/>
        <v>5.5811716036286691E-9</v>
      </c>
      <c r="Z64" s="41">
        <f t="shared" si="17"/>
        <v>1.4294086394704244E-8</v>
      </c>
      <c r="AA64" s="41">
        <f t="shared" si="17"/>
        <v>1.0478068649117937E-9</v>
      </c>
      <c r="AB64" s="41">
        <f t="shared" si="17"/>
        <v>2.6796061432753936E-10</v>
      </c>
      <c r="AC64" s="41">
        <f t="shared" si="17"/>
        <v>2.5641951300674735E-7</v>
      </c>
      <c r="AD64" s="41">
        <f t="shared" si="17"/>
        <v>3.1187600473587244E-8</v>
      </c>
      <c r="AE64" s="41">
        <f t="shared" si="17"/>
        <v>1.4893415472048176E-8</v>
      </c>
      <c r="AF64" s="41">
        <f t="shared" si="17"/>
        <v>1.0161597620385774E-9</v>
      </c>
      <c r="AG64" s="41">
        <f t="shared" si="17"/>
        <v>8.8111904033655197E-8</v>
      </c>
      <c r="AH64" s="41">
        <f t="shared" si="17"/>
        <v>1.6402051922794909E-8</v>
      </c>
      <c r="AI64" s="41">
        <f t="shared" si="17"/>
        <v>1.4916145083993885E-7</v>
      </c>
      <c r="AJ64" s="41">
        <f t="shared" si="17"/>
        <v>8.1528195790725261E-8</v>
      </c>
      <c r="AK64" s="41">
        <f t="shared" si="17"/>
        <v>8.5533017994757431E-11</v>
      </c>
      <c r="AL64" s="41">
        <f t="shared" si="17"/>
        <v>1.5642905757031778E-8</v>
      </c>
      <c r="AM64" s="44">
        <f t="shared" si="17"/>
        <v>1.8982403291526307E-10</v>
      </c>
    </row>
    <row r="65" spans="1:39" ht="24">
      <c r="A65" s="38" t="s">
        <v>58</v>
      </c>
      <c r="B65" s="39" t="s">
        <v>40</v>
      </c>
      <c r="C65" s="40"/>
      <c r="D65" s="41">
        <f t="shared" ref="D65:AM65" si="18">$C23^2*D23^2</f>
        <v>6.3230167396978507E-7</v>
      </c>
      <c r="E65" s="41">
        <f t="shared" si="18"/>
        <v>6.1553638947729337E-7</v>
      </c>
      <c r="F65" s="41">
        <f t="shared" si="18"/>
        <v>6.7349737579130601E-7</v>
      </c>
      <c r="G65" s="41">
        <f t="shared" si="18"/>
        <v>2.3095099206816123E-7</v>
      </c>
      <c r="H65" s="41">
        <f t="shared" si="18"/>
        <v>2.5844299952514282E-9</v>
      </c>
      <c r="I65" s="41">
        <f t="shared" si="18"/>
        <v>1.9102320655210664E-10</v>
      </c>
      <c r="J65" s="41">
        <f t="shared" si="18"/>
        <v>6.7552205009058803E-8</v>
      </c>
      <c r="K65" s="41">
        <f t="shared" si="18"/>
        <v>3.2618107608188168E-7</v>
      </c>
      <c r="L65" s="41">
        <f t="shared" si="18"/>
        <v>7.136580273277457E-8</v>
      </c>
      <c r="M65" s="41">
        <f t="shared" si="18"/>
        <v>2.1312313808084111E-7</v>
      </c>
      <c r="N65" s="41">
        <f t="shared" si="18"/>
        <v>2.3200319286353564E-7</v>
      </c>
      <c r="O65" s="41">
        <f t="shared" si="18"/>
        <v>3.5970677774936214E-8</v>
      </c>
      <c r="P65" s="41">
        <f t="shared" si="18"/>
        <v>6.9564249570687631E-8</v>
      </c>
      <c r="Q65" s="41">
        <f t="shared" si="18"/>
        <v>1.1077517234039333E-7</v>
      </c>
      <c r="R65" s="41">
        <f t="shared" si="18"/>
        <v>4.5176298572215614E-7</v>
      </c>
      <c r="S65" s="41">
        <f t="shared" si="18"/>
        <v>4.8196624715992656E-7</v>
      </c>
      <c r="T65" s="41">
        <f t="shared" si="18"/>
        <v>2.8557247965066692E-8</v>
      </c>
      <c r="U65" s="41">
        <f t="shared" si="18"/>
        <v>2.448813000703668E-7</v>
      </c>
      <c r="V65" s="41">
        <f t="shared" si="18"/>
        <v>2.9978444682546331E-9</v>
      </c>
      <c r="W65" s="41">
        <f t="shared" si="18"/>
        <v>4.9602716665638916E-8</v>
      </c>
      <c r="X65" s="41">
        <f t="shared" si="18"/>
        <v>3.2359774438820799E-7</v>
      </c>
      <c r="Y65" s="41">
        <f t="shared" si="18"/>
        <v>2.6751047630689633E-8</v>
      </c>
      <c r="Z65" s="41">
        <f t="shared" si="18"/>
        <v>4.8266338128574211E-7</v>
      </c>
      <c r="AA65" s="41">
        <f t="shared" si="18"/>
        <v>9.1226723849213784E-10</v>
      </c>
      <c r="AB65" s="41">
        <f t="shared" si="18"/>
        <v>1.0046775344025698E-7</v>
      </c>
      <c r="AC65" s="41">
        <f t="shared" si="18"/>
        <v>1.3320520306434526E-7</v>
      </c>
      <c r="AD65" s="41">
        <f t="shared" si="18"/>
        <v>4.0302537166976606E-8</v>
      </c>
      <c r="AE65" s="41">
        <f t="shared" si="18"/>
        <v>1.090466657411276E-7</v>
      </c>
      <c r="AF65" s="42">
        <f t="shared" si="18"/>
        <v>3.5603392154207996E-4</v>
      </c>
      <c r="AG65" s="41">
        <f t="shared" si="18"/>
        <v>2.1865287972554246E-9</v>
      </c>
      <c r="AH65" s="41">
        <f t="shared" si="18"/>
        <v>2.0743026610215457E-7</v>
      </c>
      <c r="AI65" s="41">
        <f t="shared" si="18"/>
        <v>2.5799683588217673E-7</v>
      </c>
      <c r="AJ65" s="41">
        <f t="shared" si="18"/>
        <v>9.7364453288270709E-8</v>
      </c>
      <c r="AK65" s="41">
        <f t="shared" si="18"/>
        <v>1.6939152535984769E-7</v>
      </c>
      <c r="AL65" s="41">
        <f t="shared" si="18"/>
        <v>2.1127262334877746E-7</v>
      </c>
      <c r="AM65" s="44">
        <f t="shared" si="18"/>
        <v>1.8480784856176546E-7</v>
      </c>
    </row>
    <row r="66" spans="1:39" ht="24">
      <c r="A66" s="38" t="s">
        <v>59</v>
      </c>
      <c r="B66" s="39" t="s">
        <v>40</v>
      </c>
      <c r="C66" s="40"/>
      <c r="D66" s="41">
        <f t="shared" ref="D66:AM66" si="19">$C24^2*D24^2</f>
        <v>2.2412779772432713E-9</v>
      </c>
      <c r="E66" s="41">
        <f t="shared" si="19"/>
        <v>3.2981297493786937E-8</v>
      </c>
      <c r="F66" s="41">
        <f t="shared" si="19"/>
        <v>2.870973901120226E-9</v>
      </c>
      <c r="G66" s="41">
        <f t="shared" si="19"/>
        <v>1.8271361167249175E-8</v>
      </c>
      <c r="H66" s="41">
        <f t="shared" si="19"/>
        <v>1.0264761926107153E-8</v>
      </c>
      <c r="I66" s="41">
        <f t="shared" si="19"/>
        <v>6.313725088978246E-8</v>
      </c>
      <c r="J66" s="41">
        <f t="shared" si="19"/>
        <v>1.9804509339883886E-9</v>
      </c>
      <c r="K66" s="41">
        <f t="shared" si="19"/>
        <v>1.0767434090451832E-9</v>
      </c>
      <c r="L66" s="41">
        <f t="shared" si="19"/>
        <v>2.3334581341912716E-8</v>
      </c>
      <c r="M66" s="42">
        <f t="shared" si="19"/>
        <v>1.8028396772920846E-7</v>
      </c>
      <c r="N66" s="41">
        <f t="shared" si="19"/>
        <v>3.595314455832369E-8</v>
      </c>
      <c r="O66" s="41">
        <f t="shared" si="19"/>
        <v>2.6195492799719754E-11</v>
      </c>
      <c r="P66" s="41">
        <f t="shared" si="19"/>
        <v>5.048137853752093E-9</v>
      </c>
      <c r="Q66" s="41">
        <f t="shared" si="19"/>
        <v>1.1774459043831561E-10</v>
      </c>
      <c r="R66" s="41">
        <f t="shared" si="19"/>
        <v>4.1953262663056639E-8</v>
      </c>
      <c r="S66" s="41">
        <f t="shared" si="19"/>
        <v>9.0222078967487389E-8</v>
      </c>
      <c r="T66" s="42">
        <f t="shared" si="19"/>
        <v>3.0991036625450598E-7</v>
      </c>
      <c r="U66" s="41">
        <f t="shared" si="19"/>
        <v>5.8503976052170895E-8</v>
      </c>
      <c r="V66" s="41">
        <f t="shared" si="19"/>
        <v>8.9104849226992446E-9</v>
      </c>
      <c r="W66" s="41">
        <f t="shared" si="19"/>
        <v>2.2139819443232301E-8</v>
      </c>
      <c r="X66" s="41">
        <f t="shared" si="19"/>
        <v>4.4556967465621667E-8</v>
      </c>
      <c r="Y66" s="41">
        <f t="shared" si="19"/>
        <v>2.0531096923675438E-9</v>
      </c>
      <c r="Z66" s="41">
        <f t="shared" si="19"/>
        <v>1.0999038411514531E-7</v>
      </c>
      <c r="AA66" s="41">
        <f t="shared" si="19"/>
        <v>2.365393001460693E-8</v>
      </c>
      <c r="AB66" s="41">
        <f t="shared" si="19"/>
        <v>2.0481906443613744E-8</v>
      </c>
      <c r="AC66" s="41">
        <f t="shared" si="19"/>
        <v>3.3155676596183416E-9</v>
      </c>
      <c r="AD66" s="41">
        <f t="shared" si="19"/>
        <v>2.4804266957095321E-9</v>
      </c>
      <c r="AE66" s="41">
        <f t="shared" si="19"/>
        <v>3.2756120422575484E-9</v>
      </c>
      <c r="AF66" s="41">
        <f t="shared" si="19"/>
        <v>5.1476549733580517E-8</v>
      </c>
      <c r="AG66" s="41">
        <f t="shared" si="19"/>
        <v>5.5337366933288787E-10</v>
      </c>
      <c r="AH66" s="42">
        <f t="shared" si="19"/>
        <v>8.7610351812086811E-5</v>
      </c>
      <c r="AI66" s="41">
        <f t="shared" si="19"/>
        <v>3.8601426412832205E-8</v>
      </c>
      <c r="AJ66" s="41">
        <f t="shared" si="19"/>
        <v>5.0822346107477225E-10</v>
      </c>
      <c r="AK66" s="41">
        <f t="shared" si="19"/>
        <v>2.8408155335633508E-9</v>
      </c>
      <c r="AL66" s="41">
        <f t="shared" si="19"/>
        <v>4.6025527643210472E-8</v>
      </c>
      <c r="AM66" s="44">
        <f t="shared" si="19"/>
        <v>1.2877434614462823E-7</v>
      </c>
    </row>
    <row r="67" spans="1:39" ht="24">
      <c r="A67" s="38" t="s">
        <v>60</v>
      </c>
      <c r="B67" s="39" t="s">
        <v>40</v>
      </c>
      <c r="C67" s="40"/>
      <c r="D67" s="41">
        <f t="shared" ref="D67:AM67" si="20">$C25^2*D25^2</f>
        <v>9.162695622897171E-8</v>
      </c>
      <c r="E67" s="41">
        <f t="shared" si="20"/>
        <v>6.2742923753260322E-9</v>
      </c>
      <c r="F67" s="41">
        <f t="shared" si="20"/>
        <v>1.2105073117745477E-7</v>
      </c>
      <c r="G67" s="41">
        <f t="shared" si="20"/>
        <v>1.4165039207911671E-7</v>
      </c>
      <c r="H67" s="41">
        <f t="shared" si="20"/>
        <v>2.416569354520931E-7</v>
      </c>
      <c r="I67" s="41">
        <f t="shared" si="20"/>
        <v>1.9835202785466434E-7</v>
      </c>
      <c r="J67" s="41">
        <f t="shared" si="20"/>
        <v>2.8854674285267139E-9</v>
      </c>
      <c r="K67" s="41">
        <f t="shared" si="20"/>
        <v>2.5608877799752579E-7</v>
      </c>
      <c r="L67" s="41">
        <f t="shared" si="20"/>
        <v>1.1976095258989573E-8</v>
      </c>
      <c r="M67" s="42">
        <f t="shared" si="20"/>
        <v>2.5801765408363467E-4</v>
      </c>
      <c r="N67" s="41">
        <f t="shared" si="20"/>
        <v>9.7660044236968511E-9</v>
      </c>
      <c r="O67" s="41">
        <f t="shared" si="20"/>
        <v>7.9289870171837278E-8</v>
      </c>
      <c r="P67" s="41">
        <f t="shared" si="20"/>
        <v>4.0335304518523663E-7</v>
      </c>
      <c r="Q67" s="41">
        <f t="shared" si="20"/>
        <v>2.6283685366628746E-8</v>
      </c>
      <c r="R67" s="41">
        <f t="shared" si="20"/>
        <v>2.8491896674254284E-8</v>
      </c>
      <c r="S67" s="41">
        <f t="shared" si="20"/>
        <v>8.908974586983215E-8</v>
      </c>
      <c r="T67" s="41">
        <f t="shared" si="20"/>
        <v>1.6418775549333435E-7</v>
      </c>
      <c r="U67" s="41">
        <f t="shared" si="20"/>
        <v>8.9809689227385427E-9</v>
      </c>
      <c r="V67" s="41">
        <f t="shared" si="20"/>
        <v>2.7789224090622294E-9</v>
      </c>
      <c r="W67" s="41">
        <f t="shared" si="20"/>
        <v>6.6876127213343969E-8</v>
      </c>
      <c r="X67" s="41">
        <f t="shared" si="20"/>
        <v>7.1820863195756009E-8</v>
      </c>
      <c r="Y67" s="41">
        <f t="shared" si="20"/>
        <v>2.6248909854098969E-8</v>
      </c>
      <c r="Z67" s="41">
        <f t="shared" si="20"/>
        <v>3.2669006645399175E-9</v>
      </c>
      <c r="AA67" s="41">
        <f t="shared" si="20"/>
        <v>2.6644817774343972E-7</v>
      </c>
      <c r="AB67" s="42">
        <f t="shared" si="20"/>
        <v>6.308037600307988E-7</v>
      </c>
      <c r="AC67" s="41">
        <f t="shared" si="20"/>
        <v>1.3130188178621676E-7</v>
      </c>
      <c r="AD67" s="41">
        <f t="shared" si="20"/>
        <v>7.5039992817989643E-8</v>
      </c>
      <c r="AE67" s="41">
        <f t="shared" si="20"/>
        <v>1.1279021008750696E-7</v>
      </c>
      <c r="AF67" s="41">
        <f t="shared" si="20"/>
        <v>1.5466455843173873E-7</v>
      </c>
      <c r="AG67" s="41">
        <f t="shared" si="20"/>
        <v>4.2188019713332618E-8</v>
      </c>
      <c r="AH67" s="42">
        <f t="shared" si="20"/>
        <v>5.3201899794350993E-7</v>
      </c>
      <c r="AI67" s="41">
        <f t="shared" si="20"/>
        <v>1.2681029748239353E-8</v>
      </c>
      <c r="AJ67" s="41">
        <f t="shared" si="20"/>
        <v>1.5966868608252134E-8</v>
      </c>
      <c r="AK67" s="42">
        <f t="shared" si="20"/>
        <v>5.8036047726282149E-7</v>
      </c>
      <c r="AL67" s="41">
        <f t="shared" si="20"/>
        <v>1.0219175202331477E-7</v>
      </c>
      <c r="AM67" s="44">
        <f t="shared" si="20"/>
        <v>1.1979118199759989E-7</v>
      </c>
    </row>
    <row r="68" spans="1:39" ht="24">
      <c r="A68" s="38" t="s">
        <v>61</v>
      </c>
      <c r="B68" s="39" t="s">
        <v>40</v>
      </c>
      <c r="C68" s="40"/>
      <c r="D68" s="42">
        <f t="shared" ref="D68:AM68" si="21">$C26^2*D26^2</f>
        <v>1.2179587775969902E-6</v>
      </c>
      <c r="E68" s="41">
        <f t="shared" si="21"/>
        <v>4.9873954719775189E-7</v>
      </c>
      <c r="F68" s="41">
        <f t="shared" si="21"/>
        <v>2.6726982997007164E-8</v>
      </c>
      <c r="G68" s="41">
        <f t="shared" si="21"/>
        <v>3.7564315619999042E-7</v>
      </c>
      <c r="H68" s="42">
        <f t="shared" si="21"/>
        <v>3.0533549910591209E-6</v>
      </c>
      <c r="I68" s="41">
        <f t="shared" si="21"/>
        <v>9.1750019947053536E-7</v>
      </c>
      <c r="J68" s="42">
        <f t="shared" si="21"/>
        <v>1.840153864937119E-6</v>
      </c>
      <c r="K68" s="41">
        <f t="shared" si="21"/>
        <v>4.1035830946715414E-8</v>
      </c>
      <c r="L68" s="41">
        <f t="shared" si="21"/>
        <v>1.7559877623788391E-8</v>
      </c>
      <c r="M68" s="41">
        <f t="shared" si="21"/>
        <v>1.4107911044704217E-7</v>
      </c>
      <c r="N68" s="41">
        <f t="shared" si="21"/>
        <v>1.7852987417431902E-8</v>
      </c>
      <c r="O68" s="41">
        <f t="shared" si="21"/>
        <v>3.273935453334969E-7</v>
      </c>
      <c r="P68" s="41">
        <f t="shared" si="21"/>
        <v>1.0087454014941745E-7</v>
      </c>
      <c r="Q68" s="41">
        <f t="shared" si="21"/>
        <v>2.6644366972454575E-7</v>
      </c>
      <c r="R68" s="41">
        <f t="shared" si="21"/>
        <v>7.7738151258610749E-8</v>
      </c>
      <c r="S68" s="41">
        <f t="shared" si="21"/>
        <v>4.4650841255914236E-8</v>
      </c>
      <c r="T68" s="41">
        <f t="shared" si="21"/>
        <v>7.4199068779864927E-9</v>
      </c>
      <c r="U68" s="41">
        <f t="shared" si="21"/>
        <v>7.4649668280414423E-8</v>
      </c>
      <c r="V68" s="41">
        <f t="shared" si="21"/>
        <v>3.670702554937557E-9</v>
      </c>
      <c r="W68" s="41">
        <f t="shared" si="21"/>
        <v>7.7758430391669701E-8</v>
      </c>
      <c r="X68" s="42">
        <f t="shared" si="21"/>
        <v>5.1497295330420233E-4</v>
      </c>
      <c r="Y68" s="41">
        <f t="shared" si="21"/>
        <v>2.1013337926578307E-7</v>
      </c>
      <c r="Z68" s="41">
        <f t="shared" si="21"/>
        <v>1.9330208182836381E-7</v>
      </c>
      <c r="AA68" s="41">
        <f t="shared" si="21"/>
        <v>7.4845752568047682E-9</v>
      </c>
      <c r="AB68" s="41">
        <f t="shared" si="21"/>
        <v>5.8455876171245204E-8</v>
      </c>
      <c r="AC68" s="41">
        <f t="shared" si="21"/>
        <v>3.9148342152503113E-7</v>
      </c>
      <c r="AD68" s="42">
        <f t="shared" si="21"/>
        <v>1.1185767245639023E-6</v>
      </c>
      <c r="AE68" s="41">
        <f t="shared" si="21"/>
        <v>1.9117449392617651E-8</v>
      </c>
      <c r="AF68" s="41">
        <f t="shared" si="21"/>
        <v>4.6195114170472251E-7</v>
      </c>
      <c r="AG68" s="41">
        <f t="shared" si="21"/>
        <v>1.2046092701558042E-8</v>
      </c>
      <c r="AH68" s="41">
        <f t="shared" si="21"/>
        <v>2.5639025631544546E-7</v>
      </c>
      <c r="AI68" s="41">
        <f t="shared" si="21"/>
        <v>3.9044858855201377E-7</v>
      </c>
      <c r="AJ68" s="41">
        <f t="shared" si="21"/>
        <v>5.7035021578736806E-7</v>
      </c>
      <c r="AK68" s="41">
        <f t="shared" si="21"/>
        <v>5.0753088628911493E-7</v>
      </c>
      <c r="AL68" s="41">
        <f t="shared" si="21"/>
        <v>1.8166951130864241E-7</v>
      </c>
      <c r="AM68" s="44">
        <f t="shared" si="21"/>
        <v>4.718086213448628E-8</v>
      </c>
    </row>
    <row r="69" spans="1:39" ht="24">
      <c r="A69" s="38" t="s">
        <v>62</v>
      </c>
      <c r="B69" s="39" t="s">
        <v>40</v>
      </c>
      <c r="C69" s="45"/>
      <c r="D69" s="41">
        <f t="shared" ref="D69:AM69" si="22">$C27^2*D27^2</f>
        <v>4.1078417788188136E-6</v>
      </c>
      <c r="E69" s="41">
        <f t="shared" si="22"/>
        <v>3.3538805495476628E-8</v>
      </c>
      <c r="F69" s="41">
        <f t="shared" si="22"/>
        <v>2.2866031635647151E-8</v>
      </c>
      <c r="G69" s="41">
        <f t="shared" si="22"/>
        <v>6.2727094600308363E-6</v>
      </c>
      <c r="H69" s="41">
        <f t="shared" si="22"/>
        <v>5.6607762875185937E-8</v>
      </c>
      <c r="I69" s="41">
        <f t="shared" si="22"/>
        <v>5.3894120104026843E-6</v>
      </c>
      <c r="J69" s="41">
        <f t="shared" si="22"/>
        <v>1.5818775838103197E-5</v>
      </c>
      <c r="K69" s="42">
        <f t="shared" si="22"/>
        <v>1.6178313635999999E-2</v>
      </c>
      <c r="L69" s="41">
        <f t="shared" si="22"/>
        <v>5.0006573653339983E-6</v>
      </c>
      <c r="M69" s="41">
        <f t="shared" si="22"/>
        <v>1.5686336857687078E-5</v>
      </c>
      <c r="N69" s="41">
        <f t="shared" si="22"/>
        <v>1.1808634650706223E-5</v>
      </c>
      <c r="O69" s="41">
        <f t="shared" si="22"/>
        <v>2.4482208527421361E-5</v>
      </c>
      <c r="P69" s="41">
        <f t="shared" si="22"/>
        <v>5.5653143375537509E-6</v>
      </c>
      <c r="Q69" s="41">
        <f t="shared" si="22"/>
        <v>8.0151708053807717E-8</v>
      </c>
      <c r="R69" s="41">
        <f t="shared" si="22"/>
        <v>1.5365165796067131E-5</v>
      </c>
      <c r="S69" s="42">
        <f t="shared" si="22"/>
        <v>3.6759969000000002E-5</v>
      </c>
      <c r="T69" s="42">
        <f t="shared" si="22"/>
        <v>3.2216975999999994E-5</v>
      </c>
      <c r="U69" s="41">
        <f t="shared" si="22"/>
        <v>5.0369571727399437E-6</v>
      </c>
      <c r="V69" s="41">
        <f t="shared" si="22"/>
        <v>1.3815007810650141E-5</v>
      </c>
      <c r="W69" s="41">
        <f t="shared" si="22"/>
        <v>1.9055206870267315E-5</v>
      </c>
      <c r="X69" s="41">
        <f t="shared" si="22"/>
        <v>1.2752294849344341E-6</v>
      </c>
      <c r="Y69" s="41">
        <f t="shared" si="22"/>
        <v>5.9933583483556608E-6</v>
      </c>
      <c r="Z69" s="41">
        <f t="shared" si="22"/>
        <v>2.7088315345220079E-5</v>
      </c>
      <c r="AA69" s="41">
        <f t="shared" si="22"/>
        <v>7.0149592745318298E-7</v>
      </c>
      <c r="AB69" s="41">
        <f t="shared" si="22"/>
        <v>1.2520675311407665E-7</v>
      </c>
      <c r="AC69" s="41">
        <f t="shared" si="22"/>
        <v>2.8554299637443456E-5</v>
      </c>
      <c r="AD69" s="41">
        <f t="shared" si="22"/>
        <v>8.5548219958032347E-7</v>
      </c>
      <c r="AE69" s="41">
        <f t="shared" si="22"/>
        <v>3.0225978807012082E-6</v>
      </c>
      <c r="AF69" s="41">
        <f t="shared" si="22"/>
        <v>1.4498559939984325E-5</v>
      </c>
      <c r="AG69" s="41">
        <f t="shared" si="22"/>
        <v>1.9736653237488067E-5</v>
      </c>
      <c r="AH69" s="41">
        <f t="shared" si="22"/>
        <v>1.9234412390917103E-7</v>
      </c>
      <c r="AI69" s="41">
        <f t="shared" si="22"/>
        <v>1.3256320334636346E-8</v>
      </c>
      <c r="AJ69" s="42">
        <f t="shared" si="22"/>
        <v>4.1602500000000007E-5</v>
      </c>
      <c r="AK69" s="41">
        <f t="shared" si="22"/>
        <v>7.3608288540111315E-6</v>
      </c>
      <c r="AL69" s="42">
        <f t="shared" si="22"/>
        <v>4.8525155999999994E-5</v>
      </c>
      <c r="AM69" s="43">
        <f t="shared" si="22"/>
        <v>6.3968003999999992E-5</v>
      </c>
    </row>
    <row r="70" spans="1:39" ht="24">
      <c r="A70" s="38" t="s">
        <v>63</v>
      </c>
      <c r="B70" s="39" t="s">
        <v>40</v>
      </c>
      <c r="C70" s="45"/>
      <c r="D70" s="41">
        <f t="shared" ref="D70:AM70" si="23">$C28^2*D28^2</f>
        <v>4.0562181291680804E-7</v>
      </c>
      <c r="E70" s="41">
        <f t="shared" si="23"/>
        <v>2.9713410888869903E-6</v>
      </c>
      <c r="F70" s="42">
        <f t="shared" si="23"/>
        <v>3.3910822889999994E-3</v>
      </c>
      <c r="G70" s="41">
        <f t="shared" si="23"/>
        <v>1.6384275078290558E-7</v>
      </c>
      <c r="H70" s="41">
        <f t="shared" si="23"/>
        <v>8.0538566474078604E-7</v>
      </c>
      <c r="I70" s="41">
        <f t="shared" si="23"/>
        <v>1.971778902556946E-6</v>
      </c>
      <c r="J70" s="41">
        <f t="shared" si="23"/>
        <v>1.6535556212247528E-6</v>
      </c>
      <c r="K70" s="41">
        <f t="shared" si="23"/>
        <v>4.8069815323185747E-9</v>
      </c>
      <c r="L70" s="41">
        <f t="shared" si="23"/>
        <v>4.2695500716775694E-7</v>
      </c>
      <c r="M70" s="41">
        <f t="shared" si="23"/>
        <v>1.567847527317099E-6</v>
      </c>
      <c r="N70" s="41">
        <f t="shared" si="23"/>
        <v>6.738163834755398E-7</v>
      </c>
      <c r="O70" s="41">
        <f t="shared" si="23"/>
        <v>6.4741796975525542E-8</v>
      </c>
      <c r="P70" s="41">
        <f t="shared" si="23"/>
        <v>1.0785777192947443E-7</v>
      </c>
      <c r="Q70" s="41">
        <f t="shared" si="23"/>
        <v>7.3013115618367883E-7</v>
      </c>
      <c r="R70" s="41">
        <f t="shared" si="23"/>
        <v>3.9241035585303113E-7</v>
      </c>
      <c r="S70" s="41">
        <f t="shared" si="23"/>
        <v>1.3632447280228004E-6</v>
      </c>
      <c r="T70" s="41">
        <f t="shared" si="23"/>
        <v>5.7558945212921986E-6</v>
      </c>
      <c r="U70" s="41">
        <f t="shared" si="23"/>
        <v>6.1463173645928026E-7</v>
      </c>
      <c r="V70" s="41">
        <f t="shared" si="23"/>
        <v>4.4596397261100261E-6</v>
      </c>
      <c r="W70" s="42">
        <f t="shared" si="23"/>
        <v>6.7392159999999985E-6</v>
      </c>
      <c r="X70" s="41">
        <f t="shared" si="23"/>
        <v>1.7577974006949732E-7</v>
      </c>
      <c r="Y70" s="41">
        <f t="shared" si="23"/>
        <v>2.7614996493626293E-6</v>
      </c>
      <c r="Z70" s="41">
        <f t="shared" si="23"/>
        <v>5.2790319465542071E-6</v>
      </c>
      <c r="AA70" s="41">
        <f t="shared" si="23"/>
        <v>4.0689469706650556E-6</v>
      </c>
      <c r="AB70" s="41">
        <f t="shared" si="23"/>
        <v>2.629586412337846E-7</v>
      </c>
      <c r="AC70" s="42">
        <f t="shared" si="23"/>
        <v>7.6895289999999991E-6</v>
      </c>
      <c r="AD70" s="41">
        <f t="shared" si="23"/>
        <v>1.8193696138550673E-7</v>
      </c>
      <c r="AE70" s="41">
        <f t="shared" si="23"/>
        <v>2.4315940595232891E-7</v>
      </c>
      <c r="AF70" s="41">
        <f t="shared" si="23"/>
        <v>6.336003951621211E-6</v>
      </c>
      <c r="AG70" s="42">
        <f t="shared" si="23"/>
        <v>2.1178403999999998E-5</v>
      </c>
      <c r="AH70" s="41">
        <f t="shared" si="23"/>
        <v>1.0913219988826267E-7</v>
      </c>
      <c r="AI70" s="41">
        <f t="shared" si="23"/>
        <v>2.3470807635569955E-8</v>
      </c>
      <c r="AJ70" s="41">
        <f t="shared" si="23"/>
        <v>6.396776526219976E-7</v>
      </c>
      <c r="AK70" s="41">
        <f t="shared" si="23"/>
        <v>3.2474382416019636E-8</v>
      </c>
      <c r="AL70" s="41">
        <f t="shared" si="23"/>
        <v>4.7649837967292566E-6</v>
      </c>
      <c r="AM70" s="44">
        <f t="shared" si="23"/>
        <v>3.2317357558211952E-6</v>
      </c>
    </row>
    <row r="71" spans="1:39" ht="24">
      <c r="A71" s="38" t="s">
        <v>64</v>
      </c>
      <c r="B71" s="39" t="s">
        <v>40</v>
      </c>
      <c r="C71" s="40"/>
      <c r="D71" s="41">
        <f t="shared" ref="D71:AM71" si="24">$C29^2*D29^2</f>
        <v>1.1566234687348647E-11</v>
      </c>
      <c r="E71" s="41">
        <f t="shared" si="24"/>
        <v>1.2527131674357486E-10</v>
      </c>
      <c r="F71" s="42">
        <f t="shared" si="24"/>
        <v>1.7670707112312035E-10</v>
      </c>
      <c r="G71" s="41">
        <f t="shared" si="24"/>
        <v>9.0684696247235133E-13</v>
      </c>
      <c r="H71" s="41">
        <f t="shared" si="24"/>
        <v>1.3963432467263761E-10</v>
      </c>
      <c r="I71" s="41">
        <f t="shared" si="24"/>
        <v>7.8954620764257362E-12</v>
      </c>
      <c r="J71" s="41">
        <f t="shared" si="24"/>
        <v>6.3691144219270513E-12</v>
      </c>
      <c r="K71" s="41">
        <f t="shared" si="24"/>
        <v>1.386968086369941E-10</v>
      </c>
      <c r="L71" s="41">
        <f t="shared" si="24"/>
        <v>6.0752065465255355E-11</v>
      </c>
      <c r="M71" s="41">
        <f t="shared" si="24"/>
        <v>3.9065176403166617E-11</v>
      </c>
      <c r="N71" s="41">
        <f t="shared" si="24"/>
        <v>6.9675122860987134E-12</v>
      </c>
      <c r="O71" s="41">
        <f t="shared" si="24"/>
        <v>1.016542808092546E-11</v>
      </c>
      <c r="P71" s="41">
        <f t="shared" si="24"/>
        <v>1.4330368070465445E-10</v>
      </c>
      <c r="Q71" s="41">
        <f t="shared" si="24"/>
        <v>4.496008410880396E-11</v>
      </c>
      <c r="R71" s="41">
        <f t="shared" si="24"/>
        <v>1.3946218567612288E-11</v>
      </c>
      <c r="S71" s="41">
        <f t="shared" si="24"/>
        <v>2.1234129568513063E-11</v>
      </c>
      <c r="T71" s="41">
        <f t="shared" si="24"/>
        <v>1.4142339592764771E-11</v>
      </c>
      <c r="U71" s="41">
        <f t="shared" si="24"/>
        <v>9.8657114968977877E-11</v>
      </c>
      <c r="V71" s="41">
        <f t="shared" si="24"/>
        <v>1.4574290043132384E-10</v>
      </c>
      <c r="W71" s="41">
        <f t="shared" si="24"/>
        <v>1.3269037775271087E-11</v>
      </c>
      <c r="X71" s="41">
        <f t="shared" si="24"/>
        <v>5.9257049859325168E-11</v>
      </c>
      <c r="Y71" s="41">
        <f t="shared" si="24"/>
        <v>5.9267703689848292E-11</v>
      </c>
      <c r="Z71" s="41">
        <f t="shared" si="24"/>
        <v>8.722027353047494E-11</v>
      </c>
      <c r="AA71" s="41">
        <f t="shared" si="24"/>
        <v>1.272632640016654E-10</v>
      </c>
      <c r="AB71" s="41">
        <f t="shared" si="24"/>
        <v>1.1217175888428914E-10</v>
      </c>
      <c r="AC71" s="42">
        <f t="shared" si="24"/>
        <v>7.7927818365296071E-8</v>
      </c>
      <c r="AD71" s="41">
        <f t="shared" si="24"/>
        <v>2.8437591684242636E-11</v>
      </c>
      <c r="AE71" s="41">
        <f t="shared" si="24"/>
        <v>8.1857426523745874E-11</v>
      </c>
      <c r="AF71" s="41">
        <f t="shared" si="24"/>
        <v>2.8796456210419264E-11</v>
      </c>
      <c r="AG71" s="41">
        <f t="shared" si="24"/>
        <v>1.3630874203513616E-11</v>
      </c>
      <c r="AH71" s="41">
        <f t="shared" si="24"/>
        <v>2.8805781464419112E-12</v>
      </c>
      <c r="AI71" s="41">
        <f t="shared" si="24"/>
        <v>1.6415074820010323E-11</v>
      </c>
      <c r="AJ71" s="41">
        <f t="shared" si="24"/>
        <v>4.8134409672574092E-12</v>
      </c>
      <c r="AK71" s="41">
        <f t="shared" si="24"/>
        <v>8.5575059616361769E-11</v>
      </c>
      <c r="AL71" s="41">
        <f t="shared" si="24"/>
        <v>1.1267312002190715E-12</v>
      </c>
      <c r="AM71" s="44">
        <f t="shared" si="24"/>
        <v>1.190047761891009E-10</v>
      </c>
    </row>
    <row r="72" spans="1:39" ht="24">
      <c r="A72" s="38" t="s">
        <v>65</v>
      </c>
      <c r="B72" s="39" t="s">
        <v>40</v>
      </c>
      <c r="C72" s="40"/>
      <c r="D72" s="41">
        <f t="shared" ref="D72:AM72" si="25">$C30^2*D30^2</f>
        <v>4.6256352376457985E-7</v>
      </c>
      <c r="E72" s="41">
        <f t="shared" si="25"/>
        <v>1.4005327578517581E-7</v>
      </c>
      <c r="F72" s="41">
        <f t="shared" si="25"/>
        <v>1.8677178295836126E-6</v>
      </c>
      <c r="G72" s="41">
        <f t="shared" si="25"/>
        <v>1.2057979869632489E-10</v>
      </c>
      <c r="H72" s="41">
        <f t="shared" si="25"/>
        <v>1.454757355795619E-7</v>
      </c>
      <c r="I72" s="41">
        <f t="shared" si="25"/>
        <v>1.5457292628266495E-6</v>
      </c>
      <c r="J72" s="41">
        <f t="shared" si="25"/>
        <v>1.6828549008455535E-6</v>
      </c>
      <c r="K72" s="42">
        <f t="shared" si="25"/>
        <v>4.0022037720017331E-6</v>
      </c>
      <c r="L72" s="41">
        <f t="shared" si="25"/>
        <v>4.6321096672456341E-7</v>
      </c>
      <c r="M72" s="41">
        <f t="shared" si="25"/>
        <v>5.1880885790401027E-7</v>
      </c>
      <c r="N72" s="41">
        <f t="shared" si="25"/>
        <v>7.7648131863334897E-7</v>
      </c>
      <c r="O72" s="41">
        <f t="shared" si="25"/>
        <v>1.5255597715871198E-7</v>
      </c>
      <c r="P72" s="42">
        <f t="shared" si="25"/>
        <v>3.1622350791124807E-6</v>
      </c>
      <c r="Q72" s="41">
        <f t="shared" si="25"/>
        <v>2.0954701489447438E-7</v>
      </c>
      <c r="R72" s="41">
        <f t="shared" si="25"/>
        <v>1.8008848424184481E-6</v>
      </c>
      <c r="S72" s="41">
        <f t="shared" si="25"/>
        <v>3.0919587546642712E-7</v>
      </c>
      <c r="T72" s="41">
        <f t="shared" si="25"/>
        <v>1.8581314928370213E-7</v>
      </c>
      <c r="U72" s="41">
        <f t="shared" si="25"/>
        <v>2.0189053439180476E-6</v>
      </c>
      <c r="V72" s="41">
        <f t="shared" si="25"/>
        <v>9.0394926517362801E-7</v>
      </c>
      <c r="W72" s="41">
        <f t="shared" si="25"/>
        <v>1.4039856432339297E-6</v>
      </c>
      <c r="X72" s="41">
        <f t="shared" si="25"/>
        <v>4.6965377654894687E-7</v>
      </c>
      <c r="Y72" s="41">
        <f t="shared" si="25"/>
        <v>4.4220115220057536E-7</v>
      </c>
      <c r="Z72" s="41">
        <f t="shared" si="25"/>
        <v>1.3399355874199807E-7</v>
      </c>
      <c r="AA72" s="41">
        <f t="shared" si="25"/>
        <v>1.8650030987908738E-6</v>
      </c>
      <c r="AB72" s="41">
        <f t="shared" si="25"/>
        <v>4.8668863466882907E-7</v>
      </c>
      <c r="AC72" s="41">
        <f t="shared" si="25"/>
        <v>1.9282360053799161E-8</v>
      </c>
      <c r="AD72" s="42">
        <f t="shared" si="25"/>
        <v>4.0022037720017331E-6</v>
      </c>
      <c r="AE72" s="42">
        <f t="shared" si="25"/>
        <v>3.7112342247917304E-6</v>
      </c>
      <c r="AF72" s="41">
        <f t="shared" si="25"/>
        <v>7.7859740025224963E-7</v>
      </c>
      <c r="AG72" s="41">
        <f t="shared" si="25"/>
        <v>1.9207351707321342E-7</v>
      </c>
      <c r="AH72" s="41">
        <f t="shared" si="25"/>
        <v>6.8388583654525163E-7</v>
      </c>
      <c r="AI72" s="41">
        <f t="shared" si="25"/>
        <v>6.7204002623261358E-7</v>
      </c>
      <c r="AJ72" s="41">
        <f t="shared" si="25"/>
        <v>7.3238419251888297E-8</v>
      </c>
      <c r="AK72" s="41">
        <f t="shared" si="25"/>
        <v>1.5933279547861976E-6</v>
      </c>
      <c r="AL72" s="42">
        <f t="shared" si="25"/>
        <v>1.3343369335819604E-3</v>
      </c>
      <c r="AM72" s="44">
        <f t="shared" si="25"/>
        <v>6.2106455278097245E-7</v>
      </c>
    </row>
    <row r="73" spans="1:39" ht="24">
      <c r="A73" s="38" t="s">
        <v>66</v>
      </c>
      <c r="B73" s="39" t="s">
        <v>40</v>
      </c>
      <c r="C73" s="40"/>
      <c r="D73" s="41">
        <f t="shared" ref="D73:AM73" si="26">$C31^2*D31^2</f>
        <v>1.9206147818580171E-7</v>
      </c>
      <c r="E73" s="41">
        <f t="shared" si="26"/>
        <v>2.7760513355054814E-9</v>
      </c>
      <c r="F73" s="41">
        <f t="shared" si="26"/>
        <v>8.166619346767945E-7</v>
      </c>
      <c r="G73" s="41">
        <f t="shared" si="26"/>
        <v>3.5008728492488704E-8</v>
      </c>
      <c r="H73" s="41">
        <f t="shared" si="26"/>
        <v>5.8135808628851716E-7</v>
      </c>
      <c r="I73" s="41">
        <f t="shared" si="26"/>
        <v>2.1855422738030115E-9</v>
      </c>
      <c r="J73" s="42">
        <f t="shared" si="26"/>
        <v>1.0018761026857242E-6</v>
      </c>
      <c r="K73" s="42">
        <f t="shared" si="26"/>
        <v>1.0018761026857242E-6</v>
      </c>
      <c r="L73" s="41">
        <f t="shared" si="26"/>
        <v>6.8282489738973091E-9</v>
      </c>
      <c r="M73" s="41">
        <f t="shared" si="26"/>
        <v>3.0232272786683649E-7</v>
      </c>
      <c r="N73" s="41">
        <f t="shared" si="26"/>
        <v>5.0172370674183658E-8</v>
      </c>
      <c r="O73" s="41">
        <f t="shared" si="26"/>
        <v>4.6090550407629224E-9</v>
      </c>
      <c r="P73" s="41">
        <f t="shared" si="26"/>
        <v>6.6298839394225312E-10</v>
      </c>
      <c r="Q73" s="41">
        <f t="shared" si="26"/>
        <v>5.2295012217865975E-9</v>
      </c>
      <c r="R73" s="41">
        <f t="shared" si="26"/>
        <v>1.0912593195610613E-8</v>
      </c>
      <c r="S73" s="41">
        <f t="shared" si="26"/>
        <v>3.7158415231080697E-8</v>
      </c>
      <c r="T73" s="42">
        <f t="shared" si="26"/>
        <v>4.8197364991469098E-4</v>
      </c>
      <c r="U73" s="41">
        <f t="shared" si="26"/>
        <v>5.2699520306567165E-8</v>
      </c>
      <c r="V73" s="41">
        <f t="shared" si="26"/>
        <v>3.2684770196328232E-8</v>
      </c>
      <c r="W73" s="41">
        <f t="shared" si="26"/>
        <v>1.4083732771576187E-7</v>
      </c>
      <c r="X73" s="41">
        <f t="shared" si="26"/>
        <v>6.9872395581807842E-9</v>
      </c>
      <c r="Y73" s="41">
        <f t="shared" si="26"/>
        <v>2.1253285423458942E-7</v>
      </c>
      <c r="Z73" s="41">
        <f t="shared" si="26"/>
        <v>4.0388238878529957E-7</v>
      </c>
      <c r="AA73" s="41">
        <f t="shared" si="26"/>
        <v>3.0378835569488186E-7</v>
      </c>
      <c r="AB73" s="42">
        <f t="shared" si="26"/>
        <v>1.7222373893575337E-6</v>
      </c>
      <c r="AC73" s="41">
        <f t="shared" si="26"/>
        <v>8.7519861021376667E-8</v>
      </c>
      <c r="AD73" s="41">
        <f t="shared" si="26"/>
        <v>6.5204376252279731E-7</v>
      </c>
      <c r="AE73" s="41">
        <f t="shared" si="26"/>
        <v>1.2979191774364794E-7</v>
      </c>
      <c r="AF73" s="41">
        <f t="shared" si="26"/>
        <v>3.8036179759911669E-8</v>
      </c>
      <c r="AG73" s="41">
        <f t="shared" si="26"/>
        <v>1.3629406913030511E-8</v>
      </c>
      <c r="AH73" s="42">
        <f t="shared" si="26"/>
        <v>1.664351214535692E-6</v>
      </c>
      <c r="AI73" s="42">
        <f t="shared" si="26"/>
        <v>1.38976294935516E-6</v>
      </c>
      <c r="AJ73" s="41">
        <f t="shared" si="26"/>
        <v>1.5826056032837952E-8</v>
      </c>
      <c r="AK73" s="42">
        <f t="shared" si="26"/>
        <v>1.8409782607869528E-6</v>
      </c>
      <c r="AL73" s="41">
        <f t="shared" si="26"/>
        <v>6.7160581114678722E-8</v>
      </c>
      <c r="AM73" s="44">
        <f t="shared" si="26"/>
        <v>7.7604107890845246E-9</v>
      </c>
    </row>
    <row r="74" spans="1:39" ht="24">
      <c r="A74" s="38" t="s">
        <v>67</v>
      </c>
      <c r="B74" s="39" t="s">
        <v>40</v>
      </c>
      <c r="C74" s="40"/>
      <c r="D74" s="41">
        <f t="shared" ref="D74:AM74" si="27">$C32^2*D32^2</f>
        <v>1.2679392567531921E-6</v>
      </c>
      <c r="E74" s="41">
        <f t="shared" si="27"/>
        <v>1.1205656625465038E-6</v>
      </c>
      <c r="F74" s="41">
        <f t="shared" si="27"/>
        <v>1.698042731103215E-6</v>
      </c>
      <c r="G74" s="42">
        <f t="shared" si="27"/>
        <v>5.6654926956260519E-6</v>
      </c>
      <c r="H74" s="41">
        <f t="shared" si="27"/>
        <v>1.0858367581053188E-7</v>
      </c>
      <c r="I74" s="41">
        <f t="shared" si="27"/>
        <v>1.1019781146565277E-7</v>
      </c>
      <c r="J74" s="42">
        <f t="shared" si="27"/>
        <v>9.1584423759293768E-6</v>
      </c>
      <c r="K74" s="41">
        <f t="shared" si="27"/>
        <v>1.8420851095627528E-6</v>
      </c>
      <c r="L74" s="42">
        <f t="shared" si="27"/>
        <v>2.8905574977683938E-6</v>
      </c>
      <c r="M74" s="41">
        <f t="shared" si="27"/>
        <v>1.3723079259970155E-8</v>
      </c>
      <c r="N74" s="41">
        <f t="shared" si="27"/>
        <v>2.4672379780094359E-7</v>
      </c>
      <c r="O74" s="41">
        <f t="shared" si="27"/>
        <v>1.1545485824001483E-6</v>
      </c>
      <c r="P74" s="41">
        <f t="shared" si="27"/>
        <v>6.9093096350590674E-7</v>
      </c>
      <c r="Q74" s="41">
        <f t="shared" si="27"/>
        <v>2.2933722729576573E-10</v>
      </c>
      <c r="R74" s="41">
        <f t="shared" si="27"/>
        <v>4.3164670770019756E-9</v>
      </c>
      <c r="S74" s="41">
        <f t="shared" si="27"/>
        <v>6.4749833305776112E-7</v>
      </c>
      <c r="T74" s="41">
        <f t="shared" si="27"/>
        <v>9.1615869634573122E-7</v>
      </c>
      <c r="U74" s="41">
        <f t="shared" si="27"/>
        <v>5.0880839934232894E-8</v>
      </c>
      <c r="V74" s="41">
        <f t="shared" si="27"/>
        <v>7.9846165673758326E-7</v>
      </c>
      <c r="W74" s="41">
        <f t="shared" si="27"/>
        <v>7.6151898447671464E-8</v>
      </c>
      <c r="X74" s="41">
        <f t="shared" si="27"/>
        <v>4.0777640903875076E-7</v>
      </c>
      <c r="Y74" s="41">
        <f t="shared" si="27"/>
        <v>1.0538043797450531E-8</v>
      </c>
      <c r="Z74" s="42">
        <f t="shared" si="27"/>
        <v>1.1149735873912032E-3</v>
      </c>
      <c r="AA74" s="41">
        <f t="shared" si="27"/>
        <v>7.4778097060853395E-7</v>
      </c>
      <c r="AB74" s="41">
        <f t="shared" si="27"/>
        <v>2.4178289597925191E-9</v>
      </c>
      <c r="AC74" s="41">
        <f t="shared" si="27"/>
        <v>1.2204555432322344E-6</v>
      </c>
      <c r="AD74" s="42">
        <f t="shared" si="27"/>
        <v>2.4465678661111681E-6</v>
      </c>
      <c r="AE74" s="41">
        <f t="shared" si="27"/>
        <v>1.2957233091528944E-8</v>
      </c>
      <c r="AF74" s="41">
        <f t="shared" si="27"/>
        <v>1.4576321447058147E-6</v>
      </c>
      <c r="AG74" s="41">
        <f t="shared" si="27"/>
        <v>1.5315242323203139E-8</v>
      </c>
      <c r="AH74" s="41">
        <f t="shared" si="27"/>
        <v>1.339295347202674E-6</v>
      </c>
      <c r="AI74" s="41">
        <f t="shared" si="27"/>
        <v>2.466047841658997E-7</v>
      </c>
      <c r="AJ74" s="42">
        <f t="shared" si="27"/>
        <v>3.007336020678236E-6</v>
      </c>
      <c r="AK74" s="41">
        <f t="shared" si="27"/>
        <v>1.6549871802365514E-6</v>
      </c>
      <c r="AL74" s="41">
        <f t="shared" si="27"/>
        <v>1.0934187655284931E-7</v>
      </c>
      <c r="AM74" s="44">
        <f t="shared" si="27"/>
        <v>2.7614394452075273E-7</v>
      </c>
    </row>
    <row r="75" spans="1:39" ht="24">
      <c r="A75" s="38" t="s">
        <v>68</v>
      </c>
      <c r="B75" s="39" t="s">
        <v>40</v>
      </c>
      <c r="C75" s="40"/>
      <c r="D75" s="41">
        <f t="shared" ref="D75:AM75" si="28">$C33^2*D33^2</f>
        <v>3.0452894230270211E-7</v>
      </c>
      <c r="E75" s="41">
        <f t="shared" si="28"/>
        <v>1.2800175501857376E-7</v>
      </c>
      <c r="F75" s="41">
        <f t="shared" si="28"/>
        <v>9.0509174233356216E-9</v>
      </c>
      <c r="G75" s="41">
        <f t="shared" si="28"/>
        <v>2.1056028173419944E-7</v>
      </c>
      <c r="H75" s="41">
        <f t="shared" si="28"/>
        <v>5.6346253345704941E-10</v>
      </c>
      <c r="I75" s="41">
        <f t="shared" si="28"/>
        <v>1.4332233339255205E-7</v>
      </c>
      <c r="J75" s="41">
        <f t="shared" si="28"/>
        <v>6.8760517701510273E-7</v>
      </c>
      <c r="K75" s="41">
        <f t="shared" si="28"/>
        <v>4.321622429009223E-7</v>
      </c>
      <c r="L75" s="41">
        <f t="shared" si="28"/>
        <v>1.0239730086046788E-8</v>
      </c>
      <c r="M75" s="42">
        <f t="shared" si="28"/>
        <v>2.1398614482011394E-6</v>
      </c>
      <c r="N75" s="41">
        <f t="shared" si="28"/>
        <v>8.4725966372507865E-7</v>
      </c>
      <c r="O75" s="41">
        <f t="shared" si="28"/>
        <v>1.145297723086403E-7</v>
      </c>
      <c r="P75" s="41">
        <f t="shared" si="28"/>
        <v>2.7350963306003139E-8</v>
      </c>
      <c r="Q75" s="42">
        <f t="shared" si="28"/>
        <v>3.3720496610177302E-6</v>
      </c>
      <c r="R75" s="42">
        <f t="shared" si="28"/>
        <v>2.619368653660426E-6</v>
      </c>
      <c r="S75" s="41">
        <f t="shared" si="28"/>
        <v>1.0930940846298826E-6</v>
      </c>
      <c r="T75" s="42">
        <f t="shared" si="28"/>
        <v>3.6045380030585968E-6</v>
      </c>
      <c r="U75" s="41">
        <f t="shared" si="28"/>
        <v>3.5082417431681898E-7</v>
      </c>
      <c r="V75" s="42">
        <f t="shared" si="28"/>
        <v>1.9616203859698088E-6</v>
      </c>
      <c r="W75" s="41">
        <f t="shared" si="28"/>
        <v>9.8210390145217912E-8</v>
      </c>
      <c r="X75" s="41">
        <f t="shared" si="28"/>
        <v>9.2755231479059995E-7</v>
      </c>
      <c r="Y75" s="41">
        <f t="shared" si="28"/>
        <v>2.1409397683571375E-8</v>
      </c>
      <c r="Z75" s="41">
        <f t="shared" si="28"/>
        <v>1.4280009016510936E-6</v>
      </c>
      <c r="AA75" s="41">
        <f t="shared" si="28"/>
        <v>6.0412996460160528E-7</v>
      </c>
      <c r="AB75" s="41">
        <f t="shared" si="28"/>
        <v>5.1960798173181869E-7</v>
      </c>
      <c r="AC75" s="41">
        <f t="shared" si="28"/>
        <v>1.0342479354761347E-6</v>
      </c>
      <c r="AD75" s="41">
        <f t="shared" si="28"/>
        <v>4.3241334041943052E-9</v>
      </c>
      <c r="AE75" s="41">
        <f t="shared" si="28"/>
        <v>3.513320167751763E-7</v>
      </c>
      <c r="AF75" s="41">
        <f t="shared" si="28"/>
        <v>4.4198668237157417E-7</v>
      </c>
      <c r="AG75" s="41">
        <f t="shared" si="28"/>
        <v>1.2973189313512441E-8</v>
      </c>
      <c r="AH75" s="41">
        <f t="shared" si="28"/>
        <v>2.9951458630023399E-8</v>
      </c>
      <c r="AI75" s="41">
        <f t="shared" si="28"/>
        <v>5.9182071211931005E-8</v>
      </c>
      <c r="AJ75" s="41">
        <f t="shared" si="28"/>
        <v>2.8569292379530515E-7</v>
      </c>
      <c r="AK75" s="42">
        <f t="shared" si="28"/>
        <v>9.4367889865670242E-4</v>
      </c>
      <c r="AL75" s="41">
        <f t="shared" si="28"/>
        <v>1.1284418959237575E-6</v>
      </c>
      <c r="AM75" s="44">
        <f t="shared" si="28"/>
        <v>1.7962958182615961E-7</v>
      </c>
    </row>
    <row r="76" spans="1:39" ht="24">
      <c r="A76" s="38" t="s">
        <v>69</v>
      </c>
      <c r="B76" s="39" t="s">
        <v>40</v>
      </c>
      <c r="C76" s="40"/>
      <c r="D76" s="42">
        <f t="shared" ref="D76:AM76" si="29">$C34^2*D34^2</f>
        <v>3.2703807212524286E-8</v>
      </c>
      <c r="E76" s="42">
        <f t="shared" si="29"/>
        <v>2.5957633427196966E-8</v>
      </c>
      <c r="F76" s="41">
        <f t="shared" si="29"/>
        <v>9.6509074557918965E-9</v>
      </c>
      <c r="G76" s="42">
        <f t="shared" si="29"/>
        <v>3.1525389035279605E-8</v>
      </c>
      <c r="H76" s="41">
        <f t="shared" si="29"/>
        <v>1.4007352888819079E-11</v>
      </c>
      <c r="I76" s="41">
        <f t="shared" si="29"/>
        <v>1.8074243197102768E-8</v>
      </c>
      <c r="J76" s="42">
        <f t="shared" si="29"/>
        <v>2.9233419736418401E-8</v>
      </c>
      <c r="K76" s="42">
        <f t="shared" si="29"/>
        <v>4.022838566538938E-8</v>
      </c>
      <c r="L76" s="41">
        <f t="shared" si="29"/>
        <v>5.9983455872345926E-9</v>
      </c>
      <c r="M76" s="41">
        <f t="shared" si="29"/>
        <v>4.6302517344507936E-9</v>
      </c>
      <c r="N76" s="41">
        <f t="shared" si="29"/>
        <v>1.6479777511795407E-11</v>
      </c>
      <c r="O76" s="41">
        <f t="shared" si="29"/>
        <v>1.2467258351816933E-8</v>
      </c>
      <c r="P76" s="42">
        <f t="shared" si="29"/>
        <v>4.022838566538938E-8</v>
      </c>
      <c r="Q76" s="41">
        <f t="shared" si="29"/>
        <v>1.2311847482793989E-8</v>
      </c>
      <c r="R76" s="41">
        <f t="shared" si="29"/>
        <v>1.0676733566894815E-9</v>
      </c>
      <c r="S76" s="41">
        <f t="shared" si="29"/>
        <v>5.5102038764138306E-9</v>
      </c>
      <c r="T76" s="41">
        <f t="shared" si="29"/>
        <v>1.6340150147271721E-10</v>
      </c>
      <c r="U76" s="41">
        <f t="shared" si="29"/>
        <v>1.730665320535602E-11</v>
      </c>
      <c r="V76" s="41">
        <f t="shared" si="29"/>
        <v>2.0300763262878311E-10</v>
      </c>
      <c r="W76" s="41">
        <f t="shared" si="29"/>
        <v>4.9735832864378576E-9</v>
      </c>
      <c r="X76" s="41">
        <f t="shared" si="29"/>
        <v>9.3321051666453208E-10</v>
      </c>
      <c r="Y76" s="41">
        <f t="shared" si="29"/>
        <v>2.9225892379324458E-9</v>
      </c>
      <c r="Z76" s="41">
        <f t="shared" si="29"/>
        <v>2.5621724865182464E-9</v>
      </c>
      <c r="AA76" s="41">
        <f t="shared" si="29"/>
        <v>2.6112463995475427E-9</v>
      </c>
      <c r="AB76" s="41">
        <f t="shared" si="29"/>
        <v>4.6698195932280868E-9</v>
      </c>
      <c r="AC76" s="41">
        <f t="shared" si="29"/>
        <v>1.5474460817774756E-8</v>
      </c>
      <c r="AD76" s="42">
        <f t="shared" si="29"/>
        <v>2.7027939845061398E-8</v>
      </c>
      <c r="AE76" s="41">
        <f t="shared" si="29"/>
        <v>1.451204959485186E-9</v>
      </c>
      <c r="AF76" s="41">
        <f t="shared" si="29"/>
        <v>5.1852389668990284E-9</v>
      </c>
      <c r="AG76" s="41">
        <f t="shared" si="29"/>
        <v>3.2078451845331735E-10</v>
      </c>
      <c r="AH76" s="41">
        <f t="shared" si="29"/>
        <v>1.4580863504246685E-8</v>
      </c>
      <c r="AI76" s="41">
        <f t="shared" si="29"/>
        <v>5.5975501011830656E-9</v>
      </c>
      <c r="AJ76" s="42">
        <f t="shared" si="29"/>
        <v>3.7633703440263486E-8</v>
      </c>
      <c r="AK76" s="41">
        <f t="shared" si="29"/>
        <v>1.9388498844349492E-9</v>
      </c>
      <c r="AL76" s="41">
        <f t="shared" si="29"/>
        <v>4.7444414356491884E-9</v>
      </c>
      <c r="AM76" s="43">
        <f t="shared" si="29"/>
        <v>1.0404254086893251E-5</v>
      </c>
    </row>
    <row r="77" spans="1:39" ht="24">
      <c r="A77" s="38" t="s">
        <v>70</v>
      </c>
      <c r="B77" s="39" t="s">
        <v>40</v>
      </c>
      <c r="C77" s="40"/>
      <c r="D77" s="42">
        <f t="shared" ref="D77:AM77" si="30">$C35^2*D35^2</f>
        <v>2.9174043056926095E-7</v>
      </c>
      <c r="E77" s="41">
        <f t="shared" si="30"/>
        <v>1.725644132699757E-10</v>
      </c>
      <c r="F77" s="41">
        <f t="shared" si="30"/>
        <v>5.6795359502344738E-9</v>
      </c>
      <c r="G77" s="42">
        <f t="shared" si="30"/>
        <v>1.2086575583804084E-4</v>
      </c>
      <c r="H77" s="42">
        <f t="shared" si="30"/>
        <v>2.6793522182489418E-7</v>
      </c>
      <c r="I77" s="41">
        <f t="shared" si="30"/>
        <v>2.9851531739216116E-8</v>
      </c>
      <c r="J77" s="41">
        <f t="shared" si="30"/>
        <v>1.0236448990119842E-7</v>
      </c>
      <c r="K77" s="41">
        <f t="shared" si="30"/>
        <v>4.533161965430897E-8</v>
      </c>
      <c r="L77" s="41">
        <f t="shared" si="30"/>
        <v>6.5106549536266398E-9</v>
      </c>
      <c r="M77" s="41">
        <f t="shared" si="30"/>
        <v>6.2582405888939291E-8</v>
      </c>
      <c r="N77" s="41">
        <f t="shared" si="30"/>
        <v>2.0289624919364552E-7</v>
      </c>
      <c r="O77" s="41">
        <f t="shared" si="30"/>
        <v>3.4752569921775219E-8</v>
      </c>
      <c r="P77" s="41">
        <f t="shared" si="30"/>
        <v>1.0867048388960211E-7</v>
      </c>
      <c r="Q77" s="41">
        <f t="shared" si="30"/>
        <v>8.7358985647137811E-8</v>
      </c>
      <c r="R77" s="41">
        <f t="shared" si="30"/>
        <v>7.4806193502280929E-8</v>
      </c>
      <c r="S77" s="41">
        <f t="shared" si="30"/>
        <v>6.3586166883269392E-8</v>
      </c>
      <c r="T77" s="41">
        <f t="shared" si="30"/>
        <v>8.3838881026369458E-9</v>
      </c>
      <c r="U77" s="41">
        <f t="shared" si="30"/>
        <v>3.0940499093168371E-8</v>
      </c>
      <c r="V77" s="41">
        <f t="shared" si="30"/>
        <v>9.8854681906541884E-8</v>
      </c>
      <c r="W77" s="42">
        <f t="shared" si="30"/>
        <v>2.4514300068667062E-7</v>
      </c>
      <c r="X77" s="41">
        <f t="shared" si="30"/>
        <v>8.4565275569100389E-8</v>
      </c>
      <c r="Y77" s="42">
        <f t="shared" si="30"/>
        <v>6.3830881532102622E-7</v>
      </c>
      <c r="Z77" s="42">
        <f t="shared" si="30"/>
        <v>6.0285424910601193E-7</v>
      </c>
      <c r="AA77" s="42">
        <f t="shared" si="30"/>
        <v>1.34334818919674E-6</v>
      </c>
      <c r="AB77" s="41">
        <f t="shared" si="30"/>
        <v>2.6395887745194948E-8</v>
      </c>
      <c r="AC77" s="41">
        <f t="shared" si="30"/>
        <v>1.3016612502505849E-9</v>
      </c>
      <c r="AD77" s="41">
        <f t="shared" si="30"/>
        <v>2.2170173251302249E-7</v>
      </c>
      <c r="AE77" s="41">
        <f t="shared" si="30"/>
        <v>1.1400298033398839E-8</v>
      </c>
      <c r="AF77" s="41">
        <f t="shared" si="30"/>
        <v>7.4172497927081889E-8</v>
      </c>
      <c r="AG77" s="41">
        <f t="shared" si="30"/>
        <v>9.5833982547579375E-8</v>
      </c>
      <c r="AH77" s="41">
        <f t="shared" si="30"/>
        <v>2.3595499113320373E-8</v>
      </c>
      <c r="AI77" s="41">
        <f t="shared" si="30"/>
        <v>2.2535593814872738E-8</v>
      </c>
      <c r="AJ77" s="42">
        <f t="shared" si="30"/>
        <v>2.9174043056926095E-7</v>
      </c>
      <c r="AK77" s="41">
        <f t="shared" si="30"/>
        <v>2.6050363360684216E-8</v>
      </c>
      <c r="AL77" s="41">
        <f t="shared" si="30"/>
        <v>7.3622941325608667E-12</v>
      </c>
      <c r="AM77" s="43">
        <f t="shared" si="30"/>
        <v>3.556852732070547E-7</v>
      </c>
    </row>
    <row r="78" spans="1:39" ht="24">
      <c r="A78" s="38" t="s">
        <v>71</v>
      </c>
      <c r="B78" s="39" t="s">
        <v>40</v>
      </c>
      <c r="C78" s="45"/>
      <c r="D78" s="41">
        <f t="shared" ref="D78:AM78" si="31">$C36^2*D36^2</f>
        <v>5.6275996897799396E-6</v>
      </c>
      <c r="E78" s="41">
        <f t="shared" si="31"/>
        <v>1.4678286029450315E-9</v>
      </c>
      <c r="F78" s="41">
        <f t="shared" si="31"/>
        <v>3.5939852472801301E-6</v>
      </c>
      <c r="G78" s="41">
        <f t="shared" si="31"/>
        <v>6.4768688409483366E-6</v>
      </c>
      <c r="H78" s="41">
        <f t="shared" si="31"/>
        <v>1.0527145764591705E-6</v>
      </c>
      <c r="I78" s="41">
        <f t="shared" si="31"/>
        <v>4.4117424417826232E-8</v>
      </c>
      <c r="J78" s="42">
        <f t="shared" si="31"/>
        <v>7.5918111609999993E-3</v>
      </c>
      <c r="K78" s="41">
        <f t="shared" si="31"/>
        <v>7.2667276676258497E-6</v>
      </c>
      <c r="L78" s="41">
        <f t="shared" si="31"/>
        <v>4.7696229091694678E-7</v>
      </c>
      <c r="M78" s="41">
        <f t="shared" si="31"/>
        <v>8.067150529707575E-8</v>
      </c>
      <c r="N78" s="41">
        <f t="shared" si="31"/>
        <v>1.0375858152961567E-5</v>
      </c>
      <c r="O78" s="41">
        <f t="shared" si="31"/>
        <v>1.446567293519702E-6</v>
      </c>
      <c r="P78" s="41">
        <f t="shared" si="31"/>
        <v>2.5617774594731872E-6</v>
      </c>
      <c r="Q78" s="41">
        <f t="shared" si="31"/>
        <v>2.2512865454353895E-6</v>
      </c>
      <c r="R78" s="41">
        <f t="shared" si="31"/>
        <v>2.0502826255317284E-6</v>
      </c>
      <c r="S78" s="41">
        <f t="shared" si="31"/>
        <v>8.6677828490811102E-7</v>
      </c>
      <c r="T78" s="41">
        <f t="shared" si="31"/>
        <v>1.5211294232303451E-5</v>
      </c>
      <c r="U78" s="42">
        <f t="shared" si="31"/>
        <v>1.6760835999999996E-5</v>
      </c>
      <c r="V78" s="42">
        <f t="shared" si="31"/>
        <v>2.6646243999999999E-5</v>
      </c>
      <c r="W78" s="41">
        <f t="shared" si="31"/>
        <v>1.3149777632349189E-5</v>
      </c>
      <c r="X78" s="42">
        <f t="shared" si="31"/>
        <v>2.6646243999999999E-5</v>
      </c>
      <c r="Y78" s="42">
        <f t="shared" si="31"/>
        <v>1.6760835999999996E-5</v>
      </c>
      <c r="Z78" s="42">
        <f t="shared" si="31"/>
        <v>6.1340223999999991E-5</v>
      </c>
      <c r="AA78" s="42">
        <f t="shared" si="31"/>
        <v>3.0448323999999997E-5</v>
      </c>
      <c r="AB78" s="41">
        <f t="shared" si="31"/>
        <v>1.9689053693155585E-6</v>
      </c>
      <c r="AC78" s="41">
        <f t="shared" si="31"/>
        <v>5.9583420417130475E-7</v>
      </c>
      <c r="AD78" s="41">
        <f t="shared" si="31"/>
        <v>1.6613500112427509E-7</v>
      </c>
      <c r="AE78" s="41">
        <f t="shared" si="31"/>
        <v>2.9755382844158298E-6</v>
      </c>
      <c r="AF78" s="41">
        <f t="shared" si="31"/>
        <v>1.3706411826437945E-6</v>
      </c>
      <c r="AG78" s="41">
        <f t="shared" si="31"/>
        <v>1.5054125249315429E-5</v>
      </c>
      <c r="AH78" s="41">
        <f t="shared" si="31"/>
        <v>1.606624547995394E-7</v>
      </c>
      <c r="AI78" s="41">
        <f t="shared" si="31"/>
        <v>1.1059152518033864E-6</v>
      </c>
      <c r="AJ78" s="41">
        <f t="shared" si="31"/>
        <v>3.962775188471715E-6</v>
      </c>
      <c r="AK78" s="41">
        <f t="shared" si="31"/>
        <v>5.3845778909362307E-6</v>
      </c>
      <c r="AL78" s="41">
        <f t="shared" si="31"/>
        <v>9.3017391021775821E-6</v>
      </c>
      <c r="AM78" s="43">
        <f t="shared" si="31"/>
        <v>2.1418383999999998E-5</v>
      </c>
    </row>
    <row r="79" spans="1:39" ht="24">
      <c r="A79" s="38" t="s">
        <v>72</v>
      </c>
      <c r="B79" s="39" t="s">
        <v>40</v>
      </c>
      <c r="C79" s="45"/>
      <c r="D79" s="42">
        <f t="shared" ref="D79:AM79" si="32">$C37^2*D37^2</f>
        <v>4.5445125690000004E-3</v>
      </c>
      <c r="E79" s="41">
        <f t="shared" si="32"/>
        <v>1.5313507367035922E-6</v>
      </c>
      <c r="F79" s="41">
        <f t="shared" si="32"/>
        <v>5.2272746829306217E-7</v>
      </c>
      <c r="G79" s="42">
        <f t="shared" si="32"/>
        <v>1.0969344000000001E-5</v>
      </c>
      <c r="H79" s="41">
        <f t="shared" si="32"/>
        <v>4.6872645838675065E-6</v>
      </c>
      <c r="I79" s="41">
        <f t="shared" si="32"/>
        <v>3.3543038916567174E-6</v>
      </c>
      <c r="J79" s="41">
        <f t="shared" si="32"/>
        <v>3.3361731485912459E-6</v>
      </c>
      <c r="K79" s="41">
        <f t="shared" si="32"/>
        <v>1.1168564102281641E-6</v>
      </c>
      <c r="L79" s="41">
        <f t="shared" si="32"/>
        <v>1.0071986736541331E-10</v>
      </c>
      <c r="M79" s="41">
        <f t="shared" si="32"/>
        <v>1.5238734784724388E-6</v>
      </c>
      <c r="N79" s="41">
        <f t="shared" si="32"/>
        <v>5.4718465983862603E-6</v>
      </c>
      <c r="O79" s="41">
        <f t="shared" si="32"/>
        <v>6.0585369144490822E-7</v>
      </c>
      <c r="P79" s="41">
        <f t="shared" si="32"/>
        <v>3.1019685330042532E-6</v>
      </c>
      <c r="Q79" s="41">
        <f t="shared" si="32"/>
        <v>1.5889471670685029E-7</v>
      </c>
      <c r="R79" s="41">
        <f t="shared" si="32"/>
        <v>2.1176548321432563E-6</v>
      </c>
      <c r="S79" s="41">
        <f t="shared" si="32"/>
        <v>1.8751653320422717E-8</v>
      </c>
      <c r="T79" s="41">
        <f t="shared" si="32"/>
        <v>1.7384660609979339E-6</v>
      </c>
      <c r="U79" s="42">
        <f t="shared" si="32"/>
        <v>1.0969344000000001E-5</v>
      </c>
      <c r="V79" s="42">
        <f t="shared" si="32"/>
        <v>1.0969344000000001E-5</v>
      </c>
      <c r="W79" s="42">
        <f t="shared" si="32"/>
        <v>1.4402025E-5</v>
      </c>
      <c r="X79" s="42">
        <f t="shared" si="32"/>
        <v>1.0517049000000002E-5</v>
      </c>
      <c r="Y79" s="42">
        <f t="shared" si="32"/>
        <v>1.0969344000000001E-5</v>
      </c>
      <c r="Z79" s="41">
        <f t="shared" si="32"/>
        <v>5.0671871117590761E-6</v>
      </c>
      <c r="AA79" s="42">
        <f t="shared" si="32"/>
        <v>2.9713401000000002E-5</v>
      </c>
      <c r="AB79" s="41">
        <f t="shared" si="32"/>
        <v>7.5678723617104667E-6</v>
      </c>
      <c r="AC79" s="41">
        <f t="shared" si="32"/>
        <v>6.4425536808240752E-7</v>
      </c>
      <c r="AD79" s="42">
        <f t="shared" si="32"/>
        <v>9.6410249999999997E-6</v>
      </c>
      <c r="AE79" s="41">
        <f t="shared" si="32"/>
        <v>8.1727187241265277E-7</v>
      </c>
      <c r="AF79" s="41">
        <f t="shared" si="32"/>
        <v>7.6419215632157452E-6</v>
      </c>
      <c r="AG79" s="42">
        <f t="shared" si="32"/>
        <v>1.4930496000000003E-5</v>
      </c>
      <c r="AH79" s="41">
        <f t="shared" si="32"/>
        <v>1.0873436185488665E-7</v>
      </c>
      <c r="AI79" s="41">
        <f t="shared" si="32"/>
        <v>5.4011841814982326E-6</v>
      </c>
      <c r="AJ79" s="42">
        <f t="shared" si="32"/>
        <v>1.1431161000000003E-5</v>
      </c>
      <c r="AK79" s="41">
        <f t="shared" si="32"/>
        <v>1.4129374683972263E-6</v>
      </c>
      <c r="AL79" s="41">
        <f t="shared" si="32"/>
        <v>1.5133509011993448E-6</v>
      </c>
      <c r="AM79" s="43">
        <f t="shared" si="32"/>
        <v>1.3883076E-5</v>
      </c>
    </row>
    <row r="80" spans="1:39" ht="24">
      <c r="A80" s="38" t="s">
        <v>73</v>
      </c>
      <c r="B80" s="39" t="s">
        <v>40</v>
      </c>
      <c r="C80" s="40"/>
      <c r="D80" s="42">
        <f t="shared" ref="D80:AM80" si="33">$C38^2*D38^2</f>
        <v>2.0504886932794776E-7</v>
      </c>
      <c r="E80" s="41">
        <f t="shared" si="33"/>
        <v>1.1682342034438367E-9</v>
      </c>
      <c r="F80" s="41">
        <f t="shared" si="33"/>
        <v>4.899177963476713E-9</v>
      </c>
      <c r="G80" s="41">
        <f t="shared" si="33"/>
        <v>1.7315964858963429E-7</v>
      </c>
      <c r="H80" s="41">
        <f t="shared" si="33"/>
        <v>1.9841393475057117E-8</v>
      </c>
      <c r="I80" s="41">
        <f t="shared" si="33"/>
        <v>2.5130967516196686E-8</v>
      </c>
      <c r="J80" s="41">
        <f t="shared" si="33"/>
        <v>2.0375314594956721E-9</v>
      </c>
      <c r="K80" s="41">
        <f t="shared" si="33"/>
        <v>4.8549045069597947E-9</v>
      </c>
      <c r="L80" s="41">
        <f t="shared" si="33"/>
        <v>4.8485858457593748E-11</v>
      </c>
      <c r="M80" s="41">
        <f t="shared" si="33"/>
        <v>2.600840016974601E-8</v>
      </c>
      <c r="N80" s="42">
        <f t="shared" si="33"/>
        <v>2.8443569083565693E-7</v>
      </c>
      <c r="O80" s="41">
        <f t="shared" si="33"/>
        <v>4.1604922477670502E-8</v>
      </c>
      <c r="P80" s="41">
        <f t="shared" si="33"/>
        <v>6.185372036703127E-8</v>
      </c>
      <c r="Q80" s="41">
        <f t="shared" si="33"/>
        <v>3.752284790738544E-8</v>
      </c>
      <c r="R80" s="41">
        <f t="shared" si="33"/>
        <v>4.4041899637004182E-8</v>
      </c>
      <c r="S80" s="41">
        <f t="shared" si="33"/>
        <v>2.6266974184145933E-8</v>
      </c>
      <c r="T80" s="41">
        <f t="shared" si="33"/>
        <v>1.2293459383142633E-7</v>
      </c>
      <c r="U80" s="42">
        <f t="shared" si="33"/>
        <v>3.6453132324968491E-7</v>
      </c>
      <c r="V80" s="42">
        <f t="shared" si="33"/>
        <v>4.1475563889741928E-7</v>
      </c>
      <c r="W80" s="42">
        <f t="shared" si="33"/>
        <v>3.1754728603083669E-7</v>
      </c>
      <c r="X80" s="42">
        <f t="shared" si="33"/>
        <v>1.960368449476083E-7</v>
      </c>
      <c r="Y80" s="42">
        <f t="shared" si="33"/>
        <v>3.4063426983665004E-7</v>
      </c>
      <c r="Z80" s="42">
        <f t="shared" si="33"/>
        <v>2.0504886932794776E-7</v>
      </c>
      <c r="AA80" s="42">
        <f t="shared" si="33"/>
        <v>5.8487025641393886E-7</v>
      </c>
      <c r="AB80" s="41">
        <f t="shared" si="33"/>
        <v>6.1061626168756638E-8</v>
      </c>
      <c r="AC80" s="41">
        <f t="shared" si="33"/>
        <v>3.3242677616689916E-8</v>
      </c>
      <c r="AD80" s="42">
        <f t="shared" si="33"/>
        <v>9.6061699337560572E-5</v>
      </c>
      <c r="AE80" s="41">
        <f t="shared" si="33"/>
        <v>1.1047489762867015E-7</v>
      </c>
      <c r="AF80" s="41">
        <f t="shared" si="33"/>
        <v>1.0153203377478949E-8</v>
      </c>
      <c r="AG80" s="41">
        <f t="shared" si="33"/>
        <v>5.0125541873580605E-8</v>
      </c>
      <c r="AH80" s="41">
        <f t="shared" si="33"/>
        <v>2.5023122930647735E-9</v>
      </c>
      <c r="AI80" s="41">
        <f t="shared" si="33"/>
        <v>6.045180429308827E-8</v>
      </c>
      <c r="AJ80" s="42">
        <f t="shared" si="33"/>
        <v>6.9757119051863329E-7</v>
      </c>
      <c r="AK80" s="41">
        <f t="shared" si="33"/>
        <v>4.0266473476633206E-10</v>
      </c>
      <c r="AL80" s="42">
        <f t="shared" si="33"/>
        <v>2.7380352724087442E-7</v>
      </c>
      <c r="AM80" s="43">
        <f t="shared" si="33"/>
        <v>2.3330004687979836E-7</v>
      </c>
    </row>
    <row r="81" spans="1:39" ht="24">
      <c r="A81" s="38" t="s">
        <v>74</v>
      </c>
      <c r="B81" s="39" t="s">
        <v>40</v>
      </c>
      <c r="C81" s="40"/>
      <c r="D81" s="42">
        <f t="shared" ref="D81:AM81" si="34">$C39^2*D39^2</f>
        <v>6.5606407600286922E-8</v>
      </c>
      <c r="E81" s="41">
        <f t="shared" si="34"/>
        <v>3.9327997615451238E-9</v>
      </c>
      <c r="F81" s="41">
        <f t="shared" si="34"/>
        <v>1.1623621749881862E-8</v>
      </c>
      <c r="G81" s="42">
        <f t="shared" si="34"/>
        <v>1.1287754493684045E-7</v>
      </c>
      <c r="H81" s="41">
        <f t="shared" si="34"/>
        <v>7.6398742171373547E-11</v>
      </c>
      <c r="I81" s="41">
        <f t="shared" si="34"/>
        <v>7.5079768450691302E-9</v>
      </c>
      <c r="J81" s="42">
        <f t="shared" si="34"/>
        <v>4.1174134370158148E-8</v>
      </c>
      <c r="K81" s="41">
        <f t="shared" si="34"/>
        <v>4.3263302050175152E-10</v>
      </c>
      <c r="L81" s="42">
        <f t="shared" si="34"/>
        <v>4.6751066303122328E-8</v>
      </c>
      <c r="M81" s="41">
        <f t="shared" si="34"/>
        <v>9.8382444426027069E-9</v>
      </c>
      <c r="N81" s="41">
        <f t="shared" si="34"/>
        <v>5.5970440416274214E-11</v>
      </c>
      <c r="O81" s="42">
        <f t="shared" si="34"/>
        <v>7.0818183275735596E-8</v>
      </c>
      <c r="P81" s="41">
        <f t="shared" si="34"/>
        <v>1.3936810651676186E-9</v>
      </c>
      <c r="Q81" s="41">
        <f t="shared" si="34"/>
        <v>3.3235552045389817E-9</v>
      </c>
      <c r="R81" s="41">
        <f t="shared" si="34"/>
        <v>1.2201797965629198E-9</v>
      </c>
      <c r="S81" s="41">
        <f t="shared" si="34"/>
        <v>1.7206473589731725E-8</v>
      </c>
      <c r="T81" s="41">
        <f t="shared" si="34"/>
        <v>6.0974379407867182E-9</v>
      </c>
      <c r="U81" s="41">
        <f t="shared" si="34"/>
        <v>1.1923590042219619E-10</v>
      </c>
      <c r="V81" s="41">
        <f t="shared" si="34"/>
        <v>5.454693139292365E-9</v>
      </c>
      <c r="W81" s="41">
        <f t="shared" si="34"/>
        <v>1.1040648390236984E-8</v>
      </c>
      <c r="X81" s="41">
        <f t="shared" si="34"/>
        <v>1.3392228294855717E-10</v>
      </c>
      <c r="Y81" s="41">
        <f t="shared" si="34"/>
        <v>1.6038798019857087E-9</v>
      </c>
      <c r="Z81" s="41">
        <f t="shared" si="34"/>
        <v>6.6913371888045919E-9</v>
      </c>
      <c r="AA81" s="42">
        <f t="shared" si="34"/>
        <v>1.0411379475646814E-5</v>
      </c>
      <c r="AB81" s="41">
        <f t="shared" si="34"/>
        <v>4.7887588950185976E-9</v>
      </c>
      <c r="AC81" s="41">
        <f t="shared" si="34"/>
        <v>1.5825305024722935E-8</v>
      </c>
      <c r="AD81" s="42">
        <f t="shared" si="34"/>
        <v>6.2242543894689476E-8</v>
      </c>
      <c r="AE81" s="41">
        <f t="shared" si="34"/>
        <v>8.4307973599990273E-9</v>
      </c>
      <c r="AF81" s="41">
        <f t="shared" si="34"/>
        <v>2.3010623155253016E-11</v>
      </c>
      <c r="AG81" s="41">
        <f t="shared" si="34"/>
        <v>8.6846841592519011E-10</v>
      </c>
      <c r="AH81" s="41">
        <f t="shared" si="34"/>
        <v>2.555476419670324E-9</v>
      </c>
      <c r="AI81" s="41">
        <f t="shared" si="34"/>
        <v>2.4046525414925772E-10</v>
      </c>
      <c r="AJ81" s="42">
        <f t="shared" si="34"/>
        <v>7.440335380406972E-8</v>
      </c>
      <c r="AK81" s="41">
        <f t="shared" si="34"/>
        <v>6.2354975667025218E-9</v>
      </c>
      <c r="AL81" s="41">
        <f t="shared" si="34"/>
        <v>1.3566026110559348E-8</v>
      </c>
      <c r="AM81" s="44">
        <f t="shared" si="34"/>
        <v>2.534352439094749E-9</v>
      </c>
    </row>
    <row r="82" spans="1:39" ht="24">
      <c r="A82" s="38" t="s">
        <v>75</v>
      </c>
      <c r="B82" s="39" t="s">
        <v>40</v>
      </c>
      <c r="C82" s="40"/>
      <c r="D82" s="42">
        <f t="shared" ref="D82:AM82" si="35">$C40^2*D40^2</f>
        <v>1.8803287282213272E-6</v>
      </c>
      <c r="E82" s="41">
        <f t="shared" si="35"/>
        <v>4.128574120280444E-7</v>
      </c>
      <c r="F82" s="41">
        <f t="shared" si="35"/>
        <v>1.3405576881928147E-7</v>
      </c>
      <c r="G82" s="42">
        <f t="shared" si="35"/>
        <v>1.8011659524293019E-6</v>
      </c>
      <c r="H82" s="41">
        <f t="shared" si="35"/>
        <v>4.1011928848118833E-7</v>
      </c>
      <c r="I82" s="41">
        <f t="shared" si="35"/>
        <v>4.7772367769432865E-8</v>
      </c>
      <c r="J82" s="41">
        <f t="shared" si="35"/>
        <v>3.893565509128605E-7</v>
      </c>
      <c r="K82" s="42">
        <f t="shared" si="35"/>
        <v>1.8803287282213272E-6</v>
      </c>
      <c r="L82" s="41">
        <f t="shared" si="35"/>
        <v>1.7460077674332909E-7</v>
      </c>
      <c r="M82" s="41">
        <f t="shared" si="35"/>
        <v>4.3527648556989892E-8</v>
      </c>
      <c r="N82" s="41">
        <f t="shared" si="35"/>
        <v>1.4849532397354127E-6</v>
      </c>
      <c r="O82" s="41">
        <f t="shared" si="35"/>
        <v>1.3390181761928837E-6</v>
      </c>
      <c r="P82" s="41">
        <f t="shared" si="35"/>
        <v>3.4768977714672405E-7</v>
      </c>
      <c r="Q82" s="41">
        <f t="shared" si="35"/>
        <v>7.2908076280998433E-8</v>
      </c>
      <c r="R82" s="41">
        <f t="shared" si="35"/>
        <v>6.2869686460709897E-7</v>
      </c>
      <c r="S82" s="41">
        <f t="shared" si="35"/>
        <v>1.2351584115333022E-8</v>
      </c>
      <c r="T82" s="41">
        <f t="shared" si="35"/>
        <v>2.3595386781903096E-8</v>
      </c>
      <c r="U82" s="42">
        <f t="shared" si="35"/>
        <v>2.7655898768633281E-6</v>
      </c>
      <c r="V82" s="42">
        <f t="shared" si="35"/>
        <v>6.8948224076925071E-6</v>
      </c>
      <c r="W82" s="42">
        <f t="shared" si="35"/>
        <v>6.1500113451331328E-6</v>
      </c>
      <c r="X82" s="41">
        <f t="shared" si="35"/>
        <v>7.9717243915849346E-7</v>
      </c>
      <c r="Y82" s="42">
        <f t="shared" si="35"/>
        <v>3.3784629797693291E-6</v>
      </c>
      <c r="Z82" s="42">
        <f t="shared" si="35"/>
        <v>1.9611939292992024E-6</v>
      </c>
      <c r="AA82" s="42">
        <f t="shared" si="35"/>
        <v>5.5848061502309316E-6</v>
      </c>
      <c r="AB82" s="42">
        <f t="shared" si="35"/>
        <v>1.8803287282213272E-6</v>
      </c>
      <c r="AC82" s="41">
        <f t="shared" si="35"/>
        <v>4.5520960098094881E-8</v>
      </c>
      <c r="AD82" s="42">
        <f t="shared" si="35"/>
        <v>5.447760914720006E-6</v>
      </c>
      <c r="AE82" s="42">
        <f t="shared" si="35"/>
        <v>2.7655898768633281E-6</v>
      </c>
      <c r="AF82" s="41">
        <f t="shared" si="35"/>
        <v>1.9321194487649697E-7</v>
      </c>
      <c r="AG82" s="41">
        <f t="shared" si="35"/>
        <v>6.205471420009178E-7</v>
      </c>
      <c r="AH82" s="41">
        <f t="shared" si="35"/>
        <v>4.2228163801895117E-9</v>
      </c>
      <c r="AI82" s="41">
        <f t="shared" si="35"/>
        <v>1.1317546536153303E-6</v>
      </c>
      <c r="AJ82" s="42">
        <f t="shared" si="35"/>
        <v>7.9102850421963159E-4</v>
      </c>
      <c r="AK82" s="41">
        <f t="shared" si="35"/>
        <v>2.195694951385407E-7</v>
      </c>
      <c r="AL82" s="41">
        <f t="shared" si="35"/>
        <v>4.0204331864111239E-8</v>
      </c>
      <c r="AM82" s="43">
        <f t="shared" si="35"/>
        <v>2.6694028482128034E-6</v>
      </c>
    </row>
    <row r="83" spans="1:39">
      <c r="A83" t="s">
        <v>142</v>
      </c>
      <c r="D83">
        <f>SUM($D$47:$D$82)</f>
        <v>4.6021093631812872E-3</v>
      </c>
      <c r="E83" s="18">
        <f>SUM($E$47:$E$82)</f>
        <v>3.0422008792463988E-5</v>
      </c>
      <c r="F83" s="18">
        <f>SUM($F$47:$F$82)</f>
        <v>3.4390218379872998E-3</v>
      </c>
      <c r="G83">
        <f>SUM($G$47:$G$82)</f>
        <v>1.7745245896062334E-4</v>
      </c>
      <c r="H83" s="18">
        <f>SUM($H$47:$H$82)</f>
        <v>1.5993856696501409E-4</v>
      </c>
      <c r="I83" s="18">
        <f>SUM($I$47:$I$82)</f>
        <v>1.7295364453349111E-3</v>
      </c>
      <c r="J83" s="18">
        <f>SUM($J$47:$J$82)</f>
        <v>7.6617313087203589E-3</v>
      </c>
      <c r="K83" s="18">
        <f>SUM($K$47:$K$82)</f>
        <v>1.621220194380197E-2</v>
      </c>
      <c r="L83" s="18">
        <f>SUM($L$47:$L$82)</f>
        <v>4.0656432135987664E-4</v>
      </c>
      <c r="M83" s="18">
        <f>SUM($M$47:$M$82)</f>
        <v>2.9431089715363393E-4</v>
      </c>
      <c r="N83" s="18">
        <f>SUM($N$47:$N$82)</f>
        <v>1.7024337318929012E-4</v>
      </c>
      <c r="O83" s="18">
        <f>SUM($O$47:$O$82)</f>
        <v>1.3481073043703341E-4</v>
      </c>
      <c r="P83" s="18">
        <f>SUM($P$47:$P$82)</f>
        <v>5.9877839199314383E-3</v>
      </c>
      <c r="Q83" s="18">
        <f>SUM($Q$47:$Q$82)</f>
        <v>8.8904841685181276E-4</v>
      </c>
      <c r="R83" s="18">
        <f>SUM($R$47:$R$82)</f>
        <v>1.4597652143800582E-3</v>
      </c>
      <c r="S83" s="18">
        <f>SUM($S$47:$S$82)</f>
        <v>1.8057659855210746E-4</v>
      </c>
      <c r="T83" s="18">
        <f>SUM($T$47:$T$82)</f>
        <v>5.4547053735527437E-4</v>
      </c>
      <c r="U83" s="18">
        <f>SUM($U$47:$U$82)</f>
        <v>9.5039559156633133E-4</v>
      </c>
      <c r="V83">
        <f>SUM($V$47:$V$82)</f>
        <v>4.4070155206380702E-3</v>
      </c>
      <c r="W83">
        <f>SUM($W$47:$W$82)</f>
        <v>5.3727750699035981E-4</v>
      </c>
      <c r="X83" s="18">
        <f>SUM($X$47:$X$82)</f>
        <v>5.6379992676653605E-4</v>
      </c>
      <c r="Y83" s="18">
        <f>SUM($Y$47:$Y$82)</f>
        <v>1.2507874005925812E-3</v>
      </c>
      <c r="Z83" s="18">
        <f>SUM($Z$47:$Z$82)</f>
        <v>1.2278444309588154E-3</v>
      </c>
      <c r="AA83" s="18">
        <f>SUM($AA$47:$AA$82)</f>
        <v>9.749834827391514E-5</v>
      </c>
      <c r="AB83" s="18">
        <f>SUM($AB$47:$AB$82)</f>
        <v>3.4655571244971323E-4</v>
      </c>
      <c r="AC83" s="18">
        <f>SUM($AC$47:$AC$82)</f>
        <v>6.6800869022890172E-5</v>
      </c>
      <c r="AD83">
        <f>SUM($AD$47:$AD$82)</f>
        <v>1.6150996435435267E-4</v>
      </c>
      <c r="AE83" s="18">
        <f>SUM($AE$47:$AE$82)</f>
        <v>1.932241733421313E-3</v>
      </c>
      <c r="AF83" s="18">
        <f>SUM($AF$47:$AF$82)</f>
        <v>3.9467921507303782E-4</v>
      </c>
      <c r="AG83" s="18">
        <f>SUM($AG$47:$AG$82)</f>
        <v>4.6031042296589379E-3</v>
      </c>
      <c r="AH83" s="18">
        <f>SUM($AH$47:$AH$82)</f>
        <v>9.6846350935239379E-5</v>
      </c>
      <c r="AI83" s="18">
        <f>SUM($AI$47:$AI$82)</f>
        <v>4.485357793259469E-5</v>
      </c>
      <c r="AJ83">
        <f>SUM($AJ$47:$AJ$82)</f>
        <v>9.2464804948701445E-4</v>
      </c>
      <c r="AK83" s="18">
        <f>SUM($AK$47:$AK$82)</f>
        <v>9.8292269472908395E-4</v>
      </c>
      <c r="AL83" s="18">
        <f>SUM($AL$47:$AL$82)</f>
        <v>1.4304418143749852E-3</v>
      </c>
      <c r="AM83" s="18">
        <f>SUM($AM$47:$AM$82)</f>
        <v>1.4791247207024432E-4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143</v>
      </c>
      <c r="C85">
        <f>SUM($D$83:$AM$83)</f>
        <v>6.4248123352250469E-2</v>
      </c>
      <c r="D85" s="19">
        <f>$D$83/$C$85</f>
        <v>7.1630253508721126E-2</v>
      </c>
      <c r="E85" s="19">
        <f>$E$83/$C$85</f>
        <v>4.7350813074602239E-4</v>
      </c>
      <c r="F85" s="19">
        <f>$F$83/$C$85</f>
        <v>5.3527195170080227E-2</v>
      </c>
      <c r="G85" s="19">
        <f>$G$83/$C$85</f>
        <v>2.7619866495977204E-3</v>
      </c>
      <c r="H85" s="19">
        <f>$H$83/$C$85</f>
        <v>2.489388928733773E-3</v>
      </c>
      <c r="I85" s="19">
        <f>$I$83/$C$85</f>
        <v>2.6919641463338233E-2</v>
      </c>
      <c r="J85" s="19">
        <f>$J$83/$C$85</f>
        <v>0.11925221950396447</v>
      </c>
      <c r="K85" s="19">
        <f>$K$83/$C$85</f>
        <v>0.25233736174543209</v>
      </c>
      <c r="L85" s="19">
        <f>$L$83/$C$85</f>
        <v>6.3280341922335014E-3</v>
      </c>
      <c r="M85" s="19">
        <f>$M$83/$C$85</f>
        <v>4.580848152404826E-3</v>
      </c>
      <c r="N85" s="19">
        <f>$N$83/$C$85</f>
        <v>2.6497797026055372E-3</v>
      </c>
      <c r="O85" s="19">
        <f>$O$83/$C$85</f>
        <v>2.0982827731467319E-3</v>
      </c>
      <c r="P85" s="19">
        <f>$P$83/$C$85</f>
        <v>9.3197802636233729E-2</v>
      </c>
      <c r="Q85" s="19">
        <f>$Q$83/$C$85</f>
        <v>1.3837733624956865E-2</v>
      </c>
      <c r="R85" s="19">
        <f>$R$83/$C$85</f>
        <v>2.2720744797115167E-2</v>
      </c>
      <c r="S85" s="19">
        <f>$S$83/$C$85</f>
        <v>2.8106128106196622E-3</v>
      </c>
      <c r="T85" s="19">
        <f>$T$83/$C$85</f>
        <v>8.4900617931615852E-3</v>
      </c>
      <c r="U85" s="19">
        <f>$U$83/$C$85</f>
        <v>1.4792581354565605E-2</v>
      </c>
      <c r="V85" s="19">
        <f>$V$83/$C$85</f>
        <v>6.8593684775443364E-2</v>
      </c>
      <c r="W85" s="19">
        <f>$W$83/$C$85</f>
        <v>8.3625400861072809E-3</v>
      </c>
      <c r="X85" s="19">
        <f>$X$83/$C$85</f>
        <v>8.7753524515481029E-3</v>
      </c>
      <c r="Y85" s="19">
        <f>$Y$83/$C$85</f>
        <v>1.9468076814243149E-2</v>
      </c>
      <c r="Z85" s="19">
        <f>$Z$83/$C$85</f>
        <v>1.9110977362357569E-2</v>
      </c>
      <c r="AA85" s="19">
        <f>$AA$83/$C$85</f>
        <v>1.517528344592496E-3</v>
      </c>
      <c r="AB85" s="19">
        <f>$AB$83/$C$85</f>
        <v>5.3940207801816539E-3</v>
      </c>
      <c r="AC85" s="19">
        <f>$AC$83/$C$85</f>
        <v>1.039732610657651E-3</v>
      </c>
      <c r="AD85" s="19">
        <f>$AD$83/$C$85</f>
        <v>2.5138471900392921E-3</v>
      </c>
      <c r="AE85" s="19">
        <f>$AE$83/$C$85</f>
        <v>3.0074679735429669E-2</v>
      </c>
      <c r="AF85" s="19">
        <f>$AF$83/$C$85</f>
        <v>6.1430465900014974E-3</v>
      </c>
      <c r="AG85" s="19">
        <f>$AG$83/$C$85</f>
        <v>7.1645738264162095E-2</v>
      </c>
      <c r="AH85" s="19">
        <f>$AH$83/$C$85</f>
        <v>1.5073802296802349E-3</v>
      </c>
      <c r="AI85" s="19">
        <f>$AI$83/$C$85</f>
        <v>6.9813055373894547E-4</v>
      </c>
      <c r="AJ85" s="19">
        <f>$AJ$83/$C$85</f>
        <v>1.4391829694658718E-2</v>
      </c>
      <c r="AK85" s="19">
        <f>$AK$83/$C$85</f>
        <v>1.5298854557043717E-2</v>
      </c>
      <c r="AL85" s="19">
        <f>$AL$83/$C$85</f>
        <v>2.2264336135272969E-2</v>
      </c>
      <c r="AM85" s="19">
        <f>$AM$83/$C$85</f>
        <v>2.3022068871847178E-3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12291-6684-4955-A6F0-6253B55E63D8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202</v>
      </c>
    </row>
    <row r="3" spans="1:39" ht="15.75" thickBot="1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</row>
    <row r="4" spans="1:39" ht="266.25" thickTop="1" thickBot="1">
      <c r="A4" s="27"/>
      <c r="B4" s="28"/>
      <c r="C4" s="29" t="s">
        <v>2</v>
      </c>
      <c r="D4" s="30" t="s">
        <v>3</v>
      </c>
      <c r="E4" s="30" t="s">
        <v>4</v>
      </c>
      <c r="F4" s="30" t="s">
        <v>5</v>
      </c>
      <c r="G4" s="30" t="s">
        <v>6</v>
      </c>
      <c r="H4" s="30" t="s">
        <v>7</v>
      </c>
      <c r="I4" s="30" t="s">
        <v>8</v>
      </c>
      <c r="J4" s="30" t="s">
        <v>9</v>
      </c>
      <c r="K4" s="30" t="s">
        <v>10</v>
      </c>
      <c r="L4" s="30" t="s">
        <v>11</v>
      </c>
      <c r="M4" s="30" t="s">
        <v>12</v>
      </c>
      <c r="N4" s="30" t="s">
        <v>13</v>
      </c>
      <c r="O4" s="30" t="s">
        <v>14</v>
      </c>
      <c r="P4" s="30" t="s">
        <v>15</v>
      </c>
      <c r="Q4" s="30" t="s">
        <v>16</v>
      </c>
      <c r="R4" s="30" t="s">
        <v>17</v>
      </c>
      <c r="S4" s="30" t="s">
        <v>18</v>
      </c>
      <c r="T4" s="30" t="s">
        <v>19</v>
      </c>
      <c r="U4" s="30" t="s">
        <v>20</v>
      </c>
      <c r="V4" s="30" t="s">
        <v>21</v>
      </c>
      <c r="W4" s="30" t="s">
        <v>22</v>
      </c>
      <c r="X4" s="30" t="s">
        <v>23</v>
      </c>
      <c r="Y4" s="30" t="s">
        <v>24</v>
      </c>
      <c r="Z4" s="30" t="s">
        <v>25</v>
      </c>
      <c r="AA4" s="30" t="s">
        <v>26</v>
      </c>
      <c r="AB4" s="30" t="s">
        <v>27</v>
      </c>
      <c r="AC4" s="30" t="s">
        <v>28</v>
      </c>
      <c r="AD4" s="30" t="s">
        <v>29</v>
      </c>
      <c r="AE4" s="30" t="s">
        <v>30</v>
      </c>
      <c r="AF4" s="30" t="s">
        <v>31</v>
      </c>
      <c r="AG4" s="30" t="s">
        <v>32</v>
      </c>
      <c r="AH4" s="30" t="s">
        <v>33</v>
      </c>
      <c r="AI4" s="30" t="s">
        <v>34</v>
      </c>
      <c r="AJ4" s="30" t="s">
        <v>35</v>
      </c>
      <c r="AK4" s="30" t="s">
        <v>36</v>
      </c>
      <c r="AL4" s="30" t="s">
        <v>37</v>
      </c>
      <c r="AM4" s="31" t="s">
        <v>38</v>
      </c>
    </row>
    <row r="5" spans="1:39" ht="24.75" thickTop="1">
      <c r="A5" s="32" t="s">
        <v>39</v>
      </c>
      <c r="B5" s="33" t="s">
        <v>40</v>
      </c>
      <c r="C5" s="34">
        <v>-1.5032123916136755E-2</v>
      </c>
      <c r="D5" s="35">
        <v>-1.6720487889352074E-2</v>
      </c>
      <c r="E5" s="35">
        <v>-2.282936896735379E-2</v>
      </c>
      <c r="F5" s="35">
        <v>-3.2206860940473835E-3</v>
      </c>
      <c r="G5" s="35">
        <v>-2.9470507674164065E-2</v>
      </c>
      <c r="H5" s="35">
        <v>-1.4303197225458038E-2</v>
      </c>
      <c r="I5" s="35">
        <v>-2.8738396280628489E-2</v>
      </c>
      <c r="J5" s="35">
        <v>-3.2626950678589881E-2</v>
      </c>
      <c r="K5" s="35">
        <v>2.3822194404651226E-4</v>
      </c>
      <c r="L5" s="35">
        <v>-8.4789031314308309E-3</v>
      </c>
      <c r="M5" s="35">
        <v>-1.2144524830516649E-2</v>
      </c>
      <c r="N5" s="35">
        <v>-3.1870185045477072E-3</v>
      </c>
      <c r="O5" s="35">
        <v>-1.7910964975095704E-2</v>
      </c>
      <c r="P5" s="35">
        <v>2.5649665273740799E-3</v>
      </c>
      <c r="Q5" s="35">
        <v>-1.12441721775315E-2</v>
      </c>
      <c r="R5" s="35">
        <v>6.3146905345661296E-3</v>
      </c>
      <c r="S5" s="35">
        <v>-2.4292054158773124E-2</v>
      </c>
      <c r="T5" s="35">
        <v>-3.9479871536667842E-3</v>
      </c>
      <c r="U5" s="35">
        <v>4.8816704441681849E-4</v>
      </c>
      <c r="V5" s="35">
        <v>6.9442024883159298E-4</v>
      </c>
      <c r="W5" s="36" t="s">
        <v>90</v>
      </c>
      <c r="X5" s="35">
        <v>3.7494644771931436E-2</v>
      </c>
      <c r="Y5" s="35">
        <v>-1.5186398686799406E-2</v>
      </c>
      <c r="Z5" s="35">
        <v>1.5256032982412926E-2</v>
      </c>
      <c r="AA5" s="35">
        <v>-1.8512903397700138E-3</v>
      </c>
      <c r="AB5" s="35">
        <v>-1.6173162528707249E-2</v>
      </c>
      <c r="AC5" s="35">
        <v>2.6624935861750475E-2</v>
      </c>
      <c r="AD5" s="35">
        <v>1.7353362088178542E-2</v>
      </c>
      <c r="AE5" s="35">
        <v>-2.6518247106301165E-3</v>
      </c>
      <c r="AF5" s="35">
        <v>2.2387797751949174E-2</v>
      </c>
      <c r="AG5" s="35">
        <v>7.3730967448038011E-3</v>
      </c>
      <c r="AH5" s="35">
        <v>8.3356445292071066E-3</v>
      </c>
      <c r="AI5" s="35">
        <v>8.4274520002914786E-4</v>
      </c>
      <c r="AJ5" s="36" t="s">
        <v>82</v>
      </c>
      <c r="AK5" s="35">
        <v>2.0086829950426426E-2</v>
      </c>
      <c r="AL5" s="35">
        <v>2.2579617559559517E-2</v>
      </c>
      <c r="AM5" s="46">
        <v>5.0659182271075602E-3</v>
      </c>
    </row>
    <row r="6" spans="1:39" ht="24">
      <c r="A6" s="38" t="s">
        <v>41</v>
      </c>
      <c r="B6" s="39" t="s">
        <v>40</v>
      </c>
      <c r="C6" s="40">
        <v>-8.6425364808124273E-3</v>
      </c>
      <c r="D6" s="41">
        <v>9.3131860827360309E-3</v>
      </c>
      <c r="E6" s="41">
        <v>3.7454085516299904E-2</v>
      </c>
      <c r="F6" s="41">
        <v>1.8457192194178192E-2</v>
      </c>
      <c r="G6" s="41">
        <v>2.103325921922268E-2</v>
      </c>
      <c r="H6" s="41">
        <v>1.5965623165152924E-2</v>
      </c>
      <c r="I6" s="41">
        <v>3.287636560220146E-2</v>
      </c>
      <c r="J6" s="41">
        <v>2.028849413701872E-2</v>
      </c>
      <c r="K6" s="41">
        <v>-1.3761744304364675E-2</v>
      </c>
      <c r="L6" s="41">
        <v>1.6385250740845177E-2</v>
      </c>
      <c r="M6" s="41">
        <v>1.8685109778244269E-2</v>
      </c>
      <c r="N6" s="41">
        <v>1.7168746796592277E-2</v>
      </c>
      <c r="O6" s="41">
        <v>7.3435808924027183E-3</v>
      </c>
      <c r="P6" s="41">
        <v>1.5446327881004626E-2</v>
      </c>
      <c r="Q6" s="41">
        <v>2.2749974190753093E-2</v>
      </c>
      <c r="R6" s="41">
        <v>-1.3767032485319968E-2</v>
      </c>
      <c r="S6" s="41">
        <v>-2.3657947752906298E-2</v>
      </c>
      <c r="T6" s="41">
        <v>2.1888636167337314E-2</v>
      </c>
      <c r="U6" s="41">
        <v>5.4116243890621682E-3</v>
      </c>
      <c r="V6" s="41">
        <v>7.2944046746080161E-3</v>
      </c>
      <c r="W6" s="41">
        <v>8.4687384322960717E-4</v>
      </c>
      <c r="X6" s="41">
        <v>-3.7816141561433521E-3</v>
      </c>
      <c r="Y6" s="41">
        <v>1.4896017731779883E-3</v>
      </c>
      <c r="Z6" s="41">
        <v>-1.7761879072726749E-2</v>
      </c>
      <c r="AA6" s="41">
        <v>-3.5476106372346779E-4</v>
      </c>
      <c r="AB6" s="41">
        <v>-9.9592982719593805E-3</v>
      </c>
      <c r="AC6" s="41">
        <v>-4.4786846410675421E-3</v>
      </c>
      <c r="AD6" s="41">
        <v>-2.0139940372709317E-2</v>
      </c>
      <c r="AE6" s="41">
        <v>3.2274070724476675E-2</v>
      </c>
      <c r="AF6" s="41">
        <v>-1.0569222957308781E-2</v>
      </c>
      <c r="AG6" s="41">
        <v>-2.0540453091422561E-2</v>
      </c>
      <c r="AH6" s="41">
        <v>1.096942702981278E-4</v>
      </c>
      <c r="AI6" s="42" t="s">
        <v>86</v>
      </c>
      <c r="AJ6" s="41">
        <v>-3.3505462416285214E-2</v>
      </c>
      <c r="AK6" s="41">
        <v>1.2564107502504331E-2</v>
      </c>
      <c r="AL6" s="42" t="s">
        <v>176</v>
      </c>
      <c r="AM6" s="44">
        <v>-8.5957649738083973E-3</v>
      </c>
    </row>
    <row r="7" spans="1:39" ht="24">
      <c r="A7" s="38" t="s">
        <v>42</v>
      </c>
      <c r="B7" s="39" t="s">
        <v>40</v>
      </c>
      <c r="C7" s="40">
        <v>3.7967645449611842E-2</v>
      </c>
      <c r="D7" s="41">
        <v>-1.9435475600440691E-2</v>
      </c>
      <c r="E7" s="41">
        <v>9.9662183280611015E-3</v>
      </c>
      <c r="F7" s="41">
        <v>7.3740332916737931E-3</v>
      </c>
      <c r="G7" s="41">
        <v>-1.6135884477902609E-2</v>
      </c>
      <c r="H7" s="41">
        <v>-5.0941369895557819E-3</v>
      </c>
      <c r="I7" s="42" t="s">
        <v>80</v>
      </c>
      <c r="J7" s="41">
        <v>-3.2403424645242218E-3</v>
      </c>
      <c r="K7" s="41">
        <v>-3.543951892691765E-2</v>
      </c>
      <c r="L7" s="41">
        <v>-1.8695199573763858E-2</v>
      </c>
      <c r="M7" s="41">
        <v>-2.7502064731482899E-3</v>
      </c>
      <c r="N7" s="41">
        <v>-1.5492048484815736E-2</v>
      </c>
      <c r="O7" s="41">
        <v>-6.76662603286251E-3</v>
      </c>
      <c r="P7" s="41">
        <v>-1.9851661135563227E-2</v>
      </c>
      <c r="Q7" s="41">
        <v>-1.1175046219897435E-2</v>
      </c>
      <c r="R7" s="41">
        <v>-1.8454599035628856E-2</v>
      </c>
      <c r="S7" s="41">
        <v>8.5439726188138599E-3</v>
      </c>
      <c r="T7" s="41">
        <v>-1.6058369265625521E-2</v>
      </c>
      <c r="U7" s="41">
        <v>-2.8154197228748398E-2</v>
      </c>
      <c r="V7" s="41">
        <v>-1.6400915735106927E-3</v>
      </c>
      <c r="W7" s="41">
        <v>-2.8574296169926107E-2</v>
      </c>
      <c r="X7" s="41">
        <v>3.7755490450382512E-2</v>
      </c>
      <c r="Y7" s="41">
        <v>1.1083949904510221E-2</v>
      </c>
      <c r="Z7" s="41">
        <v>2.2184326176812076E-2</v>
      </c>
      <c r="AA7" s="41">
        <v>-5.2315601458232689E-3</v>
      </c>
      <c r="AB7" s="41">
        <v>7.2294326506526247E-3</v>
      </c>
      <c r="AC7" s="41">
        <v>8.4393009743711379E-3</v>
      </c>
      <c r="AD7" s="41">
        <v>-1.8571530198491411E-3</v>
      </c>
      <c r="AE7" s="41">
        <v>2.3228576149834923E-2</v>
      </c>
      <c r="AF7" s="41">
        <v>2.0978705557554586E-2</v>
      </c>
      <c r="AG7" s="42" t="s">
        <v>82</v>
      </c>
      <c r="AH7" s="41">
        <v>2.2841637843671048E-2</v>
      </c>
      <c r="AI7" s="41">
        <v>3.2732003881498592E-2</v>
      </c>
      <c r="AJ7" s="41">
        <v>-2.447666324554041E-2</v>
      </c>
      <c r="AK7" s="41">
        <v>2.0117867077906863E-2</v>
      </c>
      <c r="AL7" s="42" t="s">
        <v>106</v>
      </c>
      <c r="AM7" s="44">
        <v>2.0229323976047039E-2</v>
      </c>
    </row>
    <row r="8" spans="1:39" ht="24">
      <c r="A8" s="38" t="s">
        <v>43</v>
      </c>
      <c r="B8" s="39" t="s">
        <v>40</v>
      </c>
      <c r="C8" s="40">
        <v>1.3359034431321849E-2</v>
      </c>
      <c r="D8" s="41">
        <v>3.6611186067720618E-2</v>
      </c>
      <c r="E8" s="41">
        <v>3.1449012045594846E-2</v>
      </c>
      <c r="F8" s="41">
        <v>4.3273698706205515E-3</v>
      </c>
      <c r="G8" s="41">
        <v>3.2327167984549238E-2</v>
      </c>
      <c r="H8" s="41">
        <v>-1.2522807918256754E-2</v>
      </c>
      <c r="I8" s="41">
        <v>2.2797577531049759E-2</v>
      </c>
      <c r="J8" s="41">
        <v>7.0576350620478517E-3</v>
      </c>
      <c r="K8" s="41">
        <v>6.8791534679068138E-3</v>
      </c>
      <c r="L8" s="41">
        <v>1.1854314129314902E-3</v>
      </c>
      <c r="M8" s="41">
        <v>4.1074624814583245E-2</v>
      </c>
      <c r="N8" s="41">
        <v>2.3238461091318937E-2</v>
      </c>
      <c r="O8" s="41">
        <v>1.374131429467886E-2</v>
      </c>
      <c r="P8" s="41">
        <v>1.8838093852389996E-2</v>
      </c>
      <c r="Q8" s="41">
        <v>3.0234339015679547E-2</v>
      </c>
      <c r="R8" s="41">
        <v>1.5175853945973981E-2</v>
      </c>
      <c r="S8" s="41">
        <v>1.2718440561959041E-2</v>
      </c>
      <c r="T8" s="41">
        <v>2.1990385017821221E-2</v>
      </c>
      <c r="U8" s="41">
        <v>2.5663694595876259E-2</v>
      </c>
      <c r="V8" s="41">
        <v>1.985584209348016E-2</v>
      </c>
      <c r="W8" s="41">
        <v>8.2736460335933494E-3</v>
      </c>
      <c r="X8" s="42" t="s">
        <v>87</v>
      </c>
      <c r="Y8" s="41">
        <v>1.668549424628666E-2</v>
      </c>
      <c r="Z8" s="41">
        <v>-1.0278255117112826E-2</v>
      </c>
      <c r="AA8" s="41">
        <v>3.1569135775570438E-3</v>
      </c>
      <c r="AB8" s="41">
        <v>-3.4113388321740046E-2</v>
      </c>
      <c r="AC8" s="41">
        <v>-6.6531971543055592E-3</v>
      </c>
      <c r="AD8" s="41">
        <v>8.7900334095426212E-3</v>
      </c>
      <c r="AE8" s="41">
        <v>-1.6411898316543209E-2</v>
      </c>
      <c r="AF8" s="41">
        <v>-1.0296498413929772E-2</v>
      </c>
      <c r="AG8" s="41">
        <v>6.2715542440383142E-3</v>
      </c>
      <c r="AH8" s="42" t="s">
        <v>96</v>
      </c>
      <c r="AI8" s="41">
        <v>1.1384638917523529E-4</v>
      </c>
      <c r="AJ8" s="41">
        <v>-1.6211084644648384E-2</v>
      </c>
      <c r="AK8" s="41">
        <v>-9.6921834194949985E-4</v>
      </c>
      <c r="AL8" s="42" t="s">
        <v>191</v>
      </c>
      <c r="AM8" s="44">
        <v>-2.6607142055376849E-2</v>
      </c>
    </row>
    <row r="9" spans="1:39" ht="24">
      <c r="A9" s="38" t="s">
        <v>44</v>
      </c>
      <c r="B9" s="39" t="s">
        <v>40</v>
      </c>
      <c r="C9" s="45" t="s">
        <v>87</v>
      </c>
      <c r="D9" s="41">
        <v>1.0253195097918116E-2</v>
      </c>
      <c r="E9" s="41">
        <v>1.1375314204402392E-2</v>
      </c>
      <c r="F9" s="41">
        <v>-2.6668880166760877E-3</v>
      </c>
      <c r="G9" s="41">
        <v>2.6647236692428741E-2</v>
      </c>
      <c r="H9" s="41">
        <v>-9.8006422868690095E-3</v>
      </c>
      <c r="I9" s="41">
        <v>7.2066660950356395E-3</v>
      </c>
      <c r="J9" s="41">
        <v>-1.1105014417600319E-2</v>
      </c>
      <c r="K9" s="41">
        <v>-2.507990971610962E-2</v>
      </c>
      <c r="L9" s="41">
        <v>1.550846682350074E-2</v>
      </c>
      <c r="M9" s="41">
        <v>2.6040372883901854E-2</v>
      </c>
      <c r="N9" s="41">
        <v>2.4114111047163433E-2</v>
      </c>
      <c r="O9" s="42" t="s">
        <v>106</v>
      </c>
      <c r="P9" s="41">
        <v>7.0431216380957484E-3</v>
      </c>
      <c r="Q9" s="41">
        <v>2.9109144930514606E-2</v>
      </c>
      <c r="R9" s="41">
        <v>-3.7635360820435369E-3</v>
      </c>
      <c r="S9" s="42" t="s">
        <v>106</v>
      </c>
      <c r="T9" s="41">
        <v>1.984533879477423E-2</v>
      </c>
      <c r="U9" s="41">
        <v>9.0165570804264066E-3</v>
      </c>
      <c r="V9" s="41">
        <v>7.9291323504697836E-3</v>
      </c>
      <c r="W9" s="41">
        <v>-1.6037688904323548E-2</v>
      </c>
      <c r="X9" s="42" t="s">
        <v>189</v>
      </c>
      <c r="Y9" s="41">
        <v>-5.4874702256688685E-3</v>
      </c>
      <c r="Z9" s="41">
        <v>-1.4601527258281633E-2</v>
      </c>
      <c r="AA9" s="41">
        <v>-5.7480735851974376E-3</v>
      </c>
      <c r="AB9" s="42" t="s">
        <v>96</v>
      </c>
      <c r="AC9" s="41">
        <v>-2.4961285836997867E-2</v>
      </c>
      <c r="AD9" s="41">
        <v>-4.9948981554064232E-3</v>
      </c>
      <c r="AE9" s="41">
        <v>-4.1487284889533656E-3</v>
      </c>
      <c r="AF9" s="41">
        <v>-1.8136227404485346E-2</v>
      </c>
      <c r="AG9" s="41">
        <v>-2.946775196960353E-2</v>
      </c>
      <c r="AH9" s="41">
        <v>-3.4080849959580183E-2</v>
      </c>
      <c r="AI9" s="41">
        <v>-9.8896087310002632E-3</v>
      </c>
      <c r="AJ9" s="41">
        <v>-3.1086474597303619E-2</v>
      </c>
      <c r="AK9" s="41">
        <v>1.8938292619636084E-2</v>
      </c>
      <c r="AL9" s="41">
        <v>-3.9369239804719076E-2</v>
      </c>
      <c r="AM9" s="44">
        <v>-2.6073349077921016E-2</v>
      </c>
    </row>
    <row r="10" spans="1:39" ht="24">
      <c r="A10" s="38" t="s">
        <v>45</v>
      </c>
      <c r="B10" s="39" t="s">
        <v>40</v>
      </c>
      <c r="C10" s="40">
        <v>-1.4914845202730623E-2</v>
      </c>
      <c r="D10" s="41">
        <v>1.0609959915622042E-2</v>
      </c>
      <c r="E10" s="41">
        <v>-1.3145662887863556E-2</v>
      </c>
      <c r="F10" s="41">
        <v>4.7895891733473802E-3</v>
      </c>
      <c r="G10" s="41">
        <v>6.5928023744330029E-3</v>
      </c>
      <c r="H10" s="41">
        <v>-8.6108548149367633E-3</v>
      </c>
      <c r="I10" s="41">
        <v>-1.8467253923784728E-3</v>
      </c>
      <c r="J10" s="41">
        <v>1.7780323791122932E-2</v>
      </c>
      <c r="K10" s="41">
        <v>2.4081035103937814E-2</v>
      </c>
      <c r="L10" s="41">
        <v>7.9284953608243468E-3</v>
      </c>
      <c r="M10" s="41">
        <v>1.7519845979227171E-2</v>
      </c>
      <c r="N10" s="41">
        <v>1.6409115507910643E-2</v>
      </c>
      <c r="O10" s="41">
        <v>-1.0939621298123243E-3</v>
      </c>
      <c r="P10" s="41">
        <v>1.7083813669679166E-2</v>
      </c>
      <c r="Q10" s="41">
        <v>1.2797197838888125E-2</v>
      </c>
      <c r="R10" s="41">
        <v>2.9499355751848387E-2</v>
      </c>
      <c r="S10" s="41">
        <v>1.9890389111648286E-2</v>
      </c>
      <c r="T10" s="41">
        <v>1.5052763565363739E-2</v>
      </c>
      <c r="U10" s="41">
        <v>2.7207280882230785E-2</v>
      </c>
      <c r="V10" s="41">
        <v>4.0597149238342317E-2</v>
      </c>
      <c r="W10" s="41">
        <v>1.7001982185267685E-2</v>
      </c>
      <c r="X10" s="42" t="s">
        <v>134</v>
      </c>
      <c r="Y10" s="41">
        <v>-1.7183533019270857E-2</v>
      </c>
      <c r="Z10" s="41">
        <v>-3.0085614414889147E-2</v>
      </c>
      <c r="AA10" s="41">
        <v>-3.1014852210906496E-2</v>
      </c>
      <c r="AB10" s="41">
        <v>-4.9276670010513718E-3</v>
      </c>
      <c r="AC10" s="41">
        <v>-5.5465628131795858E-3</v>
      </c>
      <c r="AD10" s="42" t="s">
        <v>115</v>
      </c>
      <c r="AE10" s="41">
        <v>1.4376634401828063E-2</v>
      </c>
      <c r="AF10" s="41">
        <v>2.7331210435720905E-2</v>
      </c>
      <c r="AG10" s="41">
        <v>-1.9520665747377011E-2</v>
      </c>
      <c r="AH10" s="41">
        <v>8.6979169985469621E-3</v>
      </c>
      <c r="AI10" s="41">
        <v>-1.9770102202143407E-2</v>
      </c>
      <c r="AJ10" s="42" t="s">
        <v>183</v>
      </c>
      <c r="AK10" s="41">
        <v>1.3127167636770624E-2</v>
      </c>
      <c r="AL10" s="42" t="s">
        <v>170</v>
      </c>
      <c r="AM10" s="43" t="s">
        <v>125</v>
      </c>
    </row>
    <row r="11" spans="1:39" ht="24">
      <c r="A11" s="38" t="s">
        <v>46</v>
      </c>
      <c r="B11" s="39" t="s">
        <v>40</v>
      </c>
      <c r="C11" s="45" t="s">
        <v>92</v>
      </c>
      <c r="D11" s="41">
        <v>-4.1099700531092825E-2</v>
      </c>
      <c r="E11" s="41">
        <v>-1.7847379100531642E-2</v>
      </c>
      <c r="F11" s="41">
        <v>-2.7759966790952415E-2</v>
      </c>
      <c r="G11" s="41">
        <v>-9.701453019700032E-3</v>
      </c>
      <c r="H11" s="41">
        <v>-4.1407136250829056E-2</v>
      </c>
      <c r="I11" s="41">
        <v>-1.5534439392284926E-2</v>
      </c>
      <c r="J11" s="41">
        <v>-3.5812703039121201E-2</v>
      </c>
      <c r="K11" s="41">
        <v>-3.6516530132141178E-2</v>
      </c>
      <c r="L11" s="41">
        <v>-8.6921397232889944E-3</v>
      </c>
      <c r="M11" s="41">
        <v>2.15362488139938E-2</v>
      </c>
      <c r="N11" s="42" t="s">
        <v>86</v>
      </c>
      <c r="O11" s="41">
        <v>-4.84312420630715E-3</v>
      </c>
      <c r="P11" s="41">
        <v>-2.0568019013440599E-2</v>
      </c>
      <c r="Q11" s="41">
        <v>-1.2007670544360314E-2</v>
      </c>
      <c r="R11" s="41">
        <v>-1.9154324362766418E-2</v>
      </c>
      <c r="S11" s="41">
        <v>-1.7630036442843455E-3</v>
      </c>
      <c r="T11" s="41">
        <v>4.5296010395471722E-3</v>
      </c>
      <c r="U11" s="41">
        <v>1.2448371547935481E-2</v>
      </c>
      <c r="V11" s="41">
        <v>1.1682405516807387E-2</v>
      </c>
      <c r="W11" s="41">
        <v>-3.1827979739138803E-3</v>
      </c>
      <c r="X11" s="41">
        <v>-8.8408664301130591E-3</v>
      </c>
      <c r="Y11" s="41">
        <v>1.1568776226570548E-2</v>
      </c>
      <c r="Z11" s="41">
        <v>8.6152508238377234E-3</v>
      </c>
      <c r="AA11" s="41">
        <v>3.0097236588091013E-2</v>
      </c>
      <c r="AB11" s="41">
        <v>2.4247811008513986E-2</v>
      </c>
      <c r="AC11" s="41">
        <v>7.7463116767139397E-3</v>
      </c>
      <c r="AD11" s="41">
        <v>1.6676958082321988E-2</v>
      </c>
      <c r="AE11" s="41">
        <v>2.1450764725726146E-2</v>
      </c>
      <c r="AF11" s="41">
        <v>4.2907219034679211E-3</v>
      </c>
      <c r="AG11" s="41">
        <v>5.9010215683562243E-3</v>
      </c>
      <c r="AH11" s="41">
        <v>2.3339813112363141E-2</v>
      </c>
      <c r="AI11" s="41">
        <v>1.714178097540181E-2</v>
      </c>
      <c r="AJ11" s="41">
        <v>2.345647430934799E-2</v>
      </c>
      <c r="AK11" s="41">
        <v>3.4799130752742373E-2</v>
      </c>
      <c r="AL11" s="41">
        <v>7.3769021155990567E-3</v>
      </c>
      <c r="AM11" s="44">
        <v>8.1923176292806304E-3</v>
      </c>
    </row>
    <row r="12" spans="1:39" ht="24">
      <c r="A12" s="38" t="s">
        <v>47</v>
      </c>
      <c r="B12" s="39" t="s">
        <v>40</v>
      </c>
      <c r="C12" s="40">
        <v>2.1052407581771345E-2</v>
      </c>
      <c r="D12" s="41">
        <v>3.3608728585763963E-2</v>
      </c>
      <c r="E12" s="41">
        <v>3.0162528840165587E-2</v>
      </c>
      <c r="F12" s="41">
        <v>-2.1941081640038918E-3</v>
      </c>
      <c r="G12" s="42" t="s">
        <v>97</v>
      </c>
      <c r="H12" s="41">
        <v>-2.0162460698349906E-2</v>
      </c>
      <c r="I12" s="41">
        <v>1.1023710843773892E-2</v>
      </c>
      <c r="J12" s="41">
        <v>2.0459269939016408E-2</v>
      </c>
      <c r="K12" s="41">
        <v>-4.1238139825947751E-3</v>
      </c>
      <c r="L12" s="41">
        <v>2.2559492992632255E-2</v>
      </c>
      <c r="M12" s="41">
        <v>2.667013047493479E-2</v>
      </c>
      <c r="N12" s="41">
        <v>1.1472541487271944E-2</v>
      </c>
      <c r="O12" s="41">
        <v>3.6754621924907069E-2</v>
      </c>
      <c r="P12" s="41">
        <v>9.6947656074204292E-3</v>
      </c>
      <c r="Q12" s="41">
        <v>-4.6001848177609998E-3</v>
      </c>
      <c r="R12" s="41">
        <v>1.0278992617114296E-2</v>
      </c>
      <c r="S12" s="42" t="s">
        <v>93</v>
      </c>
      <c r="T12" s="41">
        <v>3.1080475242182975E-2</v>
      </c>
      <c r="U12" s="41">
        <v>2.5498428325309713E-3</v>
      </c>
      <c r="V12" s="41">
        <v>-3.1926946214147514E-5</v>
      </c>
      <c r="W12" s="41">
        <v>-1.5027639600850995E-2</v>
      </c>
      <c r="X12" s="41">
        <v>-2.3783085852881983E-2</v>
      </c>
      <c r="Y12" s="42" t="s">
        <v>76</v>
      </c>
      <c r="Z12" s="41">
        <v>-1.1854689513413055E-2</v>
      </c>
      <c r="AA12" s="41">
        <v>7.4062996008320871E-3</v>
      </c>
      <c r="AB12" s="41">
        <v>-5.4667657195928256E-3</v>
      </c>
      <c r="AC12" s="41">
        <v>-2.8002493187708286E-2</v>
      </c>
      <c r="AD12" s="41">
        <v>-1.7346897775375878E-2</v>
      </c>
      <c r="AE12" s="41">
        <v>-7.9502896230008377E-3</v>
      </c>
      <c r="AF12" s="41">
        <v>-2.5695863335306768E-2</v>
      </c>
      <c r="AG12" s="41">
        <v>-1.3737411836112825E-2</v>
      </c>
      <c r="AH12" s="41">
        <v>1.6633379854684865E-2</v>
      </c>
      <c r="AI12" s="41">
        <v>1.4807613081760181E-3</v>
      </c>
      <c r="AJ12" s="42" t="s">
        <v>95</v>
      </c>
      <c r="AK12" s="41">
        <v>5.7937736851088753E-3</v>
      </c>
      <c r="AL12" s="42" t="s">
        <v>84</v>
      </c>
      <c r="AM12" s="44">
        <v>8.5632459793236592E-3</v>
      </c>
    </row>
    <row r="13" spans="1:39" ht="24">
      <c r="A13" s="38" t="s">
        <v>48</v>
      </c>
      <c r="B13" s="39" t="s">
        <v>40</v>
      </c>
      <c r="C13" s="40">
        <v>-3.0746988611845188E-2</v>
      </c>
      <c r="D13" s="41">
        <v>-3.3368051236158561E-2</v>
      </c>
      <c r="E13" s="41">
        <v>-1.8721073774024211E-2</v>
      </c>
      <c r="F13" s="41">
        <v>-2.4703773392236953E-3</v>
      </c>
      <c r="G13" s="41">
        <v>-3.2621185787362526E-2</v>
      </c>
      <c r="H13" s="41">
        <v>-2.5223469899686955E-2</v>
      </c>
      <c r="I13" s="41">
        <v>-1.8381268897899053E-2</v>
      </c>
      <c r="J13" s="41">
        <v>-1.8691796354723973E-2</v>
      </c>
      <c r="K13" s="41">
        <v>-6.9519180333828898E-3</v>
      </c>
      <c r="L13" s="41">
        <v>-9.6251811074451153E-3</v>
      </c>
      <c r="M13" s="41">
        <v>-8.0255897734054348E-3</v>
      </c>
      <c r="N13" s="41">
        <v>-1.9024512197371855E-2</v>
      </c>
      <c r="O13" s="41">
        <v>-3.0649366744741759E-2</v>
      </c>
      <c r="P13" s="41">
        <v>-1.5407995322802186E-3</v>
      </c>
      <c r="Q13" s="41">
        <v>-2.9323455078125631E-3</v>
      </c>
      <c r="R13" s="42" t="s">
        <v>96</v>
      </c>
      <c r="S13" s="41">
        <v>-2.5901278060174004E-2</v>
      </c>
      <c r="T13" s="41">
        <v>-1.4668384168677195E-2</v>
      </c>
      <c r="U13" s="41">
        <v>1.7682777040301451E-3</v>
      </c>
      <c r="V13" s="41">
        <v>2.2298141228884408E-2</v>
      </c>
      <c r="W13" s="41">
        <v>6.2553877027973926E-3</v>
      </c>
      <c r="X13" s="41">
        <v>1.8732393263395108E-2</v>
      </c>
      <c r="Y13" s="41">
        <v>1.0293442017178352E-2</v>
      </c>
      <c r="Z13" s="42" t="s">
        <v>77</v>
      </c>
      <c r="AA13" s="41">
        <v>1.5387673957944136E-3</v>
      </c>
      <c r="AB13" s="41">
        <v>-3.7598930657230904E-3</v>
      </c>
      <c r="AC13" s="42" t="s">
        <v>122</v>
      </c>
      <c r="AD13" s="41">
        <v>2.9805552845396866E-2</v>
      </c>
      <c r="AE13" s="41">
        <v>-2.5004311583032997E-3</v>
      </c>
      <c r="AF13" s="41">
        <v>3.2019864441354229E-3</v>
      </c>
      <c r="AG13" s="41">
        <v>3.3677224283517875E-2</v>
      </c>
      <c r="AH13" s="41">
        <v>1.5141799441161416E-2</v>
      </c>
      <c r="AI13" s="41">
        <v>-1.3659719402998568E-2</v>
      </c>
      <c r="AJ13" s="42" t="s">
        <v>101</v>
      </c>
      <c r="AK13" s="41">
        <v>5.8889657692546577E-3</v>
      </c>
      <c r="AL13" s="41">
        <v>3.7776926845332549E-2</v>
      </c>
      <c r="AM13" s="44">
        <v>3.4800081363799439E-2</v>
      </c>
    </row>
    <row r="14" spans="1:39" ht="24">
      <c r="A14" s="38" t="s">
        <v>49</v>
      </c>
      <c r="B14" s="39" t="s">
        <v>40</v>
      </c>
      <c r="C14" s="40">
        <v>-2.2407195119509678E-2</v>
      </c>
      <c r="D14" s="41">
        <v>-2.4761390179737473E-2</v>
      </c>
      <c r="E14" s="41">
        <v>-2.2784670409782715E-2</v>
      </c>
      <c r="F14" s="41">
        <v>-3.8099974332547387E-2</v>
      </c>
      <c r="G14" s="41">
        <v>-2.3565206340045823E-2</v>
      </c>
      <c r="H14" s="41">
        <v>-4.0082664499926909E-2</v>
      </c>
      <c r="I14" s="41">
        <v>-1.6301652503911352E-3</v>
      </c>
      <c r="J14" s="42" t="s">
        <v>84</v>
      </c>
      <c r="K14" s="41">
        <v>-3.249576453351883E-2</v>
      </c>
      <c r="L14" s="41">
        <v>1.9001864079143694E-4</v>
      </c>
      <c r="M14" s="41">
        <v>1.3906786065928756E-2</v>
      </c>
      <c r="N14" s="41">
        <v>1.1599704385234061E-2</v>
      </c>
      <c r="O14" s="41">
        <v>-1.933517888183936E-2</v>
      </c>
      <c r="P14" s="41">
        <v>-2.7966579642934225E-2</v>
      </c>
      <c r="Q14" s="41">
        <v>-1.7515621087137719E-2</v>
      </c>
      <c r="R14" s="41">
        <v>2.2272203777531509E-2</v>
      </c>
      <c r="S14" s="41">
        <v>1.351021572484838E-2</v>
      </c>
      <c r="T14" s="41">
        <v>1.0035624689524295E-2</v>
      </c>
      <c r="U14" s="41">
        <v>-9.9906328419299069E-5</v>
      </c>
      <c r="V14" s="42" t="s">
        <v>76</v>
      </c>
      <c r="W14" s="41">
        <v>6.9101494371965461E-4</v>
      </c>
      <c r="X14" s="41">
        <v>7.930794128872912E-3</v>
      </c>
      <c r="Y14" s="41">
        <v>-3.1606885722051714E-5</v>
      </c>
      <c r="Z14" s="41">
        <v>-2.9546129824270013E-4</v>
      </c>
      <c r="AA14" s="41">
        <v>-2.6908106642993994E-3</v>
      </c>
      <c r="AB14" s="41">
        <v>7.9113915516314474E-3</v>
      </c>
      <c r="AC14" s="41">
        <v>1.6556548817463716E-2</v>
      </c>
      <c r="AD14" s="41">
        <v>4.096566067943757E-2</v>
      </c>
      <c r="AE14" s="41">
        <v>-4.3374120546070946E-3</v>
      </c>
      <c r="AF14" s="41">
        <v>7.8448783938997162E-3</v>
      </c>
      <c r="AG14" s="41">
        <v>1.408056795083203E-2</v>
      </c>
      <c r="AH14" s="41">
        <v>1.9787258098177458E-2</v>
      </c>
      <c r="AI14" s="41">
        <v>7.2211073135626915E-3</v>
      </c>
      <c r="AJ14" s="42" t="s">
        <v>101</v>
      </c>
      <c r="AK14" s="42" t="s">
        <v>100</v>
      </c>
      <c r="AL14" s="41">
        <v>3.5957366792260921E-2</v>
      </c>
      <c r="AM14" s="44">
        <v>2.1812086600423504E-2</v>
      </c>
    </row>
    <row r="15" spans="1:39" ht="24">
      <c r="A15" s="38" t="s">
        <v>50</v>
      </c>
      <c r="B15" s="39" t="s">
        <v>40</v>
      </c>
      <c r="C15" s="40">
        <v>3.974341445403113E-3</v>
      </c>
      <c r="D15" s="41">
        <v>4.0098516139924933E-2</v>
      </c>
      <c r="E15" s="41">
        <v>2.3881841195695197E-2</v>
      </c>
      <c r="F15" s="41">
        <v>2.8060699270537216E-2</v>
      </c>
      <c r="G15" s="41">
        <v>4.017780708453738E-2</v>
      </c>
      <c r="H15" s="41">
        <v>1.9670731082461275E-4</v>
      </c>
      <c r="I15" s="41">
        <v>2.1002199913527406E-2</v>
      </c>
      <c r="J15" s="41">
        <v>1.5939064912028029E-2</v>
      </c>
      <c r="K15" s="41">
        <v>6.0315935926692175E-3</v>
      </c>
      <c r="L15" s="41">
        <v>1.9768147870778671E-2</v>
      </c>
      <c r="M15" s="41">
        <v>6.8779007039457378E-3</v>
      </c>
      <c r="N15" s="41">
        <v>4.2849131354764525E-3</v>
      </c>
      <c r="O15" s="41">
        <v>2.3262077502175526E-2</v>
      </c>
      <c r="P15" s="41">
        <v>1.8690946447248519E-2</v>
      </c>
      <c r="Q15" s="41">
        <v>6.0045360900685034E-3</v>
      </c>
      <c r="R15" s="41">
        <v>3.2166454138763227E-3</v>
      </c>
      <c r="S15" s="41">
        <v>2.8340341420545152E-2</v>
      </c>
      <c r="T15" s="41">
        <v>-2.2418897019488186E-2</v>
      </c>
      <c r="U15" s="41">
        <v>3.1210562071888125E-2</v>
      </c>
      <c r="V15" s="41">
        <v>7.8949306980190589E-3</v>
      </c>
      <c r="W15" s="41">
        <v>2.2280863303457559E-2</v>
      </c>
      <c r="X15" s="41">
        <v>-3.8917958353571792E-2</v>
      </c>
      <c r="Y15" s="41">
        <v>-2.5856455539926087E-2</v>
      </c>
      <c r="Z15" s="41">
        <v>-1.0588034336287624E-2</v>
      </c>
      <c r="AA15" s="41">
        <v>-2.0682539647135387E-2</v>
      </c>
      <c r="AB15" s="41">
        <v>-1.8207817614956004E-2</v>
      </c>
      <c r="AC15" s="41">
        <v>1.2129072686345069E-2</v>
      </c>
      <c r="AD15" s="41">
        <v>2.7726588283774844E-2</v>
      </c>
      <c r="AE15" s="41">
        <v>-3.5422117457448422E-2</v>
      </c>
      <c r="AF15" s="42" t="s">
        <v>80</v>
      </c>
      <c r="AG15" s="41">
        <v>-4.3975894873746557E-3</v>
      </c>
      <c r="AH15" s="41">
        <v>-1.03269992034251E-2</v>
      </c>
      <c r="AI15" s="41">
        <v>-1.0536881476606764E-2</v>
      </c>
      <c r="AJ15" s="41">
        <v>7.5585715547154056E-3</v>
      </c>
      <c r="AK15" s="41">
        <v>-9.0264613298055921E-3</v>
      </c>
      <c r="AL15" s="41">
        <v>-2.1785306618555138E-2</v>
      </c>
      <c r="AM15" s="44">
        <v>-7.4208234126018893E-3</v>
      </c>
    </row>
    <row r="16" spans="1:39" ht="24">
      <c r="A16" s="38" t="s">
        <v>51</v>
      </c>
      <c r="B16" s="39" t="s">
        <v>40</v>
      </c>
      <c r="C16" s="40">
        <v>-3.2461143646451959E-2</v>
      </c>
      <c r="D16" s="41">
        <v>2.3887519116001021E-2</v>
      </c>
      <c r="E16" s="41">
        <v>4.62770873048298E-3</v>
      </c>
      <c r="F16" s="41">
        <v>1.1075151494358629E-2</v>
      </c>
      <c r="G16" s="41">
        <v>1.0417192123455907E-2</v>
      </c>
      <c r="H16" s="41">
        <v>1.3949959159236731E-2</v>
      </c>
      <c r="I16" s="41">
        <v>2.3190067496541351E-2</v>
      </c>
      <c r="J16" s="41">
        <v>-9.4628115474994414E-3</v>
      </c>
      <c r="K16" s="41">
        <v>7.2450533235143581E-3</v>
      </c>
      <c r="L16" s="41">
        <v>3.2850171384307411E-3</v>
      </c>
      <c r="M16" s="41">
        <v>1.1542168065279138E-2</v>
      </c>
      <c r="N16" s="41">
        <v>2.1355167682540987E-2</v>
      </c>
      <c r="O16" s="41">
        <v>4.0924781323259711E-2</v>
      </c>
      <c r="P16" s="41">
        <v>-1.3826913049011895E-3</v>
      </c>
      <c r="Q16" s="41">
        <v>3.4739160568589937E-2</v>
      </c>
      <c r="R16" s="41">
        <v>-2.5055485377875183E-3</v>
      </c>
      <c r="S16" s="41">
        <v>1.1480172455919585E-2</v>
      </c>
      <c r="T16" s="41">
        <v>2.1869181423243116E-2</v>
      </c>
      <c r="U16" s="41">
        <v>-9.3082893594065193E-3</v>
      </c>
      <c r="V16" s="41">
        <v>-4.3569135762582638E-3</v>
      </c>
      <c r="W16" s="41">
        <v>-2.6346541628486952E-3</v>
      </c>
      <c r="X16" s="41">
        <v>-3.6477002695999143E-3</v>
      </c>
      <c r="Y16" s="41">
        <v>-7.9783881917937487E-3</v>
      </c>
      <c r="Z16" s="41">
        <v>-3.6602248990212374E-2</v>
      </c>
      <c r="AA16" s="41">
        <v>-2.4007775131070644E-3</v>
      </c>
      <c r="AB16" s="41">
        <v>-4.1493891182835634E-3</v>
      </c>
      <c r="AC16" s="41">
        <v>-3.3897324970181948E-2</v>
      </c>
      <c r="AD16" s="41">
        <v>1.45426442083408E-2</v>
      </c>
      <c r="AE16" s="42" t="s">
        <v>96</v>
      </c>
      <c r="AF16" s="41">
        <v>-3.5327592945943981E-2</v>
      </c>
      <c r="AG16" s="41">
        <v>-2.0463399299784038E-2</v>
      </c>
      <c r="AH16" s="41">
        <v>-1.6410640897379421E-2</v>
      </c>
      <c r="AI16" s="41">
        <v>3.2093677670400986E-2</v>
      </c>
      <c r="AJ16" s="42" t="s">
        <v>191</v>
      </c>
      <c r="AK16" s="41">
        <v>-5.3894526017544261E-3</v>
      </c>
      <c r="AL16" s="42" t="s">
        <v>84</v>
      </c>
      <c r="AM16" s="44">
        <v>-2.5507888372729371E-2</v>
      </c>
    </row>
    <row r="17" spans="1:39" ht="24">
      <c r="A17" s="38" t="s">
        <v>52</v>
      </c>
      <c r="B17" s="39" t="s">
        <v>40</v>
      </c>
      <c r="C17" s="40">
        <v>-1.6998374451757659E-2</v>
      </c>
      <c r="D17" s="41">
        <v>1.1056936809913225E-2</v>
      </c>
      <c r="E17" s="41">
        <v>-1.5161766473790615E-2</v>
      </c>
      <c r="F17" s="41">
        <v>-6.2817735826406484E-3</v>
      </c>
      <c r="G17" s="41">
        <v>8.6226032672021627E-3</v>
      </c>
      <c r="H17" s="41">
        <v>-1.226122937645774E-2</v>
      </c>
      <c r="I17" s="41">
        <v>-1.8858076267249762E-2</v>
      </c>
      <c r="J17" s="41">
        <v>-5.2815657042735841E-3</v>
      </c>
      <c r="K17" s="42" t="s">
        <v>87</v>
      </c>
      <c r="L17" s="42" t="s">
        <v>89</v>
      </c>
      <c r="M17" s="41">
        <v>-1.919205846012376E-2</v>
      </c>
      <c r="N17" s="41">
        <v>-8.7420086052604241E-3</v>
      </c>
      <c r="O17" s="41">
        <v>-5.9577227233084552E-3</v>
      </c>
      <c r="P17" s="41">
        <v>-1.7317569647831765E-2</v>
      </c>
      <c r="Q17" s="41">
        <v>-5.81183612167477E-3</v>
      </c>
      <c r="R17" s="41">
        <v>-9.7463098358951117E-3</v>
      </c>
      <c r="S17" s="41">
        <v>1.1131314944625846E-2</v>
      </c>
      <c r="T17" s="41">
        <v>-2.332112734745043E-2</v>
      </c>
      <c r="U17" s="41">
        <v>-1.7887517880417637E-2</v>
      </c>
      <c r="V17" s="41">
        <v>1.869701592937108E-4</v>
      </c>
      <c r="W17" s="41">
        <v>-8.5066324472479384E-3</v>
      </c>
      <c r="X17" s="41">
        <v>4.6711072925850619E-3</v>
      </c>
      <c r="Y17" s="41">
        <v>2.2860624407752248E-2</v>
      </c>
      <c r="Z17" s="41">
        <v>3.3183568410578304E-2</v>
      </c>
      <c r="AA17" s="41">
        <v>2.5256359016622303E-2</v>
      </c>
      <c r="AB17" s="41">
        <v>1.5681917569813627E-2</v>
      </c>
      <c r="AC17" s="41">
        <v>1.9549725919037968E-2</v>
      </c>
      <c r="AD17" s="41">
        <v>8.1005711308131424E-3</v>
      </c>
      <c r="AE17" s="41">
        <v>3.3231903976147096E-3</v>
      </c>
      <c r="AF17" s="41">
        <v>1.9904426947194232E-2</v>
      </c>
      <c r="AG17" s="41">
        <v>2.93904391950108E-2</v>
      </c>
      <c r="AH17" s="41">
        <v>1.2030980962071352E-3</v>
      </c>
      <c r="AI17" s="41">
        <v>1.645041290420601E-2</v>
      </c>
      <c r="AJ17" s="41">
        <v>7.1160252493766181E-3</v>
      </c>
      <c r="AK17" s="41">
        <v>-3.9055685923113483E-3</v>
      </c>
      <c r="AL17" s="41">
        <v>6.284329494875205E-3</v>
      </c>
      <c r="AM17" s="44">
        <v>4.0291284078708238E-2</v>
      </c>
    </row>
    <row r="18" spans="1:39" ht="24">
      <c r="A18" s="38" t="s">
        <v>53</v>
      </c>
      <c r="B18" s="39" t="s">
        <v>40</v>
      </c>
      <c r="C18" s="40">
        <v>2.1164143597922246E-2</v>
      </c>
      <c r="D18" s="41">
        <v>-3.3561393482290395E-3</v>
      </c>
      <c r="E18" s="41">
        <v>3.3796545904955424E-3</v>
      </c>
      <c r="F18" s="41">
        <v>-3.8746048423548396E-2</v>
      </c>
      <c r="G18" s="41">
        <v>-1.8647272653919255E-2</v>
      </c>
      <c r="H18" s="41">
        <v>-2.7375278210910913E-2</v>
      </c>
      <c r="I18" s="41">
        <v>-1.1266066120278058E-2</v>
      </c>
      <c r="J18" s="41">
        <v>-1.2872240577791731E-2</v>
      </c>
      <c r="K18" s="41">
        <v>-8.4945431213326907E-3</v>
      </c>
      <c r="L18" s="41">
        <v>-5.8039376659458448E-3</v>
      </c>
      <c r="M18" s="41">
        <v>-1.9961416139034946E-2</v>
      </c>
      <c r="N18" s="41">
        <v>-1.2072020136463402E-2</v>
      </c>
      <c r="O18" s="41">
        <v>2.8240420311623363E-3</v>
      </c>
      <c r="P18" s="41">
        <v>-1.9229876726037643E-2</v>
      </c>
      <c r="Q18" s="42" t="s">
        <v>89</v>
      </c>
      <c r="R18" s="41">
        <v>-2.9726932357318635E-3</v>
      </c>
      <c r="S18" s="41">
        <v>-2.9576378794183095E-2</v>
      </c>
      <c r="T18" s="41">
        <v>-1.5680096191725456E-2</v>
      </c>
      <c r="U18" s="41">
        <v>-2.3105898344542745E-2</v>
      </c>
      <c r="V18" s="41">
        <v>-1.7759563842081456E-2</v>
      </c>
      <c r="W18" s="41">
        <v>-1.1276441225620135E-2</v>
      </c>
      <c r="X18" s="41">
        <v>1.9536381690467706E-2</v>
      </c>
      <c r="Y18" s="41">
        <v>-4.6533817208209973E-3</v>
      </c>
      <c r="Z18" s="41">
        <v>1.1378198562303939E-2</v>
      </c>
      <c r="AA18" s="41">
        <v>6.0788204648193562E-3</v>
      </c>
      <c r="AB18" s="41">
        <v>2.9433491781572826E-2</v>
      </c>
      <c r="AC18" s="41">
        <v>1.5690049314401391E-2</v>
      </c>
      <c r="AD18" s="41">
        <v>1.3091089027142587E-2</v>
      </c>
      <c r="AE18" s="41">
        <v>3.5086287000160254E-2</v>
      </c>
      <c r="AF18" s="41">
        <v>6.0471642712953714E-3</v>
      </c>
      <c r="AG18" s="41">
        <v>1.2458957156340879E-2</v>
      </c>
      <c r="AH18" s="41">
        <v>3.0540386800930314E-2</v>
      </c>
      <c r="AI18" s="41">
        <v>2.2839059860408472E-2</v>
      </c>
      <c r="AJ18" s="41">
        <v>-2.2350427576587517E-3</v>
      </c>
      <c r="AK18" s="41">
        <v>2.3204781246575104E-3</v>
      </c>
      <c r="AL18" s="41">
        <v>6.1551261592416558E-3</v>
      </c>
      <c r="AM18" s="44">
        <v>4.1091205251035144E-3</v>
      </c>
    </row>
    <row r="19" spans="1:39" ht="24">
      <c r="A19" s="38" t="s">
        <v>54</v>
      </c>
      <c r="B19" s="39" t="s">
        <v>40</v>
      </c>
      <c r="C19" s="45" t="s">
        <v>136</v>
      </c>
      <c r="D19" s="41">
        <v>-1.6291542214578694E-2</v>
      </c>
      <c r="E19" s="41">
        <v>-3.3990636010345986E-2</v>
      </c>
      <c r="F19" s="41">
        <v>3.4945575010843712E-3</v>
      </c>
      <c r="G19" s="41">
        <v>-3.1596020090822394E-2</v>
      </c>
      <c r="H19" s="41">
        <v>6.9228057102866938E-3</v>
      </c>
      <c r="I19" s="41">
        <v>-1.9783160886422197E-2</v>
      </c>
      <c r="J19" s="41">
        <v>-1.0181208324920608E-2</v>
      </c>
      <c r="K19" s="41">
        <v>-2.4085101755598692E-3</v>
      </c>
      <c r="L19" s="41">
        <v>-1.7112802689353123E-2</v>
      </c>
      <c r="M19" s="41">
        <v>-1.2265917083816172E-2</v>
      </c>
      <c r="N19" s="41">
        <v>-2.043694798809842E-2</v>
      </c>
      <c r="O19" s="41">
        <v>-3.1448870465436228E-2</v>
      </c>
      <c r="P19" s="42" t="s">
        <v>96</v>
      </c>
      <c r="Q19" s="41">
        <v>-1.8998242761540142E-2</v>
      </c>
      <c r="R19" s="41">
        <v>-1.5423025065246709E-3</v>
      </c>
      <c r="S19" s="42" t="s">
        <v>95</v>
      </c>
      <c r="T19" s="41">
        <v>-1.8559500576826295E-2</v>
      </c>
      <c r="U19" s="41">
        <v>-1.8602015073959692E-2</v>
      </c>
      <c r="V19" s="41">
        <v>-2.8009763039817493E-2</v>
      </c>
      <c r="W19" s="41">
        <v>2.540089718902148E-3</v>
      </c>
      <c r="X19" s="41">
        <v>4.0462649570332541E-2</v>
      </c>
      <c r="Y19" s="41">
        <v>9.7152996647085054E-3</v>
      </c>
      <c r="Z19" s="42" t="s">
        <v>100</v>
      </c>
      <c r="AA19" s="41">
        <v>7.9907196380943936E-3</v>
      </c>
      <c r="AB19" s="41">
        <v>7.039359098530964E-3</v>
      </c>
      <c r="AC19" s="41">
        <v>3.3848117879006774E-2</v>
      </c>
      <c r="AD19" s="41">
        <v>1.7271274936759441E-2</v>
      </c>
      <c r="AE19" s="41">
        <v>-1.3766717732751261E-3</v>
      </c>
      <c r="AF19" s="41">
        <v>1.859985250517162E-2</v>
      </c>
      <c r="AG19" s="42" t="s">
        <v>106</v>
      </c>
      <c r="AH19" s="41">
        <v>1.8803346655373986E-2</v>
      </c>
      <c r="AI19" s="41">
        <v>1.5325402700472005E-2</v>
      </c>
      <c r="AJ19" s="41">
        <v>8.7751532637032302E-3</v>
      </c>
      <c r="AK19" s="41">
        <v>-3.8726118736258594E-3</v>
      </c>
      <c r="AL19" s="41">
        <v>3.6653037470946052E-2</v>
      </c>
      <c r="AM19" s="44">
        <v>1.875689958507749E-2</v>
      </c>
    </row>
    <row r="20" spans="1:39" ht="24">
      <c r="A20" s="38" t="s">
        <v>55</v>
      </c>
      <c r="B20" s="39" t="s">
        <v>40</v>
      </c>
      <c r="C20" s="40">
        <v>-1.4079933268839395E-2</v>
      </c>
      <c r="D20" s="41">
        <v>-2.5197855388301892E-2</v>
      </c>
      <c r="E20" s="41">
        <v>-4.4086393221025961E-3</v>
      </c>
      <c r="F20" s="41">
        <v>-2.1580978963175658E-2</v>
      </c>
      <c r="G20" s="41">
        <v>-6.8508929825596859E-4</v>
      </c>
      <c r="H20" s="41">
        <v>-2.6949202406556991E-2</v>
      </c>
      <c r="I20" s="41">
        <v>-1.6073045807804196E-2</v>
      </c>
      <c r="J20" s="41">
        <v>-2.1308066299794481E-2</v>
      </c>
      <c r="K20" s="42" t="s">
        <v>177</v>
      </c>
      <c r="L20" s="41">
        <v>-2.3137216972203042E-2</v>
      </c>
      <c r="M20" s="41">
        <v>9.3233674278387774E-3</v>
      </c>
      <c r="N20" s="41">
        <v>4.51856673787371E-3</v>
      </c>
      <c r="O20" s="41">
        <v>-3.6090815599113982E-3</v>
      </c>
      <c r="P20" s="41">
        <v>-1.864061957655699E-2</v>
      </c>
      <c r="Q20" s="41">
        <v>-1.5567932633551664E-2</v>
      </c>
      <c r="R20" s="41">
        <v>-1.4739222488538234E-2</v>
      </c>
      <c r="S20" s="41">
        <v>-4.8294043513161626E-3</v>
      </c>
      <c r="T20" s="42" t="s">
        <v>80</v>
      </c>
      <c r="U20" s="41">
        <v>-8.9749386876514219E-3</v>
      </c>
      <c r="V20" s="41">
        <v>1.0083429018942708E-2</v>
      </c>
      <c r="W20" s="41">
        <v>-3.9383393609396479E-3</v>
      </c>
      <c r="X20" s="41">
        <v>2.296760052445718E-3</v>
      </c>
      <c r="Y20" s="41">
        <v>3.1263157709669323E-2</v>
      </c>
      <c r="Z20" s="41">
        <v>3.6158664390494664E-2</v>
      </c>
      <c r="AA20" s="41">
        <v>1.5608742259485607E-2</v>
      </c>
      <c r="AB20" s="41">
        <v>1.9921391779940924E-2</v>
      </c>
      <c r="AC20" s="41">
        <v>6.4324796259826829E-3</v>
      </c>
      <c r="AD20" s="41">
        <v>1.5263273935245224E-2</v>
      </c>
      <c r="AE20" s="41">
        <v>2.1918579279887752E-2</v>
      </c>
      <c r="AF20" s="41">
        <v>-2.2403959322094484E-2</v>
      </c>
      <c r="AG20" s="41">
        <v>3.4657257551786641E-2</v>
      </c>
      <c r="AH20" s="41">
        <v>2.2041701354682378E-2</v>
      </c>
      <c r="AI20" s="41">
        <v>2.1809939770063937E-2</v>
      </c>
      <c r="AJ20" s="41">
        <v>8.742504394625733E-3</v>
      </c>
      <c r="AK20" s="42" t="s">
        <v>92</v>
      </c>
      <c r="AL20" s="41">
        <v>8.9868862046918255E-3</v>
      </c>
      <c r="AM20" s="44">
        <v>5.8305640388218276E-3</v>
      </c>
    </row>
    <row r="21" spans="1:39" ht="24">
      <c r="A21" s="38" t="s">
        <v>56</v>
      </c>
      <c r="B21" s="39" t="s">
        <v>40</v>
      </c>
      <c r="C21" s="40">
        <v>2.4356884719467529E-2</v>
      </c>
      <c r="D21" s="41">
        <v>-9.5441056894433485E-3</v>
      </c>
      <c r="E21" s="42" t="s">
        <v>96</v>
      </c>
      <c r="F21" s="41">
        <v>-3.9551726274419136E-2</v>
      </c>
      <c r="G21" s="41">
        <v>-2.4047945684257978E-2</v>
      </c>
      <c r="H21" s="41">
        <v>1.0774446672762057E-3</v>
      </c>
      <c r="I21" s="41">
        <v>9.9355326505298665E-3</v>
      </c>
      <c r="J21" s="41">
        <v>-1.0571154943697706E-2</v>
      </c>
      <c r="K21" s="41">
        <v>-2.3637312325751704E-2</v>
      </c>
      <c r="L21" s="41">
        <v>-1.4997661997059056E-2</v>
      </c>
      <c r="M21" s="41">
        <v>-6.667659704057376E-3</v>
      </c>
      <c r="N21" s="41">
        <v>-1.7761293712791674E-2</v>
      </c>
      <c r="O21" s="41">
        <v>-2.3259811055442208E-2</v>
      </c>
      <c r="P21" s="41">
        <v>-3.4038896764798918E-2</v>
      </c>
      <c r="Q21" s="41">
        <v>3.3354449062634804E-3</v>
      </c>
      <c r="R21" s="41">
        <v>-1.8758448333161152E-2</v>
      </c>
      <c r="S21" s="41">
        <v>-7.7859640556204408E-3</v>
      </c>
      <c r="T21" s="41">
        <v>-4.3967709679769533E-3</v>
      </c>
      <c r="U21" s="41">
        <v>-5.8906677166058767E-3</v>
      </c>
      <c r="V21" s="41">
        <v>-2.2857138566020438E-2</v>
      </c>
      <c r="W21" s="41">
        <v>-2.2654466439644992E-2</v>
      </c>
      <c r="X21" s="42" t="s">
        <v>82</v>
      </c>
      <c r="Y21" s="41">
        <v>3.0259098764820122E-2</v>
      </c>
      <c r="Z21" s="41">
        <v>2.4763262421296253E-2</v>
      </c>
      <c r="AA21" s="41">
        <v>7.7027655289226126E-3</v>
      </c>
      <c r="AB21" s="41">
        <v>1.1389885598697054E-2</v>
      </c>
      <c r="AC21" s="41">
        <v>2.2427598520634053E-2</v>
      </c>
      <c r="AD21" s="41">
        <v>-1.3294703741583626E-2</v>
      </c>
      <c r="AE21" s="41">
        <v>4.6330464379100884E-3</v>
      </c>
      <c r="AF21" s="41">
        <v>2.3798489225988533E-2</v>
      </c>
      <c r="AG21" s="41">
        <v>1.4685173963369994E-2</v>
      </c>
      <c r="AH21" s="41">
        <v>3.1431591365565698E-2</v>
      </c>
      <c r="AI21" s="41">
        <v>3.7208528964765904E-2</v>
      </c>
      <c r="AJ21" s="41">
        <v>1.37094451600364E-3</v>
      </c>
      <c r="AK21" s="41">
        <v>3.1174103820418214E-2</v>
      </c>
      <c r="AL21" s="41">
        <v>1.4858957720511681E-2</v>
      </c>
      <c r="AM21" s="44">
        <v>3.6375470847385967E-2</v>
      </c>
    </row>
    <row r="22" spans="1:39" ht="24">
      <c r="A22" s="38" t="s">
        <v>57</v>
      </c>
      <c r="B22" s="39" t="s">
        <v>40</v>
      </c>
      <c r="C22" s="40">
        <v>3.6629398638782715E-2</v>
      </c>
      <c r="D22" s="41">
        <v>-2.961209562140129E-2</v>
      </c>
      <c r="E22" s="41">
        <v>-5.8677053803311728E-3</v>
      </c>
      <c r="F22" s="41">
        <v>-2.1573647696781328E-2</v>
      </c>
      <c r="G22" s="42" t="s">
        <v>189</v>
      </c>
      <c r="H22" s="41">
        <v>-6.7869720040470566E-3</v>
      </c>
      <c r="I22" s="41">
        <v>-2.7977975430814244E-2</v>
      </c>
      <c r="J22" s="41">
        <v>-3.7060103910096211E-2</v>
      </c>
      <c r="K22" s="41">
        <v>3.1760892131115779E-3</v>
      </c>
      <c r="L22" s="41">
        <v>-1.7628926730213951E-2</v>
      </c>
      <c r="M22" s="41">
        <v>-1.6790935494624942E-2</v>
      </c>
      <c r="N22" s="41">
        <v>1.2337650896723945E-2</v>
      </c>
      <c r="O22" s="41">
        <v>-2.9604067602606653E-2</v>
      </c>
      <c r="P22" s="41">
        <v>-1.8546381585399362E-2</v>
      </c>
      <c r="Q22" s="41">
        <v>-2.2765603640432074E-2</v>
      </c>
      <c r="R22" s="41">
        <v>1.7667171276476129E-3</v>
      </c>
      <c r="S22" s="41">
        <v>-1.5723006486383537E-3</v>
      </c>
      <c r="T22" s="41">
        <v>-8.9122369048955045E-3</v>
      </c>
      <c r="U22" s="42" t="s">
        <v>76</v>
      </c>
      <c r="V22" s="41">
        <v>-9.9243143220025342E-5</v>
      </c>
      <c r="W22" s="41">
        <v>4.8595285328183527E-4</v>
      </c>
      <c r="X22" s="41">
        <v>1.2005085955536241E-2</v>
      </c>
      <c r="Y22" s="41">
        <v>2.5457033010628499E-3</v>
      </c>
      <c r="Z22" s="41">
        <v>1.7540047497437896E-2</v>
      </c>
      <c r="AA22" s="41">
        <v>1.507293737827846E-3</v>
      </c>
      <c r="AB22" s="41">
        <v>8.9799854080286987E-3</v>
      </c>
      <c r="AC22" s="42" t="s">
        <v>101</v>
      </c>
      <c r="AD22" s="41">
        <v>2.742278705856933E-2</v>
      </c>
      <c r="AE22" s="41">
        <v>-9.2616862493237438E-3</v>
      </c>
      <c r="AF22" s="41">
        <v>3.0975681767212829E-2</v>
      </c>
      <c r="AG22" s="41">
        <v>1.54461013531053E-2</v>
      </c>
      <c r="AH22" s="41">
        <v>2.5538137012937251E-2</v>
      </c>
      <c r="AI22" s="41">
        <v>5.3490379603424558E-3</v>
      </c>
      <c r="AJ22" s="42" t="s">
        <v>130</v>
      </c>
      <c r="AK22" s="41">
        <v>2.3497923848121879E-2</v>
      </c>
      <c r="AL22" s="41">
        <v>3.7166625549657377E-2</v>
      </c>
      <c r="AM22" s="44">
        <v>3.3614065365561975E-2</v>
      </c>
    </row>
    <row r="23" spans="1:39" ht="24">
      <c r="A23" s="38" t="s">
        <v>58</v>
      </c>
      <c r="B23" s="39" t="s">
        <v>40</v>
      </c>
      <c r="C23" s="40">
        <v>-2.6414521947550836E-2</v>
      </c>
      <c r="D23" s="41">
        <v>-8.4972282434672124E-3</v>
      </c>
      <c r="E23" s="41">
        <v>-6.6927021804868104E-3</v>
      </c>
      <c r="F23" s="41">
        <v>-2.8274733976857466E-2</v>
      </c>
      <c r="G23" s="41">
        <v>-1.7699707843249392E-2</v>
      </c>
      <c r="H23" s="41">
        <v>-2.3523045368838338E-2</v>
      </c>
      <c r="I23" s="41">
        <v>-2.7538782142563587E-3</v>
      </c>
      <c r="J23" s="41">
        <v>-3.0233782465426431E-2</v>
      </c>
      <c r="K23" s="41">
        <v>-2.9120609666820452E-2</v>
      </c>
      <c r="L23" s="41">
        <v>-1.9073732161413521E-2</v>
      </c>
      <c r="M23" s="42" t="s">
        <v>86</v>
      </c>
      <c r="N23" s="41">
        <v>2.1516749197732818E-2</v>
      </c>
      <c r="O23" s="41">
        <v>2.3976263663801449E-2</v>
      </c>
      <c r="P23" s="41">
        <v>-1.2331708779437159E-2</v>
      </c>
      <c r="Q23" s="41">
        <v>-1.983039782263039E-2</v>
      </c>
      <c r="R23" s="41">
        <v>-8.0746680763113636E-3</v>
      </c>
      <c r="S23" s="41">
        <v>1.9782217769627946E-2</v>
      </c>
      <c r="T23" s="41">
        <v>9.3350591651193936E-3</v>
      </c>
      <c r="U23" s="41">
        <v>-1.6933324876618201E-2</v>
      </c>
      <c r="V23" s="41">
        <v>1.39949258533235E-2</v>
      </c>
      <c r="W23" s="41">
        <v>-1.2098077353566869E-2</v>
      </c>
      <c r="X23" s="41">
        <v>6.2315768607288508E-4</v>
      </c>
      <c r="Y23" s="41">
        <v>2.6852150925372398E-2</v>
      </c>
      <c r="Z23" s="41">
        <v>3.2722171625877976E-2</v>
      </c>
      <c r="AA23" s="41">
        <v>3.8869543113980165E-2</v>
      </c>
      <c r="AB23" s="41">
        <v>2.6153301380605384E-2</v>
      </c>
      <c r="AC23" s="41">
        <v>-1.1225542417157315E-2</v>
      </c>
      <c r="AD23" s="41">
        <v>1.7797151988306871E-2</v>
      </c>
      <c r="AE23" s="41">
        <v>1.1582088315490145E-2</v>
      </c>
      <c r="AF23" s="41">
        <v>6.8825275254044424E-3</v>
      </c>
      <c r="AG23" s="41">
        <v>1.0482039974314004E-3</v>
      </c>
      <c r="AH23" s="41">
        <v>4.1218576697205085E-2</v>
      </c>
      <c r="AI23" s="41">
        <v>1.8639848392946478E-2</v>
      </c>
      <c r="AJ23" s="41">
        <v>1.4934899621660929E-2</v>
      </c>
      <c r="AK23" s="41">
        <v>3.5406387871172632E-2</v>
      </c>
      <c r="AL23" s="41">
        <v>7.9349648488138847E-3</v>
      </c>
      <c r="AM23" s="44">
        <v>1.4569969837318196E-2</v>
      </c>
    </row>
    <row r="24" spans="1:39" ht="24">
      <c r="A24" s="38" t="s">
        <v>59</v>
      </c>
      <c r="B24" s="39" t="s">
        <v>40</v>
      </c>
      <c r="C24" s="45" t="s">
        <v>203</v>
      </c>
      <c r="D24" s="41">
        <v>-1.704242117455413E-2</v>
      </c>
      <c r="E24" s="41">
        <v>3.1112483919591295E-2</v>
      </c>
      <c r="F24" s="41">
        <v>3.7580185308350306E-3</v>
      </c>
      <c r="G24" s="41">
        <v>4.0627506688801418E-3</v>
      </c>
      <c r="H24" s="41">
        <v>-7.1290834717122826E-3</v>
      </c>
      <c r="I24" s="41">
        <v>2.0035970934209897E-2</v>
      </c>
      <c r="J24" s="41">
        <v>-2.0913253865022425E-2</v>
      </c>
      <c r="K24" s="41">
        <v>-1.9831770595185521E-2</v>
      </c>
      <c r="L24" s="41">
        <v>-3.8737770352276326E-3</v>
      </c>
      <c r="M24" s="41">
        <v>3.5218042329327882E-2</v>
      </c>
      <c r="N24" s="41">
        <v>3.4570536196244547E-2</v>
      </c>
      <c r="O24" s="41">
        <v>2.1848315058226635E-2</v>
      </c>
      <c r="P24" s="41">
        <v>-3.8838678005077652E-3</v>
      </c>
      <c r="Q24" s="41">
        <v>2.2786544394423815E-3</v>
      </c>
      <c r="R24" s="41">
        <v>5.885833363670559E-3</v>
      </c>
      <c r="S24" s="42" t="s">
        <v>114</v>
      </c>
      <c r="T24" s="42" t="s">
        <v>97</v>
      </c>
      <c r="U24" s="41">
        <v>2.356023618221172E-2</v>
      </c>
      <c r="V24" s="42" t="s">
        <v>100</v>
      </c>
      <c r="W24" s="41">
        <v>1.9889341176720032E-2</v>
      </c>
      <c r="X24" s="41">
        <v>-3.0363260724816574E-2</v>
      </c>
      <c r="Y24" s="41">
        <v>5.8059400344238994E-3</v>
      </c>
      <c r="Z24" s="41">
        <v>-1.0031015921436166E-2</v>
      </c>
      <c r="AA24" s="41">
        <v>-1.546996106751417E-2</v>
      </c>
      <c r="AB24" s="41">
        <v>1.8926369200273966E-2</v>
      </c>
      <c r="AC24" s="41">
        <v>-2.4750737798912195E-2</v>
      </c>
      <c r="AD24" s="41">
        <v>1.3251559984666889E-2</v>
      </c>
      <c r="AE24" s="41">
        <v>-5.3754223027954618E-3</v>
      </c>
      <c r="AF24" s="41">
        <v>-8.9758606564669646E-3</v>
      </c>
      <c r="AG24" s="41">
        <v>-1.2399310828167767E-2</v>
      </c>
      <c r="AH24" s="41">
        <v>-9.6129406804115844E-4</v>
      </c>
      <c r="AI24" s="41">
        <v>1.2467144437154411E-2</v>
      </c>
      <c r="AJ24" s="41">
        <v>7.5285838426778461E-4</v>
      </c>
      <c r="AK24" s="42" t="s">
        <v>96</v>
      </c>
      <c r="AL24" s="41">
        <v>-3.8697332842095693E-2</v>
      </c>
      <c r="AM24" s="44">
        <v>7.4313095727241646E-3</v>
      </c>
    </row>
    <row r="25" spans="1:39" ht="24">
      <c r="A25" s="38" t="s">
        <v>60</v>
      </c>
      <c r="B25" s="39" t="s">
        <v>40</v>
      </c>
      <c r="C25" s="45" t="s">
        <v>92</v>
      </c>
      <c r="D25" s="42" t="s">
        <v>150</v>
      </c>
      <c r="E25" s="41">
        <v>7.6601836582168153E-3</v>
      </c>
      <c r="F25" s="41">
        <v>1.1591222602127074E-2</v>
      </c>
      <c r="G25" s="41">
        <v>4.1596060787277948E-2</v>
      </c>
      <c r="H25" s="41">
        <v>1.8424233428985238E-2</v>
      </c>
      <c r="I25" s="41">
        <v>-5.1943625130148044E-3</v>
      </c>
      <c r="J25" s="42" t="s">
        <v>81</v>
      </c>
      <c r="K25" s="41">
        <v>-7.0246229742452169E-4</v>
      </c>
      <c r="L25" s="41">
        <v>2.4871435340794529E-2</v>
      </c>
      <c r="M25" s="41">
        <v>3.8498221718423528E-2</v>
      </c>
      <c r="N25" s="41">
        <v>2.9775133974621469E-2</v>
      </c>
      <c r="O25" s="41">
        <v>2.9297343541717182E-2</v>
      </c>
      <c r="P25" s="41">
        <v>7.9553541956444308E-3</v>
      </c>
      <c r="Q25" s="41">
        <v>5.9806086738849445E-3</v>
      </c>
      <c r="R25" s="41">
        <v>1.5216265776983422E-3</v>
      </c>
      <c r="S25" s="41">
        <v>2.2666608836838555E-2</v>
      </c>
      <c r="T25" s="41">
        <v>1.5474668665586069E-2</v>
      </c>
      <c r="U25" s="41">
        <v>1.4996144380907907E-3</v>
      </c>
      <c r="V25" s="41">
        <v>-2.6890640688433708E-3</v>
      </c>
      <c r="W25" s="41">
        <v>-1.8335464346994539E-3</v>
      </c>
      <c r="X25" s="41">
        <v>-1.4942386759112521E-2</v>
      </c>
      <c r="Y25" s="41">
        <v>7.3934178390786818E-3</v>
      </c>
      <c r="Z25" s="41">
        <v>-6.1571997751839053E-3</v>
      </c>
      <c r="AA25" s="42" t="s">
        <v>104</v>
      </c>
      <c r="AB25" s="41">
        <v>-5.71998528301749E-3</v>
      </c>
      <c r="AC25" s="41">
        <v>-2.4895139849639172E-2</v>
      </c>
      <c r="AD25" s="41">
        <v>-3.1212405254750525E-2</v>
      </c>
      <c r="AE25" s="41">
        <v>-2.3839001045003498E-3</v>
      </c>
      <c r="AF25" s="41">
        <v>-2.0490792906292389E-2</v>
      </c>
      <c r="AG25" s="41">
        <v>-1.8103006305194656E-2</v>
      </c>
      <c r="AH25" s="41">
        <v>3.1485718088637171E-3</v>
      </c>
      <c r="AI25" s="41">
        <v>-3.4412889936838084E-4</v>
      </c>
      <c r="AJ25" s="41">
        <v>-4.031533095000199E-2</v>
      </c>
      <c r="AK25" s="41">
        <v>-1.5427487573350307E-2</v>
      </c>
      <c r="AL25" s="41">
        <v>-2.9886027617575212E-2</v>
      </c>
      <c r="AM25" s="44">
        <v>2.0472691041050647E-2</v>
      </c>
    </row>
    <row r="26" spans="1:39" ht="24">
      <c r="A26" s="38" t="s">
        <v>61</v>
      </c>
      <c r="B26" s="39" t="s">
        <v>40</v>
      </c>
      <c r="C26" s="40">
        <v>1.9952765971971865E-2</v>
      </c>
      <c r="D26" s="41">
        <v>-1.6134553441380491E-2</v>
      </c>
      <c r="E26" s="41">
        <v>-3.9329252917943897E-2</v>
      </c>
      <c r="F26" s="42" t="s">
        <v>104</v>
      </c>
      <c r="G26" s="41">
        <v>-1.7101464074839607E-2</v>
      </c>
      <c r="H26" s="41">
        <v>1.2703615218807598E-2</v>
      </c>
      <c r="I26" s="41">
        <v>7.3109596363639768E-3</v>
      </c>
      <c r="J26" s="41">
        <v>2.1160856892038876E-2</v>
      </c>
      <c r="K26" s="41">
        <v>-1.2621270705358026E-2</v>
      </c>
      <c r="L26" s="41">
        <v>-6.1797826185994486E-3</v>
      </c>
      <c r="M26" s="41">
        <v>-2.7997397553334545E-2</v>
      </c>
      <c r="N26" s="41">
        <v>-2.7463946696385619E-2</v>
      </c>
      <c r="O26" s="41">
        <v>-2.9692102116519032E-2</v>
      </c>
      <c r="P26" s="41">
        <v>3.4845415538635668E-3</v>
      </c>
      <c r="Q26" s="41">
        <v>-3.811540529429034E-2</v>
      </c>
      <c r="R26" s="41">
        <v>-2.4578798952280337E-3</v>
      </c>
      <c r="S26" s="41">
        <v>2.2415599640203507E-3</v>
      </c>
      <c r="T26" s="41">
        <v>-2.140373456230717E-2</v>
      </c>
      <c r="U26" s="41">
        <v>-2.1538606910613513E-2</v>
      </c>
      <c r="V26" s="41">
        <v>-3.7980401277875775E-2</v>
      </c>
      <c r="W26" s="41">
        <v>-3.1745327474954018E-3</v>
      </c>
      <c r="X26" s="41">
        <v>1.5718742402994288E-2</v>
      </c>
      <c r="Y26" s="41">
        <v>-2.1855591799687735E-3</v>
      </c>
      <c r="Z26" s="41">
        <v>2.3995550101686365E-2</v>
      </c>
      <c r="AA26" s="41">
        <v>1.158613551444672E-2</v>
      </c>
      <c r="AB26" s="41">
        <v>-2.6557833746580746E-3</v>
      </c>
      <c r="AC26" s="42" t="s">
        <v>92</v>
      </c>
      <c r="AD26" s="41">
        <v>4.8263892094495189E-3</v>
      </c>
      <c r="AE26" s="41">
        <v>1.1002035941397106E-2</v>
      </c>
      <c r="AF26" s="41">
        <v>2.7805094379271377E-2</v>
      </c>
      <c r="AG26" s="42" t="s">
        <v>101</v>
      </c>
      <c r="AH26" s="41">
        <v>4.2988122195523424E-3</v>
      </c>
      <c r="AI26" s="41">
        <v>1.8226272843269026E-2</v>
      </c>
      <c r="AJ26" s="41">
        <v>1.6639721588304783E-2</v>
      </c>
      <c r="AK26" s="41">
        <v>3.7415342501317468E-3</v>
      </c>
      <c r="AL26" s="42" t="s">
        <v>108</v>
      </c>
      <c r="AM26" s="43" t="s">
        <v>97</v>
      </c>
    </row>
    <row r="27" spans="1:39" ht="24">
      <c r="A27" s="38" t="s">
        <v>62</v>
      </c>
      <c r="B27" s="39" t="s">
        <v>40</v>
      </c>
      <c r="C27" s="40">
        <v>-2.3272927519242287E-2</v>
      </c>
      <c r="D27" s="41">
        <v>1.2404310590528052E-2</v>
      </c>
      <c r="E27" s="41">
        <v>-2.3166791266441372E-2</v>
      </c>
      <c r="F27" s="41">
        <v>-2.9738640826384312E-2</v>
      </c>
      <c r="G27" s="41">
        <v>3.4213091438820321E-2</v>
      </c>
      <c r="H27" s="41">
        <v>-3.2738169332861125E-2</v>
      </c>
      <c r="I27" s="41">
        <v>-6.7217067794662737E-3</v>
      </c>
      <c r="J27" s="41">
        <v>-2.9374233426338228E-2</v>
      </c>
      <c r="K27" s="42" t="s">
        <v>102</v>
      </c>
      <c r="L27" s="41">
        <v>-5.8669999086155911E-3</v>
      </c>
      <c r="M27" s="41">
        <v>2.3786010253587987E-2</v>
      </c>
      <c r="N27" s="41">
        <v>-4.7959861789715072E-3</v>
      </c>
      <c r="O27" s="42" t="s">
        <v>76</v>
      </c>
      <c r="P27" s="41">
        <v>-3.1366192199475257E-2</v>
      </c>
      <c r="Q27" s="41">
        <v>2.7835359758640881E-3</v>
      </c>
      <c r="R27" s="41">
        <v>-3.0574878609893299E-2</v>
      </c>
      <c r="S27" s="41">
        <v>1.8699015878256377E-2</v>
      </c>
      <c r="T27" s="41">
        <v>-3.5827910685529295E-3</v>
      </c>
      <c r="U27" s="41">
        <v>-2.9604812723145964E-2</v>
      </c>
      <c r="V27" s="41">
        <v>-1.9316784300994663E-2</v>
      </c>
      <c r="W27" s="41">
        <v>-1.7699799155199734E-2</v>
      </c>
      <c r="X27" s="41">
        <v>1.8881203399395131E-2</v>
      </c>
      <c r="Y27" s="41">
        <v>3.6699011705238906E-2</v>
      </c>
      <c r="Z27" s="41">
        <v>1.1061751926375771E-2</v>
      </c>
      <c r="AA27" s="41">
        <v>2.9327472823311763E-2</v>
      </c>
      <c r="AB27" s="42" t="s">
        <v>106</v>
      </c>
      <c r="AC27" s="41">
        <v>-1.8233551184955718E-2</v>
      </c>
      <c r="AD27" s="41">
        <v>-1.1092690508931529E-3</v>
      </c>
      <c r="AE27" s="41">
        <v>4.0728862277150189E-2</v>
      </c>
      <c r="AF27" s="41">
        <v>2.3086834589206958E-2</v>
      </c>
      <c r="AG27" s="41">
        <v>9.5101463436056497E-3</v>
      </c>
      <c r="AH27" s="41">
        <v>1.3673059994232548E-2</v>
      </c>
      <c r="AI27" s="41">
        <v>7.2647201219969027E-3</v>
      </c>
      <c r="AJ27" s="41">
        <v>-3.2005518554471374E-3</v>
      </c>
      <c r="AK27" s="41">
        <v>2.1794525339821239E-2</v>
      </c>
      <c r="AL27" s="41">
        <v>-2.5253436401868157E-2</v>
      </c>
      <c r="AM27" s="44">
        <v>1.6629274542970814E-2</v>
      </c>
    </row>
    <row r="28" spans="1:39" ht="24">
      <c r="A28" s="38" t="s">
        <v>63</v>
      </c>
      <c r="B28" s="39" t="s">
        <v>40</v>
      </c>
      <c r="C28" s="40">
        <v>3.2490744692935787E-2</v>
      </c>
      <c r="D28" s="41">
        <v>1.50745254592043E-2</v>
      </c>
      <c r="E28" s="41">
        <v>2.468086360593142E-2</v>
      </c>
      <c r="F28" s="41">
        <v>2.4064070449928109E-2</v>
      </c>
      <c r="G28" s="41">
        <v>3.0110634840578146E-2</v>
      </c>
      <c r="H28" s="41">
        <v>1.236334554048007E-2</v>
      </c>
      <c r="I28" s="41">
        <v>2.2064041874183125E-2</v>
      </c>
      <c r="J28" s="42" t="s">
        <v>77</v>
      </c>
      <c r="K28" s="41">
        <v>2.1540450454212445E-2</v>
      </c>
      <c r="L28" s="41">
        <v>3.2740397376867798E-2</v>
      </c>
      <c r="M28" s="41">
        <v>3.2495497713286269E-2</v>
      </c>
      <c r="N28" s="41">
        <v>8.5435067403605257E-3</v>
      </c>
      <c r="O28" s="41">
        <v>1.1074189922551389E-2</v>
      </c>
      <c r="P28" s="42" t="s">
        <v>100</v>
      </c>
      <c r="Q28" s="41">
        <v>1.1227558798474226E-2</v>
      </c>
      <c r="R28" s="42" t="s">
        <v>77</v>
      </c>
      <c r="S28" s="41">
        <v>1.2974180207300455E-2</v>
      </c>
      <c r="T28" s="41">
        <v>3.594751340447979E-2</v>
      </c>
      <c r="U28" s="41">
        <v>1.7567432167286914E-2</v>
      </c>
      <c r="V28" s="41">
        <v>-2.8389039728380348E-4</v>
      </c>
      <c r="W28" s="41">
        <v>1.509817775419707E-2</v>
      </c>
      <c r="X28" s="41">
        <v>8.4051869389241106E-3</v>
      </c>
      <c r="Y28" s="41">
        <v>-1.1860300364498916E-2</v>
      </c>
      <c r="Z28" s="42" t="s">
        <v>76</v>
      </c>
      <c r="AA28" s="41">
        <v>-6.1787336308176391E-3</v>
      </c>
      <c r="AB28" s="41">
        <v>-1.4568760949477819E-2</v>
      </c>
      <c r="AC28" s="41">
        <v>-2.4987847265628586E-2</v>
      </c>
      <c r="AD28" s="41">
        <v>-3.0341180087451368E-2</v>
      </c>
      <c r="AE28" s="41">
        <v>-3.6482016744509169E-2</v>
      </c>
      <c r="AF28" s="41">
        <v>-1.0521531473766959E-2</v>
      </c>
      <c r="AG28" s="41">
        <v>1.4847596901215961E-2</v>
      </c>
      <c r="AH28" s="41">
        <v>-1.0242463652879725E-2</v>
      </c>
      <c r="AI28" s="41">
        <v>-1.7592363464814586E-2</v>
      </c>
      <c r="AJ28" s="41">
        <v>-2.4825168287256196E-2</v>
      </c>
      <c r="AK28" s="41">
        <v>-1.0032501186887803E-2</v>
      </c>
      <c r="AL28" s="41">
        <v>-1.1375494297696371E-2</v>
      </c>
      <c r="AM28" s="44">
        <v>-4.133518603369692E-3</v>
      </c>
    </row>
    <row r="29" spans="1:39" ht="24">
      <c r="A29" s="38" t="s">
        <v>64</v>
      </c>
      <c r="B29" s="39" t="s">
        <v>40</v>
      </c>
      <c r="C29" s="40">
        <v>2.9858798029621783E-2</v>
      </c>
      <c r="D29" s="41">
        <v>-3.5514478734643293E-2</v>
      </c>
      <c r="E29" s="41">
        <v>1.1172093515801498E-3</v>
      </c>
      <c r="F29" s="41">
        <v>1.254842097858234E-2</v>
      </c>
      <c r="G29" s="41">
        <v>-3.0533590188702713E-2</v>
      </c>
      <c r="H29" s="42" t="s">
        <v>119</v>
      </c>
      <c r="I29" s="41">
        <v>-4.9276828289322805E-3</v>
      </c>
      <c r="J29" s="41">
        <v>-1.608415640677183E-2</v>
      </c>
      <c r="K29" s="41">
        <v>3.076631580749627E-3</v>
      </c>
      <c r="L29" s="41">
        <v>-1.1884031573115574E-2</v>
      </c>
      <c r="M29" s="41">
        <v>-2.2961823629695826E-2</v>
      </c>
      <c r="N29" s="41">
        <v>-4.0383368381136188E-2</v>
      </c>
      <c r="O29" s="41">
        <v>-3.220969590802391E-2</v>
      </c>
      <c r="P29" s="41">
        <v>6.8453628167143912E-3</v>
      </c>
      <c r="Q29" s="41">
        <v>-2.6518068151932379E-2</v>
      </c>
      <c r="R29" s="41">
        <v>-2.4737658265952735E-2</v>
      </c>
      <c r="S29" s="42" t="s">
        <v>84</v>
      </c>
      <c r="T29" s="41">
        <v>-2.632401920310028E-2</v>
      </c>
      <c r="U29" s="41">
        <v>-6.6620683331702433E-3</v>
      </c>
      <c r="V29" s="41">
        <v>-3.9382238720262905E-2</v>
      </c>
      <c r="W29" s="41">
        <v>-1.3864813815145911E-2</v>
      </c>
      <c r="X29" s="42" t="s">
        <v>167</v>
      </c>
      <c r="Y29" s="41">
        <v>-1.9849242286124606E-2</v>
      </c>
      <c r="Z29" s="41">
        <v>1.2147380357255358E-2</v>
      </c>
      <c r="AA29" s="41">
        <v>1.8145366378395592E-2</v>
      </c>
      <c r="AB29" s="41">
        <v>-9.6638044591508352E-3</v>
      </c>
      <c r="AC29" s="41">
        <v>2.8245543810607433E-2</v>
      </c>
      <c r="AD29" s="41">
        <v>-8.5758904167696007E-3</v>
      </c>
      <c r="AE29" s="41">
        <v>1.3646520934451886E-2</v>
      </c>
      <c r="AF29" s="41">
        <v>1.4966224908231963E-4</v>
      </c>
      <c r="AG29" s="41">
        <v>7.933694683090891E-3</v>
      </c>
      <c r="AH29" s="41">
        <v>-1.2317244058434568E-2</v>
      </c>
      <c r="AI29" s="41">
        <v>1.5527102154408773E-2</v>
      </c>
      <c r="AJ29" s="41">
        <v>1.2843682669972101E-2</v>
      </c>
      <c r="AK29" s="41">
        <v>-7.0319832825617131E-3</v>
      </c>
      <c r="AL29" s="42" t="s">
        <v>173</v>
      </c>
      <c r="AM29" s="44">
        <v>2.5250954067247262E-2</v>
      </c>
    </row>
    <row r="30" spans="1:39" ht="24">
      <c r="A30" s="38" t="s">
        <v>65</v>
      </c>
      <c r="B30" s="39" t="s">
        <v>40</v>
      </c>
      <c r="C30" s="40">
        <v>1.4439112147182923E-2</v>
      </c>
      <c r="D30" s="41">
        <v>1.0702830358159146E-2</v>
      </c>
      <c r="E30" s="41">
        <v>3.6131258001242617E-2</v>
      </c>
      <c r="F30" s="42" t="s">
        <v>97</v>
      </c>
      <c r="G30" s="41">
        <v>2.77393164591937E-2</v>
      </c>
      <c r="H30" s="41">
        <v>2.5615309283699157E-2</v>
      </c>
      <c r="I30" s="41">
        <v>2.0056505063017007E-2</v>
      </c>
      <c r="J30" s="42" t="s">
        <v>131</v>
      </c>
      <c r="K30" s="41">
        <v>6.6966215193389571E-3</v>
      </c>
      <c r="L30" s="41">
        <v>3.9601848832683174E-2</v>
      </c>
      <c r="M30" s="41">
        <v>1.4409044439668976E-2</v>
      </c>
      <c r="N30" s="41">
        <v>8.0936617708660119E-3</v>
      </c>
      <c r="O30" s="41">
        <v>1.6584707008774131E-2</v>
      </c>
      <c r="P30" s="41">
        <v>1.8657620781717937E-2</v>
      </c>
      <c r="Q30" s="41">
        <v>4.0452317328697005E-3</v>
      </c>
      <c r="R30" s="41">
        <v>3.4625380948140695E-2</v>
      </c>
      <c r="S30" s="41">
        <v>2.965559385162848E-2</v>
      </c>
      <c r="T30" s="41">
        <v>5.766986183130385E-3</v>
      </c>
      <c r="U30" s="41">
        <v>3.3527923701814462E-2</v>
      </c>
      <c r="V30" s="41">
        <v>2.1733540788472498E-2</v>
      </c>
      <c r="W30" s="41">
        <v>4.9995228780734431E-3</v>
      </c>
      <c r="X30" s="41">
        <v>-2.1242328253573899E-2</v>
      </c>
      <c r="Y30" s="41">
        <v>8.5178992227464955E-3</v>
      </c>
      <c r="Z30" s="41">
        <v>-4.1234830270285147E-3</v>
      </c>
      <c r="AA30" s="41">
        <v>2.0443618789792728E-2</v>
      </c>
      <c r="AB30" s="41">
        <v>-2.5918626008911767E-2</v>
      </c>
      <c r="AC30" s="42" t="s">
        <v>113</v>
      </c>
      <c r="AD30" s="42" t="s">
        <v>125</v>
      </c>
      <c r="AE30" s="41">
        <v>-2.5326286976346399E-2</v>
      </c>
      <c r="AF30" s="41">
        <v>-7.3470359509004383E-3</v>
      </c>
      <c r="AG30" s="41">
        <v>-2.1083988106050919E-2</v>
      </c>
      <c r="AH30" s="41">
        <v>-2.6414315305924814E-2</v>
      </c>
      <c r="AI30" s="41">
        <v>-8.4745515427173939E-3</v>
      </c>
      <c r="AJ30" s="41">
        <v>-1.9368902885842677E-2</v>
      </c>
      <c r="AK30" s="41">
        <v>7.3688796609310417E-3</v>
      </c>
      <c r="AL30" s="41">
        <v>1.5293264143538597E-2</v>
      </c>
      <c r="AM30" s="43" t="s">
        <v>104</v>
      </c>
    </row>
    <row r="31" spans="1:39" ht="24">
      <c r="A31" s="38" t="s">
        <v>66</v>
      </c>
      <c r="B31" s="39" t="s">
        <v>40</v>
      </c>
      <c r="C31" s="45" t="s">
        <v>122</v>
      </c>
      <c r="D31" s="41">
        <v>3.550392975320555E-2</v>
      </c>
      <c r="E31" s="41">
        <v>2.2222204052537879E-2</v>
      </c>
      <c r="F31" s="42" t="s">
        <v>92</v>
      </c>
      <c r="G31" s="41">
        <v>2.3936953629292396E-2</v>
      </c>
      <c r="H31" s="41">
        <v>2.858684100584466E-2</v>
      </c>
      <c r="I31" s="41">
        <v>8.3388768987587986E-3</v>
      </c>
      <c r="J31" s="41">
        <v>3.6564716784912611E-2</v>
      </c>
      <c r="K31" s="42" t="s">
        <v>106</v>
      </c>
      <c r="L31" s="41">
        <v>1.9167759600071946E-2</v>
      </c>
      <c r="M31" s="41">
        <v>-1.1087233912489206E-2</v>
      </c>
      <c r="N31" s="41">
        <v>7.6374393417387373E-3</v>
      </c>
      <c r="O31" s="41">
        <v>-1.8149461556436597E-2</v>
      </c>
      <c r="P31" s="41">
        <v>3.3594244872021783E-2</v>
      </c>
      <c r="Q31" s="41">
        <v>1.5389111163338225E-2</v>
      </c>
      <c r="R31" s="42" t="s">
        <v>122</v>
      </c>
      <c r="S31" s="41">
        <v>-1.0486007181767973E-3</v>
      </c>
      <c r="T31" s="41">
        <v>6.3508767367415828E-3</v>
      </c>
      <c r="U31" s="42" t="s">
        <v>101</v>
      </c>
      <c r="V31" s="41">
        <v>1.6462934518552071E-2</v>
      </c>
      <c r="W31" s="41">
        <v>2.6182175229432437E-2</v>
      </c>
      <c r="X31" s="41">
        <v>-1.9287224159488549E-2</v>
      </c>
      <c r="Y31" s="41">
        <v>-2.7834390984919445E-2</v>
      </c>
      <c r="Z31" s="41">
        <v>-2.4838556422916502E-2</v>
      </c>
      <c r="AA31" s="41">
        <v>-2.4818893400248166E-2</v>
      </c>
      <c r="AB31" s="41">
        <v>-2.4753989674005043E-2</v>
      </c>
      <c r="AC31" s="42" t="s">
        <v>99</v>
      </c>
      <c r="AD31" s="41">
        <v>-5.5579406263327356E-3</v>
      </c>
      <c r="AE31" s="41">
        <v>-3.357294492832974E-2</v>
      </c>
      <c r="AF31" s="41">
        <v>1.1987698684975453E-2</v>
      </c>
      <c r="AG31" s="41">
        <v>1.1334927175924813E-2</v>
      </c>
      <c r="AH31" s="41">
        <v>-6.5878621836849153E-3</v>
      </c>
      <c r="AI31" s="41">
        <v>-4.4049974992154467E-3</v>
      </c>
      <c r="AJ31" s="41">
        <v>2.0296844798657211E-2</v>
      </c>
      <c r="AK31" s="41">
        <v>-2.4579391006708914E-2</v>
      </c>
      <c r="AL31" s="41">
        <v>1.8849112282402789E-3</v>
      </c>
      <c r="AM31" s="43" t="s">
        <v>113</v>
      </c>
    </row>
    <row r="32" spans="1:39" ht="24">
      <c r="A32" s="38" t="s">
        <v>67</v>
      </c>
      <c r="B32" s="39" t="s">
        <v>40</v>
      </c>
      <c r="C32" s="40">
        <v>2.9053354831354926E-2</v>
      </c>
      <c r="D32" s="42" t="s">
        <v>100</v>
      </c>
      <c r="E32" s="41">
        <v>1.4559709860271986E-2</v>
      </c>
      <c r="F32" s="42" t="s">
        <v>101</v>
      </c>
      <c r="G32" s="42" t="s">
        <v>81</v>
      </c>
      <c r="H32" s="41">
        <v>8.0486918583938302E-3</v>
      </c>
      <c r="I32" s="42" t="s">
        <v>111</v>
      </c>
      <c r="J32" s="42" t="s">
        <v>101</v>
      </c>
      <c r="K32" s="41">
        <v>1.4558460328875741E-2</v>
      </c>
      <c r="L32" s="41">
        <v>2.8833259360322262E-2</v>
      </c>
      <c r="M32" s="41">
        <v>1.027050367087809E-3</v>
      </c>
      <c r="N32" s="41">
        <v>5.8144246395489645E-3</v>
      </c>
      <c r="O32" s="41">
        <v>9.4669235587882244E-3</v>
      </c>
      <c r="P32" s="42" t="s">
        <v>106</v>
      </c>
      <c r="Q32" s="41">
        <v>1.2214167880334036E-2</v>
      </c>
      <c r="R32" s="41">
        <v>3.3423494875079229E-2</v>
      </c>
      <c r="S32" s="41">
        <v>2.4328120891457517E-2</v>
      </c>
      <c r="T32" s="41">
        <v>3.4252861046670025E-2</v>
      </c>
      <c r="U32" s="41">
        <v>1.5364028810960289E-2</v>
      </c>
      <c r="V32" s="41">
        <v>1.3994198139219833E-2</v>
      </c>
      <c r="W32" s="41">
        <v>7.2440434863088893E-3</v>
      </c>
      <c r="X32" s="41">
        <v>-2.9924584857210064E-2</v>
      </c>
      <c r="Y32" s="41">
        <v>-1.3651441896495194E-2</v>
      </c>
      <c r="Z32" s="41">
        <v>1.475793576858803E-2</v>
      </c>
      <c r="AA32" s="41">
        <v>-1.8048740254010209E-2</v>
      </c>
      <c r="AB32" s="41">
        <v>-2.9219243910887732E-2</v>
      </c>
      <c r="AC32" s="41">
        <v>1.1332321857384593E-2</v>
      </c>
      <c r="AD32" s="41">
        <v>-1.9575594540672068E-2</v>
      </c>
      <c r="AE32" s="41">
        <v>-2.0263458882828066E-2</v>
      </c>
      <c r="AF32" s="41">
        <v>-4.3370247834234703E-3</v>
      </c>
      <c r="AG32" s="42" t="s">
        <v>99</v>
      </c>
      <c r="AH32" s="41">
        <v>6.2167319786613565E-3</v>
      </c>
      <c r="AI32" s="41">
        <v>-2.0216577446220196E-2</v>
      </c>
      <c r="AJ32" s="41">
        <v>-4.8316354654934213E-4</v>
      </c>
      <c r="AK32" s="41">
        <v>-1.2318999422025884E-2</v>
      </c>
      <c r="AL32" s="41">
        <v>-3.174175047291171E-3</v>
      </c>
      <c r="AM32" s="44">
        <v>-2.1036872998590469E-2</v>
      </c>
    </row>
    <row r="33" spans="1:39" ht="24">
      <c r="A33" s="38" t="s">
        <v>68</v>
      </c>
      <c r="B33" s="39" t="s">
        <v>40</v>
      </c>
      <c r="C33" s="45" t="s">
        <v>161</v>
      </c>
      <c r="D33" s="41">
        <v>-1.1007263310651334E-2</v>
      </c>
      <c r="E33" s="41">
        <v>-2.323472376119283E-2</v>
      </c>
      <c r="F33" s="41">
        <v>-1.2473911314749821E-2</v>
      </c>
      <c r="G33" s="41">
        <v>-1.5009984731326611E-2</v>
      </c>
      <c r="H33" s="41">
        <v>3.0474220566313027E-3</v>
      </c>
      <c r="I33" s="41">
        <v>-3.4753683459616214E-2</v>
      </c>
      <c r="J33" s="41">
        <v>3.1235226150575807E-2</v>
      </c>
      <c r="K33" s="42" t="s">
        <v>117</v>
      </c>
      <c r="L33" s="42" t="s">
        <v>113</v>
      </c>
      <c r="M33" s="41">
        <v>-2.8515439799384916E-2</v>
      </c>
      <c r="N33" s="41">
        <v>-3.5719506839356069E-2</v>
      </c>
      <c r="O33" s="42" t="s">
        <v>102</v>
      </c>
      <c r="P33" s="41">
        <v>-2.3588967897602347E-3</v>
      </c>
      <c r="Q33" s="41">
        <v>-8.2560140584757805E-3</v>
      </c>
      <c r="R33" s="41">
        <v>-6.8358501783712805E-3</v>
      </c>
      <c r="S33" s="42" t="s">
        <v>91</v>
      </c>
      <c r="T33" s="42" t="s">
        <v>178</v>
      </c>
      <c r="U33" s="41">
        <v>3.1406707949220613E-3</v>
      </c>
      <c r="V33" s="41">
        <v>-3.2032770712484546E-2</v>
      </c>
      <c r="W33" s="41">
        <v>2.4116893485175167E-4</v>
      </c>
      <c r="X33" s="42" t="s">
        <v>131</v>
      </c>
      <c r="Y33" s="41">
        <v>-4.0740206989059854E-3</v>
      </c>
      <c r="Z33" s="41">
        <v>2.1227988476613086E-2</v>
      </c>
      <c r="AA33" s="41">
        <v>-7.0652281606885248E-4</v>
      </c>
      <c r="AB33" s="41">
        <v>-2.4676102665557344E-2</v>
      </c>
      <c r="AC33" s="42" t="s">
        <v>106</v>
      </c>
      <c r="AD33" s="41">
        <v>2.3955983905781564E-2</v>
      </c>
      <c r="AE33" s="41">
        <v>7.1102510266537267E-3</v>
      </c>
      <c r="AF33" s="41">
        <v>5.9047080269705168E-3</v>
      </c>
      <c r="AG33" s="41">
        <v>1.44341792857565E-2</v>
      </c>
      <c r="AH33" s="41">
        <v>6.7475784054256572E-3</v>
      </c>
      <c r="AI33" s="41">
        <v>-1.3450133712802488E-2</v>
      </c>
      <c r="AJ33" s="41">
        <v>3.7591655724334185E-2</v>
      </c>
      <c r="AK33" s="41">
        <v>-1.9530227770813459E-2</v>
      </c>
      <c r="AL33" s="42" t="s">
        <v>116</v>
      </c>
      <c r="AM33" s="44">
        <v>6.624996034898069E-3</v>
      </c>
    </row>
    <row r="34" spans="1:39" ht="24">
      <c r="A34" s="38" t="s">
        <v>69</v>
      </c>
      <c r="B34" s="39" t="s">
        <v>40</v>
      </c>
      <c r="C34" s="40">
        <v>-1.6577036312903578E-2</v>
      </c>
      <c r="D34" s="41">
        <v>-1.0363728296825589E-2</v>
      </c>
      <c r="E34" s="41">
        <v>-7.6683055977645543E-3</v>
      </c>
      <c r="F34" s="41">
        <v>2.2271732269610496E-3</v>
      </c>
      <c r="G34" s="41">
        <v>1.6491678167576695E-2</v>
      </c>
      <c r="H34" s="42" t="s">
        <v>84</v>
      </c>
      <c r="I34" s="41">
        <v>8.4361351058499998E-3</v>
      </c>
      <c r="J34" s="41">
        <v>-3.816820535601359E-2</v>
      </c>
      <c r="K34" s="42" t="s">
        <v>102</v>
      </c>
      <c r="L34" s="41">
        <v>1.0899012823884592E-2</v>
      </c>
      <c r="M34" s="41">
        <v>1.9480780945548504E-2</v>
      </c>
      <c r="N34" s="41">
        <v>-1.7173558133187477E-3</v>
      </c>
      <c r="O34" s="41">
        <v>1.8561044435733441E-2</v>
      </c>
      <c r="P34" s="42" t="s">
        <v>95</v>
      </c>
      <c r="Q34" s="41">
        <v>-2.890345945190111E-2</v>
      </c>
      <c r="R34" s="41">
        <v>-2.5629287120835571E-2</v>
      </c>
      <c r="S34" s="42" t="s">
        <v>115</v>
      </c>
      <c r="T34" s="41">
        <v>-4.7402900150158899E-3</v>
      </c>
      <c r="U34" s="41">
        <v>-1.5519187316989209E-3</v>
      </c>
      <c r="V34" s="41">
        <v>1.339229965046676E-2</v>
      </c>
      <c r="W34" s="41">
        <v>-2.3805456912512679E-2</v>
      </c>
      <c r="X34" s="41">
        <v>-1.1590204546927966E-2</v>
      </c>
      <c r="Y34" s="42" t="s">
        <v>82</v>
      </c>
      <c r="Z34" s="41">
        <v>1.284480851415927E-2</v>
      </c>
      <c r="AA34" s="41">
        <v>2.2513002880668345E-2</v>
      </c>
      <c r="AB34" s="42" t="s">
        <v>106</v>
      </c>
      <c r="AC34" s="41">
        <v>-1.0598386313308721E-3</v>
      </c>
      <c r="AD34" s="41">
        <v>1.9868347224051654E-2</v>
      </c>
      <c r="AE34" s="41">
        <v>1.1331980648198547E-2</v>
      </c>
      <c r="AF34" s="41">
        <v>2.7894587501356937E-2</v>
      </c>
      <c r="AG34" s="41">
        <v>2.4238659496985157E-2</v>
      </c>
      <c r="AH34" s="41">
        <v>1.2554177256978305E-2</v>
      </c>
      <c r="AI34" s="41">
        <v>-2.3226658739178535E-2</v>
      </c>
      <c r="AJ34" s="41">
        <v>2.3833319176104872E-2</v>
      </c>
      <c r="AK34" s="42" t="s">
        <v>108</v>
      </c>
      <c r="AL34" s="41">
        <v>-4.5787701880966227E-3</v>
      </c>
      <c r="AM34" s="44">
        <v>2.9490267135078036E-2</v>
      </c>
    </row>
    <row r="35" spans="1:39" ht="24">
      <c r="A35" s="38" t="s">
        <v>70</v>
      </c>
      <c r="B35" s="39" t="s">
        <v>40</v>
      </c>
      <c r="C35" s="40">
        <v>1.2726204890121768E-2</v>
      </c>
      <c r="D35" s="41">
        <v>4.110371346262294E-2</v>
      </c>
      <c r="E35" s="41">
        <v>-2.3765811913464701E-2</v>
      </c>
      <c r="F35" s="41">
        <v>-1.700919861124953E-2</v>
      </c>
      <c r="G35" s="42" t="s">
        <v>99</v>
      </c>
      <c r="H35" s="41">
        <v>-3.0820610897625583E-2</v>
      </c>
      <c r="I35" s="41">
        <v>-1.5911210868651861E-2</v>
      </c>
      <c r="J35" s="41">
        <v>1.1521315997352772E-2</v>
      </c>
      <c r="K35" s="41">
        <v>-1.5097350483544195E-2</v>
      </c>
      <c r="L35" s="41">
        <v>8.462432613906043E-3</v>
      </c>
      <c r="M35" s="41">
        <v>-1.7430889420513285E-2</v>
      </c>
      <c r="N35" s="41">
        <v>-9.5411820037714316E-3</v>
      </c>
      <c r="O35" s="41">
        <v>3.3981475478955706E-2</v>
      </c>
      <c r="P35" s="41">
        <v>-3.1286163875021165E-2</v>
      </c>
      <c r="Q35" s="41">
        <v>-1.8242813495311122E-2</v>
      </c>
      <c r="R35" s="41">
        <v>-3.2320700230674924E-2</v>
      </c>
      <c r="S35" s="41">
        <v>1.6503403332949994E-2</v>
      </c>
      <c r="T35" s="41">
        <v>-6.5969841022949774E-4</v>
      </c>
      <c r="U35" s="42" t="s">
        <v>84</v>
      </c>
      <c r="V35" s="41">
        <v>-2.3378180124288512E-2</v>
      </c>
      <c r="W35" s="41">
        <v>-2.891580995975233E-2</v>
      </c>
      <c r="X35" s="41">
        <v>5.5055848671786162E-3</v>
      </c>
      <c r="Y35" s="42" t="s">
        <v>97</v>
      </c>
      <c r="Z35" s="41">
        <v>2.9859231420106176E-2</v>
      </c>
      <c r="AA35" s="41">
        <v>4.1341288851258193E-2</v>
      </c>
      <c r="AB35" s="41">
        <v>2.6357131874898573E-2</v>
      </c>
      <c r="AC35" s="41">
        <v>2.3879701914684897E-2</v>
      </c>
      <c r="AD35" s="41">
        <v>6.5906884286923715E-3</v>
      </c>
      <c r="AE35" s="41">
        <v>1.0295708870272261E-2</v>
      </c>
      <c r="AF35" s="41">
        <v>3.9596173912762149E-2</v>
      </c>
      <c r="AG35" s="42" t="s">
        <v>81</v>
      </c>
      <c r="AH35" s="41">
        <v>3.1952630346012929E-2</v>
      </c>
      <c r="AI35" s="41">
        <v>2.0659343936194754E-2</v>
      </c>
      <c r="AJ35" s="41">
        <v>8.7768586380473183E-3</v>
      </c>
      <c r="AK35" s="41">
        <v>4.0228860413247117E-3</v>
      </c>
      <c r="AL35" s="41">
        <v>2.9642899530942001E-4</v>
      </c>
      <c r="AM35" s="44">
        <v>2.7605276208307151E-2</v>
      </c>
    </row>
    <row r="36" spans="1:39" ht="24">
      <c r="A36" s="38" t="s">
        <v>71</v>
      </c>
      <c r="B36" s="39" t="s">
        <v>40</v>
      </c>
      <c r="C36" s="40">
        <v>2.8961963970421445E-2</v>
      </c>
      <c r="D36" s="42" t="s">
        <v>115</v>
      </c>
      <c r="E36" s="41">
        <v>-9.4496636951467653E-3</v>
      </c>
      <c r="F36" s="41">
        <v>-1.6026622276088292E-2</v>
      </c>
      <c r="G36" s="41">
        <v>4.1042171982728783E-2</v>
      </c>
      <c r="H36" s="41">
        <v>-3.5828235055585682E-2</v>
      </c>
      <c r="I36" s="41">
        <v>-1.9187662899199716E-2</v>
      </c>
      <c r="J36" s="41">
        <v>2.59823821980717E-3</v>
      </c>
      <c r="K36" s="41">
        <v>-1.1068490856516891E-2</v>
      </c>
      <c r="L36" s="41">
        <v>1.082667489997355E-2</v>
      </c>
      <c r="M36" s="41">
        <v>-8.3543012704161927E-3</v>
      </c>
      <c r="N36" s="41">
        <v>-4.0400791663732297E-2</v>
      </c>
      <c r="O36" s="41">
        <v>1.2308551949970754E-2</v>
      </c>
      <c r="P36" s="41">
        <v>-1.6123853204285138E-2</v>
      </c>
      <c r="Q36" s="41">
        <v>-3.2992390490858667E-3</v>
      </c>
      <c r="R36" s="41">
        <v>-3.3027634401564678E-2</v>
      </c>
      <c r="S36" s="41">
        <v>-1.0367834175834435E-2</v>
      </c>
      <c r="T36" s="41">
        <v>-2.4833326804763158E-2</v>
      </c>
      <c r="U36" s="41">
        <v>-2.9382213768552934E-2</v>
      </c>
      <c r="V36" s="41">
        <v>-2.4546777966060633E-2</v>
      </c>
      <c r="W36" s="41">
        <v>-1.6406391428264316E-2</v>
      </c>
      <c r="X36" s="41">
        <v>2.2189698824626514E-2</v>
      </c>
      <c r="Y36" s="41">
        <v>3.3314495749094841E-2</v>
      </c>
      <c r="Z36" s="41">
        <v>1.4959976068289166E-2</v>
      </c>
      <c r="AA36" s="42" t="s">
        <v>137</v>
      </c>
      <c r="AB36" s="41">
        <v>1.0148494642872553E-2</v>
      </c>
      <c r="AC36" s="41">
        <v>3.5406057988867479E-2</v>
      </c>
      <c r="AD36" s="41">
        <v>1.0591665532483491E-2</v>
      </c>
      <c r="AE36" s="41">
        <v>2.3592333922939367E-2</v>
      </c>
      <c r="AF36" s="41">
        <v>3.9478876462710026E-2</v>
      </c>
      <c r="AG36" s="42" t="s">
        <v>100</v>
      </c>
      <c r="AH36" s="41">
        <v>3.6160197710537377E-2</v>
      </c>
      <c r="AI36" s="41">
        <v>9.1466702223313764E-3</v>
      </c>
      <c r="AJ36" s="41">
        <v>1.6252466111694341E-2</v>
      </c>
      <c r="AK36" s="41">
        <v>-1.6841996920738754E-2</v>
      </c>
      <c r="AL36" s="41">
        <v>6.8912143089610656E-3</v>
      </c>
      <c r="AM36" s="44">
        <v>1.0672258456715969E-2</v>
      </c>
    </row>
    <row r="37" spans="1:39" ht="24">
      <c r="A37" s="38" t="s">
        <v>72</v>
      </c>
      <c r="B37" s="39" t="s">
        <v>40</v>
      </c>
      <c r="C37" s="45" t="s">
        <v>78</v>
      </c>
      <c r="D37" s="41">
        <v>2.6059000725610891E-3</v>
      </c>
      <c r="E37" s="41">
        <v>-1.0373324155067502E-2</v>
      </c>
      <c r="F37" s="41">
        <v>2.092679690395052E-2</v>
      </c>
      <c r="G37" s="41">
        <v>1.1434678860078436E-2</v>
      </c>
      <c r="H37" s="41">
        <v>-1.6175252107082465E-2</v>
      </c>
      <c r="I37" s="41">
        <v>-3.1795394536683146E-3</v>
      </c>
      <c r="J37" s="42" t="s">
        <v>119</v>
      </c>
      <c r="K37" s="41">
        <v>3.1215368676106872E-2</v>
      </c>
      <c r="L37" s="41">
        <v>-5.1113809458092976E-3</v>
      </c>
      <c r="M37" s="41">
        <v>-2.9589469802558978E-2</v>
      </c>
      <c r="N37" s="41">
        <v>-3.5014244963009124E-2</v>
      </c>
      <c r="O37" s="41">
        <v>-2.8976142033601743E-2</v>
      </c>
      <c r="P37" s="41">
        <v>-1.0010938321936424E-2</v>
      </c>
      <c r="Q37" s="41">
        <v>-1.2517965556464186E-2</v>
      </c>
      <c r="R37" s="41">
        <v>-1.8402701815976311E-2</v>
      </c>
      <c r="S37" s="41">
        <v>-3.796673613354079E-2</v>
      </c>
      <c r="T37" s="41">
        <v>-2.0862679908661884E-2</v>
      </c>
      <c r="U37" s="41">
        <v>-3.656633541617868E-2</v>
      </c>
      <c r="V37" s="42" t="s">
        <v>84</v>
      </c>
      <c r="W37" s="41">
        <v>-3.1813254249426423E-2</v>
      </c>
      <c r="X37" s="41">
        <v>3.1058761543716503E-2</v>
      </c>
      <c r="Y37" s="41">
        <v>2.0176200615173178E-2</v>
      </c>
      <c r="Z37" s="42" t="s">
        <v>100</v>
      </c>
      <c r="AA37" s="42" t="s">
        <v>101</v>
      </c>
      <c r="AB37" s="41">
        <v>-1.0913750021077416E-2</v>
      </c>
      <c r="AC37" s="41">
        <v>3.6247573774823426E-2</v>
      </c>
      <c r="AD37" s="41">
        <v>1.7672983507686656E-2</v>
      </c>
      <c r="AE37" s="41">
        <v>-9.289167893476025E-3</v>
      </c>
      <c r="AF37" s="41">
        <v>1.5602797022318459E-2</v>
      </c>
      <c r="AG37" s="42" t="s">
        <v>77</v>
      </c>
      <c r="AH37" s="41">
        <v>6.9323905243778121E-3</v>
      </c>
      <c r="AI37" s="41">
        <v>1.980180116842787E-2</v>
      </c>
      <c r="AJ37" s="41">
        <v>2.2333776008286111E-2</v>
      </c>
      <c r="AK37" s="41">
        <v>-2.0563311621548567E-2</v>
      </c>
      <c r="AL37" s="42" t="s">
        <v>122</v>
      </c>
      <c r="AM37" s="43" t="s">
        <v>131</v>
      </c>
    </row>
    <row r="38" spans="1:39" ht="24">
      <c r="A38" s="38" t="s">
        <v>73</v>
      </c>
      <c r="B38" s="39" t="s">
        <v>40</v>
      </c>
      <c r="C38" s="45" t="s">
        <v>97</v>
      </c>
      <c r="D38" s="41">
        <v>1.6060306921899459E-2</v>
      </c>
      <c r="E38" s="41">
        <v>1.3065283935696414E-3</v>
      </c>
      <c r="F38" s="41">
        <v>1.6368023939183966E-2</v>
      </c>
      <c r="G38" s="41">
        <v>8.6868506054294352E-3</v>
      </c>
      <c r="H38" s="41">
        <v>1.28764879388407E-2</v>
      </c>
      <c r="I38" s="41">
        <v>-2.394277031100684E-2</v>
      </c>
      <c r="J38" s="41">
        <v>2.2233477275474357E-2</v>
      </c>
      <c r="K38" s="41">
        <v>3.7447232282856763E-2</v>
      </c>
      <c r="L38" s="41">
        <v>6.8694717283323999E-3</v>
      </c>
      <c r="M38" s="41">
        <v>1.4565343237441504E-2</v>
      </c>
      <c r="N38" s="41">
        <v>2.2854863807966103E-2</v>
      </c>
      <c r="O38" s="41">
        <v>-3.1636087538277069E-3</v>
      </c>
      <c r="P38" s="41">
        <v>8.5962060003487561E-3</v>
      </c>
      <c r="Q38" s="41">
        <v>-2.1721652454975591E-3</v>
      </c>
      <c r="R38" s="42" t="s">
        <v>77</v>
      </c>
      <c r="S38" s="41">
        <v>2.3637747651903726E-2</v>
      </c>
      <c r="T38" s="41">
        <v>8.5152019452015507E-3</v>
      </c>
      <c r="U38" s="42" t="s">
        <v>183</v>
      </c>
      <c r="V38" s="42" t="s">
        <v>77</v>
      </c>
      <c r="W38" s="42" t="s">
        <v>131</v>
      </c>
      <c r="X38" s="42" t="s">
        <v>102</v>
      </c>
      <c r="Y38" s="42" t="s">
        <v>129</v>
      </c>
      <c r="Z38" s="41">
        <v>-2.4374267140491453E-2</v>
      </c>
      <c r="AA38" s="41">
        <v>-3.9702906075151811E-2</v>
      </c>
      <c r="AB38" s="41">
        <v>-3.0458524031945274E-2</v>
      </c>
      <c r="AC38" s="41">
        <v>2.0074763467102394E-2</v>
      </c>
      <c r="AD38" s="42" t="s">
        <v>93</v>
      </c>
      <c r="AE38" s="42" t="s">
        <v>189</v>
      </c>
      <c r="AF38" s="41">
        <v>7.4000878709047126E-3</v>
      </c>
      <c r="AG38" s="41">
        <v>-4.6112564027548037E-4</v>
      </c>
      <c r="AH38" s="41">
        <v>-1.5857154397529879E-2</v>
      </c>
      <c r="AI38" s="41">
        <v>-3.259566968092717E-2</v>
      </c>
      <c r="AJ38" s="42" t="s">
        <v>124</v>
      </c>
      <c r="AK38" s="41">
        <v>7.320355172142671E-4</v>
      </c>
      <c r="AL38" s="41">
        <v>5.1432046840734014E-3</v>
      </c>
      <c r="AM38" s="44">
        <v>-1.9071639679664097E-2</v>
      </c>
    </row>
    <row r="39" spans="1:39" ht="24">
      <c r="A39" s="38" t="s">
        <v>74</v>
      </c>
      <c r="B39" s="39" t="s">
        <v>40</v>
      </c>
      <c r="C39" s="45" t="s">
        <v>101</v>
      </c>
      <c r="D39" s="41">
        <v>2.1655926949432858E-2</v>
      </c>
      <c r="E39" s="42" t="s">
        <v>131</v>
      </c>
      <c r="F39" s="41">
        <v>1.5279386621052318E-2</v>
      </c>
      <c r="G39" s="41">
        <v>5.3408644164594475E-3</v>
      </c>
      <c r="H39" s="42" t="s">
        <v>159</v>
      </c>
      <c r="I39" s="41">
        <v>3.6382430888427728E-2</v>
      </c>
      <c r="J39" s="41">
        <v>3.0509091105280602E-2</v>
      </c>
      <c r="K39" s="42" t="s">
        <v>88</v>
      </c>
      <c r="L39" s="41">
        <v>4.4375785123111034E-3</v>
      </c>
      <c r="M39" s="41">
        <v>5.6587266626566756E-4</v>
      </c>
      <c r="N39" s="41">
        <v>-8.5524121825638396E-3</v>
      </c>
      <c r="O39" s="41">
        <v>1.8284160942772871E-2</v>
      </c>
      <c r="P39" s="41">
        <v>3.9144429748228918E-2</v>
      </c>
      <c r="Q39" s="41">
        <v>1.8644276631342563E-2</v>
      </c>
      <c r="R39" s="41">
        <v>1.8102141470789184E-2</v>
      </c>
      <c r="S39" s="41">
        <v>-1.1374458415897045E-2</v>
      </c>
      <c r="T39" s="41">
        <v>2.1718128884061975E-3</v>
      </c>
      <c r="U39" s="41">
        <v>1.163649970517968E-2</v>
      </c>
      <c r="V39" s="41">
        <v>7.6455487996674957E-3</v>
      </c>
      <c r="W39" s="41">
        <v>3.5919143670294751E-2</v>
      </c>
      <c r="X39" s="42" t="s">
        <v>152</v>
      </c>
      <c r="Y39" s="41">
        <v>-2.3049428084121203E-2</v>
      </c>
      <c r="Z39" s="41">
        <v>8.1783734662331607E-3</v>
      </c>
      <c r="AA39" s="41">
        <v>-1.4502807557137587E-2</v>
      </c>
      <c r="AB39" s="42" t="s">
        <v>102</v>
      </c>
      <c r="AC39" s="41">
        <v>-1.8769678830345908E-2</v>
      </c>
      <c r="AD39" s="42" t="s">
        <v>109</v>
      </c>
      <c r="AE39" s="41">
        <v>-3.5067181003580823E-3</v>
      </c>
      <c r="AF39" s="41">
        <v>-3.7478472106855884E-2</v>
      </c>
      <c r="AG39" s="41">
        <v>-2.9166296964758108E-2</v>
      </c>
      <c r="AH39" s="42" t="s">
        <v>113</v>
      </c>
      <c r="AI39" s="41">
        <v>-3.5974874291664991E-3</v>
      </c>
      <c r="AJ39" s="42" t="s">
        <v>91</v>
      </c>
      <c r="AK39" s="41">
        <v>-2.9389370270492529E-2</v>
      </c>
      <c r="AL39" s="41">
        <v>3.5456216114608682E-2</v>
      </c>
      <c r="AM39" s="44">
        <v>-2.0620318972377542E-2</v>
      </c>
    </row>
    <row r="40" spans="1:39" ht="24">
      <c r="A40" s="38" t="s">
        <v>75</v>
      </c>
      <c r="B40" s="39" t="s">
        <v>40</v>
      </c>
      <c r="C40" s="40">
        <v>4.1065890040600808E-2</v>
      </c>
      <c r="D40" s="41">
        <v>6.6062398523881235E-3</v>
      </c>
      <c r="E40" s="41">
        <v>1.4182065481973384E-2</v>
      </c>
      <c r="F40" s="42" t="s">
        <v>138</v>
      </c>
      <c r="G40" s="41">
        <v>2.7900059626305109E-4</v>
      </c>
      <c r="H40" s="42" t="s">
        <v>85</v>
      </c>
      <c r="I40" s="41">
        <v>4.0488067319234031E-2</v>
      </c>
      <c r="J40" s="42" t="s">
        <v>92</v>
      </c>
      <c r="K40" s="42" t="s">
        <v>108</v>
      </c>
      <c r="L40" s="41">
        <v>5.9061952506739906E-3</v>
      </c>
      <c r="M40" s="41">
        <v>7.5300075942602877E-3</v>
      </c>
      <c r="N40" s="41">
        <v>6.9817650475550684E-3</v>
      </c>
      <c r="O40" s="41">
        <v>-2.4288683897096659E-2</v>
      </c>
      <c r="P40" s="41">
        <v>3.5101442108941283E-2</v>
      </c>
      <c r="Q40" s="41">
        <v>5.8064334686542497E-3</v>
      </c>
      <c r="R40" s="41">
        <v>3.6184367535266125E-2</v>
      </c>
      <c r="S40" s="41">
        <v>-4.4409666027698342E-3</v>
      </c>
      <c r="T40" s="41">
        <v>8.5234562609209519E-3</v>
      </c>
      <c r="U40" s="41">
        <v>3.5680509599265768E-2</v>
      </c>
      <c r="V40" s="41">
        <v>3.4477765725280732E-2</v>
      </c>
      <c r="W40" s="41">
        <v>2.1430507128124106E-2</v>
      </c>
      <c r="X40" s="41">
        <v>3.5073440249894179E-2</v>
      </c>
      <c r="Y40" s="42" t="s">
        <v>91</v>
      </c>
      <c r="Z40" s="41">
        <v>-1.0887582298616191E-2</v>
      </c>
      <c r="AA40" s="41">
        <v>-2.8727707602866092E-2</v>
      </c>
      <c r="AB40" s="41">
        <v>-3.768437942252191E-2</v>
      </c>
      <c r="AC40" s="41">
        <v>1.8516983198509705E-3</v>
      </c>
      <c r="AD40" s="42" t="s">
        <v>204</v>
      </c>
      <c r="AE40" s="42" t="s">
        <v>91</v>
      </c>
      <c r="AF40" s="41">
        <v>-2.0766854322526309E-2</v>
      </c>
      <c r="AG40" s="41">
        <v>-3.03609332628448E-3</v>
      </c>
      <c r="AH40" s="42" t="s">
        <v>84</v>
      </c>
      <c r="AI40" s="42" t="s">
        <v>84</v>
      </c>
      <c r="AJ40" s="41">
        <v>5.0084391043802128E-3</v>
      </c>
      <c r="AK40" s="41">
        <v>-3.7108703161160765E-2</v>
      </c>
      <c r="AL40" s="42" t="s">
        <v>193</v>
      </c>
      <c r="AM40" s="44">
        <v>1.4779469840627663E-2</v>
      </c>
    </row>
    <row r="45" spans="1:39" ht="15.75" thickBot="1">
      <c r="A45" s="26" t="s">
        <v>1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</row>
    <row r="46" spans="1:39" ht="266.25" thickTop="1" thickBot="1">
      <c r="A46" s="27"/>
      <c r="B46" s="28"/>
      <c r="C46" s="29" t="s">
        <v>2</v>
      </c>
      <c r="D46" s="30" t="s">
        <v>3</v>
      </c>
      <c r="E46" s="30" t="s">
        <v>4</v>
      </c>
      <c r="F46" s="30" t="s">
        <v>5</v>
      </c>
      <c r="G46" s="30" t="s">
        <v>6</v>
      </c>
      <c r="H46" s="30" t="s">
        <v>7</v>
      </c>
      <c r="I46" s="30" t="s">
        <v>8</v>
      </c>
      <c r="J46" s="30" t="s">
        <v>9</v>
      </c>
      <c r="K46" s="30" t="s">
        <v>10</v>
      </c>
      <c r="L46" s="30" t="s">
        <v>11</v>
      </c>
      <c r="M46" s="30" t="s">
        <v>12</v>
      </c>
      <c r="N46" s="30" t="s">
        <v>13</v>
      </c>
      <c r="O46" s="30" t="s">
        <v>14</v>
      </c>
      <c r="P46" s="30" t="s">
        <v>15</v>
      </c>
      <c r="Q46" s="30" t="s">
        <v>16</v>
      </c>
      <c r="R46" s="30" t="s">
        <v>17</v>
      </c>
      <c r="S46" s="30" t="s">
        <v>18</v>
      </c>
      <c r="T46" s="30" t="s">
        <v>19</v>
      </c>
      <c r="U46" s="30" t="s">
        <v>20</v>
      </c>
      <c r="V46" s="30" t="s">
        <v>21</v>
      </c>
      <c r="W46" s="30" t="s">
        <v>22</v>
      </c>
      <c r="X46" s="30" t="s">
        <v>23</v>
      </c>
      <c r="Y46" s="30" t="s">
        <v>24</v>
      </c>
      <c r="Z46" s="30" t="s">
        <v>25</v>
      </c>
      <c r="AA46" s="30" t="s">
        <v>26</v>
      </c>
      <c r="AB46" s="30" t="s">
        <v>27</v>
      </c>
      <c r="AC46" s="30" t="s">
        <v>28</v>
      </c>
      <c r="AD46" s="30" t="s">
        <v>29</v>
      </c>
      <c r="AE46" s="30" t="s">
        <v>30</v>
      </c>
      <c r="AF46" s="30" t="s">
        <v>31</v>
      </c>
      <c r="AG46" s="30" t="s">
        <v>32</v>
      </c>
      <c r="AH46" s="30" t="s">
        <v>33</v>
      </c>
      <c r="AI46" s="30" t="s">
        <v>34</v>
      </c>
      <c r="AJ46" s="30" t="s">
        <v>35</v>
      </c>
      <c r="AK46" s="30" t="s">
        <v>36</v>
      </c>
      <c r="AL46" s="30" t="s">
        <v>37</v>
      </c>
      <c r="AM46" s="31" t="s">
        <v>38</v>
      </c>
    </row>
    <row r="47" spans="1:39" ht="24.75" thickTop="1">
      <c r="A47" s="32" t="s">
        <v>39</v>
      </c>
      <c r="B47" s="33" t="s">
        <v>40</v>
      </c>
      <c r="C47" s="34"/>
      <c r="D47" s="35">
        <f>$C5^2*D5^2</f>
        <v>6.3174030480255978E-8</v>
      </c>
      <c r="E47" s="35">
        <f t="shared" ref="E47:AM47" si="0">$C5^2*E5^2</f>
        <v>1.1776832786804428E-7</v>
      </c>
      <c r="F47" s="35">
        <f t="shared" si="0"/>
        <v>2.3438914273258134E-9</v>
      </c>
      <c r="G47" s="35">
        <f t="shared" si="0"/>
        <v>1.9625283040002147E-7</v>
      </c>
      <c r="H47" s="35">
        <f t="shared" si="0"/>
        <v>4.6228196283963142E-8</v>
      </c>
      <c r="I47" s="35">
        <f t="shared" si="0"/>
        <v>1.866232518125636E-7</v>
      </c>
      <c r="J47" s="35">
        <f t="shared" si="0"/>
        <v>2.4054352292876207E-7</v>
      </c>
      <c r="K47" s="35">
        <f t="shared" si="0"/>
        <v>1.2823430526239987E-11</v>
      </c>
      <c r="L47" s="35">
        <f t="shared" si="0"/>
        <v>1.6245012191692071E-8</v>
      </c>
      <c r="M47" s="35">
        <f t="shared" si="0"/>
        <v>3.3327424150797958E-8</v>
      </c>
      <c r="N47" s="35">
        <f t="shared" si="0"/>
        <v>2.2951436072189197E-9</v>
      </c>
      <c r="O47" s="35">
        <f t="shared" si="0"/>
        <v>7.2490094115820816E-8</v>
      </c>
      <c r="P47" s="35">
        <f t="shared" si="0"/>
        <v>1.4866341273823597E-9</v>
      </c>
      <c r="Q47" s="35">
        <f t="shared" si="0"/>
        <v>2.8569041419317039E-8</v>
      </c>
      <c r="R47" s="35">
        <f t="shared" si="0"/>
        <v>9.0104159120650194E-9</v>
      </c>
      <c r="S47" s="35">
        <f t="shared" si="0"/>
        <v>1.3334267882851183E-7</v>
      </c>
      <c r="T47" s="35">
        <f t="shared" si="0"/>
        <v>3.5220227431836722E-9</v>
      </c>
      <c r="U47" s="35">
        <f t="shared" si="0"/>
        <v>5.3848995835758199E-11</v>
      </c>
      <c r="V47" s="35">
        <f t="shared" si="0"/>
        <v>1.0896460441757546E-10</v>
      </c>
      <c r="W47" s="36">
        <f t="shared" si="0"/>
        <v>2.2326130716790899E-4</v>
      </c>
      <c r="X47" s="35">
        <f t="shared" si="0"/>
        <v>3.1767217840873858E-7</v>
      </c>
      <c r="Y47" s="35">
        <f t="shared" si="0"/>
        <v>5.2113505624029333E-8</v>
      </c>
      <c r="Z47" s="35">
        <f t="shared" si="0"/>
        <v>5.2592514125203808E-8</v>
      </c>
      <c r="AA47" s="35">
        <f t="shared" si="0"/>
        <v>7.7444354497093302E-10</v>
      </c>
      <c r="AB47" s="35">
        <f t="shared" si="0"/>
        <v>5.9105867543290817E-8</v>
      </c>
      <c r="AC47" s="35">
        <f t="shared" si="0"/>
        <v>1.6018352070102443E-7</v>
      </c>
      <c r="AD47" s="35">
        <f t="shared" si="0"/>
        <v>6.8046838394967991E-8</v>
      </c>
      <c r="AE47" s="35">
        <f t="shared" si="0"/>
        <v>1.5890235027236882E-9</v>
      </c>
      <c r="AF47" s="35">
        <f t="shared" si="0"/>
        <v>1.1325658026806808E-7</v>
      </c>
      <c r="AG47" s="35">
        <f t="shared" si="0"/>
        <v>1.2284021256394505E-8</v>
      </c>
      <c r="AH47" s="35">
        <f t="shared" si="0"/>
        <v>1.570070184182835E-8</v>
      </c>
      <c r="AI47" s="35">
        <f t="shared" si="0"/>
        <v>1.6048456506975525E-10</v>
      </c>
      <c r="AJ47" s="36">
        <f t="shared" si="0"/>
        <v>6.5891320933814414E-7</v>
      </c>
      <c r="AK47" s="35">
        <f t="shared" si="0"/>
        <v>9.1172423739417825E-8</v>
      </c>
      <c r="AL47" s="35">
        <f t="shared" si="0"/>
        <v>1.152056710648647E-7</v>
      </c>
      <c r="AM47" s="46">
        <f t="shared" si="0"/>
        <v>5.7990525573556893E-9</v>
      </c>
    </row>
    <row r="48" spans="1:39" ht="24">
      <c r="A48" s="38" t="s">
        <v>41</v>
      </c>
      <c r="B48" s="39" t="s">
        <v>40</v>
      </c>
      <c r="C48" s="40"/>
      <c r="D48" s="41">
        <f t="shared" ref="D48:AM48" si="1">$C6^2*D6^2</f>
        <v>6.4785677352877805E-9</v>
      </c>
      <c r="E48" s="41">
        <f t="shared" si="1"/>
        <v>1.0478058970132898E-7</v>
      </c>
      <c r="F48" s="41">
        <f t="shared" si="1"/>
        <v>2.5445659529560388E-8</v>
      </c>
      <c r="G48" s="41">
        <f t="shared" si="1"/>
        <v>3.3044226569010695E-8</v>
      </c>
      <c r="H48" s="41">
        <f t="shared" si="1"/>
        <v>1.9039440930560855E-8</v>
      </c>
      <c r="I48" s="41">
        <f t="shared" si="1"/>
        <v>8.0732805669863678E-8</v>
      </c>
      <c r="J48" s="41">
        <f t="shared" si="1"/>
        <v>3.0745536122874557E-8</v>
      </c>
      <c r="K48" s="41">
        <f t="shared" si="1"/>
        <v>1.4145861819102016E-8</v>
      </c>
      <c r="L48" s="41">
        <f t="shared" si="1"/>
        <v>2.0053428146845465E-8</v>
      </c>
      <c r="M48" s="41">
        <f t="shared" si="1"/>
        <v>2.6077968134537466E-8</v>
      </c>
      <c r="N48" s="41">
        <f t="shared" si="1"/>
        <v>2.2017075631643264E-8</v>
      </c>
      <c r="O48" s="41">
        <f t="shared" si="1"/>
        <v>4.0280811299103819E-9</v>
      </c>
      <c r="P48" s="41">
        <f t="shared" si="1"/>
        <v>1.7821035759730515E-8</v>
      </c>
      <c r="Q48" s="41">
        <f t="shared" si="1"/>
        <v>3.8658434181274435E-8</v>
      </c>
      <c r="R48" s="41">
        <f t="shared" si="1"/>
        <v>1.415673547699296E-8</v>
      </c>
      <c r="S48" s="41">
        <f t="shared" si="1"/>
        <v>4.1805803942648207E-8</v>
      </c>
      <c r="T48" s="41">
        <f t="shared" si="1"/>
        <v>3.5786551277139407E-8</v>
      </c>
      <c r="U48" s="41">
        <f t="shared" si="1"/>
        <v>2.1874479789475024E-9</v>
      </c>
      <c r="V48" s="41">
        <f t="shared" si="1"/>
        <v>3.9743137491093064E-9</v>
      </c>
      <c r="W48" s="41">
        <f t="shared" si="1"/>
        <v>5.3569782303750685E-11</v>
      </c>
      <c r="X48" s="41">
        <f t="shared" si="1"/>
        <v>1.0681613828402542E-9</v>
      </c>
      <c r="Y48" s="41">
        <f t="shared" si="1"/>
        <v>1.6573827104282364E-10</v>
      </c>
      <c r="Z48" s="41">
        <f t="shared" si="1"/>
        <v>2.356461023022576E-8</v>
      </c>
      <c r="AA48" s="41">
        <f t="shared" si="1"/>
        <v>9.4005732899136594E-12</v>
      </c>
      <c r="AB48" s="41">
        <f t="shared" si="1"/>
        <v>7.4086643826162106E-9</v>
      </c>
      <c r="AC48" s="41">
        <f t="shared" si="1"/>
        <v>1.4982469754613246E-9</v>
      </c>
      <c r="AD48" s="41">
        <f t="shared" si="1"/>
        <v>3.0296942568955298E-8</v>
      </c>
      <c r="AE48" s="41">
        <f t="shared" si="1"/>
        <v>7.7801852083621187E-8</v>
      </c>
      <c r="AF48" s="41">
        <f t="shared" si="1"/>
        <v>8.3438898393422764E-9</v>
      </c>
      <c r="AG48" s="41">
        <f t="shared" si="1"/>
        <v>3.1513923854353534E-8</v>
      </c>
      <c r="AH48" s="41">
        <f t="shared" si="1"/>
        <v>8.987736467147175E-13</v>
      </c>
      <c r="AI48" s="42">
        <f t="shared" si="1"/>
        <v>7.3651388685067506E-5</v>
      </c>
      <c r="AJ48" s="41">
        <f t="shared" si="1"/>
        <v>8.385204814764817E-8</v>
      </c>
      <c r="AK48" s="41">
        <f t="shared" si="1"/>
        <v>1.1790866718654074E-8</v>
      </c>
      <c r="AL48" s="42">
        <f t="shared" si="1"/>
        <v>2.0197105316715757E-7</v>
      </c>
      <c r="AM48" s="44">
        <f t="shared" si="1"/>
        <v>5.5188870740540673E-9</v>
      </c>
    </row>
    <row r="49" spans="1:39" ht="24">
      <c r="A49" s="38" t="s">
        <v>42</v>
      </c>
      <c r="B49" s="39" t="s">
        <v>40</v>
      </c>
      <c r="C49" s="40"/>
      <c r="D49" s="41">
        <f t="shared" ref="D49:AM49" si="2">$C7^2*D7^2</f>
        <v>5.4452481471244889E-7</v>
      </c>
      <c r="E49" s="41">
        <f t="shared" si="2"/>
        <v>1.4318190114171441E-7</v>
      </c>
      <c r="F49" s="41">
        <f t="shared" si="2"/>
        <v>7.8385822310090451E-8</v>
      </c>
      <c r="G49" s="41">
        <f t="shared" si="2"/>
        <v>3.7532965760312286E-7</v>
      </c>
      <c r="H49" s="41">
        <f t="shared" si="2"/>
        <v>3.7408351480318876E-8</v>
      </c>
      <c r="I49" s="42">
        <f t="shared" si="2"/>
        <v>1.4185696860660949E-3</v>
      </c>
      <c r="J49" s="41">
        <f t="shared" si="2"/>
        <v>1.513593155554537E-8</v>
      </c>
      <c r="K49" s="41">
        <f t="shared" si="2"/>
        <v>1.8105184989386049E-6</v>
      </c>
      <c r="L49" s="41">
        <f t="shared" si="2"/>
        <v>5.0383408189539759E-7</v>
      </c>
      <c r="M49" s="41">
        <f t="shared" si="2"/>
        <v>1.0903299218719967E-8</v>
      </c>
      <c r="N49" s="41">
        <f t="shared" si="2"/>
        <v>3.4597524514497952E-7</v>
      </c>
      <c r="O49" s="41">
        <f t="shared" si="2"/>
        <v>6.600421666011009E-8</v>
      </c>
      <c r="P49" s="41">
        <f t="shared" si="2"/>
        <v>5.6809509195900847E-7</v>
      </c>
      <c r="Q49" s="41">
        <f t="shared" si="2"/>
        <v>1.8002216767239505E-7</v>
      </c>
      <c r="R49" s="41">
        <f t="shared" si="2"/>
        <v>4.9094920158013678E-7</v>
      </c>
      <c r="S49" s="41">
        <f t="shared" si="2"/>
        <v>1.0523180663175494E-7</v>
      </c>
      <c r="T49" s="41">
        <f t="shared" si="2"/>
        <v>3.7173222526685321E-7</v>
      </c>
      <c r="U49" s="41">
        <f t="shared" si="2"/>
        <v>1.1426510630486579E-6</v>
      </c>
      <c r="V49" s="41">
        <f t="shared" si="2"/>
        <v>3.8776046300970209E-9</v>
      </c>
      <c r="W49" s="41">
        <f t="shared" si="2"/>
        <v>1.1770052889681267E-6</v>
      </c>
      <c r="X49" s="41">
        <f t="shared" si="2"/>
        <v>2.0548851947549256E-6</v>
      </c>
      <c r="Y49" s="41">
        <f t="shared" si="2"/>
        <v>1.7709913469003994E-7</v>
      </c>
      <c r="Z49" s="41">
        <f t="shared" si="2"/>
        <v>7.0944676845767558E-7</v>
      </c>
      <c r="AA49" s="41">
        <f t="shared" si="2"/>
        <v>3.9453885149079503E-8</v>
      </c>
      <c r="AB49" s="41">
        <f t="shared" si="2"/>
        <v>7.5341760328467826E-8</v>
      </c>
      <c r="AC49" s="41">
        <f t="shared" si="2"/>
        <v>1.026692245574212E-7</v>
      </c>
      <c r="AD49" s="41">
        <f t="shared" si="2"/>
        <v>4.9719037013984345E-9</v>
      </c>
      <c r="AE49" s="41">
        <f t="shared" si="2"/>
        <v>7.7780818634397948E-7</v>
      </c>
      <c r="AF49" s="41">
        <f t="shared" si="2"/>
        <v>6.3443145312476062E-7</v>
      </c>
      <c r="AG49" s="42">
        <f t="shared" si="2"/>
        <v>4.203536766479348E-6</v>
      </c>
      <c r="AH49" s="41">
        <f t="shared" si="2"/>
        <v>7.5211078032516314E-7</v>
      </c>
      <c r="AI49" s="41">
        <f t="shared" si="2"/>
        <v>1.5444452549065051E-6</v>
      </c>
      <c r="AJ49" s="41">
        <f t="shared" si="2"/>
        <v>8.6363802639881504E-7</v>
      </c>
      <c r="AK49" s="41">
        <f t="shared" si="2"/>
        <v>5.8343328143696113E-7</v>
      </c>
      <c r="AL49" s="42">
        <f t="shared" si="2"/>
        <v>2.5428802661418281E-6</v>
      </c>
      <c r="AM49" s="44">
        <f t="shared" si="2"/>
        <v>5.8991585700260175E-7</v>
      </c>
    </row>
    <row r="50" spans="1:39" ht="24">
      <c r="A50" s="38" t="s">
        <v>43</v>
      </c>
      <c r="B50" s="39" t="s">
        <v>40</v>
      </c>
      <c r="C50" s="40"/>
      <c r="D50" s="41">
        <f t="shared" ref="D50:AM50" si="3">$C8^2*D8^2</f>
        <v>2.3920912127186001E-7</v>
      </c>
      <c r="E50" s="41">
        <f t="shared" si="3"/>
        <v>1.7650790168393651E-7</v>
      </c>
      <c r="F50" s="41">
        <f t="shared" si="3"/>
        <v>3.3419363361371145E-9</v>
      </c>
      <c r="G50" s="41">
        <f t="shared" si="3"/>
        <v>1.8650284381924291E-7</v>
      </c>
      <c r="H50" s="41">
        <f t="shared" si="3"/>
        <v>2.7986821428105162E-8</v>
      </c>
      <c r="I50" s="41">
        <f t="shared" si="3"/>
        <v>9.2752909396952353E-8</v>
      </c>
      <c r="J50" s="41">
        <f t="shared" si="3"/>
        <v>8.88931987841056E-9</v>
      </c>
      <c r="K50" s="41">
        <f t="shared" si="3"/>
        <v>8.445398270364817E-9</v>
      </c>
      <c r="L50" s="41">
        <f t="shared" si="3"/>
        <v>2.5078583415818731E-10</v>
      </c>
      <c r="M50" s="41">
        <f t="shared" si="3"/>
        <v>3.0109070511644476E-7</v>
      </c>
      <c r="N50" s="41">
        <f t="shared" si="3"/>
        <v>9.6375105752115386E-8</v>
      </c>
      <c r="O50" s="41">
        <f t="shared" si="3"/>
        <v>3.3698198518670797E-8</v>
      </c>
      <c r="P50" s="41">
        <f t="shared" si="3"/>
        <v>6.3332123630241664E-8</v>
      </c>
      <c r="Q50" s="41">
        <f t="shared" si="3"/>
        <v>1.6313648302962603E-7</v>
      </c>
      <c r="R50" s="41">
        <f t="shared" si="3"/>
        <v>4.1101381042628731E-8</v>
      </c>
      <c r="S50" s="41">
        <f t="shared" si="3"/>
        <v>2.8868077849132483E-8</v>
      </c>
      <c r="T50" s="41">
        <f t="shared" si="3"/>
        <v>8.6300995396540904E-8</v>
      </c>
      <c r="U50" s="41">
        <f t="shared" si="3"/>
        <v>1.1754076020972431E-7</v>
      </c>
      <c r="V50" s="41">
        <f t="shared" si="3"/>
        <v>7.0360150403427887E-8</v>
      </c>
      <c r="W50" s="41">
        <f t="shared" si="3"/>
        <v>1.2216421593662028E-8</v>
      </c>
      <c r="X50" s="42">
        <f t="shared" si="3"/>
        <v>3.455059186145018E-7</v>
      </c>
      <c r="Y50" s="41">
        <f t="shared" si="3"/>
        <v>4.9685342680284772E-8</v>
      </c>
      <c r="Z50" s="41">
        <f t="shared" si="3"/>
        <v>1.8853367132553342E-8</v>
      </c>
      <c r="AA50" s="41">
        <f t="shared" si="3"/>
        <v>1.7785886819051645E-9</v>
      </c>
      <c r="AB50" s="41">
        <f t="shared" si="3"/>
        <v>2.0768247671656282E-7</v>
      </c>
      <c r="AC50" s="41">
        <f t="shared" si="3"/>
        <v>7.8997059260847735E-9</v>
      </c>
      <c r="AD50" s="41">
        <f t="shared" si="3"/>
        <v>1.3788949781080297E-8</v>
      </c>
      <c r="AE50" s="41">
        <f t="shared" si="3"/>
        <v>4.8069297301667592E-8</v>
      </c>
      <c r="AF50" s="41">
        <f t="shared" si="3"/>
        <v>1.8920353758591802E-8</v>
      </c>
      <c r="AG50" s="41">
        <f t="shared" si="3"/>
        <v>7.0194082897614034E-9</v>
      </c>
      <c r="AH50" s="42">
        <f t="shared" si="3"/>
        <v>1.7526590808824823E-4</v>
      </c>
      <c r="AI50" s="41">
        <f t="shared" si="3"/>
        <v>2.3130693825264049E-12</v>
      </c>
      <c r="AJ50" s="41">
        <f t="shared" si="3"/>
        <v>4.6900155778938701E-8</v>
      </c>
      <c r="AK50" s="41">
        <f t="shared" si="3"/>
        <v>1.6764607386787848E-10</v>
      </c>
      <c r="AL50" s="42">
        <f t="shared" si="3"/>
        <v>4.6418434623776814E-7</v>
      </c>
      <c r="AM50" s="44">
        <f t="shared" si="3"/>
        <v>1.2634166472657724E-7</v>
      </c>
    </row>
    <row r="51" spans="1:39" ht="24">
      <c r="A51" s="38" t="s">
        <v>44</v>
      </c>
      <c r="B51" s="39" t="s">
        <v>40</v>
      </c>
      <c r="C51" s="45"/>
      <c r="D51" s="41">
        <f t="shared" ref="D51:AM51" si="4">$C9^2*D9^2</f>
        <v>2.0352782681012195E-7</v>
      </c>
      <c r="E51" s="41">
        <f t="shared" si="4"/>
        <v>2.5051408900982934E-7</v>
      </c>
      <c r="F51" s="41">
        <f t="shared" si="4"/>
        <v>1.3769396718597639E-8</v>
      </c>
      <c r="G51" s="41">
        <f t="shared" si="4"/>
        <v>1.3747056323907325E-6</v>
      </c>
      <c r="H51" s="41">
        <f t="shared" si="4"/>
        <v>1.8595781275927944E-7</v>
      </c>
      <c r="I51" s="41">
        <f t="shared" si="4"/>
        <v>1.0054816609353094E-7</v>
      </c>
      <c r="J51" s="41">
        <f t="shared" si="4"/>
        <v>2.3875012433645474E-7</v>
      </c>
      <c r="K51" s="41">
        <f t="shared" si="4"/>
        <v>1.2177476229688538E-6</v>
      </c>
      <c r="L51" s="41">
        <f t="shared" si="4"/>
        <v>4.6563228366544633E-7</v>
      </c>
      <c r="M51" s="41">
        <f t="shared" si="4"/>
        <v>1.3128035745896122E-6</v>
      </c>
      <c r="N51" s="41">
        <f t="shared" si="4"/>
        <v>1.1257653206877834E-6</v>
      </c>
      <c r="O51" s="42">
        <f t="shared" si="4"/>
        <v>3.4151039999999998E-6</v>
      </c>
      <c r="P51" s="41">
        <f t="shared" si="4"/>
        <v>9.6036368823848264E-8</v>
      </c>
      <c r="Q51" s="41">
        <f t="shared" si="4"/>
        <v>1.6404547287819231E-6</v>
      </c>
      <c r="R51" s="41">
        <f t="shared" si="4"/>
        <v>2.7421898635873238E-8</v>
      </c>
      <c r="S51" s="42">
        <f t="shared" si="4"/>
        <v>3.4151039999999998E-6</v>
      </c>
      <c r="T51" s="41">
        <f t="shared" si="4"/>
        <v>7.6246934555846235E-7</v>
      </c>
      <c r="U51" s="41">
        <f t="shared" si="4"/>
        <v>1.573935118677615E-7</v>
      </c>
      <c r="V51" s="41">
        <f t="shared" si="4"/>
        <v>1.217185267133319E-7</v>
      </c>
      <c r="W51" s="41">
        <f t="shared" si="4"/>
        <v>4.9795365299864607E-7</v>
      </c>
      <c r="X51" s="42">
        <f t="shared" si="4"/>
        <v>4.8400000000000002E-6</v>
      </c>
      <c r="Y51" s="41">
        <f t="shared" si="4"/>
        <v>5.8297469868638127E-8</v>
      </c>
      <c r="Z51" s="41">
        <f t="shared" si="4"/>
        <v>4.1276410225912522E-7</v>
      </c>
      <c r="AA51" s="41">
        <f t="shared" si="4"/>
        <v>6.3966117485474994E-8</v>
      </c>
      <c r="AB51" s="42">
        <f t="shared" si="4"/>
        <v>1.9013088159999998E-3</v>
      </c>
      <c r="AC51" s="41">
        <f t="shared" si="4"/>
        <v>1.2062553706718965E-6</v>
      </c>
      <c r="AD51" s="41">
        <f t="shared" si="4"/>
        <v>4.830127868046049E-8</v>
      </c>
      <c r="AE51" s="41">
        <f t="shared" si="4"/>
        <v>3.332233147330314E-8</v>
      </c>
      <c r="AF51" s="41">
        <f t="shared" si="4"/>
        <v>6.3679443328850928E-7</v>
      </c>
      <c r="AG51" s="41">
        <f t="shared" si="4"/>
        <v>1.6811225142910526E-6</v>
      </c>
      <c r="AH51" s="41">
        <f t="shared" si="4"/>
        <v>2.2486723905609181E-6</v>
      </c>
      <c r="AI51" s="41">
        <f t="shared" si="4"/>
        <v>1.8934924261000755E-7</v>
      </c>
      <c r="AJ51" s="41">
        <f t="shared" si="4"/>
        <v>1.8708901959927229E-6</v>
      </c>
      <c r="AK51" s="41">
        <f t="shared" si="4"/>
        <v>6.9436368334371956E-7</v>
      </c>
      <c r="AL51" s="41">
        <f t="shared" si="4"/>
        <v>3.0006781148636589E-6</v>
      </c>
      <c r="AM51" s="44">
        <f t="shared" si="4"/>
        <v>1.3161306142213452E-6</v>
      </c>
    </row>
    <row r="52" spans="1:39" ht="24">
      <c r="A52" s="38" t="s">
        <v>45</v>
      </c>
      <c r="B52" s="39" t="s">
        <v>40</v>
      </c>
      <c r="C52" s="40"/>
      <c r="D52" s="41">
        <f t="shared" ref="D52:AM52" si="5">$C10^2*D10^2</f>
        <v>2.5041767952187259E-8</v>
      </c>
      <c r="E52" s="41">
        <f t="shared" si="5"/>
        <v>3.8441690901223734E-8</v>
      </c>
      <c r="F52" s="41">
        <f t="shared" si="5"/>
        <v>5.1030993964554489E-9</v>
      </c>
      <c r="G52" s="41">
        <f t="shared" si="5"/>
        <v>9.6689121800302658E-9</v>
      </c>
      <c r="H52" s="41">
        <f t="shared" si="5"/>
        <v>1.6494153584248054E-8</v>
      </c>
      <c r="I52" s="41">
        <f t="shared" si="5"/>
        <v>7.5865118775770381E-10</v>
      </c>
      <c r="J52" s="41">
        <f t="shared" si="5"/>
        <v>7.0326148205347691E-8</v>
      </c>
      <c r="K52" s="41">
        <f t="shared" si="5"/>
        <v>1.2899943321947371E-7</v>
      </c>
      <c r="L52" s="41">
        <f t="shared" si="5"/>
        <v>1.3983601961055652E-8</v>
      </c>
      <c r="M52" s="41">
        <f t="shared" si="5"/>
        <v>6.8280716282543089E-8</v>
      </c>
      <c r="N52" s="41">
        <f t="shared" si="5"/>
        <v>5.9897382583092392E-8</v>
      </c>
      <c r="O52" s="41">
        <f t="shared" si="5"/>
        <v>2.6622085675833082E-10</v>
      </c>
      <c r="P52" s="41">
        <f t="shared" si="5"/>
        <v>6.4924281572728269E-8</v>
      </c>
      <c r="Q52" s="41">
        <f t="shared" si="5"/>
        <v>3.643067923667533E-8</v>
      </c>
      <c r="R52" s="41">
        <f t="shared" si="5"/>
        <v>1.935809261346301E-7</v>
      </c>
      <c r="S52" s="41">
        <f t="shared" si="5"/>
        <v>8.8008386519214733E-8</v>
      </c>
      <c r="T52" s="41">
        <f t="shared" si="5"/>
        <v>5.0404577757265687E-8</v>
      </c>
      <c r="U52" s="41">
        <f t="shared" si="5"/>
        <v>1.6466745789442004E-7</v>
      </c>
      <c r="V52" s="41">
        <f t="shared" si="5"/>
        <v>3.666304880366559E-7</v>
      </c>
      <c r="W52" s="41">
        <f t="shared" si="5"/>
        <v>6.4303796456379147E-8</v>
      </c>
      <c r="X52" s="42">
        <f t="shared" si="5"/>
        <v>8.8291439885560299E-7</v>
      </c>
      <c r="Y52" s="41">
        <f t="shared" si="5"/>
        <v>6.5684428275819734E-8</v>
      </c>
      <c r="Z52" s="41">
        <f t="shared" si="5"/>
        <v>2.0135168620813078E-7</v>
      </c>
      <c r="AA52" s="41">
        <f t="shared" si="5"/>
        <v>2.139818474110064E-7</v>
      </c>
      <c r="AB52" s="41">
        <f t="shared" si="5"/>
        <v>5.4015724293461045E-9</v>
      </c>
      <c r="AC52" s="41">
        <f t="shared" si="5"/>
        <v>6.8436118842182338E-9</v>
      </c>
      <c r="AD52" s="42">
        <f t="shared" si="5"/>
        <v>2.1670643411911408E-4</v>
      </c>
      <c r="AE52" s="41">
        <f t="shared" si="5"/>
        <v>4.5978199261933541E-8</v>
      </c>
      <c r="AF52" s="41">
        <f t="shared" si="5"/>
        <v>1.6617099969140285E-7</v>
      </c>
      <c r="AG52" s="41">
        <f t="shared" si="5"/>
        <v>8.4766987801666418E-8</v>
      </c>
      <c r="AH52" s="41">
        <f t="shared" si="5"/>
        <v>1.6829376198507408E-8</v>
      </c>
      <c r="AI52" s="41">
        <f t="shared" si="5"/>
        <v>8.694714567271591E-8</v>
      </c>
      <c r="AJ52" s="42">
        <f t="shared" si="5"/>
        <v>6.9761137687356284E-7</v>
      </c>
      <c r="AK52" s="41">
        <f t="shared" si="5"/>
        <v>3.8333596152410405E-8</v>
      </c>
      <c r="AL52" s="42">
        <f t="shared" si="5"/>
        <v>1.2848862604661029E-6</v>
      </c>
      <c r="AM52" s="43">
        <f t="shared" si="5"/>
        <v>3.9240639949137908E-7</v>
      </c>
    </row>
    <row r="53" spans="1:39" ht="24">
      <c r="A53" s="38" t="s">
        <v>46</v>
      </c>
      <c r="B53" s="39" t="s">
        <v>40</v>
      </c>
      <c r="C53" s="45"/>
      <c r="D53" s="41">
        <f t="shared" ref="D53:AM53" si="6">$C11^2*D11^2</f>
        <v>3.2702629029313108E-6</v>
      </c>
      <c r="E53" s="41">
        <f t="shared" si="6"/>
        <v>6.1667202930766929E-7</v>
      </c>
      <c r="F53" s="41">
        <f t="shared" si="6"/>
        <v>1.4919121040705357E-6</v>
      </c>
      <c r="G53" s="41">
        <f t="shared" si="6"/>
        <v>1.8221281718251312E-7</v>
      </c>
      <c r="H53" s="41">
        <f t="shared" si="6"/>
        <v>3.3193706053097806E-6</v>
      </c>
      <c r="I53" s="41">
        <f t="shared" si="6"/>
        <v>4.6719321080226253E-7</v>
      </c>
      <c r="J53" s="41">
        <f t="shared" si="6"/>
        <v>2.4830162172025913E-6</v>
      </c>
      <c r="K53" s="41">
        <f t="shared" si="6"/>
        <v>2.5815726995180883E-6</v>
      </c>
      <c r="L53" s="41">
        <f t="shared" si="6"/>
        <v>1.4627117518832952E-7</v>
      </c>
      <c r="M53" s="41">
        <f t="shared" si="6"/>
        <v>8.9793618512589068E-7</v>
      </c>
      <c r="N53" s="42">
        <f t="shared" si="6"/>
        <v>1.9089908639999997E-3</v>
      </c>
      <c r="O53" s="41">
        <f t="shared" si="6"/>
        <v>4.541052962246255E-8</v>
      </c>
      <c r="P53" s="41">
        <f t="shared" si="6"/>
        <v>8.1901203428172363E-7</v>
      </c>
      <c r="Q53" s="41">
        <f t="shared" si="6"/>
        <v>2.7914051808207508E-7</v>
      </c>
      <c r="R53" s="41">
        <f t="shared" si="6"/>
        <v>7.1029544251331391E-7</v>
      </c>
      <c r="S53" s="41">
        <f t="shared" si="6"/>
        <v>6.0174400611351322E-9</v>
      </c>
      <c r="T53" s="41">
        <f t="shared" si="6"/>
        <v>3.9721464877975767E-8</v>
      </c>
      <c r="U53" s="41">
        <f t="shared" si="6"/>
        <v>3.0000634332239039E-7</v>
      </c>
      <c r="V53" s="41">
        <f t="shared" si="6"/>
        <v>2.642225670040789E-7</v>
      </c>
      <c r="W53" s="41">
        <f t="shared" si="6"/>
        <v>1.9612072897164583E-8</v>
      </c>
      <c r="X53" s="41">
        <f t="shared" si="6"/>
        <v>1.5131953963915362E-7</v>
      </c>
      <c r="Y53" s="41">
        <f t="shared" si="6"/>
        <v>2.5910762542457808E-7</v>
      </c>
      <c r="Z53" s="41">
        <f t="shared" si="6"/>
        <v>1.436948505227844E-7</v>
      </c>
      <c r="AA53" s="41">
        <f t="shared" si="6"/>
        <v>1.7537133068637189E-6</v>
      </c>
      <c r="AB53" s="41">
        <f t="shared" si="6"/>
        <v>1.1382834717321287E-6</v>
      </c>
      <c r="AC53" s="41">
        <f t="shared" si="6"/>
        <v>1.1617034713165057E-7</v>
      </c>
      <c r="AD53" s="41">
        <f t="shared" si="6"/>
        <v>5.3844212218275976E-7</v>
      </c>
      <c r="AE53" s="41">
        <f t="shared" si="6"/>
        <v>8.9082195496853286E-7</v>
      </c>
      <c r="AF53" s="41">
        <f t="shared" si="6"/>
        <v>3.5642330060813195E-8</v>
      </c>
      <c r="AG53" s="41">
        <f t="shared" si="6"/>
        <v>6.7415499545197556E-8</v>
      </c>
      <c r="AH53" s="41">
        <f t="shared" si="6"/>
        <v>1.0546299521683942E-6</v>
      </c>
      <c r="AI53" s="41">
        <f t="shared" si="6"/>
        <v>5.6887550809674139E-7</v>
      </c>
      <c r="AJ53" s="41">
        <f t="shared" si="6"/>
        <v>1.0651991780805979E-6</v>
      </c>
      <c r="AK53" s="41">
        <f t="shared" si="6"/>
        <v>2.3444563142195462E-6</v>
      </c>
      <c r="AL53" s="41">
        <f t="shared" si="6"/>
        <v>1.0535457381757935E-7</v>
      </c>
      <c r="AM53" s="44">
        <f t="shared" si="6"/>
        <v>1.2993283591714699E-7</v>
      </c>
    </row>
    <row r="54" spans="1:39" ht="24">
      <c r="A54" s="38" t="s">
        <v>47</v>
      </c>
      <c r="B54" s="39" t="s">
        <v>40</v>
      </c>
      <c r="C54" s="40"/>
      <c r="D54" s="41">
        <f t="shared" ref="D54:AM54" si="7">$C12^2*D12^2</f>
        <v>5.0061943527092032E-7</v>
      </c>
      <c r="E54" s="41">
        <f t="shared" si="7"/>
        <v>4.0321719060473775E-7</v>
      </c>
      <c r="F54" s="41">
        <f t="shared" si="7"/>
        <v>2.1336324400712322E-9</v>
      </c>
      <c r="G54" s="42">
        <f t="shared" si="7"/>
        <v>8.1948394636470459E-7</v>
      </c>
      <c r="H54" s="41">
        <f t="shared" si="7"/>
        <v>1.8017337206399464E-7</v>
      </c>
      <c r="I54" s="41">
        <f t="shared" si="7"/>
        <v>5.3859109061967697E-8</v>
      </c>
      <c r="J54" s="41">
        <f t="shared" si="7"/>
        <v>1.855170389708961E-7</v>
      </c>
      <c r="K54" s="41">
        <f t="shared" si="7"/>
        <v>7.5370547967729327E-9</v>
      </c>
      <c r="L54" s="41">
        <f t="shared" si="7"/>
        <v>2.2556006392596766E-7</v>
      </c>
      <c r="M54" s="41">
        <f t="shared" si="7"/>
        <v>3.1524907410326983E-7</v>
      </c>
      <c r="N54" s="41">
        <f t="shared" si="7"/>
        <v>5.8334141770919295E-8</v>
      </c>
      <c r="O54" s="41">
        <f t="shared" si="7"/>
        <v>5.9872509081825717E-7</v>
      </c>
      <c r="P54" s="41">
        <f t="shared" si="7"/>
        <v>4.1656057681470968E-8</v>
      </c>
      <c r="Q54" s="41">
        <f t="shared" si="7"/>
        <v>9.3789473882096643E-9</v>
      </c>
      <c r="R54" s="41">
        <f t="shared" si="7"/>
        <v>4.6827896229305412E-8</v>
      </c>
      <c r="S54" s="42">
        <f t="shared" si="7"/>
        <v>1.3406916915917965E-6</v>
      </c>
      <c r="T54" s="41">
        <f t="shared" si="7"/>
        <v>4.2813313473898325E-7</v>
      </c>
      <c r="U54" s="41">
        <f t="shared" si="7"/>
        <v>2.8815778911673841E-9</v>
      </c>
      <c r="V54" s="41">
        <f t="shared" si="7"/>
        <v>4.5177094896831942E-13</v>
      </c>
      <c r="W54" s="41">
        <f t="shared" si="7"/>
        <v>1.0008870754474801E-7</v>
      </c>
      <c r="X54" s="41">
        <f t="shared" si="7"/>
        <v>2.5069169470797182E-7</v>
      </c>
      <c r="Y54" s="42">
        <f t="shared" si="7"/>
        <v>4.3438410807574205E-4</v>
      </c>
      <c r="Z54" s="41">
        <f t="shared" si="7"/>
        <v>6.2285062806284076E-8</v>
      </c>
      <c r="AA54" s="41">
        <f t="shared" si="7"/>
        <v>2.431118294539401E-8</v>
      </c>
      <c r="AB54" s="41">
        <f t="shared" si="7"/>
        <v>1.3245381265503539E-8</v>
      </c>
      <c r="AC54" s="41">
        <f t="shared" si="7"/>
        <v>3.4753371237033658E-7</v>
      </c>
      <c r="AD54" s="41">
        <f t="shared" si="7"/>
        <v>1.3336663006132409E-7</v>
      </c>
      <c r="AE54" s="41">
        <f t="shared" si="7"/>
        <v>2.8013633270475802E-8</v>
      </c>
      <c r="AF54" s="41">
        <f t="shared" si="7"/>
        <v>2.9263749234159998E-7</v>
      </c>
      <c r="AG54" s="41">
        <f t="shared" si="7"/>
        <v>8.3639875075982981E-8</v>
      </c>
      <c r="AH54" s="41">
        <f t="shared" si="7"/>
        <v>1.2262091433685855E-7</v>
      </c>
      <c r="AI54" s="41">
        <f t="shared" si="7"/>
        <v>9.7179275033768145E-10</v>
      </c>
      <c r="AJ54" s="42">
        <f t="shared" si="7"/>
        <v>9.3781937831677395E-7</v>
      </c>
      <c r="AK54" s="41">
        <f t="shared" si="7"/>
        <v>1.4877384688750847E-8</v>
      </c>
      <c r="AL54" s="42">
        <f t="shared" si="7"/>
        <v>1.0641324798386459E-6</v>
      </c>
      <c r="AM54" s="44">
        <f t="shared" si="7"/>
        <v>3.249977674698732E-8</v>
      </c>
    </row>
    <row r="55" spans="1:39" ht="24">
      <c r="A55" s="38" t="s">
        <v>48</v>
      </c>
      <c r="B55" s="39" t="s">
        <v>40</v>
      </c>
      <c r="C55" s="40"/>
      <c r="D55" s="41">
        <f t="shared" ref="D55:AM55" si="8">$C13^2*D13^2</f>
        <v>1.0526084725488438E-6</v>
      </c>
      <c r="E55" s="41">
        <f t="shared" si="8"/>
        <v>3.3133451869866969E-7</v>
      </c>
      <c r="F55" s="41">
        <f t="shared" si="8"/>
        <v>5.7694147932590199E-9</v>
      </c>
      <c r="G55" s="41">
        <f t="shared" si="8"/>
        <v>1.0060154751957164E-6</v>
      </c>
      <c r="H55" s="41">
        <f t="shared" si="8"/>
        <v>6.0147119755725196E-7</v>
      </c>
      <c r="I55" s="41">
        <f t="shared" si="8"/>
        <v>3.1941562043475441E-7</v>
      </c>
      <c r="J55" s="41">
        <f t="shared" si="8"/>
        <v>3.3029899750247043E-7</v>
      </c>
      <c r="K55" s="41">
        <f t="shared" si="8"/>
        <v>4.5689295318038443E-8</v>
      </c>
      <c r="L55" s="41">
        <f t="shared" si="8"/>
        <v>8.7583640655739718E-8</v>
      </c>
      <c r="M55" s="41">
        <f t="shared" si="8"/>
        <v>6.0891838681969911E-8</v>
      </c>
      <c r="N55" s="41">
        <f t="shared" si="8"/>
        <v>3.4216236092439233E-7</v>
      </c>
      <c r="O55" s="41">
        <f t="shared" si="8"/>
        <v>8.8807201698465435E-7</v>
      </c>
      <c r="P55" s="41">
        <f t="shared" si="8"/>
        <v>2.2443854774397586E-9</v>
      </c>
      <c r="Q55" s="41">
        <f t="shared" si="8"/>
        <v>8.1289687629369281E-9</v>
      </c>
      <c r="R55" s="42">
        <f t="shared" si="8"/>
        <v>9.2843709270239735E-4</v>
      </c>
      <c r="S55" s="41">
        <f t="shared" si="8"/>
        <v>6.3423114129394827E-7</v>
      </c>
      <c r="T55" s="41">
        <f t="shared" si="8"/>
        <v>2.0340879424628284E-7</v>
      </c>
      <c r="U55" s="41">
        <f t="shared" si="8"/>
        <v>2.9560114775607548E-9</v>
      </c>
      <c r="V55" s="41">
        <f t="shared" si="8"/>
        <v>4.7004831220265779E-7</v>
      </c>
      <c r="W55" s="41">
        <f t="shared" si="8"/>
        <v>3.6992496212397274E-8</v>
      </c>
      <c r="X55" s="41">
        <f t="shared" si="8"/>
        <v>3.3173531530556854E-7</v>
      </c>
      <c r="Y55" s="41">
        <f t="shared" si="8"/>
        <v>1.0016740411373271E-7</v>
      </c>
      <c r="Z55" s="42">
        <f t="shared" si="8"/>
        <v>2.0883384749115353E-6</v>
      </c>
      <c r="AA55" s="41">
        <f t="shared" si="8"/>
        <v>2.2384692114063907E-9</v>
      </c>
      <c r="AB55" s="41">
        <f t="shared" si="8"/>
        <v>1.3364606029087539E-8</v>
      </c>
      <c r="AC55" s="42">
        <f t="shared" si="8"/>
        <v>1.914389050111299E-6</v>
      </c>
      <c r="AD55" s="41">
        <f t="shared" si="8"/>
        <v>8.3984576659367881E-7</v>
      </c>
      <c r="AE55" s="41">
        <f t="shared" si="8"/>
        <v>5.9106463914811024E-9</v>
      </c>
      <c r="AF55" s="41">
        <f t="shared" si="8"/>
        <v>9.692686182425961E-9</v>
      </c>
      <c r="AG55" s="41">
        <f t="shared" si="8"/>
        <v>1.0722048132025074E-6</v>
      </c>
      <c r="AH55" s="41">
        <f t="shared" si="8"/>
        <v>2.1675052245721543E-7</v>
      </c>
      <c r="AI55" s="41">
        <f t="shared" si="8"/>
        <v>1.7639599903968496E-7</v>
      </c>
      <c r="AJ55" s="42">
        <f t="shared" si="8"/>
        <v>2.1781493192377446E-6</v>
      </c>
      <c r="AK55" s="41">
        <f t="shared" si="8"/>
        <v>3.2785607385330075E-8</v>
      </c>
      <c r="AL55" s="41">
        <f t="shared" si="8"/>
        <v>1.3491443665826739E-6</v>
      </c>
      <c r="AM55" s="44">
        <f t="shared" si="8"/>
        <v>1.1448950895270837E-6</v>
      </c>
    </row>
    <row r="56" spans="1:39" ht="24">
      <c r="A56" s="38" t="s">
        <v>49</v>
      </c>
      <c r="B56" s="39" t="s">
        <v>40</v>
      </c>
      <c r="C56" s="40"/>
      <c r="D56" s="41">
        <f t="shared" ref="D56:AM56" si="9">$C14^2*D14^2</f>
        <v>3.0783999210682817E-7</v>
      </c>
      <c r="E56" s="41">
        <f t="shared" si="9"/>
        <v>2.6065165891819708E-7</v>
      </c>
      <c r="F56" s="41">
        <f t="shared" si="9"/>
        <v>7.2882684067992496E-7</v>
      </c>
      <c r="G56" s="41">
        <f t="shared" si="9"/>
        <v>2.7881586728713718E-7</v>
      </c>
      <c r="H56" s="41">
        <f t="shared" si="9"/>
        <v>8.0665561113366006E-7</v>
      </c>
      <c r="I56" s="41">
        <f t="shared" si="9"/>
        <v>1.3342532039578952E-9</v>
      </c>
      <c r="J56" s="42">
        <f t="shared" si="9"/>
        <v>1.2054998258901921E-6</v>
      </c>
      <c r="K56" s="41">
        <f t="shared" si="9"/>
        <v>5.3018631078938952E-7</v>
      </c>
      <c r="L56" s="41">
        <f t="shared" si="9"/>
        <v>1.8128731067237803E-11</v>
      </c>
      <c r="M56" s="41">
        <f t="shared" si="9"/>
        <v>9.710208146204134E-8</v>
      </c>
      <c r="N56" s="41">
        <f t="shared" si="9"/>
        <v>6.7556763449727923E-8</v>
      </c>
      <c r="O56" s="41">
        <f t="shared" si="9"/>
        <v>1.8770307207981244E-7</v>
      </c>
      <c r="P56" s="41">
        <f t="shared" si="9"/>
        <v>3.9269348971518291E-7</v>
      </c>
      <c r="Q56" s="41">
        <f t="shared" si="9"/>
        <v>1.540373629599465E-7</v>
      </c>
      <c r="R56" s="41">
        <f t="shared" si="9"/>
        <v>2.4905850387263844E-7</v>
      </c>
      <c r="S56" s="41">
        <f t="shared" si="9"/>
        <v>9.164305520528935E-8</v>
      </c>
      <c r="T56" s="41">
        <f t="shared" si="9"/>
        <v>5.0566607101846331E-8</v>
      </c>
      <c r="U56" s="41">
        <f t="shared" si="9"/>
        <v>5.0114221664107747E-12</v>
      </c>
      <c r="V56" s="42">
        <f t="shared" si="9"/>
        <v>4.920909535006152E-4</v>
      </c>
      <c r="W56" s="41">
        <f t="shared" si="9"/>
        <v>2.3974517237958062E-10</v>
      </c>
      <c r="X56" s="41">
        <f t="shared" si="9"/>
        <v>3.157972506944494E-8</v>
      </c>
      <c r="Y56" s="41">
        <f t="shared" si="9"/>
        <v>5.015779133107432E-13</v>
      </c>
      <c r="Z56" s="41">
        <f t="shared" si="9"/>
        <v>4.3830476840883055E-11</v>
      </c>
      <c r="AA56" s="41">
        <f t="shared" si="9"/>
        <v>3.6353085039002441E-9</v>
      </c>
      <c r="AB56" s="41">
        <f t="shared" si="9"/>
        <v>3.1425395369377392E-8</v>
      </c>
      <c r="AC56" s="41">
        <f t="shared" si="9"/>
        <v>1.3763047853615516E-7</v>
      </c>
      <c r="AD56" s="41">
        <f t="shared" si="9"/>
        <v>8.4258731909488393E-7</v>
      </c>
      <c r="AE56" s="41">
        <f t="shared" si="9"/>
        <v>9.4457480260355393E-9</v>
      </c>
      <c r="AF56" s="41">
        <f t="shared" si="9"/>
        <v>3.0899213388832251E-8</v>
      </c>
      <c r="AG56" s="41">
        <f t="shared" si="9"/>
        <v>9.9544057154589498E-8</v>
      </c>
      <c r="AH56" s="41">
        <f t="shared" si="9"/>
        <v>1.9658312252778983E-7</v>
      </c>
      <c r="AI56" s="41">
        <f t="shared" si="9"/>
        <v>2.6180780537910606E-8</v>
      </c>
      <c r="AJ56" s="42">
        <f t="shared" si="9"/>
        <v>1.1567978337571854E-6</v>
      </c>
      <c r="AK56" s="42">
        <f t="shared" si="9"/>
        <v>1.062406343849915E-6</v>
      </c>
      <c r="AL56" s="41">
        <f t="shared" si="9"/>
        <v>6.491585064948466E-7</v>
      </c>
      <c r="AM56" s="44">
        <f t="shared" si="9"/>
        <v>2.3887429511527751E-7</v>
      </c>
    </row>
    <row r="57" spans="1:39" ht="24">
      <c r="A57" s="38" t="s">
        <v>50</v>
      </c>
      <c r="B57" s="39" t="s">
        <v>40</v>
      </c>
      <c r="C57" s="40"/>
      <c r="D57" s="41">
        <f t="shared" ref="D57:AM57" si="10">$C15^2*D15^2</f>
        <v>2.539726524800558E-8</v>
      </c>
      <c r="E57" s="41">
        <f t="shared" si="10"/>
        <v>9.0087796334049535E-9</v>
      </c>
      <c r="F57" s="41">
        <f t="shared" si="10"/>
        <v>1.2437334941673702E-8</v>
      </c>
      <c r="G57" s="41">
        <f t="shared" si="10"/>
        <v>2.549780583489682E-8</v>
      </c>
      <c r="H57" s="41">
        <f t="shared" si="10"/>
        <v>6.111831237057573E-13</v>
      </c>
      <c r="I57" s="41">
        <f t="shared" si="10"/>
        <v>6.9672264698764121E-9</v>
      </c>
      <c r="J57" s="41">
        <f t="shared" si="10"/>
        <v>4.0128786791471452E-9</v>
      </c>
      <c r="K57" s="41">
        <f t="shared" si="10"/>
        <v>5.7463820092030465E-10</v>
      </c>
      <c r="L57" s="41">
        <f t="shared" si="10"/>
        <v>6.1725172660818594E-9</v>
      </c>
      <c r="M57" s="41">
        <f t="shared" si="10"/>
        <v>7.4720910387179605E-10</v>
      </c>
      <c r="N57" s="41">
        <f t="shared" si="10"/>
        <v>2.90010949942593E-10</v>
      </c>
      <c r="O57" s="41">
        <f t="shared" si="10"/>
        <v>8.5472685219665868E-9</v>
      </c>
      <c r="P57" s="41">
        <f t="shared" si="10"/>
        <v>5.5181428330411706E-9</v>
      </c>
      <c r="Q57" s="41">
        <f t="shared" si="10"/>
        <v>5.6949415403147435E-10</v>
      </c>
      <c r="R57" s="41">
        <f t="shared" si="10"/>
        <v>1.6343186239083687E-10</v>
      </c>
      <c r="S57" s="41">
        <f t="shared" si="10"/>
        <v>1.26864615419144E-8</v>
      </c>
      <c r="T57" s="41">
        <f t="shared" si="10"/>
        <v>7.9388726525307334E-9</v>
      </c>
      <c r="U57" s="41">
        <f t="shared" si="10"/>
        <v>1.53862764498807E-8</v>
      </c>
      <c r="V57" s="41">
        <f t="shared" si="10"/>
        <v>9.8452555980179675E-10</v>
      </c>
      <c r="W57" s="41">
        <f t="shared" si="10"/>
        <v>7.8414139274726403E-9</v>
      </c>
      <c r="X57" s="41">
        <f t="shared" si="10"/>
        <v>2.3923815767462262E-8</v>
      </c>
      <c r="Y57" s="41">
        <f t="shared" si="10"/>
        <v>1.0560107335905571E-8</v>
      </c>
      <c r="Z57" s="41">
        <f t="shared" si="10"/>
        <v>1.7707654242020642E-9</v>
      </c>
      <c r="AA57" s="41">
        <f t="shared" si="10"/>
        <v>6.7567536106741874E-9</v>
      </c>
      <c r="AB57" s="41">
        <f t="shared" si="10"/>
        <v>5.23656067884259E-9</v>
      </c>
      <c r="AC57" s="41">
        <f t="shared" si="10"/>
        <v>2.3237293783554085E-9</v>
      </c>
      <c r="AD57" s="41">
        <f t="shared" si="10"/>
        <v>1.2142922367581463E-8</v>
      </c>
      <c r="AE57" s="41">
        <f t="shared" si="10"/>
        <v>1.9818892818401664E-8</v>
      </c>
      <c r="AF57" s="42">
        <f t="shared" si="10"/>
        <v>1.5543674590809699E-5</v>
      </c>
      <c r="AG57" s="41">
        <f t="shared" si="10"/>
        <v>3.05463780837286E-10</v>
      </c>
      <c r="AH57" s="41">
        <f t="shared" si="10"/>
        <v>1.6845295679483678E-9</v>
      </c>
      <c r="AI57" s="41">
        <f t="shared" si="10"/>
        <v>1.7536969281501351E-9</v>
      </c>
      <c r="AJ57" s="41">
        <f t="shared" si="10"/>
        <v>9.0242227953133704E-10</v>
      </c>
      <c r="AK57" s="41">
        <f t="shared" si="10"/>
        <v>1.2869610502594568E-9</v>
      </c>
      <c r="AL57" s="41">
        <f t="shared" si="10"/>
        <v>7.4964854946925253E-9</v>
      </c>
      <c r="AM57" s="44">
        <f t="shared" si="10"/>
        <v>8.6983032742388278E-10</v>
      </c>
    </row>
    <row r="58" spans="1:39" ht="24">
      <c r="A58" s="38" t="s">
        <v>51</v>
      </c>
      <c r="B58" s="39" t="s">
        <v>40</v>
      </c>
      <c r="C58" s="40"/>
      <c r="D58" s="41">
        <f t="shared" ref="D58:AM58" si="11">$C16^2*D16^2</f>
        <v>6.0127026675550976E-7</v>
      </c>
      <c r="E58" s="41">
        <f t="shared" si="11"/>
        <v>2.2566264072615492E-8</v>
      </c>
      <c r="F58" s="41">
        <f t="shared" si="11"/>
        <v>1.2924893822895455E-7</v>
      </c>
      <c r="G58" s="41">
        <f t="shared" si="11"/>
        <v>1.1434810736737438E-7</v>
      </c>
      <c r="H58" s="41">
        <f t="shared" si="11"/>
        <v>2.0505648343497684E-7</v>
      </c>
      <c r="I58" s="41">
        <f t="shared" si="11"/>
        <v>5.6667187506303265E-7</v>
      </c>
      <c r="J58" s="41">
        <f t="shared" si="11"/>
        <v>9.4355672721267126E-8</v>
      </c>
      <c r="K58" s="41">
        <f t="shared" si="11"/>
        <v>5.5310910215955896E-8</v>
      </c>
      <c r="L58" s="41">
        <f t="shared" si="11"/>
        <v>1.1371111350820799E-8</v>
      </c>
      <c r="M58" s="41">
        <f t="shared" si="11"/>
        <v>1.4037908926892165E-7</v>
      </c>
      <c r="N58" s="41">
        <f t="shared" si="11"/>
        <v>4.8054449315115719E-7</v>
      </c>
      <c r="O58" s="41">
        <f t="shared" si="11"/>
        <v>1.7648198015173281E-6</v>
      </c>
      <c r="P58" s="41">
        <f t="shared" si="11"/>
        <v>2.0145502121782649E-9</v>
      </c>
      <c r="Q58" s="41">
        <f t="shared" si="11"/>
        <v>1.2716461273866951E-6</v>
      </c>
      <c r="R58" s="41">
        <f t="shared" si="11"/>
        <v>6.6150521714067784E-9</v>
      </c>
      <c r="S58" s="41">
        <f t="shared" si="11"/>
        <v>1.3887512319626728E-7</v>
      </c>
      <c r="T58" s="41">
        <f t="shared" si="11"/>
        <v>5.0395607852043174E-7</v>
      </c>
      <c r="U58" s="41">
        <f t="shared" si="11"/>
        <v>9.1299286546021956E-8</v>
      </c>
      <c r="V58" s="41">
        <f t="shared" si="11"/>
        <v>2.0002557324023625E-8</v>
      </c>
      <c r="W58" s="41">
        <f t="shared" si="11"/>
        <v>7.3143352884613404E-9</v>
      </c>
      <c r="X58" s="41">
        <f t="shared" si="11"/>
        <v>1.402057818421788E-8</v>
      </c>
      <c r="Y58" s="41">
        <f t="shared" si="11"/>
        <v>6.7074579627016038E-8</v>
      </c>
      <c r="Z58" s="41">
        <f t="shared" si="11"/>
        <v>1.4117024714760763E-6</v>
      </c>
      <c r="AA58" s="41">
        <f t="shared" si="11"/>
        <v>6.0733940859327282E-9</v>
      </c>
      <c r="AB58" s="41">
        <f t="shared" si="11"/>
        <v>1.8142451064963674E-8</v>
      </c>
      <c r="AC58" s="41">
        <f t="shared" si="11"/>
        <v>1.2107611768636709E-6</v>
      </c>
      <c r="AD58" s="41">
        <f t="shared" si="11"/>
        <v>2.2285089935952114E-7</v>
      </c>
      <c r="AE58" s="42">
        <f t="shared" si="11"/>
        <v>1.0348441333861414E-3</v>
      </c>
      <c r="AF58" s="41">
        <f t="shared" si="11"/>
        <v>1.3150907660227124E-6</v>
      </c>
      <c r="AG58" s="41">
        <f t="shared" si="11"/>
        <v>4.4124844745863805E-7</v>
      </c>
      <c r="AH58" s="41">
        <f t="shared" si="11"/>
        <v>2.8377799598305738E-7</v>
      </c>
      <c r="AI58" s="41">
        <f t="shared" si="11"/>
        <v>1.085341991421725E-6</v>
      </c>
      <c r="AJ58" s="42">
        <f t="shared" si="11"/>
        <v>2.7407409276193647E-6</v>
      </c>
      <c r="AK58" s="41">
        <f t="shared" si="11"/>
        <v>3.0606731003806673E-8</v>
      </c>
      <c r="AL58" s="42">
        <f t="shared" si="11"/>
        <v>2.5299957582522481E-6</v>
      </c>
      <c r="AM58" s="44">
        <f t="shared" si="11"/>
        <v>6.8560921876838798E-7</v>
      </c>
    </row>
    <row r="59" spans="1:39" ht="24">
      <c r="A59" s="38" t="s">
        <v>52</v>
      </c>
      <c r="B59" s="39" t="s">
        <v>40</v>
      </c>
      <c r="C59" s="40"/>
      <c r="D59" s="41">
        <f t="shared" ref="D59:AM59" si="12">$C17^2*D17^2</f>
        <v>3.5325184526091104E-8</v>
      </c>
      <c r="E59" s="41">
        <f t="shared" si="12"/>
        <v>6.6422373491762647E-8</v>
      </c>
      <c r="F59" s="41">
        <f t="shared" si="12"/>
        <v>1.1401955496470327E-8</v>
      </c>
      <c r="G59" s="41">
        <f t="shared" si="12"/>
        <v>2.148283498539049E-8</v>
      </c>
      <c r="H59" s="41">
        <f t="shared" si="12"/>
        <v>4.3439299977055121E-8</v>
      </c>
      <c r="I59" s="41">
        <f t="shared" si="12"/>
        <v>1.0275656062165759E-7</v>
      </c>
      <c r="J59" s="41">
        <f t="shared" si="12"/>
        <v>8.0600949459050676E-9</v>
      </c>
      <c r="K59" s="42">
        <f t="shared" si="12"/>
        <v>5.5939700502819617E-7</v>
      </c>
      <c r="L59" s="42">
        <f t="shared" si="12"/>
        <v>2.8606251028049588E-4</v>
      </c>
      <c r="M59" s="41">
        <f t="shared" si="12"/>
        <v>1.0642848978646063E-7</v>
      </c>
      <c r="N59" s="41">
        <f t="shared" si="12"/>
        <v>2.2081940899763881E-8</v>
      </c>
      <c r="O59" s="41">
        <f t="shared" si="12"/>
        <v>1.0255937317069621E-8</v>
      </c>
      <c r="P59" s="41">
        <f t="shared" si="12"/>
        <v>8.6654010974374649E-8</v>
      </c>
      <c r="Q59" s="41">
        <f t="shared" si="12"/>
        <v>9.7598131575274745E-9</v>
      </c>
      <c r="R59" s="41">
        <f t="shared" si="12"/>
        <v>2.7447020767760014E-8</v>
      </c>
      <c r="S59" s="41">
        <f t="shared" si="12"/>
        <v>3.5802036024319153E-8</v>
      </c>
      <c r="T59" s="41">
        <f t="shared" si="12"/>
        <v>1.571498116449765E-7</v>
      </c>
      <c r="U59" s="41">
        <f t="shared" si="12"/>
        <v>9.2451709430714404E-8</v>
      </c>
      <c r="V59" s="41">
        <f t="shared" si="12"/>
        <v>1.0100883914829764E-11</v>
      </c>
      <c r="W59" s="41">
        <f t="shared" si="12"/>
        <v>2.0908848724148776E-8</v>
      </c>
      <c r="X59" s="41">
        <f t="shared" si="12"/>
        <v>6.3045554626700783E-9</v>
      </c>
      <c r="Y59" s="41">
        <f t="shared" si="12"/>
        <v>1.5100487240146797E-7</v>
      </c>
      <c r="Z59" s="41">
        <f t="shared" si="12"/>
        <v>3.1817126629081519E-7</v>
      </c>
      <c r="AA59" s="41">
        <f t="shared" si="12"/>
        <v>1.8431312757684739E-7</v>
      </c>
      <c r="AB59" s="41">
        <f t="shared" si="12"/>
        <v>7.1058022520109173E-8</v>
      </c>
      <c r="AC59" s="41">
        <f t="shared" si="12"/>
        <v>1.1043230322396789E-7</v>
      </c>
      <c r="AD59" s="41">
        <f t="shared" si="12"/>
        <v>1.8960337501035527E-8</v>
      </c>
      <c r="AE59" s="41">
        <f t="shared" si="12"/>
        <v>3.190988451767586E-9</v>
      </c>
      <c r="AF59" s="41">
        <f t="shared" si="12"/>
        <v>1.1447591966946048E-7</v>
      </c>
      <c r="AG59" s="41">
        <f t="shared" si="12"/>
        <v>2.4958985909209865E-7</v>
      </c>
      <c r="AH59" s="41">
        <f t="shared" si="12"/>
        <v>4.1823161891525969E-10</v>
      </c>
      <c r="AI59" s="41">
        <f t="shared" si="12"/>
        <v>7.8193092615801218E-8</v>
      </c>
      <c r="AJ59" s="41">
        <f t="shared" si="12"/>
        <v>1.4631530086688883E-8</v>
      </c>
      <c r="AK59" s="41">
        <f t="shared" si="12"/>
        <v>4.4074086844324061E-9</v>
      </c>
      <c r="AL59" s="41">
        <f t="shared" si="12"/>
        <v>1.1411235782001327E-8</v>
      </c>
      <c r="AM59" s="44">
        <f t="shared" si="12"/>
        <v>4.6906929037945278E-7</v>
      </c>
    </row>
    <row r="60" spans="1:39" ht="24">
      <c r="A60" s="38" t="s">
        <v>53</v>
      </c>
      <c r="B60" s="39" t="s">
        <v>40</v>
      </c>
      <c r="C60" s="40"/>
      <c r="D60" s="41">
        <f t="shared" ref="D60:AM60" si="13">$C18^2*D18^2</f>
        <v>5.0452346332192535E-9</v>
      </c>
      <c r="E60" s="41">
        <f t="shared" si="13"/>
        <v>5.1161825502199204E-9</v>
      </c>
      <c r="F60" s="41">
        <f t="shared" si="13"/>
        <v>6.724441703337342E-7</v>
      </c>
      <c r="G60" s="41">
        <f t="shared" si="13"/>
        <v>1.557514293874893E-7</v>
      </c>
      <c r="H60" s="41">
        <f t="shared" si="13"/>
        <v>3.3567460161959973E-7</v>
      </c>
      <c r="I60" s="41">
        <f t="shared" si="13"/>
        <v>5.6852031844444466E-8</v>
      </c>
      <c r="J60" s="41">
        <f t="shared" si="13"/>
        <v>7.4218076575665833E-8</v>
      </c>
      <c r="K60" s="41">
        <f t="shared" si="13"/>
        <v>3.2320751469394463E-8</v>
      </c>
      <c r="L60" s="41">
        <f t="shared" si="13"/>
        <v>1.5088528171057555E-8</v>
      </c>
      <c r="M60" s="41">
        <f t="shared" si="13"/>
        <v>1.7847775569603474E-7</v>
      </c>
      <c r="N60" s="41">
        <f t="shared" si="13"/>
        <v>6.527716752348532E-8</v>
      </c>
      <c r="O60" s="41">
        <f t="shared" si="13"/>
        <v>3.572265353057972E-9</v>
      </c>
      <c r="P60" s="41">
        <f t="shared" si="13"/>
        <v>1.6563587239386519E-7</v>
      </c>
      <c r="Q60" s="42">
        <f t="shared" si="13"/>
        <v>4.4345296251549433E-4</v>
      </c>
      <c r="R60" s="41">
        <f t="shared" si="13"/>
        <v>3.958235129849979E-9</v>
      </c>
      <c r="S60" s="41">
        <f t="shared" si="13"/>
        <v>3.9182432904249078E-7</v>
      </c>
      <c r="T60" s="41">
        <f t="shared" si="13"/>
        <v>1.1012827692562208E-7</v>
      </c>
      <c r="U60" s="41">
        <f t="shared" si="13"/>
        <v>2.3913718668531267E-7</v>
      </c>
      <c r="V60" s="41">
        <f t="shared" si="13"/>
        <v>1.4127521942837535E-7</v>
      </c>
      <c r="W60" s="41">
        <f t="shared" si="13"/>
        <v>5.6956791999825926E-8</v>
      </c>
      <c r="X60" s="41">
        <f t="shared" si="13"/>
        <v>1.7095809210005696E-7</v>
      </c>
      <c r="Y60" s="41">
        <f t="shared" si="13"/>
        <v>9.6992635040714915E-9</v>
      </c>
      <c r="Z60" s="41">
        <f t="shared" si="13"/>
        <v>5.7989373385778939E-8</v>
      </c>
      <c r="AA60" s="41">
        <f t="shared" si="13"/>
        <v>1.6551601928363526E-8</v>
      </c>
      <c r="AB60" s="41">
        <f t="shared" si="13"/>
        <v>3.880475740012855E-7</v>
      </c>
      <c r="AC60" s="41">
        <f t="shared" si="13"/>
        <v>1.1026813169748519E-7</v>
      </c>
      <c r="AD60" s="41">
        <f t="shared" si="13"/>
        <v>7.6763178970503254E-8</v>
      </c>
      <c r="AE60" s="41">
        <f t="shared" si="13"/>
        <v>5.5141201140989086E-7</v>
      </c>
      <c r="AF60" s="41">
        <f t="shared" si="13"/>
        <v>1.6379661854668423E-8</v>
      </c>
      <c r="AG60" s="41">
        <f t="shared" si="13"/>
        <v>6.9528807990659455E-8</v>
      </c>
      <c r="AH60" s="41">
        <f t="shared" si="13"/>
        <v>4.1778271269011455E-7</v>
      </c>
      <c r="AI60" s="41">
        <f t="shared" si="13"/>
        <v>2.3364572794750661E-7</v>
      </c>
      <c r="AJ60" s="41">
        <f t="shared" si="13"/>
        <v>2.2375516590074713E-9</v>
      </c>
      <c r="AK60" s="41">
        <f t="shared" si="13"/>
        <v>2.4118836660799313E-9</v>
      </c>
      <c r="AL60" s="41">
        <f t="shared" si="13"/>
        <v>1.6969745023364442E-8</v>
      </c>
      <c r="AM60" s="44">
        <f t="shared" si="13"/>
        <v>7.5630880875302982E-9</v>
      </c>
    </row>
    <row r="61" spans="1:39" ht="24">
      <c r="A61" s="38" t="s">
        <v>54</v>
      </c>
      <c r="B61" s="39" t="s">
        <v>40</v>
      </c>
      <c r="C61" s="45"/>
      <c r="D61" s="41">
        <f t="shared" ref="D61:AM61" si="14">$C19^2*D19^2</f>
        <v>1.156144898709265E-6</v>
      </c>
      <c r="E61" s="41">
        <f t="shared" si="14"/>
        <v>5.0327626933053846E-6</v>
      </c>
      <c r="F61" s="41">
        <f t="shared" si="14"/>
        <v>5.3195176351245258E-8</v>
      </c>
      <c r="G61" s="41">
        <f t="shared" si="14"/>
        <v>4.348631763184966E-6</v>
      </c>
      <c r="H61" s="41">
        <f t="shared" si="14"/>
        <v>2.0876234065875885E-7</v>
      </c>
      <c r="I61" s="41">
        <f t="shared" si="14"/>
        <v>1.7048227684905318E-6</v>
      </c>
      <c r="J61" s="41">
        <f t="shared" si="14"/>
        <v>4.5152990487386493E-7</v>
      </c>
      <c r="K61" s="41">
        <f t="shared" si="14"/>
        <v>2.5268813033717784E-8</v>
      </c>
      <c r="L61" s="41">
        <f t="shared" si="14"/>
        <v>1.2756459571938904E-6</v>
      </c>
      <c r="M61" s="41">
        <f t="shared" si="14"/>
        <v>6.5537205662712484E-7</v>
      </c>
      <c r="N61" s="41">
        <f t="shared" si="14"/>
        <v>1.8193654804052538E-6</v>
      </c>
      <c r="O61" s="41">
        <f t="shared" si="14"/>
        <v>4.3082210116715851E-6</v>
      </c>
      <c r="P61" s="42">
        <f t="shared" si="14"/>
        <v>4.2779448360000007E-3</v>
      </c>
      <c r="Q61" s="41">
        <f t="shared" si="14"/>
        <v>1.5722251412830526E-6</v>
      </c>
      <c r="R61" s="41">
        <f t="shared" si="14"/>
        <v>1.0361604226230223E-8</v>
      </c>
      <c r="S61" s="42">
        <f t="shared" si="14"/>
        <v>9.2172959999999997E-6</v>
      </c>
      <c r="T61" s="41">
        <f t="shared" si="14"/>
        <v>1.500446248596255E-6</v>
      </c>
      <c r="U61" s="41">
        <f t="shared" si="14"/>
        <v>1.5073283067203036E-6</v>
      </c>
      <c r="V61" s="41">
        <f t="shared" si="14"/>
        <v>3.417485972081539E-6</v>
      </c>
      <c r="W61" s="41">
        <f t="shared" si="14"/>
        <v>2.8105154977995347E-8</v>
      </c>
      <c r="X61" s="41">
        <f t="shared" si="14"/>
        <v>7.1317565006556749E-6</v>
      </c>
      <c r="Y61" s="41">
        <f t="shared" si="14"/>
        <v>4.1114997923707113E-7</v>
      </c>
      <c r="Z61" s="42">
        <f t="shared" si="14"/>
        <v>9.2172959999999997E-6</v>
      </c>
      <c r="AA61" s="41">
        <f t="shared" si="14"/>
        <v>2.78137571057637E-7</v>
      </c>
      <c r="AB61" s="41">
        <f t="shared" si="14"/>
        <v>2.1585102331271585E-7</v>
      </c>
      <c r="AC61" s="41">
        <f t="shared" si="14"/>
        <v>4.9906477856911579E-6</v>
      </c>
      <c r="AD61" s="41">
        <f t="shared" si="14"/>
        <v>1.2993814616715836E-6</v>
      </c>
      <c r="AE61" s="41">
        <f t="shared" si="14"/>
        <v>8.2556008463242846E-9</v>
      </c>
      <c r="AF61" s="41">
        <f t="shared" si="14"/>
        <v>1.5069778595607896E-6</v>
      </c>
      <c r="AG61" s="42">
        <f t="shared" si="14"/>
        <v>7.6839840000000009E-6</v>
      </c>
      <c r="AH61" s="41">
        <f t="shared" si="14"/>
        <v>1.5401328227460668E-6</v>
      </c>
      <c r="AI61" s="41">
        <f t="shared" si="14"/>
        <v>1.0230848683102006E-6</v>
      </c>
      <c r="AJ61" s="41">
        <f t="shared" si="14"/>
        <v>3.3542643927525324E-7</v>
      </c>
      <c r="AK61" s="41">
        <f t="shared" si="14"/>
        <v>6.532746658464625E-8</v>
      </c>
      <c r="AL61" s="41">
        <f t="shared" si="14"/>
        <v>5.8520470988676832E-6</v>
      </c>
      <c r="AM61" s="44">
        <f t="shared" si="14"/>
        <v>1.5325335045866268E-6</v>
      </c>
    </row>
    <row r="62" spans="1:39" ht="24">
      <c r="A62" s="38" t="s">
        <v>55</v>
      </c>
      <c r="B62" s="39" t="s">
        <v>40</v>
      </c>
      <c r="C62" s="40"/>
      <c r="D62" s="41">
        <f t="shared" ref="D62:AM62" si="15">$C20^2*D20^2</f>
        <v>1.2587177349660523E-7</v>
      </c>
      <c r="E62" s="41">
        <f t="shared" si="15"/>
        <v>3.8531004650867731E-9</v>
      </c>
      <c r="F62" s="41">
        <f t="shared" si="15"/>
        <v>9.2330136109414539E-8</v>
      </c>
      <c r="G62" s="41">
        <f t="shared" si="15"/>
        <v>9.3045539838266417E-11</v>
      </c>
      <c r="H62" s="41">
        <f t="shared" si="15"/>
        <v>1.4397696864561734E-7</v>
      </c>
      <c r="I62" s="41">
        <f t="shared" si="15"/>
        <v>5.1215044907582826E-8</v>
      </c>
      <c r="J62" s="41">
        <f t="shared" si="15"/>
        <v>9.0009691214340947E-8</v>
      </c>
      <c r="K62" s="42">
        <f t="shared" si="15"/>
        <v>6.6689456815612047E-7</v>
      </c>
      <c r="L62" s="41">
        <f t="shared" si="15"/>
        <v>1.0612639977248469E-7</v>
      </c>
      <c r="M62" s="41">
        <f t="shared" si="15"/>
        <v>1.7232440697887654E-8</v>
      </c>
      <c r="N62" s="41">
        <f t="shared" si="15"/>
        <v>4.0476466733913624E-9</v>
      </c>
      <c r="O62" s="41">
        <f t="shared" si="15"/>
        <v>2.5822280007952385E-9</v>
      </c>
      <c r="P62" s="41">
        <f t="shared" si="15"/>
        <v>6.8884558564430326E-8</v>
      </c>
      <c r="Q62" s="41">
        <f t="shared" si="15"/>
        <v>4.8046646446741614E-8</v>
      </c>
      <c r="R62" s="41">
        <f t="shared" si="15"/>
        <v>4.3067567408978387E-8</v>
      </c>
      <c r="S62" s="41">
        <f t="shared" si="15"/>
        <v>4.6236859806207925E-9</v>
      </c>
      <c r="T62" s="42">
        <f t="shared" si="15"/>
        <v>1.950852961706256E-4</v>
      </c>
      <c r="U62" s="41">
        <f t="shared" si="15"/>
        <v>1.5968501879111506E-8</v>
      </c>
      <c r="V62" s="41">
        <f t="shared" si="15"/>
        <v>2.015661886461219E-8</v>
      </c>
      <c r="W62" s="41">
        <f t="shared" si="15"/>
        <v>3.0748749954002319E-9</v>
      </c>
      <c r="X62" s="41">
        <f t="shared" si="15"/>
        <v>1.0457610078348314E-9</v>
      </c>
      <c r="Y62" s="41">
        <f t="shared" si="15"/>
        <v>1.9376122695913787E-7</v>
      </c>
      <c r="Z62" s="41">
        <f t="shared" si="15"/>
        <v>2.5919460262975528E-7</v>
      </c>
      <c r="AA62" s="41">
        <f t="shared" si="15"/>
        <v>4.8298874623858514E-8</v>
      </c>
      <c r="AB62" s="41">
        <f t="shared" si="15"/>
        <v>7.867568738805692E-8</v>
      </c>
      <c r="AC62" s="41">
        <f t="shared" si="15"/>
        <v>8.2027227285378238E-9</v>
      </c>
      <c r="AD62" s="41">
        <f t="shared" si="15"/>
        <v>4.618453660193741E-8</v>
      </c>
      <c r="AE62" s="41">
        <f t="shared" si="15"/>
        <v>9.524144901044336E-8</v>
      </c>
      <c r="AF62" s="41">
        <f t="shared" si="15"/>
        <v>9.9506338035153548E-8</v>
      </c>
      <c r="AG62" s="41">
        <f t="shared" si="15"/>
        <v>2.3811654943458666E-7</v>
      </c>
      <c r="AH62" s="41">
        <f t="shared" si="15"/>
        <v>9.6314443705051171E-8</v>
      </c>
      <c r="AI62" s="41">
        <f t="shared" si="15"/>
        <v>9.4299659693465078E-8</v>
      </c>
      <c r="AJ62" s="41">
        <f t="shared" si="15"/>
        <v>1.51521029189697E-8</v>
      </c>
      <c r="AK62" s="42">
        <f t="shared" si="15"/>
        <v>3.8380139237522268E-7</v>
      </c>
      <c r="AL62" s="41">
        <f t="shared" si="15"/>
        <v>1.6011044996471209E-8</v>
      </c>
      <c r="AM62" s="44">
        <f t="shared" si="15"/>
        <v>6.7394170512426633E-9</v>
      </c>
    </row>
    <row r="63" spans="1:39" ht="24">
      <c r="A63" s="38" t="s">
        <v>56</v>
      </c>
      <c r="B63" s="39" t="s">
        <v>40</v>
      </c>
      <c r="C63" s="40"/>
      <c r="D63" s="41">
        <f t="shared" ref="D63:AM63" si="16">$C21^2*D21^2</f>
        <v>5.4039828390465524E-8</v>
      </c>
      <c r="E63" s="42">
        <f t="shared" si="16"/>
        <v>5.826272461236493E-4</v>
      </c>
      <c r="F63" s="41">
        <f t="shared" si="16"/>
        <v>9.2805639601497286E-7</v>
      </c>
      <c r="G63" s="41">
        <f t="shared" si="16"/>
        <v>3.4308319505141386E-7</v>
      </c>
      <c r="H63" s="41">
        <f t="shared" si="16"/>
        <v>6.8870531280421495E-10</v>
      </c>
      <c r="I63" s="41">
        <f t="shared" si="16"/>
        <v>5.8563333725298467E-8</v>
      </c>
      <c r="J63" s="41">
        <f t="shared" si="16"/>
        <v>6.6296157576435501E-8</v>
      </c>
      <c r="K63" s="41">
        <f t="shared" si="16"/>
        <v>3.3146651989294707E-7</v>
      </c>
      <c r="L63" s="41">
        <f t="shared" si="16"/>
        <v>1.3344140456455674E-7</v>
      </c>
      <c r="M63" s="41">
        <f t="shared" si="16"/>
        <v>2.6374870425054306E-8</v>
      </c>
      <c r="N63" s="41">
        <f t="shared" si="16"/>
        <v>1.8715122472027746E-7</v>
      </c>
      <c r="O63" s="41">
        <f t="shared" si="16"/>
        <v>3.2096364715995844E-7</v>
      </c>
      <c r="P63" s="41">
        <f t="shared" si="16"/>
        <v>6.8737610790434936E-7</v>
      </c>
      <c r="Q63" s="41">
        <f t="shared" si="16"/>
        <v>6.6001077290291062E-9</v>
      </c>
      <c r="R63" s="41">
        <f t="shared" si="16"/>
        <v>2.0875520083437849E-7</v>
      </c>
      <c r="S63" s="41">
        <f t="shared" si="16"/>
        <v>3.5964023280926154E-8</v>
      </c>
      <c r="T63" s="41">
        <f t="shared" si="16"/>
        <v>1.1468620130002413E-8</v>
      </c>
      <c r="U63" s="41">
        <f t="shared" si="16"/>
        <v>2.0586026730055915E-8</v>
      </c>
      <c r="V63" s="41">
        <f t="shared" si="16"/>
        <v>3.0994683323299409E-7</v>
      </c>
      <c r="W63" s="41">
        <f t="shared" si="16"/>
        <v>3.0447466227586481E-7</v>
      </c>
      <c r="X63" s="42">
        <f t="shared" si="16"/>
        <v>1.7299398417203481E-6</v>
      </c>
      <c r="Y63" s="41">
        <f t="shared" si="16"/>
        <v>5.4319461890806252E-7</v>
      </c>
      <c r="Z63" s="41">
        <f t="shared" si="16"/>
        <v>3.637970735701269E-7</v>
      </c>
      <c r="AA63" s="41">
        <f t="shared" si="16"/>
        <v>3.5199527814096623E-8</v>
      </c>
      <c r="AB63" s="41">
        <f t="shared" si="16"/>
        <v>7.6963038488599843E-8</v>
      </c>
      <c r="AC63" s="41">
        <f t="shared" si="16"/>
        <v>2.9840701440398146E-7</v>
      </c>
      <c r="AD63" s="41">
        <f t="shared" si="16"/>
        <v>1.0485781631778402E-7</v>
      </c>
      <c r="AE63" s="41">
        <f t="shared" si="16"/>
        <v>1.2734350163627878E-8</v>
      </c>
      <c r="AF63" s="41">
        <f t="shared" si="16"/>
        <v>3.3600230555569664E-7</v>
      </c>
      <c r="AG63" s="41">
        <f t="shared" si="16"/>
        <v>1.2793862311551033E-7</v>
      </c>
      <c r="AH63" s="41">
        <f t="shared" si="16"/>
        <v>5.8610607195393262E-7</v>
      </c>
      <c r="AI63" s="41">
        <f t="shared" si="16"/>
        <v>8.2135041781444749E-7</v>
      </c>
      <c r="AJ63" s="41">
        <f t="shared" si="16"/>
        <v>1.1150214922135754E-9</v>
      </c>
      <c r="AK63" s="41">
        <f t="shared" si="16"/>
        <v>5.7654264488193622E-7</v>
      </c>
      <c r="AL63" s="41">
        <f t="shared" si="16"/>
        <v>1.3098458099804557E-7</v>
      </c>
      <c r="AM63" s="44">
        <f t="shared" si="16"/>
        <v>7.8498386192866734E-7</v>
      </c>
    </row>
    <row r="64" spans="1:39" ht="24">
      <c r="A64" s="38" t="s">
        <v>57</v>
      </c>
      <c r="B64" s="39" t="s">
        <v>40</v>
      </c>
      <c r="C64" s="40"/>
      <c r="D64" s="41">
        <f t="shared" ref="D64:AM64" si="17">$C22^2*D22^2</f>
        <v>1.1765160702122151E-6</v>
      </c>
      <c r="E64" s="41">
        <f t="shared" si="17"/>
        <v>4.6195128200108588E-8</v>
      </c>
      <c r="F64" s="41">
        <f t="shared" si="17"/>
        <v>6.2446304447452723E-7</v>
      </c>
      <c r="G64" s="42">
        <f t="shared" si="17"/>
        <v>3.3542821115971432E-6</v>
      </c>
      <c r="H64" s="41">
        <f t="shared" si="17"/>
        <v>6.1803303981913311E-8</v>
      </c>
      <c r="I64" s="41">
        <f t="shared" si="17"/>
        <v>1.0502486847841883E-6</v>
      </c>
      <c r="J64" s="41">
        <f t="shared" si="17"/>
        <v>1.842777253147418E-6</v>
      </c>
      <c r="K64" s="41">
        <f t="shared" si="17"/>
        <v>1.3534585597537785E-8</v>
      </c>
      <c r="L64" s="41">
        <f t="shared" si="17"/>
        <v>4.1697625350617829E-7</v>
      </c>
      <c r="M64" s="41">
        <f t="shared" si="17"/>
        <v>3.78276501546441E-7</v>
      </c>
      <c r="N64" s="41">
        <f t="shared" si="17"/>
        <v>2.0423234888112503E-7</v>
      </c>
      <c r="O64" s="41">
        <f t="shared" si="17"/>
        <v>1.1758782353940672E-6</v>
      </c>
      <c r="P64" s="41">
        <f t="shared" si="17"/>
        <v>4.6150664588811671E-7</v>
      </c>
      <c r="Q64" s="41">
        <f t="shared" si="17"/>
        <v>6.9537315084303099E-7</v>
      </c>
      <c r="R64" s="41">
        <f t="shared" si="17"/>
        <v>4.1878740920561367E-9</v>
      </c>
      <c r="S64" s="41">
        <f t="shared" si="17"/>
        <v>3.3168876752784602E-9</v>
      </c>
      <c r="T64" s="41">
        <f t="shared" si="17"/>
        <v>1.0656952307648509E-7</v>
      </c>
      <c r="U64" s="42">
        <f t="shared" si="17"/>
        <v>1.3150127590305437E-3</v>
      </c>
      <c r="V64" s="41">
        <f t="shared" si="17"/>
        <v>1.3214800130040735E-11</v>
      </c>
      <c r="W64" s="41">
        <f t="shared" si="17"/>
        <v>3.1684572388335775E-10</v>
      </c>
      <c r="X64" s="41">
        <f t="shared" si="17"/>
        <v>1.9337045773889173E-7</v>
      </c>
      <c r="Y64" s="41">
        <f t="shared" si="17"/>
        <v>8.6951113680762565E-9</v>
      </c>
      <c r="Z64" s="41">
        <f t="shared" si="17"/>
        <v>4.1278233897224446E-7</v>
      </c>
      <c r="AA64" s="41">
        <f t="shared" si="17"/>
        <v>3.0482835828849446E-9</v>
      </c>
      <c r="AB64" s="41">
        <f t="shared" si="17"/>
        <v>1.0819590885199457E-7</v>
      </c>
      <c r="AC64" s="42">
        <f t="shared" si="17"/>
        <v>3.0913063940479265E-6</v>
      </c>
      <c r="AD64" s="41">
        <f t="shared" si="17"/>
        <v>1.0089804700922498E-6</v>
      </c>
      <c r="AE64" s="41">
        <f t="shared" si="17"/>
        <v>1.1509056093525127E-7</v>
      </c>
      <c r="AF64" s="41">
        <f t="shared" si="17"/>
        <v>1.2873638958673683E-6</v>
      </c>
      <c r="AG64" s="41">
        <f t="shared" si="17"/>
        <v>3.2010859697408716E-7</v>
      </c>
      <c r="AH64" s="41">
        <f t="shared" si="17"/>
        <v>8.7506034358200261E-7</v>
      </c>
      <c r="AI64" s="41">
        <f t="shared" si="17"/>
        <v>3.8389365781126466E-8</v>
      </c>
      <c r="AJ64" s="42">
        <f t="shared" si="17"/>
        <v>4.3592250322316464E-6</v>
      </c>
      <c r="AK64" s="41">
        <f t="shared" si="17"/>
        <v>7.408300010519488E-7</v>
      </c>
      <c r="AL64" s="41">
        <f t="shared" si="17"/>
        <v>1.8533858451013336E-6</v>
      </c>
      <c r="AM64" s="44">
        <f t="shared" si="17"/>
        <v>1.5160085755267288E-6</v>
      </c>
    </row>
    <row r="65" spans="1:39" ht="24">
      <c r="A65" s="38" t="s">
        <v>58</v>
      </c>
      <c r="B65" s="39" t="s">
        <v>40</v>
      </c>
      <c r="C65" s="40"/>
      <c r="D65" s="41">
        <f t="shared" ref="D65:AM65" si="18">$C23^2*D23^2</f>
        <v>5.0377902124611879E-8</v>
      </c>
      <c r="E65" s="41">
        <f t="shared" si="18"/>
        <v>3.1252769564660311E-8</v>
      </c>
      <c r="F65" s="41">
        <f t="shared" si="18"/>
        <v>5.5780520891222814E-7</v>
      </c>
      <c r="G65" s="41">
        <f t="shared" si="18"/>
        <v>2.1858366626658816E-7</v>
      </c>
      <c r="H65" s="41">
        <f t="shared" si="18"/>
        <v>3.8607582022388849E-7</v>
      </c>
      <c r="I65" s="41">
        <f t="shared" si="18"/>
        <v>5.2914533434296719E-9</v>
      </c>
      <c r="J65" s="41">
        <f t="shared" si="18"/>
        <v>6.3777938635444002E-7</v>
      </c>
      <c r="K65" s="41">
        <f t="shared" si="18"/>
        <v>5.9167938295793862E-7</v>
      </c>
      <c r="L65" s="41">
        <f t="shared" si="18"/>
        <v>2.5383813608007867E-7</v>
      </c>
      <c r="M65" s="42">
        <f t="shared" si="18"/>
        <v>6.8799298076311385E-4</v>
      </c>
      <c r="N65" s="41">
        <f t="shared" si="18"/>
        <v>3.2302700126936339E-7</v>
      </c>
      <c r="O65" s="41">
        <f t="shared" si="18"/>
        <v>4.0109617653372172E-7</v>
      </c>
      <c r="P65" s="41">
        <f t="shared" si="18"/>
        <v>1.0610406691237438E-7</v>
      </c>
      <c r="Q65" s="41">
        <f t="shared" si="18"/>
        <v>2.7437741740162586E-7</v>
      </c>
      <c r="R65" s="41">
        <f t="shared" si="18"/>
        <v>4.5491983004098395E-8</v>
      </c>
      <c r="S65" s="41">
        <f t="shared" si="18"/>
        <v>2.7304577902295E-7</v>
      </c>
      <c r="T65" s="41">
        <f t="shared" si="18"/>
        <v>6.0802251304272646E-8</v>
      </c>
      <c r="U65" s="41">
        <f t="shared" si="18"/>
        <v>2.0006448096298104E-7</v>
      </c>
      <c r="V65" s="41">
        <f t="shared" si="18"/>
        <v>1.36655373697444E-7</v>
      </c>
      <c r="W65" s="41">
        <f t="shared" si="18"/>
        <v>1.0212174434463151E-7</v>
      </c>
      <c r="X65" s="41">
        <f t="shared" si="18"/>
        <v>2.709451755733972E-10</v>
      </c>
      <c r="Y65" s="41">
        <f t="shared" si="18"/>
        <v>5.0308766529337329E-7</v>
      </c>
      <c r="Z65" s="41">
        <f t="shared" si="18"/>
        <v>7.4708453552217382E-7</v>
      </c>
      <c r="AA65" s="41">
        <f t="shared" si="18"/>
        <v>1.0541547791098237E-6</v>
      </c>
      <c r="AB65" s="41">
        <f t="shared" si="18"/>
        <v>4.7724187943189092E-7</v>
      </c>
      <c r="AC65" s="41">
        <f t="shared" si="18"/>
        <v>8.7922530875396721E-8</v>
      </c>
      <c r="AD65" s="41">
        <f t="shared" si="18"/>
        <v>2.2099707675408716E-7</v>
      </c>
      <c r="AE65" s="41">
        <f t="shared" si="18"/>
        <v>9.3596423699613003E-8</v>
      </c>
      <c r="AF65" s="41">
        <f t="shared" si="18"/>
        <v>3.3050758004295812E-8</v>
      </c>
      <c r="AG65" s="41">
        <f t="shared" si="18"/>
        <v>7.666146839168504E-10</v>
      </c>
      <c r="AH65" s="41">
        <f t="shared" si="18"/>
        <v>1.1854179327809031E-6</v>
      </c>
      <c r="AI65" s="41">
        <f t="shared" si="18"/>
        <v>2.4242101306294089E-7</v>
      </c>
      <c r="AJ65" s="41">
        <f t="shared" si="18"/>
        <v>1.556288565035352E-7</v>
      </c>
      <c r="AK65" s="41">
        <f t="shared" si="18"/>
        <v>8.7467911273377459E-7</v>
      </c>
      <c r="AL65" s="41">
        <f t="shared" si="18"/>
        <v>4.3931448684213947E-8</v>
      </c>
      <c r="AM65" s="44">
        <f t="shared" si="18"/>
        <v>1.4811628673392309E-7</v>
      </c>
    </row>
    <row r="66" spans="1:39" ht="24">
      <c r="A66" s="38" t="s">
        <v>59</v>
      </c>
      <c r="B66" s="39" t="s">
        <v>40</v>
      </c>
      <c r="C66" s="45"/>
      <c r="D66" s="41">
        <f t="shared" ref="D66:AM66" si="19">$C24^2*D24^2</f>
        <v>2.3006078704873472E-6</v>
      </c>
      <c r="E66" s="41">
        <f t="shared" si="19"/>
        <v>7.6674222993785155E-6</v>
      </c>
      <c r="F66" s="41">
        <f t="shared" si="19"/>
        <v>1.1186593266582598E-7</v>
      </c>
      <c r="G66" s="41">
        <f t="shared" si="19"/>
        <v>1.3074357448308688E-7</v>
      </c>
      <c r="H66" s="41">
        <f t="shared" si="19"/>
        <v>4.0257556651254531E-7</v>
      </c>
      <c r="I66" s="41">
        <f t="shared" si="19"/>
        <v>3.1798072798411862E-6</v>
      </c>
      <c r="J66" s="41">
        <f t="shared" si="19"/>
        <v>3.4643617269923953E-6</v>
      </c>
      <c r="K66" s="41">
        <f t="shared" si="19"/>
        <v>3.1153223686502552E-6</v>
      </c>
      <c r="L66" s="41">
        <f t="shared" si="19"/>
        <v>1.1886370241628198E-7</v>
      </c>
      <c r="M66" s="41">
        <f t="shared" si="19"/>
        <v>9.8244995141473264E-6</v>
      </c>
      <c r="N66" s="41">
        <f t="shared" si="19"/>
        <v>9.4665611473080607E-6</v>
      </c>
      <c r="O66" s="41">
        <f t="shared" si="19"/>
        <v>3.7810804062684628E-6</v>
      </c>
      <c r="P66" s="41">
        <f t="shared" si="19"/>
        <v>1.1948376283631432E-7</v>
      </c>
      <c r="Q66" s="41">
        <f t="shared" si="19"/>
        <v>4.1127939416826938E-8</v>
      </c>
      <c r="R66" s="41">
        <f t="shared" si="19"/>
        <v>2.7440747536277291E-7</v>
      </c>
      <c r="S66" s="42">
        <f t="shared" si="19"/>
        <v>2.9474040999999995E-5</v>
      </c>
      <c r="T66" s="42">
        <f t="shared" si="19"/>
        <v>1.4645928999999996E-5</v>
      </c>
      <c r="U66" s="41">
        <f t="shared" si="19"/>
        <v>4.39682613810482E-6</v>
      </c>
      <c r="V66" s="42">
        <f t="shared" si="19"/>
        <v>1.6760835999999996E-5</v>
      </c>
      <c r="W66" s="41">
        <f t="shared" si="19"/>
        <v>3.133435854048694E-6</v>
      </c>
      <c r="X66" s="41">
        <f t="shared" si="19"/>
        <v>7.3025885341998967E-6</v>
      </c>
      <c r="Y66" s="41">
        <f t="shared" si="19"/>
        <v>2.6700851123162672E-7</v>
      </c>
      <c r="Z66" s="41">
        <f t="shared" si="19"/>
        <v>7.9702116217597444E-7</v>
      </c>
      <c r="AA66" s="41">
        <f t="shared" si="19"/>
        <v>1.8956513075042313E-6</v>
      </c>
      <c r="AB66" s="41">
        <f t="shared" si="19"/>
        <v>2.8373612202033303E-6</v>
      </c>
      <c r="AC66" s="41">
        <f t="shared" si="19"/>
        <v>4.8523968500183574E-6</v>
      </c>
      <c r="AD66" s="41">
        <f t="shared" si="19"/>
        <v>1.390958032697647E-6</v>
      </c>
      <c r="AE66" s="41">
        <f t="shared" si="19"/>
        <v>2.2887860143738902E-7</v>
      </c>
      <c r="AF66" s="41">
        <f t="shared" si="19"/>
        <v>6.3816387630707191E-7</v>
      </c>
      <c r="AG66" s="41">
        <f t="shared" si="19"/>
        <v>1.2177975822960794E-6</v>
      </c>
      <c r="AH66" s="41">
        <f t="shared" si="19"/>
        <v>7.3196874654741157E-9</v>
      </c>
      <c r="AI66" s="41">
        <f t="shared" si="19"/>
        <v>1.2311585777920285E-6</v>
      </c>
      <c r="AJ66" s="41">
        <f t="shared" si="19"/>
        <v>4.4895891101041714E-9</v>
      </c>
      <c r="AK66" s="42">
        <f t="shared" si="19"/>
        <v>7.779063600999999E-3</v>
      </c>
      <c r="AL66" s="41">
        <f t="shared" si="19"/>
        <v>1.1861567350777238E-5</v>
      </c>
      <c r="AM66" s="44">
        <f t="shared" si="19"/>
        <v>4.3743217113000712E-7</v>
      </c>
    </row>
    <row r="67" spans="1:39" ht="24">
      <c r="A67" s="38" t="s">
        <v>60</v>
      </c>
      <c r="B67" s="39" t="s">
        <v>40</v>
      </c>
      <c r="C67" s="45"/>
      <c r="D67" s="42">
        <f t="shared" ref="D67:AM67" si="20">$C25^2*D25^2</f>
        <v>1.1478543999999999E-5</v>
      </c>
      <c r="E67" s="41">
        <f t="shared" si="20"/>
        <v>1.1360140887985673E-7</v>
      </c>
      <c r="F67" s="41">
        <f t="shared" si="20"/>
        <v>2.6011407057375107E-7</v>
      </c>
      <c r="G67" s="41">
        <f t="shared" si="20"/>
        <v>3.349729680564633E-6</v>
      </c>
      <c r="H67" s="41">
        <f t="shared" si="20"/>
        <v>6.5717980273494702E-7</v>
      </c>
      <c r="I67" s="41">
        <f t="shared" si="20"/>
        <v>5.2235994110563677E-8</v>
      </c>
      <c r="J67" s="42">
        <f t="shared" si="20"/>
        <v>4.6483360000000002E-6</v>
      </c>
      <c r="K67" s="41">
        <f t="shared" si="20"/>
        <v>9.5532554873048629E-10</v>
      </c>
      <c r="L67" s="41">
        <f t="shared" si="20"/>
        <v>1.1975869408843215E-6</v>
      </c>
      <c r="M67" s="41">
        <f t="shared" si="20"/>
        <v>2.8693709141310167E-6</v>
      </c>
      <c r="N67" s="41">
        <f t="shared" si="20"/>
        <v>1.716377455808089E-6</v>
      </c>
      <c r="O67" s="41">
        <f t="shared" si="20"/>
        <v>1.6617352795323052E-6</v>
      </c>
      <c r="P67" s="41">
        <f t="shared" si="20"/>
        <v>1.2252491049211281E-7</v>
      </c>
      <c r="Q67" s="41">
        <f t="shared" si="20"/>
        <v>6.9246228693246205E-8</v>
      </c>
      <c r="R67" s="41">
        <f t="shared" si="20"/>
        <v>4.4825126476306277E-9</v>
      </c>
      <c r="S67" s="41">
        <f t="shared" si="20"/>
        <v>9.9466870233011135E-7</v>
      </c>
      <c r="T67" s="41">
        <f t="shared" si="20"/>
        <v>4.6360495691952364E-7</v>
      </c>
      <c r="U67" s="41">
        <f t="shared" si="20"/>
        <v>4.3537609442331726E-9</v>
      </c>
      <c r="V67" s="41">
        <f t="shared" si="20"/>
        <v>1.3999342936442881E-8</v>
      </c>
      <c r="W67" s="41">
        <f t="shared" si="20"/>
        <v>6.5086239345934152E-9</v>
      </c>
      <c r="X67" s="41">
        <f t="shared" si="20"/>
        <v>4.3226024910603263E-7</v>
      </c>
      <c r="Y67" s="41">
        <f t="shared" si="20"/>
        <v>1.0582684653644851E-7</v>
      </c>
      <c r="Z67" s="41">
        <f t="shared" si="20"/>
        <v>7.3395907162471876E-8</v>
      </c>
      <c r="AA67" s="42">
        <f t="shared" si="20"/>
        <v>1.8936422559999999E-3</v>
      </c>
      <c r="AB67" s="41">
        <f t="shared" si="20"/>
        <v>6.33424964510454E-8</v>
      </c>
      <c r="AC67" s="41">
        <f t="shared" si="20"/>
        <v>1.1998708250256665E-6</v>
      </c>
      <c r="AD67" s="41">
        <f t="shared" si="20"/>
        <v>1.8860787720992023E-6</v>
      </c>
      <c r="AE67" s="41">
        <f t="shared" si="20"/>
        <v>1.1002248715146403E-8</v>
      </c>
      <c r="AF67" s="41">
        <f t="shared" si="20"/>
        <v>8.1287334184569691E-7</v>
      </c>
      <c r="AG67" s="41">
        <f t="shared" si="20"/>
        <v>6.3446366898553612E-7</v>
      </c>
      <c r="AH67" s="41">
        <f t="shared" si="20"/>
        <v>1.9192544587266113E-8</v>
      </c>
      <c r="AI67" s="41">
        <f t="shared" si="20"/>
        <v>2.2927021800063479E-10</v>
      </c>
      <c r="AJ67" s="41">
        <f t="shared" si="20"/>
        <v>3.1466309610014523E-6</v>
      </c>
      <c r="AK67" s="41">
        <f t="shared" si="20"/>
        <v>4.6078227379089998E-7</v>
      </c>
      <c r="AL67" s="41">
        <f t="shared" si="20"/>
        <v>1.7291861161243946E-6</v>
      </c>
      <c r="AM67" s="44">
        <f t="shared" si="20"/>
        <v>8.1143776790304254E-7</v>
      </c>
    </row>
    <row r="68" spans="1:39" ht="24">
      <c r="A68" s="38" t="s">
        <v>61</v>
      </c>
      <c r="B68" s="39" t="s">
        <v>40</v>
      </c>
      <c r="C68" s="40"/>
      <c r="D68" s="41">
        <f t="shared" ref="D68:AM68" si="21">$C26^2*D26^2</f>
        <v>1.0363826100294128E-7</v>
      </c>
      <c r="E68" s="41">
        <f t="shared" si="21"/>
        <v>6.1579705986106788E-7</v>
      </c>
      <c r="F68" s="42">
        <f t="shared" si="21"/>
        <v>3.8940255845103E-4</v>
      </c>
      <c r="G68" s="41">
        <f t="shared" si="21"/>
        <v>1.1643211920289622E-7</v>
      </c>
      <c r="H68" s="41">
        <f t="shared" si="21"/>
        <v>6.4248187329062689E-8</v>
      </c>
      <c r="I68" s="41">
        <f t="shared" si="21"/>
        <v>2.127918497285241E-8</v>
      </c>
      <c r="J68" s="41">
        <f t="shared" si="21"/>
        <v>1.7826772314203987E-7</v>
      </c>
      <c r="K68" s="41">
        <f t="shared" si="21"/>
        <v>6.3417976520992772E-8</v>
      </c>
      <c r="L68" s="41">
        <f t="shared" si="21"/>
        <v>1.5203816329175349E-8</v>
      </c>
      <c r="M68" s="41">
        <f t="shared" si="21"/>
        <v>3.1206247294261021E-7</v>
      </c>
      <c r="N68" s="41">
        <f t="shared" si="21"/>
        <v>3.0028394474011224E-7</v>
      </c>
      <c r="O68" s="41">
        <f t="shared" si="21"/>
        <v>3.5098463787737157E-7</v>
      </c>
      <c r="P68" s="41">
        <f t="shared" si="21"/>
        <v>4.833898346645395E-9</v>
      </c>
      <c r="Q68" s="41">
        <f t="shared" si="21"/>
        <v>5.7837205570303428E-7</v>
      </c>
      <c r="R68" s="41">
        <f t="shared" si="21"/>
        <v>2.4050689514405201E-9</v>
      </c>
      <c r="S68" s="41">
        <f t="shared" si="21"/>
        <v>2.0003543720290255E-9</v>
      </c>
      <c r="T68" s="41">
        <f t="shared" si="21"/>
        <v>1.8238340953586118E-7</v>
      </c>
      <c r="U68" s="41">
        <f t="shared" si="21"/>
        <v>1.846891735541526E-7</v>
      </c>
      <c r="V68" s="41">
        <f t="shared" si="21"/>
        <v>5.7428214683440515E-7</v>
      </c>
      <c r="W68" s="41">
        <f t="shared" si="21"/>
        <v>4.0120454142330398E-9</v>
      </c>
      <c r="X68" s="41">
        <f t="shared" si="21"/>
        <v>9.8365275141716804E-8</v>
      </c>
      <c r="Y68" s="41">
        <f t="shared" si="21"/>
        <v>1.901653376098568E-9</v>
      </c>
      <c r="Z68" s="41">
        <f t="shared" si="21"/>
        <v>2.2922798599841183E-7</v>
      </c>
      <c r="AA68" s="41">
        <f t="shared" si="21"/>
        <v>5.3442088885816605E-8</v>
      </c>
      <c r="AB68" s="41">
        <f t="shared" si="21"/>
        <v>2.8079638551287666E-9</v>
      </c>
      <c r="AC68" s="42">
        <f t="shared" si="21"/>
        <v>7.7074651618889073E-7</v>
      </c>
      <c r="AD68" s="41">
        <f t="shared" si="21"/>
        <v>9.2736542507388682E-9</v>
      </c>
      <c r="AE68" s="41">
        <f t="shared" si="21"/>
        <v>4.8189490670403913E-8</v>
      </c>
      <c r="AF68" s="41">
        <f t="shared" si="21"/>
        <v>3.0779032520071112E-7</v>
      </c>
      <c r="AG68" s="42">
        <f t="shared" si="21"/>
        <v>9.1725205232396937E-7</v>
      </c>
      <c r="AH68" s="41">
        <f t="shared" si="21"/>
        <v>7.3570408388417272E-9</v>
      </c>
      <c r="AI68" s="41">
        <f t="shared" si="21"/>
        <v>1.3225190971474863E-7</v>
      </c>
      <c r="AJ68" s="41">
        <f t="shared" si="21"/>
        <v>1.1022962461005423E-7</v>
      </c>
      <c r="AK68" s="41">
        <f t="shared" si="21"/>
        <v>5.5732133359210789E-9</v>
      </c>
      <c r="AL68" s="42">
        <f t="shared" si="21"/>
        <v>1.4332063317562019E-6</v>
      </c>
      <c r="AM68" s="43">
        <f t="shared" si="21"/>
        <v>7.3611069650478259E-7</v>
      </c>
    </row>
    <row r="69" spans="1:39" ht="24">
      <c r="A69" s="38" t="s">
        <v>62</v>
      </c>
      <c r="B69" s="39" t="s">
        <v>40</v>
      </c>
      <c r="C69" s="40"/>
      <c r="D69" s="41">
        <f t="shared" ref="D69:AM69" si="22">$C27^2*D27^2</f>
        <v>8.3338810574852384E-8</v>
      </c>
      <c r="E69" s="41">
        <f t="shared" si="22"/>
        <v>2.9069248550726916E-7</v>
      </c>
      <c r="F69" s="41">
        <f t="shared" si="22"/>
        <v>4.7900965281681214E-7</v>
      </c>
      <c r="G69" s="41">
        <f t="shared" si="22"/>
        <v>6.3399622226981339E-7</v>
      </c>
      <c r="H69" s="41">
        <f t="shared" si="22"/>
        <v>5.8051148356414335E-7</v>
      </c>
      <c r="I69" s="41">
        <f t="shared" si="22"/>
        <v>2.4471532119272812E-8</v>
      </c>
      <c r="J69" s="41">
        <f t="shared" si="22"/>
        <v>4.6734232774665502E-7</v>
      </c>
      <c r="K69" s="42">
        <f t="shared" si="22"/>
        <v>1.247913573847845E-6</v>
      </c>
      <c r="L69" s="41">
        <f t="shared" si="22"/>
        <v>1.8643789756825318E-8</v>
      </c>
      <c r="M69" s="41">
        <f t="shared" si="22"/>
        <v>3.0643984742527688E-7</v>
      </c>
      <c r="N69" s="41">
        <f t="shared" si="22"/>
        <v>1.2458274040600156E-8</v>
      </c>
      <c r="O69" s="42">
        <f t="shared" si="22"/>
        <v>5.3085073512511847E-4</v>
      </c>
      <c r="P69" s="41">
        <f t="shared" si="22"/>
        <v>5.3287535200001024E-7</v>
      </c>
      <c r="Q69" s="41">
        <f t="shared" si="22"/>
        <v>4.1965819791705286E-9</v>
      </c>
      <c r="R69" s="41">
        <f t="shared" si="22"/>
        <v>5.0632750127422929E-7</v>
      </c>
      <c r="S69" s="41">
        <f t="shared" si="22"/>
        <v>1.8938236456130988E-7</v>
      </c>
      <c r="T69" s="41">
        <f t="shared" si="22"/>
        <v>6.9525640700920726E-9</v>
      </c>
      <c r="U69" s="41">
        <f t="shared" si="22"/>
        <v>4.747081305683637E-7</v>
      </c>
      <c r="V69" s="41">
        <f t="shared" si="22"/>
        <v>2.0210250410479949E-7</v>
      </c>
      <c r="W69" s="41">
        <f t="shared" si="22"/>
        <v>1.6968314715842552E-7</v>
      </c>
      <c r="X69" s="41">
        <f t="shared" si="22"/>
        <v>1.9309070818944127E-7</v>
      </c>
      <c r="Y69" s="41">
        <f t="shared" si="22"/>
        <v>7.2947560330102437E-7</v>
      </c>
      <c r="Z69" s="41">
        <f t="shared" si="22"/>
        <v>6.627501934978999E-8</v>
      </c>
      <c r="AA69" s="41">
        <f t="shared" si="22"/>
        <v>4.6585559515516847E-7</v>
      </c>
      <c r="AB69" s="42">
        <f t="shared" si="22"/>
        <v>9.5543382997725642E-7</v>
      </c>
      <c r="AC69" s="41">
        <f t="shared" si="22"/>
        <v>1.8007132282785146E-7</v>
      </c>
      <c r="AD69" s="41">
        <f t="shared" si="22"/>
        <v>6.6646266621887315E-10</v>
      </c>
      <c r="AE69" s="41">
        <f t="shared" si="22"/>
        <v>8.98476228457722E-7</v>
      </c>
      <c r="AF69" s="41">
        <f t="shared" si="22"/>
        <v>2.8868938585852302E-7</v>
      </c>
      <c r="AG69" s="41">
        <f t="shared" si="22"/>
        <v>4.8986502581871785E-8</v>
      </c>
      <c r="AH69" s="41">
        <f t="shared" si="22"/>
        <v>1.0125896235977211E-7</v>
      </c>
      <c r="AI69" s="41">
        <f t="shared" si="22"/>
        <v>2.8585106122604616E-8</v>
      </c>
      <c r="AJ69" s="41">
        <f t="shared" si="22"/>
        <v>5.5481956817830243E-9</v>
      </c>
      <c r="AK69" s="41">
        <f t="shared" si="22"/>
        <v>2.5727457173521145E-7</v>
      </c>
      <c r="AL69" s="41">
        <f t="shared" si="22"/>
        <v>3.4541643813189772E-7</v>
      </c>
      <c r="AM69" s="44">
        <f t="shared" si="22"/>
        <v>1.4977821162100989E-7</v>
      </c>
    </row>
    <row r="70" spans="1:39" ht="24">
      <c r="A70" s="38" t="s">
        <v>63</v>
      </c>
      <c r="B70" s="39" t="s">
        <v>40</v>
      </c>
      <c r="C70" s="40"/>
      <c r="D70" s="41">
        <f t="shared" ref="D70:AM70" si="23">$C28^2*D28^2</f>
        <v>2.3988695418192047E-7</v>
      </c>
      <c r="E70" s="41">
        <f t="shared" si="23"/>
        <v>6.430430297797538E-7</v>
      </c>
      <c r="F70" s="41">
        <f t="shared" si="23"/>
        <v>6.1130438604567604E-7</v>
      </c>
      <c r="G70" s="41">
        <f t="shared" si="23"/>
        <v>9.5710405298915829E-7</v>
      </c>
      <c r="H70" s="41">
        <f t="shared" si="23"/>
        <v>1.6135831346939872E-7</v>
      </c>
      <c r="I70" s="41">
        <f t="shared" si="23"/>
        <v>5.1391285023999428E-7</v>
      </c>
      <c r="J70" s="42">
        <f t="shared" si="23"/>
        <v>2.3319275159596905E-6</v>
      </c>
      <c r="K70" s="41">
        <f t="shared" si="23"/>
        <v>4.8981140494058999E-7</v>
      </c>
      <c r="L70" s="41">
        <f t="shared" si="23"/>
        <v>1.1315851085024374E-6</v>
      </c>
      <c r="M70" s="41">
        <f t="shared" si="23"/>
        <v>1.1147198056107959E-6</v>
      </c>
      <c r="N70" s="41">
        <f t="shared" si="23"/>
        <v>7.7053374644682522E-8</v>
      </c>
      <c r="O70" s="41">
        <f t="shared" si="23"/>
        <v>1.294622843717E-7</v>
      </c>
      <c r="P70" s="42">
        <f t="shared" si="23"/>
        <v>2.2337522063244477E-6</v>
      </c>
      <c r="Q70" s="41">
        <f t="shared" si="23"/>
        <v>1.330730182752329E-7</v>
      </c>
      <c r="R70" s="42">
        <f t="shared" si="23"/>
        <v>2.3319275159596905E-6</v>
      </c>
      <c r="S70" s="41">
        <f t="shared" si="23"/>
        <v>1.7769662643394054E-7</v>
      </c>
      <c r="T70" s="41">
        <f t="shared" si="23"/>
        <v>1.3641340196300435E-6</v>
      </c>
      <c r="U70" s="41">
        <f t="shared" si="23"/>
        <v>3.2578861371036625E-7</v>
      </c>
      <c r="V70" s="41">
        <f t="shared" si="23"/>
        <v>8.5078678644254071E-11</v>
      </c>
      <c r="W70" s="41">
        <f t="shared" si="23"/>
        <v>2.4064032160906917E-7</v>
      </c>
      <c r="X70" s="41">
        <f t="shared" si="23"/>
        <v>7.4578575720764213E-8</v>
      </c>
      <c r="Y70" s="41">
        <f t="shared" si="23"/>
        <v>1.4849461565962721E-7</v>
      </c>
      <c r="Z70" s="42">
        <f t="shared" si="23"/>
        <v>1.0346410857365743E-3</v>
      </c>
      <c r="AA70" s="41">
        <f t="shared" si="23"/>
        <v>4.0301227757953054E-8</v>
      </c>
      <c r="AB70" s="41">
        <f t="shared" si="23"/>
        <v>2.2406012073155705E-7</v>
      </c>
      <c r="AC70" s="41">
        <f t="shared" si="23"/>
        <v>6.5913901181122529E-7</v>
      </c>
      <c r="AD70" s="41">
        <f t="shared" si="23"/>
        <v>9.7181649784466165E-7</v>
      </c>
      <c r="AE70" s="41">
        <f t="shared" si="23"/>
        <v>1.4050022113854535E-6</v>
      </c>
      <c r="AF70" s="41">
        <f t="shared" si="23"/>
        <v>1.1686305852656794E-7</v>
      </c>
      <c r="AG70" s="41">
        <f t="shared" si="23"/>
        <v>2.3271890660712655E-7</v>
      </c>
      <c r="AH70" s="41">
        <f t="shared" si="23"/>
        <v>1.1074603697550909E-7</v>
      </c>
      <c r="AI70" s="41">
        <f t="shared" si="23"/>
        <v>3.2671397335274968E-7</v>
      </c>
      <c r="AJ70" s="41">
        <f t="shared" si="23"/>
        <v>6.5058453209087983E-7</v>
      </c>
      <c r="AK70" s="41">
        <f t="shared" si="23"/>
        <v>1.062521607579965E-7</v>
      </c>
      <c r="AL70" s="41">
        <f t="shared" si="23"/>
        <v>1.3660288930514483E-7</v>
      </c>
      <c r="AM70" s="44">
        <f t="shared" si="23"/>
        <v>1.8036784823436957E-8</v>
      </c>
    </row>
    <row r="71" spans="1:39" ht="24">
      <c r="A71" s="38" t="s">
        <v>64</v>
      </c>
      <c r="B71" s="39" t="s">
        <v>40</v>
      </c>
      <c r="C71" s="40"/>
      <c r="D71" s="41">
        <f t="shared" ref="D71:AM71" si="24">$C29^2*D29^2</f>
        <v>1.1244898291539879E-6</v>
      </c>
      <c r="E71" s="41">
        <f t="shared" si="24"/>
        <v>1.11279141605531E-9</v>
      </c>
      <c r="F71" s="41">
        <f t="shared" si="24"/>
        <v>1.4038567760195076E-7</v>
      </c>
      <c r="G71" s="41">
        <f t="shared" si="24"/>
        <v>8.3119014810834994E-7</v>
      </c>
      <c r="H71" s="42">
        <f t="shared" si="24"/>
        <v>8.6500198343998234E-4</v>
      </c>
      <c r="I71" s="41">
        <f t="shared" si="24"/>
        <v>2.1648615925289557E-8</v>
      </c>
      <c r="J71" s="41">
        <f t="shared" si="24"/>
        <v>2.3064349882319415E-7</v>
      </c>
      <c r="K71" s="41">
        <f t="shared" si="24"/>
        <v>8.4390902150978223E-9</v>
      </c>
      <c r="L71" s="41">
        <f t="shared" si="24"/>
        <v>1.2591348262958275E-7</v>
      </c>
      <c r="M71" s="41">
        <f t="shared" si="24"/>
        <v>4.7006443728679886E-7</v>
      </c>
      <c r="N71" s="41">
        <f t="shared" si="24"/>
        <v>1.4539508431438072E-6</v>
      </c>
      <c r="O71" s="41">
        <f t="shared" si="24"/>
        <v>9.2494922241765285E-7</v>
      </c>
      <c r="P71" s="41">
        <f t="shared" si="24"/>
        <v>4.1777032236824318E-8</v>
      </c>
      <c r="Q71" s="41">
        <f t="shared" si="24"/>
        <v>6.2694350442665349E-7</v>
      </c>
      <c r="R71" s="41">
        <f t="shared" si="24"/>
        <v>5.4558423646822955E-7</v>
      </c>
      <c r="S71" s="42">
        <f t="shared" si="24"/>
        <v>2.1406063152767638E-6</v>
      </c>
      <c r="T71" s="41">
        <f t="shared" si="24"/>
        <v>6.1780161631800367E-7</v>
      </c>
      <c r="U71" s="41">
        <f t="shared" si="24"/>
        <v>3.9569704607607366E-8</v>
      </c>
      <c r="V71" s="41">
        <f t="shared" si="24"/>
        <v>1.3827556543725647E-6</v>
      </c>
      <c r="W71" s="41">
        <f t="shared" si="24"/>
        <v>1.7138496742923861E-7</v>
      </c>
      <c r="X71" s="42">
        <f t="shared" si="24"/>
        <v>8.3885734362511743E-6</v>
      </c>
      <c r="Y71" s="41">
        <f t="shared" si="24"/>
        <v>3.5126308246396663E-7</v>
      </c>
      <c r="Z71" s="41">
        <f t="shared" si="24"/>
        <v>1.3155577059912676E-7</v>
      </c>
      <c r="AA71" s="41">
        <f t="shared" si="24"/>
        <v>2.9354597204417073E-7</v>
      </c>
      <c r="AB71" s="41">
        <f t="shared" si="24"/>
        <v>8.3260863317350528E-8</v>
      </c>
      <c r="AC71" s="41">
        <f t="shared" si="24"/>
        <v>7.1128643043674075E-7</v>
      </c>
      <c r="AD71" s="41">
        <f t="shared" si="24"/>
        <v>6.5569683624780567E-8</v>
      </c>
      <c r="AE71" s="41">
        <f t="shared" si="24"/>
        <v>1.6603075157579019E-7</v>
      </c>
      <c r="AF71" s="41">
        <f t="shared" si="24"/>
        <v>1.9969591320549848E-11</v>
      </c>
      <c r="AG71" s="41">
        <f t="shared" si="24"/>
        <v>5.6117150290266207E-8</v>
      </c>
      <c r="AH71" s="41">
        <f t="shared" si="24"/>
        <v>1.3526073276850073E-7</v>
      </c>
      <c r="AI71" s="41">
        <f t="shared" si="24"/>
        <v>2.1494406743328967E-7</v>
      </c>
      <c r="AJ71" s="41">
        <f t="shared" si="24"/>
        <v>1.4706989286446963E-7</v>
      </c>
      <c r="AK71" s="41">
        <f t="shared" si="24"/>
        <v>4.408595992196827E-8</v>
      </c>
      <c r="AL71" s="42">
        <f t="shared" si="24"/>
        <v>5.0149564862273193E-6</v>
      </c>
      <c r="AM71" s="44">
        <f t="shared" si="24"/>
        <v>5.6846041278302289E-7</v>
      </c>
    </row>
    <row r="72" spans="1:39" ht="24">
      <c r="A72" s="38" t="s">
        <v>65</v>
      </c>
      <c r="B72" s="39" t="s">
        <v>40</v>
      </c>
      <c r="C72" s="40"/>
      <c r="D72" s="41">
        <f t="shared" ref="D72:AM72" si="25">$C30^2*D30^2</f>
        <v>2.3882416210450102E-8</v>
      </c>
      <c r="E72" s="41">
        <f t="shared" si="25"/>
        <v>2.7217431893490761E-7</v>
      </c>
      <c r="F72" s="42">
        <f t="shared" si="25"/>
        <v>3.8549423729841305E-7</v>
      </c>
      <c r="G72" s="41">
        <f t="shared" si="25"/>
        <v>1.604251630609236E-7</v>
      </c>
      <c r="H72" s="41">
        <f t="shared" si="25"/>
        <v>1.3679813829459727E-7</v>
      </c>
      <c r="I72" s="41">
        <f t="shared" si="25"/>
        <v>8.3867074516361842E-8</v>
      </c>
      <c r="J72" s="42">
        <f t="shared" si="25"/>
        <v>5.6375144275549435E-7</v>
      </c>
      <c r="K72" s="41">
        <f t="shared" si="25"/>
        <v>9.3495882940745914E-9</v>
      </c>
      <c r="L72" s="41">
        <f t="shared" si="25"/>
        <v>3.2697300781811813E-7</v>
      </c>
      <c r="M72" s="41">
        <f t="shared" si="25"/>
        <v>4.3286387272184339E-8</v>
      </c>
      <c r="N72" s="41">
        <f t="shared" si="25"/>
        <v>1.3657496004657495E-8</v>
      </c>
      <c r="O72" s="41">
        <f t="shared" si="25"/>
        <v>5.7345135876699219E-8</v>
      </c>
      <c r="P72" s="41">
        <f t="shared" si="25"/>
        <v>7.2576079213722807E-8</v>
      </c>
      <c r="Q72" s="41">
        <f t="shared" si="25"/>
        <v>3.4116760746740292E-9</v>
      </c>
      <c r="R72" s="41">
        <f t="shared" si="25"/>
        <v>2.4995976026850079E-7</v>
      </c>
      <c r="S72" s="41">
        <f t="shared" si="25"/>
        <v>1.8335562145358039E-7</v>
      </c>
      <c r="T72" s="41">
        <f t="shared" si="25"/>
        <v>6.9339195879730828E-9</v>
      </c>
      <c r="U72" s="41">
        <f t="shared" si="25"/>
        <v>2.3436583285111686E-7</v>
      </c>
      <c r="V72" s="41">
        <f t="shared" si="25"/>
        <v>9.847861955521469E-8</v>
      </c>
      <c r="W72" s="41">
        <f t="shared" si="25"/>
        <v>5.211204295664969E-9</v>
      </c>
      <c r="X72" s="41">
        <f t="shared" si="25"/>
        <v>9.4077379189838282E-8</v>
      </c>
      <c r="Y72" s="41">
        <f t="shared" si="25"/>
        <v>1.5126762008138303E-8</v>
      </c>
      <c r="Z72" s="41">
        <f t="shared" si="25"/>
        <v>3.5449441848777852E-9</v>
      </c>
      <c r="AA72" s="41">
        <f t="shared" si="25"/>
        <v>8.7135780828985007E-8</v>
      </c>
      <c r="AB72" s="41">
        <f t="shared" si="25"/>
        <v>1.4005703537605194E-7</v>
      </c>
      <c r="AC72" s="42">
        <f t="shared" si="25"/>
        <v>3.8549423729841305E-7</v>
      </c>
      <c r="AD72" s="42">
        <f t="shared" si="25"/>
        <v>3.6777276073250448E-7</v>
      </c>
      <c r="AE72" s="41">
        <f t="shared" si="25"/>
        <v>1.3372851633988664E-7</v>
      </c>
      <c r="AF72" s="41">
        <f t="shared" si="25"/>
        <v>1.1253958491452965E-8</v>
      </c>
      <c r="AG72" s="41">
        <f t="shared" si="25"/>
        <v>9.2680102229768996E-8</v>
      </c>
      <c r="AH72" s="41">
        <f t="shared" si="25"/>
        <v>1.4546539628623442E-7</v>
      </c>
      <c r="AI72" s="41">
        <f t="shared" si="25"/>
        <v>1.4973193254949687E-8</v>
      </c>
      <c r="AJ72" s="41">
        <f t="shared" si="25"/>
        <v>7.8215175182322335E-8</v>
      </c>
      <c r="AK72" s="41">
        <f t="shared" si="25"/>
        <v>1.1320976986400052E-8</v>
      </c>
      <c r="AL72" s="41">
        <f t="shared" si="25"/>
        <v>4.8761982965903047E-8</v>
      </c>
      <c r="AM72" s="43">
        <f t="shared" si="25"/>
        <v>2.0392645153086055E-4</v>
      </c>
    </row>
    <row r="73" spans="1:39" ht="24">
      <c r="A73" s="38" t="s">
        <v>66</v>
      </c>
      <c r="B73" s="39" t="s">
        <v>40</v>
      </c>
      <c r="C73" s="45"/>
      <c r="D73" s="41">
        <f t="shared" ref="D73:AM73" si="26">$C31^2*D31^2</f>
        <v>2.5525712815391223E-6</v>
      </c>
      <c r="E73" s="41">
        <f t="shared" si="26"/>
        <v>9.9999836472907763E-7</v>
      </c>
      <c r="F73" s="42">
        <f t="shared" si="26"/>
        <v>3.9203999999999998E-6</v>
      </c>
      <c r="G73" s="41">
        <f t="shared" si="26"/>
        <v>1.1602799418280612E-6</v>
      </c>
      <c r="H73" s="41">
        <f t="shared" si="26"/>
        <v>1.6548451443542193E-6</v>
      </c>
      <c r="I73" s="41">
        <f t="shared" si="26"/>
        <v>1.4081215756362265E-7</v>
      </c>
      <c r="J73" s="41">
        <f t="shared" si="26"/>
        <v>2.7073814899607617E-6</v>
      </c>
      <c r="K73" s="42">
        <f t="shared" si="26"/>
        <v>3.5721000000000001E-6</v>
      </c>
      <c r="L73" s="41">
        <f t="shared" si="26"/>
        <v>7.4399109137445428E-7</v>
      </c>
      <c r="M73" s="41">
        <f t="shared" si="26"/>
        <v>2.4892668055625762E-7</v>
      </c>
      <c r="N73" s="41">
        <f t="shared" si="26"/>
        <v>1.1811922138994573E-7</v>
      </c>
      <c r="O73" s="41">
        <f t="shared" si="26"/>
        <v>6.6704098344685407E-7</v>
      </c>
      <c r="P73" s="41">
        <f t="shared" si="26"/>
        <v>2.2853609092557575E-6</v>
      </c>
      <c r="Q73" s="41">
        <f t="shared" si="26"/>
        <v>4.7957010335510184E-7</v>
      </c>
      <c r="R73" s="42">
        <f t="shared" si="26"/>
        <v>4.1006249999999994E-6</v>
      </c>
      <c r="S73" s="41">
        <f t="shared" si="26"/>
        <v>2.2266160189758126E-9</v>
      </c>
      <c r="T73" s="41">
        <f t="shared" si="26"/>
        <v>8.1675611533702968E-8</v>
      </c>
      <c r="U73" s="42">
        <f t="shared" si="26"/>
        <v>4.6655999999999998E-6</v>
      </c>
      <c r="V73" s="41">
        <f t="shared" si="26"/>
        <v>5.4883213124831991E-7</v>
      </c>
      <c r="W73" s="41">
        <f t="shared" si="26"/>
        <v>1.3881502569830286E-6</v>
      </c>
      <c r="X73" s="41">
        <f t="shared" si="26"/>
        <v>7.5329395695117644E-7</v>
      </c>
      <c r="Y73" s="41">
        <f t="shared" si="26"/>
        <v>1.5688754760402638E-6</v>
      </c>
      <c r="Z73" s="41">
        <f t="shared" si="26"/>
        <v>1.2493316174781733E-6</v>
      </c>
      <c r="AA73" s="41">
        <f t="shared" si="26"/>
        <v>1.2473543759660859E-6</v>
      </c>
      <c r="AB73" s="41">
        <f t="shared" si="26"/>
        <v>1.2408390096810153E-6</v>
      </c>
      <c r="AC73" s="42">
        <f t="shared" si="26"/>
        <v>1.9766915999999998E-3</v>
      </c>
      <c r="AD73" s="41">
        <f t="shared" si="26"/>
        <v>6.2553675611825839E-8</v>
      </c>
      <c r="AE73" s="41">
        <f t="shared" si="26"/>
        <v>2.2824638281003393E-6</v>
      </c>
      <c r="AF73" s="41">
        <f t="shared" si="26"/>
        <v>2.9100246251756845E-7</v>
      </c>
      <c r="AG73" s="41">
        <f t="shared" si="26"/>
        <v>2.6017316251912565E-7</v>
      </c>
      <c r="AH73" s="41">
        <f t="shared" si="26"/>
        <v>8.7884854506232201E-8</v>
      </c>
      <c r="AI73" s="41">
        <f t="shared" si="26"/>
        <v>3.9293106010391037E-8</v>
      </c>
      <c r="AJ73" s="41">
        <f t="shared" si="26"/>
        <v>8.3422286528107606E-7</v>
      </c>
      <c r="AK73" s="41">
        <f t="shared" si="26"/>
        <v>1.2233965860778831E-6</v>
      </c>
      <c r="AL73" s="41">
        <f t="shared" si="26"/>
        <v>7.1946029351512097E-9</v>
      </c>
      <c r="AM73" s="43">
        <f t="shared" si="26"/>
        <v>3.7442249999999993E-6</v>
      </c>
    </row>
    <row r="74" spans="1:39" ht="24">
      <c r="A74" s="38" t="s">
        <v>67</v>
      </c>
      <c r="B74" s="39" t="s">
        <v>40</v>
      </c>
      <c r="C74" s="40"/>
      <c r="D74" s="42">
        <f t="shared" ref="D74:AM74" si="27">$C32^2*D32^2</f>
        <v>1.7861101554401965E-6</v>
      </c>
      <c r="E74" s="41">
        <f t="shared" si="27"/>
        <v>1.789361206938447E-7</v>
      </c>
      <c r="F74" s="42">
        <f t="shared" si="27"/>
        <v>1.94480047170804E-6</v>
      </c>
      <c r="G74" s="42">
        <f t="shared" si="27"/>
        <v>2.0266779221228318E-6</v>
      </c>
      <c r="H74" s="41">
        <f t="shared" si="27"/>
        <v>5.4681847351486433E-8</v>
      </c>
      <c r="I74" s="42">
        <f t="shared" si="27"/>
        <v>2.3710696723211302E-6</v>
      </c>
      <c r="J74" s="42">
        <f t="shared" si="27"/>
        <v>1.94480047170804E-6</v>
      </c>
      <c r="K74" s="41">
        <f t="shared" si="27"/>
        <v>1.7890540899578816E-7</v>
      </c>
      <c r="L74" s="41">
        <f t="shared" si="27"/>
        <v>7.0174617403393414E-7</v>
      </c>
      <c r="M74" s="41">
        <f t="shared" si="27"/>
        <v>8.9038136243168998E-10</v>
      </c>
      <c r="N74" s="41">
        <f t="shared" si="27"/>
        <v>2.8536852367448476E-8</v>
      </c>
      <c r="O74" s="41">
        <f t="shared" si="27"/>
        <v>7.5650241228962409E-8</v>
      </c>
      <c r="P74" s="42">
        <f t="shared" si="27"/>
        <v>1.4889878611514683E-6</v>
      </c>
      <c r="Q74" s="41">
        <f t="shared" si="27"/>
        <v>1.2592743180349761E-7</v>
      </c>
      <c r="R74" s="41">
        <f t="shared" si="27"/>
        <v>9.4296656673377815E-7</v>
      </c>
      <c r="S74" s="41">
        <f t="shared" si="27"/>
        <v>4.9958536426798238E-7</v>
      </c>
      <c r="T74" s="41">
        <f t="shared" si="27"/>
        <v>9.9034447246480873E-7</v>
      </c>
      <c r="U74" s="41">
        <f t="shared" si="27"/>
        <v>1.992520517831301E-7</v>
      </c>
      <c r="V74" s="41">
        <f t="shared" si="27"/>
        <v>1.6530599869598593E-7</v>
      </c>
      <c r="W74" s="41">
        <f t="shared" si="27"/>
        <v>4.4294996723766161E-8</v>
      </c>
      <c r="X74" s="41">
        <f t="shared" si="27"/>
        <v>7.5587302133864568E-7</v>
      </c>
      <c r="Y74" s="41">
        <f t="shared" si="27"/>
        <v>1.5730757144967547E-7</v>
      </c>
      <c r="Z74" s="41">
        <f t="shared" si="27"/>
        <v>1.838416071849445E-7</v>
      </c>
      <c r="AA74" s="41">
        <f t="shared" si="27"/>
        <v>2.7497066641019674E-7</v>
      </c>
      <c r="AB74" s="41">
        <f t="shared" si="27"/>
        <v>7.2066017687612069E-7</v>
      </c>
      <c r="AC74" s="41">
        <f t="shared" si="27"/>
        <v>1.0840027348310573E-7</v>
      </c>
      <c r="AD74" s="41">
        <f t="shared" si="27"/>
        <v>3.2346142735784458E-7</v>
      </c>
      <c r="AE74" s="41">
        <f t="shared" si="27"/>
        <v>3.4659295868127132E-7</v>
      </c>
      <c r="AF74" s="41">
        <f t="shared" si="27"/>
        <v>1.5877290252399788E-8</v>
      </c>
      <c r="AG74" s="42">
        <f t="shared" si="27"/>
        <v>8.2396063873913764E-4</v>
      </c>
      <c r="AH74" s="41">
        <f t="shared" si="27"/>
        <v>3.2622471814662313E-8</v>
      </c>
      <c r="AI74" s="41">
        <f t="shared" si="27"/>
        <v>3.4499106244312461E-7</v>
      </c>
      <c r="AJ74" s="41">
        <f t="shared" si="27"/>
        <v>1.9705202276271225E-10</v>
      </c>
      <c r="AK74" s="41">
        <f t="shared" si="27"/>
        <v>1.2809832356074322E-7</v>
      </c>
      <c r="AL74" s="41">
        <f t="shared" si="27"/>
        <v>8.5046084371485605E-9</v>
      </c>
      <c r="AM74" s="44">
        <f t="shared" si="27"/>
        <v>3.7355533787378801E-7</v>
      </c>
    </row>
    <row r="75" spans="1:39" ht="24">
      <c r="A75" s="38" t="s">
        <v>68</v>
      </c>
      <c r="B75" s="39" t="s">
        <v>40</v>
      </c>
      <c r="C75" s="45"/>
      <c r="D75" s="41">
        <f t="shared" ref="D75:AM75" si="28">$C33^2*D33^2</f>
        <v>7.9492974691606202E-7</v>
      </c>
      <c r="E75" s="41">
        <f t="shared" si="28"/>
        <v>3.5419715193668964E-6</v>
      </c>
      <c r="F75" s="41">
        <f t="shared" si="28"/>
        <v>1.0208815189463661E-6</v>
      </c>
      <c r="G75" s="41">
        <f t="shared" si="28"/>
        <v>1.4781909487649911E-6</v>
      </c>
      <c r="H75" s="41">
        <f t="shared" si="28"/>
        <v>6.0930571395745053E-8</v>
      </c>
      <c r="I75" s="41">
        <f t="shared" si="28"/>
        <v>7.924497270427493E-6</v>
      </c>
      <c r="J75" s="41">
        <f t="shared" si="28"/>
        <v>6.40116979291783E-6</v>
      </c>
      <c r="K75" s="42">
        <f t="shared" si="28"/>
        <v>6.3785779559999995E-3</v>
      </c>
      <c r="L75" s="42">
        <f t="shared" si="28"/>
        <v>1.2131288999999998E-5</v>
      </c>
      <c r="M75" s="41">
        <f t="shared" si="28"/>
        <v>5.3349479439143377E-6</v>
      </c>
      <c r="N75" s="41">
        <f t="shared" si="28"/>
        <v>8.3710694708038874E-6</v>
      </c>
      <c r="O75" s="42">
        <f t="shared" si="28"/>
        <v>1.5116544E-5</v>
      </c>
      <c r="P75" s="41">
        <f t="shared" si="28"/>
        <v>3.6507989458766628E-8</v>
      </c>
      <c r="Q75" s="41">
        <f t="shared" si="28"/>
        <v>4.4720936072553195E-7</v>
      </c>
      <c r="R75" s="41">
        <f t="shared" si="28"/>
        <v>3.0658796950473077E-7</v>
      </c>
      <c r="S75" s="42">
        <f t="shared" si="28"/>
        <v>1.4493248999999999E-5</v>
      </c>
      <c r="T75" s="42">
        <f t="shared" si="28"/>
        <v>2.1316689000000002E-5</v>
      </c>
      <c r="U75" s="41">
        <f t="shared" si="28"/>
        <v>6.4716477369063086E-8</v>
      </c>
      <c r="V75" s="41">
        <f t="shared" si="28"/>
        <v>6.7322315992415853E-6</v>
      </c>
      <c r="W75" s="41">
        <f t="shared" si="28"/>
        <v>3.8160386815732411E-10</v>
      </c>
      <c r="X75" s="42">
        <f t="shared" si="28"/>
        <v>1.7740943999999999E-5</v>
      </c>
      <c r="Y75" s="41">
        <f t="shared" si="28"/>
        <v>1.0889714658220566E-7</v>
      </c>
      <c r="Z75" s="41">
        <f t="shared" si="28"/>
        <v>2.9565669931414729E-6</v>
      </c>
      <c r="AA75" s="41">
        <f t="shared" si="28"/>
        <v>3.2750838264352777E-9</v>
      </c>
      <c r="AB75" s="41">
        <f t="shared" si="28"/>
        <v>3.9950587905557492E-6</v>
      </c>
      <c r="AC75" s="42">
        <f t="shared" si="28"/>
        <v>1.1573604000000001E-5</v>
      </c>
      <c r="AD75" s="41">
        <f t="shared" si="28"/>
        <v>3.765286810869963E-6</v>
      </c>
      <c r="AE75" s="41">
        <f t="shared" si="28"/>
        <v>3.3169574865258131E-7</v>
      </c>
      <c r="AF75" s="41">
        <f t="shared" si="28"/>
        <v>2.2875304993441533E-7</v>
      </c>
      <c r="AG75" s="41">
        <f t="shared" si="28"/>
        <v>1.3669550331777084E-6</v>
      </c>
      <c r="AH75" s="41">
        <f t="shared" si="28"/>
        <v>2.9872111186746261E-7</v>
      </c>
      <c r="AI75" s="41">
        <f t="shared" si="28"/>
        <v>1.1869249017101575E-6</v>
      </c>
      <c r="AJ75" s="41">
        <f t="shared" si="28"/>
        <v>9.2715628580155448E-6</v>
      </c>
      <c r="AK75" s="41">
        <f t="shared" si="28"/>
        <v>2.5025608966726174E-6</v>
      </c>
      <c r="AL75" s="42">
        <f t="shared" si="28"/>
        <v>2.5220484E-5</v>
      </c>
      <c r="AM75" s="44">
        <f t="shared" si="28"/>
        <v>2.8796604592590569E-7</v>
      </c>
    </row>
    <row r="76" spans="1:39" ht="24">
      <c r="A76" s="38" t="s">
        <v>69</v>
      </c>
      <c r="B76" s="39" t="s">
        <v>40</v>
      </c>
      <c r="C76" s="40"/>
      <c r="D76" s="41">
        <f t="shared" ref="D76:AM76" si="29">$C34^2*D34^2</f>
        <v>2.9515205747743708E-8</v>
      </c>
      <c r="E76" s="41">
        <f t="shared" si="29"/>
        <v>1.6158930081767992E-8</v>
      </c>
      <c r="F76" s="41">
        <f t="shared" si="29"/>
        <v>1.3630813388973815E-9</v>
      </c>
      <c r="G76" s="41">
        <f t="shared" si="29"/>
        <v>7.4738345525443202E-8</v>
      </c>
      <c r="H76" s="42">
        <f t="shared" si="29"/>
        <v>6.5979031713929663E-7</v>
      </c>
      <c r="I76" s="41">
        <f t="shared" si="29"/>
        <v>1.9556936716939043E-8</v>
      </c>
      <c r="J76" s="41">
        <f t="shared" si="29"/>
        <v>4.0032919016180956E-7</v>
      </c>
      <c r="K76" s="42">
        <f t="shared" si="29"/>
        <v>6.3313489824612214E-7</v>
      </c>
      <c r="L76" s="41">
        <f t="shared" si="29"/>
        <v>3.2642852663396617E-8</v>
      </c>
      <c r="M76" s="41">
        <f t="shared" si="29"/>
        <v>1.042861184944136E-7</v>
      </c>
      <c r="N76" s="41">
        <f t="shared" si="29"/>
        <v>8.104651533239524E-10</v>
      </c>
      <c r="O76" s="41">
        <f t="shared" si="29"/>
        <v>9.467135619345082E-8</v>
      </c>
      <c r="P76" s="42">
        <f t="shared" si="29"/>
        <v>5.8147284925728927E-7</v>
      </c>
      <c r="Q76" s="41">
        <f t="shared" si="29"/>
        <v>2.2956909950764921E-7</v>
      </c>
      <c r="R76" s="41">
        <f t="shared" si="29"/>
        <v>1.8050400005566633E-7</v>
      </c>
      <c r="S76" s="42">
        <f t="shared" si="29"/>
        <v>2.6769982234788482E-4</v>
      </c>
      <c r="T76" s="41">
        <f t="shared" si="29"/>
        <v>6.1748100684358281E-9</v>
      </c>
      <c r="U76" s="41">
        <f t="shared" si="29"/>
        <v>6.618380440707654E-10</v>
      </c>
      <c r="V76" s="41">
        <f t="shared" si="29"/>
        <v>4.9286059124376086E-8</v>
      </c>
      <c r="W76" s="41">
        <f t="shared" si="29"/>
        <v>1.5572804114374297E-7</v>
      </c>
      <c r="X76" s="41">
        <f t="shared" si="29"/>
        <v>3.6914414017357818E-8</v>
      </c>
      <c r="Y76" s="42">
        <f t="shared" si="29"/>
        <v>8.0131135559274832E-7</v>
      </c>
      <c r="Z76" s="41">
        <f t="shared" si="29"/>
        <v>4.5338698216365847E-8</v>
      </c>
      <c r="AA76" s="41">
        <f t="shared" si="29"/>
        <v>1.3927739378173664E-7</v>
      </c>
      <c r="AB76" s="42">
        <f t="shared" si="29"/>
        <v>4.8474390646968731E-7</v>
      </c>
      <c r="AC76" s="41">
        <f t="shared" si="29"/>
        <v>3.0866918042879916E-10</v>
      </c>
      <c r="AD76" s="41">
        <f t="shared" si="29"/>
        <v>1.0847689861259681E-7</v>
      </c>
      <c r="AE76" s="41">
        <f t="shared" si="29"/>
        <v>3.5287868472085736E-8</v>
      </c>
      <c r="AF76" s="41">
        <f t="shared" si="29"/>
        <v>2.1382262887167906E-7</v>
      </c>
      <c r="AG76" s="41">
        <f t="shared" si="29"/>
        <v>1.6144736945167578E-7</v>
      </c>
      <c r="AH76" s="41">
        <f t="shared" si="29"/>
        <v>4.331021007591009E-8</v>
      </c>
      <c r="AI76" s="41">
        <f t="shared" si="29"/>
        <v>1.4824745816763945E-7</v>
      </c>
      <c r="AJ76" s="41">
        <f t="shared" si="29"/>
        <v>1.560927873382568E-7</v>
      </c>
      <c r="AK76" s="42">
        <f t="shared" si="29"/>
        <v>9.8927327850956575E-7</v>
      </c>
      <c r="AL76" s="41">
        <f t="shared" si="29"/>
        <v>5.7611803488474626E-9</v>
      </c>
      <c r="AM76" s="44">
        <f t="shared" si="29"/>
        <v>2.3898530139089819E-7</v>
      </c>
    </row>
    <row r="77" spans="1:39" ht="24">
      <c r="A77" s="38" t="s">
        <v>70</v>
      </c>
      <c r="B77" s="39" t="s">
        <v>40</v>
      </c>
      <c r="C77" s="40"/>
      <c r="D77" s="41">
        <f t="shared" ref="D77:AM77" si="30">$C35^2*D35^2</f>
        <v>2.7362762500520582E-7</v>
      </c>
      <c r="E77" s="41">
        <f t="shared" si="30"/>
        <v>9.1475150676267391E-8</v>
      </c>
      <c r="F77" s="41">
        <f t="shared" si="30"/>
        <v>4.6856034056112555E-8</v>
      </c>
      <c r="G77" s="42">
        <f t="shared" si="30"/>
        <v>1.5809266162952095E-4</v>
      </c>
      <c r="H77" s="41">
        <f t="shared" si="30"/>
        <v>1.5384390938011712E-7</v>
      </c>
      <c r="I77" s="41">
        <f t="shared" si="30"/>
        <v>4.1001928587438547E-8</v>
      </c>
      <c r="J77" s="41">
        <f t="shared" si="30"/>
        <v>2.1498195037564645E-8</v>
      </c>
      <c r="K77" s="41">
        <f t="shared" si="30"/>
        <v>3.6914696029346164E-8</v>
      </c>
      <c r="L77" s="41">
        <f t="shared" si="30"/>
        <v>1.1598137921518475E-8</v>
      </c>
      <c r="M77" s="41">
        <f t="shared" si="30"/>
        <v>4.9208136378036042E-8</v>
      </c>
      <c r="N77" s="41">
        <f t="shared" si="30"/>
        <v>1.4743553932258874E-8</v>
      </c>
      <c r="O77" s="41">
        <f t="shared" si="30"/>
        <v>1.8701751679827167E-7</v>
      </c>
      <c r="P77" s="41">
        <f t="shared" si="30"/>
        <v>1.5852671258933928E-7</v>
      </c>
      <c r="Q77" s="41">
        <f t="shared" si="30"/>
        <v>5.3899093167031004E-8</v>
      </c>
      <c r="R77" s="41">
        <f t="shared" si="30"/>
        <v>1.6918402174158233E-7</v>
      </c>
      <c r="S77" s="41">
        <f t="shared" si="30"/>
        <v>4.4110791383853951E-8</v>
      </c>
      <c r="T77" s="41">
        <f t="shared" si="30"/>
        <v>7.0483700493334655E-11</v>
      </c>
      <c r="U77" s="42">
        <f t="shared" si="30"/>
        <v>3.8885705446376749E-7</v>
      </c>
      <c r="V77" s="41">
        <f t="shared" si="30"/>
        <v>8.8515478821388359E-8</v>
      </c>
      <c r="W77" s="41">
        <f t="shared" si="30"/>
        <v>1.3541555240590297E-7</v>
      </c>
      <c r="X77" s="41">
        <f t="shared" si="30"/>
        <v>4.9091323995318293E-9</v>
      </c>
      <c r="Y77" s="42">
        <f t="shared" si="30"/>
        <v>2.9945718188400911E-7</v>
      </c>
      <c r="Z77" s="41">
        <f t="shared" si="30"/>
        <v>1.4439596968263562E-7</v>
      </c>
      <c r="AA77" s="41">
        <f t="shared" si="30"/>
        <v>2.7679984724084076E-7</v>
      </c>
      <c r="AB77" s="41">
        <f t="shared" si="30"/>
        <v>1.1251077627052696E-7</v>
      </c>
      <c r="AC77" s="41">
        <f t="shared" si="30"/>
        <v>9.2353981811265398E-8</v>
      </c>
      <c r="AD77" s="41">
        <f t="shared" si="30"/>
        <v>7.0349235826363964E-9</v>
      </c>
      <c r="AE77" s="41">
        <f t="shared" si="30"/>
        <v>1.7167629390016727E-8</v>
      </c>
      <c r="AF77" s="41">
        <f t="shared" si="30"/>
        <v>2.5392430253231746E-7</v>
      </c>
      <c r="AG77" s="42">
        <f t="shared" si="30"/>
        <v>3.8885705446376749E-7</v>
      </c>
      <c r="AH77" s="41">
        <f t="shared" si="30"/>
        <v>1.6535260923671908E-7</v>
      </c>
      <c r="AI77" s="41">
        <f t="shared" si="30"/>
        <v>6.9124320270821064E-8</v>
      </c>
      <c r="AJ77" s="41">
        <f t="shared" si="30"/>
        <v>1.2476019049959315E-8</v>
      </c>
      <c r="AK77" s="41">
        <f t="shared" si="30"/>
        <v>2.6210377894076305E-9</v>
      </c>
      <c r="AL77" s="41">
        <f t="shared" si="30"/>
        <v>1.4231123455474535E-11</v>
      </c>
      <c r="AM77" s="44">
        <f t="shared" si="30"/>
        <v>1.2341899790370259E-7</v>
      </c>
    </row>
    <row r="78" spans="1:39" ht="24">
      <c r="A78" s="38" t="s">
        <v>71</v>
      </c>
      <c r="B78" s="39" t="s">
        <v>40</v>
      </c>
      <c r="C78" s="40"/>
      <c r="D78" s="42">
        <f t="shared" ref="D78:AM78" si="31">$C36^2*D36^2</f>
        <v>8.1712843415670318E-4</v>
      </c>
      <c r="E78" s="41">
        <f t="shared" si="31"/>
        <v>7.4901190946559045E-8</v>
      </c>
      <c r="F78" s="41">
        <f t="shared" si="31"/>
        <v>2.1544678642108732E-7</v>
      </c>
      <c r="G78" s="41">
        <f t="shared" si="31"/>
        <v>1.4129171273262159E-6</v>
      </c>
      <c r="H78" s="41">
        <f t="shared" si="31"/>
        <v>1.0767300839200785E-6</v>
      </c>
      <c r="I78" s="41">
        <f t="shared" si="31"/>
        <v>3.0881627325115534E-7</v>
      </c>
      <c r="J78" s="41">
        <f t="shared" si="31"/>
        <v>5.662574797155072E-9</v>
      </c>
      <c r="K78" s="41">
        <f t="shared" si="31"/>
        <v>1.0276206886055307E-7</v>
      </c>
      <c r="L78" s="41">
        <f t="shared" si="31"/>
        <v>9.8320982584889444E-8</v>
      </c>
      <c r="M78" s="41">
        <f t="shared" si="31"/>
        <v>5.8543176489025565E-8</v>
      </c>
      <c r="N78" s="41">
        <f t="shared" si="31"/>
        <v>1.3691018851901033E-6</v>
      </c>
      <c r="O78" s="41">
        <f t="shared" si="31"/>
        <v>1.270778749740221E-7</v>
      </c>
      <c r="P78" s="41">
        <f t="shared" si="31"/>
        <v>2.1806887796361967E-7</v>
      </c>
      <c r="Q78" s="41">
        <f t="shared" si="31"/>
        <v>9.1302692618741863E-9</v>
      </c>
      <c r="R78" s="41">
        <f t="shared" si="31"/>
        <v>9.1497863846366789E-7</v>
      </c>
      <c r="S78" s="41">
        <f t="shared" si="31"/>
        <v>9.0163778352677363E-8</v>
      </c>
      <c r="T78" s="41">
        <f t="shared" si="31"/>
        <v>5.1728016472118529E-7</v>
      </c>
      <c r="U78" s="41">
        <f t="shared" si="31"/>
        <v>7.241441824588144E-7</v>
      </c>
      <c r="V78" s="41">
        <f t="shared" si="31"/>
        <v>5.0541136838367947E-7</v>
      </c>
      <c r="W78" s="41">
        <f t="shared" si="31"/>
        <v>2.2577827758183445E-7</v>
      </c>
      <c r="X78" s="41">
        <f t="shared" si="31"/>
        <v>4.1300835109727577E-7</v>
      </c>
      <c r="Y78" s="41">
        <f t="shared" si="31"/>
        <v>9.3094174690835419E-7</v>
      </c>
      <c r="Z78" s="41">
        <f t="shared" si="31"/>
        <v>1.8772314236668721E-7</v>
      </c>
      <c r="AA78" s="42">
        <f t="shared" si="31"/>
        <v>4.8448819821705662E-6</v>
      </c>
      <c r="AB78" s="41">
        <f t="shared" si="31"/>
        <v>8.6389164032444174E-8</v>
      </c>
      <c r="AC78" s="41">
        <f t="shared" si="31"/>
        <v>1.0515045844271203E-6</v>
      </c>
      <c r="AD78" s="41">
        <f t="shared" si="31"/>
        <v>9.4098897232440331E-8</v>
      </c>
      <c r="AE78" s="41">
        <f t="shared" si="31"/>
        <v>4.6687200260633938E-7</v>
      </c>
      <c r="AF78" s="41">
        <f t="shared" si="31"/>
        <v>1.3073310823951617E-6</v>
      </c>
      <c r="AG78" s="42">
        <f t="shared" si="31"/>
        <v>1.7748909754627626E-6</v>
      </c>
      <c r="AH78" s="41">
        <f t="shared" si="31"/>
        <v>1.0967751718633297E-6</v>
      </c>
      <c r="AI78" s="41">
        <f t="shared" si="31"/>
        <v>7.0174941641031784E-8</v>
      </c>
      <c r="AJ78" s="41">
        <f t="shared" si="31"/>
        <v>2.2156163236422612E-7</v>
      </c>
      <c r="AK78" s="41">
        <f t="shared" si="31"/>
        <v>2.3792670220790663E-7</v>
      </c>
      <c r="AL78" s="41">
        <f t="shared" si="31"/>
        <v>3.9833414016602511E-8</v>
      </c>
      <c r="AM78" s="44">
        <f t="shared" si="31"/>
        <v>9.5536359134048358E-8</v>
      </c>
    </row>
    <row r="79" spans="1:39" ht="24">
      <c r="A79" s="38" t="s">
        <v>72</v>
      </c>
      <c r="B79" s="39" t="s">
        <v>40</v>
      </c>
      <c r="C79" s="45"/>
      <c r="D79" s="41">
        <f t="shared" ref="D79:AM79" si="32">$C37^2*D37^2</f>
        <v>5.1398923259288168E-8</v>
      </c>
      <c r="E79" s="41">
        <f t="shared" si="32"/>
        <v>8.1446870912360306E-7</v>
      </c>
      <c r="F79" s="41">
        <f t="shared" si="32"/>
        <v>3.3146984421214318E-6</v>
      </c>
      <c r="G79" s="41">
        <f t="shared" si="32"/>
        <v>9.8966098451212073E-7</v>
      </c>
      <c r="H79" s="41">
        <f t="shared" si="32"/>
        <v>1.9803439313277773E-6</v>
      </c>
      <c r="I79" s="41">
        <f t="shared" si="32"/>
        <v>7.6518587039233424E-8</v>
      </c>
      <c r="J79" s="42">
        <f t="shared" si="32"/>
        <v>7.3436330249999991E-3</v>
      </c>
      <c r="K79" s="41">
        <f t="shared" si="32"/>
        <v>7.3752278595589389E-6</v>
      </c>
      <c r="L79" s="41">
        <f t="shared" si="32"/>
        <v>1.9774932264581718E-7</v>
      </c>
      <c r="M79" s="41">
        <f t="shared" si="32"/>
        <v>6.6269374578746833E-6</v>
      </c>
      <c r="N79" s="41">
        <f t="shared" si="32"/>
        <v>9.2795739446448169E-6</v>
      </c>
      <c r="O79" s="41">
        <f t="shared" si="32"/>
        <v>6.3550596133294131E-6</v>
      </c>
      <c r="P79" s="41">
        <f t="shared" si="32"/>
        <v>7.5855674878202184E-7</v>
      </c>
      <c r="Q79" s="41">
        <f t="shared" si="32"/>
        <v>1.1860582254016026E-6</v>
      </c>
      <c r="R79" s="41">
        <f t="shared" si="32"/>
        <v>2.5633132569128473E-6</v>
      </c>
      <c r="S79" s="41">
        <f t="shared" si="32"/>
        <v>1.0910509535386078E-5</v>
      </c>
      <c r="T79" s="41">
        <f t="shared" si="32"/>
        <v>3.2944179447796502E-6</v>
      </c>
      <c r="U79" s="41">
        <f t="shared" si="32"/>
        <v>1.0120486328381649E-5</v>
      </c>
      <c r="V79" s="42">
        <f t="shared" si="32"/>
        <v>1.8173169000000003E-5</v>
      </c>
      <c r="W79" s="41">
        <f t="shared" si="32"/>
        <v>7.6604573316096292E-6</v>
      </c>
      <c r="X79" s="41">
        <f t="shared" si="32"/>
        <v>7.3014106348562549E-6</v>
      </c>
      <c r="Y79" s="41">
        <f t="shared" si="32"/>
        <v>3.0811814903950547E-6</v>
      </c>
      <c r="Z79" s="42">
        <f t="shared" si="32"/>
        <v>1.6016003999999998E-5</v>
      </c>
      <c r="AA79" s="42">
        <f t="shared" si="32"/>
        <v>1.7438975999999998E-5</v>
      </c>
      <c r="AB79" s="41">
        <f t="shared" si="32"/>
        <v>9.0154313224631172E-7</v>
      </c>
      <c r="AC79" s="41">
        <f t="shared" si="32"/>
        <v>9.9448077099242281E-6</v>
      </c>
      <c r="AD79" s="41">
        <f t="shared" si="32"/>
        <v>2.3640586653505787E-6</v>
      </c>
      <c r="AE79" s="41">
        <f t="shared" si="32"/>
        <v>6.5311871731946342E-7</v>
      </c>
      <c r="AF79" s="41">
        <f t="shared" si="32"/>
        <v>1.8426524238669804E-6</v>
      </c>
      <c r="AG79" s="42">
        <f t="shared" si="32"/>
        <v>1.6719921E-5</v>
      </c>
      <c r="AH79" s="41">
        <f t="shared" si="32"/>
        <v>3.6375129251701587E-7</v>
      </c>
      <c r="AI79" s="41">
        <f t="shared" si="32"/>
        <v>2.9678906530910974E-6</v>
      </c>
      <c r="AJ79" s="41">
        <f t="shared" si="32"/>
        <v>3.7753986619166146E-6</v>
      </c>
      <c r="AK79" s="41">
        <f t="shared" si="32"/>
        <v>3.2005500214911565E-6</v>
      </c>
      <c r="AL79" s="42">
        <f t="shared" si="32"/>
        <v>1.5327224999999996E-5</v>
      </c>
      <c r="AM79" s="43">
        <f t="shared" si="32"/>
        <v>2.0466575999999996E-5</v>
      </c>
    </row>
    <row r="80" spans="1:39" ht="24">
      <c r="A80" s="38" t="s">
        <v>73</v>
      </c>
      <c r="B80" s="39" t="s">
        <v>40</v>
      </c>
      <c r="C80" s="45"/>
      <c r="D80" s="41">
        <f t="shared" ref="D80:AM80" si="33">$C38^2*D38^2</f>
        <v>4.7691896462895586E-7</v>
      </c>
      <c r="E80" s="41">
        <f t="shared" si="33"/>
        <v>3.1562734034835816E-9</v>
      </c>
      <c r="F80" s="41">
        <f t="shared" si="33"/>
        <v>4.9536967198867014E-7</v>
      </c>
      <c r="G80" s="41">
        <f t="shared" si="33"/>
        <v>1.3952807949250095E-7</v>
      </c>
      <c r="H80" s="41">
        <f t="shared" si="33"/>
        <v>3.0657148809071439E-7</v>
      </c>
      <c r="I80" s="41">
        <f t="shared" si="33"/>
        <v>1.0599508065562508E-6</v>
      </c>
      <c r="J80" s="41">
        <f t="shared" si="33"/>
        <v>9.1401156924245481E-7</v>
      </c>
      <c r="K80" s="41">
        <f t="shared" si="33"/>
        <v>2.5928438352398783E-6</v>
      </c>
      <c r="L80" s="41">
        <f t="shared" si="33"/>
        <v>8.7253647736936172E-8</v>
      </c>
      <c r="M80" s="41">
        <f t="shared" si="33"/>
        <v>3.9226391448166889E-7</v>
      </c>
      <c r="N80" s="41">
        <f t="shared" si="33"/>
        <v>9.6581553460957504E-7</v>
      </c>
      <c r="O80" s="41">
        <f t="shared" si="33"/>
        <v>1.8505569222149E-8</v>
      </c>
      <c r="P80" s="41">
        <f t="shared" si="33"/>
        <v>1.3663140680319867E-7</v>
      </c>
      <c r="Q80" s="41">
        <f t="shared" si="33"/>
        <v>8.7241401275790727E-9</v>
      </c>
      <c r="R80" s="42">
        <f t="shared" si="33"/>
        <v>4.0844409999999999E-6</v>
      </c>
      <c r="S80" s="41">
        <f t="shared" si="33"/>
        <v>1.0331160178878431E-6</v>
      </c>
      <c r="T80" s="41">
        <f t="shared" si="33"/>
        <v>1.3406852004582632E-7</v>
      </c>
      <c r="U80" s="42">
        <f t="shared" si="33"/>
        <v>5.7984639999999995E-6</v>
      </c>
      <c r="V80" s="42">
        <f t="shared" si="33"/>
        <v>4.0844409999999999E-6</v>
      </c>
      <c r="W80" s="42">
        <f t="shared" si="33"/>
        <v>4.9996959999999988E-6</v>
      </c>
      <c r="X80" s="42">
        <f t="shared" si="33"/>
        <v>4.2600959999999991E-6</v>
      </c>
      <c r="Y80" s="42">
        <f t="shared" si="33"/>
        <v>3.7442249999999993E-6</v>
      </c>
      <c r="Z80" s="41">
        <f t="shared" si="33"/>
        <v>1.0984999575780404E-6</v>
      </c>
      <c r="AA80" s="41">
        <f t="shared" si="33"/>
        <v>2.9146170682519915E-6</v>
      </c>
      <c r="AB80" s="41">
        <f t="shared" si="33"/>
        <v>1.7153573977922825E-6</v>
      </c>
      <c r="AC80" s="41">
        <f t="shared" si="33"/>
        <v>7.4513984115294129E-7</v>
      </c>
      <c r="AD80" s="42">
        <f t="shared" si="33"/>
        <v>5.5932249999999993E-6</v>
      </c>
      <c r="AE80" s="42">
        <f t="shared" si="33"/>
        <v>4.6225000000000002E-6</v>
      </c>
      <c r="AF80" s="41">
        <f t="shared" si="33"/>
        <v>1.012536446191583E-7</v>
      </c>
      <c r="AG80" s="41">
        <f t="shared" si="33"/>
        <v>3.9316554696490318E-10</v>
      </c>
      <c r="AH80" s="41">
        <f t="shared" si="33"/>
        <v>4.6492983999055005E-7</v>
      </c>
      <c r="AI80" s="41">
        <f t="shared" si="33"/>
        <v>1.9645212339220638E-6</v>
      </c>
      <c r="AJ80" s="42">
        <f t="shared" si="33"/>
        <v>1.7903053439999998E-3</v>
      </c>
      <c r="AK80" s="41">
        <f t="shared" si="33"/>
        <v>9.9083472115838178E-10</v>
      </c>
      <c r="AL80" s="41">
        <f t="shared" si="33"/>
        <v>4.8910773126785682E-8</v>
      </c>
      <c r="AM80" s="44">
        <f t="shared" si="33"/>
        <v>6.7253203669116435E-7</v>
      </c>
    </row>
    <row r="81" spans="1:39" ht="24">
      <c r="A81" s="38" t="s">
        <v>74</v>
      </c>
      <c r="B81" s="39" t="s">
        <v>40</v>
      </c>
      <c r="C81" s="45"/>
      <c r="D81" s="41">
        <f t="shared" ref="D81:AM81" si="34">$C39^2*D39^2</f>
        <v>1.080528012378253E-6</v>
      </c>
      <c r="E81" s="42">
        <f t="shared" si="34"/>
        <v>6.2300160000000001E-6</v>
      </c>
      <c r="F81" s="41">
        <f t="shared" si="34"/>
        <v>5.3789104630792527E-7</v>
      </c>
      <c r="G81" s="41">
        <f t="shared" si="34"/>
        <v>6.5721214575366259E-8</v>
      </c>
      <c r="H81" s="42">
        <f t="shared" si="34"/>
        <v>2.07936E-5</v>
      </c>
      <c r="I81" s="41">
        <f t="shared" si="34"/>
        <v>3.0497616630172112E-6</v>
      </c>
      <c r="J81" s="41">
        <f t="shared" si="34"/>
        <v>2.1445738907219987E-6</v>
      </c>
      <c r="K81" s="42">
        <f t="shared" si="34"/>
        <v>5.9927039999999995E-6</v>
      </c>
      <c r="L81" s="41">
        <f t="shared" si="34"/>
        <v>4.5370605433939723E-8</v>
      </c>
      <c r="M81" s="41">
        <f t="shared" si="34"/>
        <v>7.3776815867892225E-10</v>
      </c>
      <c r="N81" s="41">
        <f t="shared" si="34"/>
        <v>1.6852320953963455E-7</v>
      </c>
      <c r="O81" s="41">
        <f t="shared" si="34"/>
        <v>7.7025148734233308E-7</v>
      </c>
      <c r="P81" s="41">
        <f t="shared" si="34"/>
        <v>3.5303878202435232E-6</v>
      </c>
      <c r="Q81" s="41">
        <f t="shared" si="34"/>
        <v>8.0089125374828485E-7</v>
      </c>
      <c r="R81" s="41">
        <f t="shared" si="34"/>
        <v>7.5499205950878481E-7</v>
      </c>
      <c r="S81" s="41">
        <f t="shared" si="34"/>
        <v>2.9808761300345342E-7</v>
      </c>
      <c r="T81" s="41">
        <f t="shared" si="34"/>
        <v>1.0867440896057711E-8</v>
      </c>
      <c r="U81" s="41">
        <f t="shared" si="34"/>
        <v>3.1198032089544222E-7</v>
      </c>
      <c r="V81" s="41">
        <f t="shared" si="34"/>
        <v>1.3467897549641568E-7</v>
      </c>
      <c r="W81" s="41">
        <f t="shared" si="34"/>
        <v>2.9725859681447626E-6</v>
      </c>
      <c r="X81" s="42">
        <f t="shared" si="34"/>
        <v>2.2127615999999999E-3</v>
      </c>
      <c r="Y81" s="41">
        <f t="shared" si="34"/>
        <v>1.2240602150516934E-6</v>
      </c>
      <c r="Z81" s="41">
        <f t="shared" si="34"/>
        <v>1.5410486604254194E-7</v>
      </c>
      <c r="AA81" s="41">
        <f t="shared" si="34"/>
        <v>4.8460360789870179E-7</v>
      </c>
      <c r="AB81" s="42">
        <f t="shared" si="34"/>
        <v>5.3084160000000003E-6</v>
      </c>
      <c r="AC81" s="41">
        <f t="shared" si="34"/>
        <v>8.1170114318054858E-7</v>
      </c>
      <c r="AD81" s="42">
        <f t="shared" si="34"/>
        <v>8.8565760000000002E-6</v>
      </c>
      <c r="AE81" s="41">
        <f t="shared" si="34"/>
        <v>2.8332453508713209E-8</v>
      </c>
      <c r="AF81" s="41">
        <f t="shared" si="34"/>
        <v>3.2362810478539191E-6</v>
      </c>
      <c r="AG81" s="41">
        <f t="shared" si="34"/>
        <v>1.9599503123783993E-6</v>
      </c>
      <c r="AH81" s="42">
        <f t="shared" si="34"/>
        <v>4.2600959999999991E-6</v>
      </c>
      <c r="AI81" s="41">
        <f t="shared" si="34"/>
        <v>2.9818174010137315E-8</v>
      </c>
      <c r="AJ81" s="42">
        <f t="shared" si="34"/>
        <v>5.0895360000000003E-6</v>
      </c>
      <c r="AK81" s="41">
        <f t="shared" si="34"/>
        <v>1.9900456356006379E-6</v>
      </c>
      <c r="AL81" s="41">
        <f t="shared" si="34"/>
        <v>2.8964580737260872E-6</v>
      </c>
      <c r="AM81" s="44">
        <f t="shared" si="34"/>
        <v>9.7965516562005481E-7</v>
      </c>
    </row>
    <row r="82" spans="1:39" ht="24">
      <c r="A82" s="38" t="s">
        <v>75</v>
      </c>
      <c r="B82" s="39" t="s">
        <v>40</v>
      </c>
      <c r="C82" s="40"/>
      <c r="D82" s="41">
        <f t="shared" ref="D82:AM82" si="35">$C40^2*D40^2</f>
        <v>7.3598871443604804E-8</v>
      </c>
      <c r="E82" s="41">
        <f t="shared" si="35"/>
        <v>3.3918876017289749E-7</v>
      </c>
      <c r="F82" s="42">
        <f t="shared" si="35"/>
        <v>5.6730742407170757E-6</v>
      </c>
      <c r="G82" s="41">
        <f t="shared" si="35"/>
        <v>1.3127219366508231E-10</v>
      </c>
      <c r="H82" s="42">
        <f t="shared" si="35"/>
        <v>8.9868646340015726E-6</v>
      </c>
      <c r="I82" s="41">
        <f t="shared" si="35"/>
        <v>2.7644998624925235E-6</v>
      </c>
      <c r="J82" s="42">
        <f t="shared" si="35"/>
        <v>3.2648845808645232E-6</v>
      </c>
      <c r="K82" s="42">
        <f t="shared" si="35"/>
        <v>6.0710663693761805E-6</v>
      </c>
      <c r="L82" s="41">
        <f t="shared" si="35"/>
        <v>5.8827186753604235E-8</v>
      </c>
      <c r="M82" s="41">
        <f t="shared" si="35"/>
        <v>9.562100595802805E-8</v>
      </c>
      <c r="N82" s="41">
        <f t="shared" si="35"/>
        <v>8.2203997866501393E-8</v>
      </c>
      <c r="O82" s="41">
        <f t="shared" si="35"/>
        <v>9.9487941622956379E-7</v>
      </c>
      <c r="P82" s="41">
        <f t="shared" si="35"/>
        <v>2.0778414169792888E-6</v>
      </c>
      <c r="Q82" s="41">
        <f t="shared" si="35"/>
        <v>5.6856665811244442E-8</v>
      </c>
      <c r="R82" s="41">
        <f t="shared" si="35"/>
        <v>2.2080273671604091E-6</v>
      </c>
      <c r="S82" s="41">
        <f t="shared" si="35"/>
        <v>3.3259636177951866E-8</v>
      </c>
      <c r="T82" s="41">
        <f t="shared" si="35"/>
        <v>1.2251632284750463E-7</v>
      </c>
      <c r="U82" s="41">
        <f t="shared" si="35"/>
        <v>2.1469630829678724E-6</v>
      </c>
      <c r="V82" s="41">
        <f t="shared" si="35"/>
        <v>2.0046599250536712E-6</v>
      </c>
      <c r="W82" s="41">
        <f t="shared" si="35"/>
        <v>7.7451061860865398E-7</v>
      </c>
      <c r="X82" s="41">
        <f t="shared" si="35"/>
        <v>2.074527580775661E-6</v>
      </c>
      <c r="Y82" s="42">
        <f t="shared" si="35"/>
        <v>3.7252737805422175E-6</v>
      </c>
      <c r="Z82" s="41">
        <f t="shared" si="35"/>
        <v>1.9990579390945269E-7</v>
      </c>
      <c r="AA82" s="41">
        <f t="shared" si="35"/>
        <v>1.3917602339345012E-6</v>
      </c>
      <c r="AB82" s="41">
        <f t="shared" si="35"/>
        <v>2.394888041907176E-6</v>
      </c>
      <c r="AC82" s="41">
        <f t="shared" si="35"/>
        <v>5.7823309517430827E-9</v>
      </c>
      <c r="AD82" s="42">
        <f t="shared" si="35"/>
        <v>9.2347665107510996E-6</v>
      </c>
      <c r="AE82" s="42">
        <f t="shared" si="35"/>
        <v>3.7252737805422175E-6</v>
      </c>
      <c r="AF82" s="41">
        <f t="shared" si="35"/>
        <v>7.2728379784835537E-7</v>
      </c>
      <c r="AG82" s="41">
        <f t="shared" si="35"/>
        <v>1.554507115276408E-8</v>
      </c>
      <c r="AH82" s="42">
        <f t="shared" si="35"/>
        <v>4.0490639869089472E-6</v>
      </c>
      <c r="AI82" s="42">
        <f t="shared" si="35"/>
        <v>4.0490639869089472E-6</v>
      </c>
      <c r="AJ82" s="41">
        <f t="shared" si="35"/>
        <v>4.2302620898456552E-8</v>
      </c>
      <c r="AK82" s="41">
        <f t="shared" si="35"/>
        <v>2.3222770726467029E-6</v>
      </c>
      <c r="AL82" s="42">
        <f t="shared" si="35"/>
        <v>1.6097246973595211E-3</v>
      </c>
      <c r="AM82" s="44">
        <f t="shared" si="35"/>
        <v>3.6836655377965375E-7</v>
      </c>
    </row>
    <row r="83" spans="1:39">
      <c r="A83" t="s">
        <v>142</v>
      </c>
      <c r="D83" s="18">
        <f>SUM($D$47:$D$82)</f>
        <v>8.4904529644058908E-4</v>
      </c>
      <c r="E83" s="18">
        <f>SUM($E$47:$E$82)</f>
        <v>6.1218160772572006E-4</v>
      </c>
      <c r="F83" s="18">
        <f>SUM($F$47:$F$82)</f>
        <v>4.1399992786020313E-4</v>
      </c>
      <c r="G83" s="18">
        <f>SUM($G$47:$G$82)</f>
        <v>1.8466391459474833E-4</v>
      </c>
      <c r="H83" s="18">
        <f>SUM($H$47:$H$82)</f>
        <v>9.0935912055641695E-4</v>
      </c>
      <c r="I83" s="18">
        <f>SUM($I$47:$I$82)</f>
        <v>1.4451300007127066E-3</v>
      </c>
      <c r="J83" s="18">
        <f>SUM($J$47:$J$82)</f>
        <v>7.3813997287695129E-3</v>
      </c>
      <c r="K83" s="18">
        <f>SUM($K$47:$K$82)</f>
        <v>6.4186901266379444E-3</v>
      </c>
      <c r="L83" s="18">
        <f>SUM($L$47:$L$82)</f>
        <v>3.0680416164008195E-4</v>
      </c>
      <c r="M83" s="18">
        <f>SUM($M$47:$M$82)</f>
        <v>7.2047273800561495E-4</v>
      </c>
      <c r="N83" s="18">
        <f>SUM($N$47:$N$82)</f>
        <v>1.947656100525213E-3</v>
      </c>
      <c r="O83" s="18">
        <f>SUM($O$47:$O$82)</f>
        <v>5.7547042824248381E-4</v>
      </c>
      <c r="P83" s="18">
        <f>SUM($P$47:$P$82)</f>
        <v>4.2959959972926455E-3</v>
      </c>
      <c r="Q83" s="18">
        <f>SUM($Q$47:$Q$82)</f>
        <v>4.5472372439288859E-4</v>
      </c>
      <c r="R83" s="18">
        <f>SUM($R$47:$R$82)</f>
        <v>9.5071025702430604E-4</v>
      </c>
      <c r="S83" s="18">
        <f>SUM($S$47:$S$82)</f>
        <v>3.4426426009247961E-4</v>
      </c>
      <c r="T83" s="18">
        <f>SUM($T$47:$T$82)</f>
        <v>2.4333764582955985E-4</v>
      </c>
      <c r="U83" s="18">
        <f>SUM($U$47:$U$82)</f>
        <v>1.3491667505307614E-3</v>
      </c>
      <c r="V83" s="18">
        <f>SUM($V$47:$V$82)</f>
        <v>5.4895749617815031E-4</v>
      </c>
      <c r="W83">
        <f>SUM($W$47:$W$82)</f>
        <v>2.4778876240275191E-4</v>
      </c>
      <c r="X83" s="18">
        <f>SUM($X$47:$X$82)</f>
        <v>2.2811650739237863E-3</v>
      </c>
      <c r="Y83" s="18">
        <f>SUM($Y$47:$Y$82)</f>
        <v>4.5430528468992545E-4</v>
      </c>
      <c r="Z83" s="18">
        <f>SUM($Z$47:$Z$82)</f>
        <v>1.0746805428660468E-3</v>
      </c>
      <c r="AA83" s="18">
        <f>SUM($AA$47:$AA$82)</f>
        <v>1.9292311006954179E-3</v>
      </c>
      <c r="AB83" s="18">
        <f>SUM($AB$47:$AB$82)</f>
        <v>1.9255662172672778E-3</v>
      </c>
      <c r="AC83" s="18">
        <f>SUM($AC$47:$AC$82)</f>
        <v>2.0236955527854947E-3</v>
      </c>
      <c r="AD83" s="18">
        <f>SUM($AD$47:$AD$82)</f>
        <v>2.573388752430946E-4</v>
      </c>
      <c r="AE83" s="18">
        <f>SUM($AE$47:$AE$82)</f>
        <v>1.0530628475719556E-3</v>
      </c>
      <c r="AF83" s="18">
        <f>SUM($AF$47:$AF$82)</f>
        <v>3.2593147173837493E-5</v>
      </c>
      <c r="AG83" s="18">
        <f>SUM($AG$47:$AG$82)</f>
        <v>8.6628342267808657E-4</v>
      </c>
      <c r="AH83" s="18">
        <f>SUM($AH$47:$AH$82)</f>
        <v>1.96265609782129E-4</v>
      </c>
      <c r="AI83" s="18">
        <f>SUM($AI$47:$AI$82)</f>
        <v>9.2682102975955025E-5</v>
      </c>
      <c r="AJ83">
        <f>SUM($AJ$47:$AJ$82)</f>
        <v>1.8310362930734161E-3</v>
      </c>
      <c r="AK83" s="18">
        <f>SUM($AK$47:$AK$82)</f>
        <v>7.8001003112954477E-3</v>
      </c>
      <c r="AL83" s="18">
        <f>SUM($AL$47:$AL$82)</f>
        <v>1.6950886097203985E-3</v>
      </c>
      <c r="AM83" s="18">
        <f>SUM($AM$47:$AM$82)</f>
        <v>2.4313233191971485E-4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143</v>
      </c>
      <c r="C85">
        <f>SUM($D$83:$AM$83)</f>
        <v>5.3956045369116766E-2</v>
      </c>
      <c r="D85" s="19">
        <f>$D$83/$C$85</f>
        <v>1.5735869644118945E-2</v>
      </c>
      <c r="E85" s="19">
        <f>$E$83/$C$85</f>
        <v>1.1345931740136744E-2</v>
      </c>
      <c r="F85" s="19">
        <f>$F$83/$C$85</f>
        <v>7.672910885666343E-3</v>
      </c>
      <c r="G85" s="19">
        <f>$G$83/$C$85</f>
        <v>3.4224879405347565E-3</v>
      </c>
      <c r="H85" s="19">
        <f>$H$83/$C$85</f>
        <v>1.6853702200289752E-2</v>
      </c>
      <c r="I85" s="19">
        <f>$I$83/$C$85</f>
        <v>2.6783467743539756E-2</v>
      </c>
      <c r="J85" s="19">
        <f>$J$83/$C$85</f>
        <v>0.13680394251048023</v>
      </c>
      <c r="K85" s="19">
        <f>$K$83/$C$85</f>
        <v>0.11896146358998837</v>
      </c>
      <c r="L85" s="19">
        <f>$L$83/$C$85</f>
        <v>5.6861869609089212E-3</v>
      </c>
      <c r="M85" s="19">
        <f>$M$83/$C$85</f>
        <v>1.3352956709054838E-2</v>
      </c>
      <c r="N85" s="19">
        <f>$N$83/$C$85</f>
        <v>3.6097087679446721E-2</v>
      </c>
      <c r="O85" s="19">
        <f>$O$83/$C$85</f>
        <v>1.0665541262441562E-2</v>
      </c>
      <c r="P85" s="19">
        <f>$P$83/$C$85</f>
        <v>7.9620290328979104E-2</v>
      </c>
      <c r="Q85" s="19">
        <f>$Q$83/$C$85</f>
        <v>8.4276696203751493E-3</v>
      </c>
      <c r="R85" s="19">
        <f>$R$83/$C$85</f>
        <v>1.7620087805183576E-2</v>
      </c>
      <c r="S85" s="19">
        <f>$S$83/$C$85</f>
        <v>6.3804576065081449E-3</v>
      </c>
      <c r="T85" s="19">
        <f>$T$83/$C$85</f>
        <v>4.5099236640652853E-3</v>
      </c>
      <c r="U85" s="19">
        <f>$U$83/$C$85</f>
        <v>2.5004922827479761E-2</v>
      </c>
      <c r="V85" s="19">
        <f>$V$83/$C$85</f>
        <v>1.017416106800817E-2</v>
      </c>
      <c r="W85" s="19">
        <f>$W$83/$C$85</f>
        <v>4.5924188977826876E-3</v>
      </c>
      <c r="X85" s="19">
        <f>$X$83/$C$85</f>
        <v>4.2278211057133447E-2</v>
      </c>
      <c r="Y85" s="19">
        <f>$Y$83/$C$85</f>
        <v>8.4199144244540888E-3</v>
      </c>
      <c r="Z85" s="19">
        <f>$Z$83/$C$85</f>
        <v>1.9917704040651761E-2</v>
      </c>
      <c r="AA85" s="19">
        <f>$AA$83/$C$85</f>
        <v>3.5755606021483304E-2</v>
      </c>
      <c r="AB85" s="19">
        <f>$AB$83/$C$85</f>
        <v>3.568768252184451E-2</v>
      </c>
      <c r="AC85" s="19">
        <f>$AC$83/$C$85</f>
        <v>3.7506372806629246E-2</v>
      </c>
      <c r="AD85" s="19">
        <f>$AD$83/$C$85</f>
        <v>4.7694169111657993E-3</v>
      </c>
      <c r="AE85" s="19">
        <f>$AE$83/$C$85</f>
        <v>1.9517050227975105E-2</v>
      </c>
      <c r="AF85" s="19">
        <f>$AF$83/$C$85</f>
        <v>6.0406849595565581E-4</v>
      </c>
      <c r="AG85" s="19">
        <f>$AG$83/$C$85</f>
        <v>1.6055354256446819E-2</v>
      </c>
      <c r="AH85" s="19">
        <f>$AH$83/$C$85</f>
        <v>3.6375091695372294E-3</v>
      </c>
      <c r="AI85" s="19">
        <f>$AI$83/$C$85</f>
        <v>1.7177334317574763E-3</v>
      </c>
      <c r="AJ85" s="19">
        <f>$AJ$83/$C$85</f>
        <v>3.3935702302627616E-2</v>
      </c>
      <c r="AK85" s="19">
        <f>$AK$83/$C$85</f>
        <v>0.14456397347015448</v>
      </c>
      <c r="AL85" s="19">
        <f>$AL$83/$C$85</f>
        <v>3.1416101719912728E-2</v>
      </c>
      <c r="AM85" s="19">
        <f>$AM$83/$C$85</f>
        <v>4.5061184572818668E-3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21</vt:i4>
      </vt:variant>
    </vt:vector>
  </HeadingPairs>
  <TitlesOfParts>
    <vt:vector size="21" baseType="lpstr">
      <vt:lpstr>STATS</vt:lpstr>
      <vt:lpstr> 1,00 Whisky (1)</vt:lpstr>
      <vt:lpstr> 2,00 Gin (1)</vt:lpstr>
      <vt:lpstr> 3,00 Vodka (1)</vt:lpstr>
      <vt:lpstr> 4,00 Rum (1)</vt:lpstr>
      <vt:lpstr> 5,00 Bitters (1)</vt:lpstr>
      <vt:lpstr> 1,00 Whisky (2)</vt:lpstr>
      <vt:lpstr> 2,00 Gin (2)</vt:lpstr>
      <vt:lpstr> 3,00 Vodka (2)</vt:lpstr>
      <vt:lpstr> 4,00 Rum (2)</vt:lpstr>
      <vt:lpstr> 5,00 Bitters (2)</vt:lpstr>
      <vt:lpstr> 1,00 Whisky (3)</vt:lpstr>
      <vt:lpstr> 2,00 Gin (3)</vt:lpstr>
      <vt:lpstr> 3,00 Vodka (3)</vt:lpstr>
      <vt:lpstr> 4,00 Rum (3)</vt:lpstr>
      <vt:lpstr> 5,00 Bitters (3)</vt:lpstr>
      <vt:lpstr> 1,00 Whisky (4)</vt:lpstr>
      <vt:lpstr> 2,00 Gin (4)</vt:lpstr>
      <vt:lpstr> 3,00 Vodka (4)</vt:lpstr>
      <vt:lpstr> 4,00 Rum (4)</vt:lpstr>
      <vt:lpstr> 5,00 Bitters (4)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2024-08-14T23:40:31Z</dcterms:created>
  <dcterms:modified xsi:type="dcterms:W3CDTF">2024-08-15T00:51:00Z</dcterms:modified>
</cp:coreProperties>
</file>