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04CC36A8-454A-403B-8963-7D149AAB24DE}" xr6:coauthVersionLast="47" xr6:coauthVersionMax="47" xr10:uidLastSave="{00000000-0000-0000-0000-000000000000}"/>
  <bookViews>
    <workbookView xWindow="-120" yWindow="-120" windowWidth="29040" windowHeight="15720" xr2:uid="{8EA2BBAC-65AA-4540-A8EF-FDD8C07F4577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8" l="1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C33" i="4" s="1"/>
  <c r="D33" i="4" s="1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8" l="1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E33" i="4"/>
  <c r="F33" i="4"/>
  <c r="C33" i="3"/>
  <c r="L33" i="3" s="1"/>
  <c r="D33" i="3"/>
  <c r="E33" i="3"/>
  <c r="L33" i="2"/>
  <c r="K33" i="2"/>
  <c r="J33" i="2"/>
  <c r="I33" i="2"/>
  <c r="H33" i="2"/>
  <c r="G33" i="2"/>
  <c r="F33" i="2"/>
  <c r="E33" i="2"/>
  <c r="J33" i="3" l="1"/>
  <c r="K33" i="3"/>
  <c r="H33" i="3"/>
  <c r="I33" i="3"/>
  <c r="F33" i="3"/>
  <c r="G33" i="3"/>
</calcChain>
</file>

<file path=xl/sharedStrings.xml><?xml version="1.0" encoding="utf-8"?>
<sst xmlns="http://schemas.openxmlformats.org/spreadsheetml/2006/main" count="643" uniqueCount="69">
  <si>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</si>
  <si>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</si>
  <si>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</si>
  <si>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What do these people particularly like about [BRAND], what do they particularly like the brand for? 8 = Has a good taste</t>
  </si>
  <si>
    <t>P3podkl_i7 What do these people particularly like about [BRAND], what do they particularly like the brand for? 7 = It has a high quality</t>
  </si>
  <si>
    <t>P4podkl_i16 How would these people describe the image of [BRAND] ? 16 = Perfect brand to  drink neat</t>
  </si>
  <si>
    <t>P4podkl_i14 How would these people describe the image of [BRAND] ? 14 = Unconventional / breaks the rules</t>
  </si>
  <si>
    <t>P3podkl_i20 What do these people particularly like about [BRAND], what do they particularly like the brand for? 20 = Perfect brand for mixed drink</t>
  </si>
  <si>
    <t>P3podkl_i1 What do these people particularly like about [BRAND], what do they particularly like the brand for? 1 = It is elegant</t>
  </si>
  <si>
    <t>P4podkl_i4 How would these people describe the image of [BRAND] ? 4 = Is a symbol of success</t>
  </si>
  <si>
    <t>P3podkl_i13 What do these people particularly like about [BRAND], what do they particularly like the brand for? 13 = Has well tasting flavours</t>
  </si>
  <si>
    <t>P4podkl_i15 How would these people describe the image of [BRAND] ? 15 = it is a brand for all generations</t>
  </si>
  <si>
    <t>P3podkl_i2 What do these people particularly like about [BRAND], what do they particularly like the brand for? 2 = Is authentic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</si>
  <si>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</si>
  <si>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</si>
  <si>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</si>
  <si>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</si>
  <si>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</si>
  <si>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</si>
  <si>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</si>
  <si>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</si>
  <si>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</si>
  <si>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</si>
  <si>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</si>
  <si>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,996</t>
  </si>
  <si>
    <t>,096</t>
  </si>
  <si>
    <t>,994</t>
  </si>
  <si>
    <t>,995</t>
  </si>
  <si>
    <t>,998</t>
  </si>
  <si>
    <t>,113</t>
  </si>
  <si>
    <t>,997</t>
  </si>
  <si>
    <t>,991</t>
  </si>
  <si>
    <t>,133</t>
  </si>
  <si>
    <t>,990</t>
  </si>
  <si>
    <t>SUMA</t>
  </si>
  <si>
    <t>R2</t>
  </si>
  <si>
    <t xml:space="preserve"> 1,00 Jack Daniel`s (1)</t>
  </si>
  <si>
    <t xml:space="preserve"> 2,00 Jameson</t>
  </si>
  <si>
    <t>,100</t>
  </si>
  <si>
    <t>,993</t>
  </si>
  <si>
    <t>,098</t>
  </si>
  <si>
    <t>,989</t>
  </si>
  <si>
    <t xml:space="preserve"> 2,00 Jameson (1)</t>
  </si>
  <si>
    <t xml:space="preserve"> 3,00 Tullamore Dew</t>
  </si>
  <si>
    <t>,134</t>
  </si>
  <si>
    <t>,111</t>
  </si>
  <si>
    <t>-,113</t>
  </si>
  <si>
    <t xml:space="preserve"> 3,00 Tullamore Dew (1)</t>
  </si>
  <si>
    <t xml:space="preserve"> 4,00 Jim Beam</t>
  </si>
  <si>
    <t>,155</t>
  </si>
  <si>
    <t>,987</t>
  </si>
  <si>
    <t>,988</t>
  </si>
  <si>
    <t>,980</t>
  </si>
  <si>
    <t xml:space="preserve"> 4,00 Jim Beam (1)</t>
  </si>
  <si>
    <t xml:space="preserve"> 5,00 Ballantine`s</t>
  </si>
  <si>
    <t>,992</t>
  </si>
  <si>
    <t xml:space="preserve"> 5,00 Ballantine`s (1)</t>
  </si>
  <si>
    <t xml:space="preserve"> 6,00 Johnnie Walker</t>
  </si>
  <si>
    <t>,158</t>
  </si>
  <si>
    <t>,986</t>
  </si>
  <si>
    <t>,199</t>
  </si>
  <si>
    <t>,985</t>
  </si>
  <si>
    <t>,984</t>
  </si>
  <si>
    <t xml:space="preserve"> 6,00 Johnnie Walker (1)</t>
  </si>
  <si>
    <t xml:space="preserve"> 8,00 Grant`s</t>
  </si>
  <si>
    <t>,159</t>
  </si>
  <si>
    <t>,137</t>
  </si>
  <si>
    <t>,136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</si>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</sst>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  <xf numFmtId="0" fontId="5" fillId="0" borderId="10" xfId="22" applyFont="1" applyBorder="1" applyAlignment="1">
      <alignment horizontal="right" vertical="center"/>
    </xf>
  </cellXfs>
  <cellStyles count="23">
    <cellStyle name="Normalny" xfId="0" builtinId="0"/>
    <cellStyle name="style1723679832379" xfId="1" xr:uid="{0F0F064D-6765-4F94-82BF-4E07E7F6646C}"/>
    <cellStyle name="style1723679832400" xfId="8" xr:uid="{DE06A625-2219-44D9-8B25-B8E3DDED7ADF}"/>
    <cellStyle name="style1723679832416" xfId="14" xr:uid="{2DB92B8B-C6B0-4819-9173-D16A3DD9E261}"/>
    <cellStyle name="style1723679832489" xfId="2" xr:uid="{8EA8A8BC-7CE6-426A-A7FF-5CBC03723D3D}"/>
    <cellStyle name="style1723679832497" xfId="3" xr:uid="{E90A9563-98AA-4267-896A-98A56E9007D3}"/>
    <cellStyle name="style1723679832506" xfId="4" xr:uid="{E6B2C8CE-4E87-4F41-9214-67C91C5F2D84}"/>
    <cellStyle name="style1723679832515" xfId="5" xr:uid="{E61227BA-8457-4DEA-AD0D-9E3DBCEC12A6}"/>
    <cellStyle name="style1723679832523" xfId="6" xr:uid="{139BFE3D-58BB-444D-9417-289FB061095C}"/>
    <cellStyle name="style1723679832533" xfId="13" xr:uid="{20164581-1CB3-4B70-8B19-AE3226B04521}"/>
    <cellStyle name="style1723679832541" xfId="7" xr:uid="{93DB7337-0BB5-426A-92B4-7308D1458B2C}"/>
    <cellStyle name="style1723679832559" xfId="9" xr:uid="{D4115403-3DC3-45C7-9C9A-6E7504E8B122}"/>
    <cellStyle name="style1723679832568" xfId="10" xr:uid="{F1E435AB-8A44-432A-9536-DA254C6926C3}"/>
    <cellStyle name="style1723679832577" xfId="11" xr:uid="{B44BD9FD-A0E1-41CD-8E0C-5FCE35C05437}"/>
    <cellStyle name="style1723679832583" xfId="12" xr:uid="{4C8FAE6E-41F3-4E32-97A4-93D074B87E60}"/>
    <cellStyle name="style1723679832592" xfId="15" xr:uid="{EE51AC50-DF65-4F3C-A81E-E50C1737670A}"/>
    <cellStyle name="style1723679832601" xfId="16" xr:uid="{CB9E093C-696E-4684-8F38-5317F61B94A1}"/>
    <cellStyle name="style1723679832616" xfId="18" xr:uid="{49D175E0-4683-471B-88A1-21589DA363F1}"/>
    <cellStyle name="style1723679832651" xfId="17" xr:uid="{36BC0982-7476-4ACF-80D2-AEA258D037C4}"/>
    <cellStyle name="style1723679832659" xfId="19" xr:uid="{A49375F5-FBAB-42D2-8BF3-3681D2D6DE90}"/>
    <cellStyle name="style1723679832674" xfId="20" xr:uid="{D094AF6C-8789-4B66-B797-4B9D2589C5BD}"/>
    <cellStyle name="style1723679832730" xfId="21" xr:uid="{4486A756-A92C-4509-8408-CA1AF9856FFE}"/>
    <cellStyle name="style1723679832765" xfId="22" xr:uid="{B475A910-9369-41AC-A2C7-2A9DA7EA6D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0461F-5216-4161-885B-B3C681FEEA80}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36</v>
      </c>
      <c r="C1" t="s">
        <v>42</v>
      </c>
      <c r="D1" t="s">
        <v>47</v>
      </c>
      <c r="E1" t="s">
        <v>53</v>
      </c>
      <c r="F1" t="s">
        <v>56</v>
      </c>
      <c r="G1" t="s">
        <v>63</v>
      </c>
      <c r="H1" t="s">
        <v>68</v>
      </c>
    </row>
    <row r="2" spans="1:8">
      <c r="B2">
        <v>6.1911154919575002E-2</v>
      </c>
      <c r="C2">
        <v>4.3946834310171386E-2</v>
      </c>
      <c r="D2">
        <v>6.9475727444647903E-2</v>
      </c>
      <c r="E2">
        <v>7.0531714282978997E-2</v>
      </c>
      <c r="F2">
        <v>7.7376902483719548E-2</v>
      </c>
      <c r="G2">
        <v>0.10886359991386975</v>
      </c>
      <c r="H2">
        <v>7.5129195308771296E-2</v>
      </c>
    </row>
    <row r="3" spans="1:8">
      <c r="A3" t="s">
        <v>3</v>
      </c>
      <c r="B3" s="23">
        <v>0.2055911883374868</v>
      </c>
      <c r="C3" s="23">
        <v>0.14225270125111691</v>
      </c>
      <c r="D3" s="23">
        <v>0.1763787092524956</v>
      </c>
      <c r="E3" s="23">
        <v>0.16375208750512033</v>
      </c>
      <c r="F3" s="23">
        <v>0.14511514089995931</v>
      </c>
      <c r="G3" s="23">
        <v>0.22600075943859249</v>
      </c>
      <c r="H3" s="23">
        <v>0.33370598598433426</v>
      </c>
    </row>
    <row r="4" spans="1:8">
      <c r="A4" t="s">
        <v>4</v>
      </c>
      <c r="B4" s="23">
        <v>0.12180495102248755</v>
      </c>
      <c r="C4" s="23">
        <v>8.5895106052343753E-2</v>
      </c>
      <c r="D4" s="23">
        <v>9.2622155683634036E-2</v>
      </c>
      <c r="E4" s="23">
        <v>0.13541903957031104</v>
      </c>
      <c r="F4" s="23">
        <v>0.13085462680058796</v>
      </c>
      <c r="G4" s="23">
        <v>2.0900934719859827E-2</v>
      </c>
      <c r="H4" s="23">
        <v>0.24327569824611539</v>
      </c>
    </row>
    <row r="5" spans="1:8">
      <c r="A5" t="s">
        <v>5</v>
      </c>
      <c r="B5" s="23">
        <v>0.28165441491242948</v>
      </c>
      <c r="C5" s="23">
        <v>9.2922950738146951E-2</v>
      </c>
      <c r="D5" s="23">
        <v>8.7583052136374108E-3</v>
      </c>
      <c r="E5" s="23">
        <v>0.33434988514325514</v>
      </c>
      <c r="F5" s="23">
        <v>8.3284061383538513E-2</v>
      </c>
      <c r="G5" s="23">
        <v>0.35531920073861178</v>
      </c>
      <c r="H5" s="23">
        <v>1.0276641691622738E-2</v>
      </c>
    </row>
    <row r="6" spans="1:8">
      <c r="A6" t="s">
        <v>6</v>
      </c>
      <c r="B6" s="23">
        <v>2.7943881887334782E-2</v>
      </c>
      <c r="C6" s="23">
        <v>4.7134292764846028E-2</v>
      </c>
      <c r="D6" s="23">
        <v>0.1836388759285186</v>
      </c>
      <c r="E6" s="23">
        <v>6.2364678288656487E-2</v>
      </c>
      <c r="F6" s="23">
        <v>0.16562026776093272</v>
      </c>
      <c r="G6" s="23">
        <v>1.4524622947124163E-2</v>
      </c>
      <c r="H6" s="23">
        <v>2.5504226584590374E-3</v>
      </c>
    </row>
    <row r="7" spans="1:8">
      <c r="A7" t="s">
        <v>7</v>
      </c>
      <c r="B7" s="23">
        <v>5.0656480944315095E-2</v>
      </c>
      <c r="C7" s="23">
        <v>5.7920737155273391E-2</v>
      </c>
      <c r="D7" s="23">
        <v>0.10586169863398691</v>
      </c>
      <c r="E7" s="23">
        <v>8.612653612594684E-2</v>
      </c>
      <c r="F7" s="23">
        <v>2.6136453366584298E-3</v>
      </c>
      <c r="G7" s="23">
        <v>8.6296807483812646E-2</v>
      </c>
      <c r="H7" s="23">
        <v>5.6272164361820899E-2</v>
      </c>
    </row>
    <row r="8" spans="1:8">
      <c r="A8" t="s">
        <v>8</v>
      </c>
      <c r="B8" s="23">
        <v>5.4321196572236316E-2</v>
      </c>
      <c r="C8" s="23">
        <v>0.22578017638397227</v>
      </c>
      <c r="D8" s="23">
        <v>1.5883831263190731E-2</v>
      </c>
      <c r="E8" s="23">
        <v>6.1440430844407388E-2</v>
      </c>
      <c r="F8" s="23">
        <v>0.22559407509682722</v>
      </c>
      <c r="G8" s="23">
        <v>8.0297690708544655E-3</v>
      </c>
      <c r="H8" s="23">
        <v>1.7803580688173483E-2</v>
      </c>
    </row>
    <row r="9" spans="1:8">
      <c r="A9" t="s">
        <v>9</v>
      </c>
      <c r="B9" s="23">
        <v>0.12072323407162498</v>
      </c>
      <c r="C9" s="23">
        <v>1.9217347211074346E-3</v>
      </c>
      <c r="D9" s="23">
        <v>5.3739921063699243E-2</v>
      </c>
      <c r="E9" s="23">
        <v>0.10442227737436061</v>
      </c>
      <c r="F9" s="23">
        <v>5.7634292244500583E-2</v>
      </c>
      <c r="G9" s="23">
        <v>1.3212604503100151E-3</v>
      </c>
      <c r="H9" s="23">
        <v>5.7022197917646705E-2</v>
      </c>
    </row>
    <row r="10" spans="1:8">
      <c r="A10" t="s">
        <v>10</v>
      </c>
      <c r="B10" s="23">
        <v>5.8025132418678065E-2</v>
      </c>
      <c r="C10" s="23">
        <v>1.1592094393294318E-3</v>
      </c>
      <c r="D10" s="23">
        <v>8.1066062364780946E-3</v>
      </c>
      <c r="E10" s="23">
        <v>9.90306455246193E-3</v>
      </c>
      <c r="F10" s="23">
        <v>0.17851890417091351</v>
      </c>
      <c r="G10" s="23">
        <v>0.11364758299527265</v>
      </c>
      <c r="H10" s="23">
        <v>0.21955148906523822</v>
      </c>
    </row>
    <row r="11" spans="1:8">
      <c r="A11" t="s">
        <v>11</v>
      </c>
      <c r="B11" s="23">
        <v>7.1755790625789254E-2</v>
      </c>
      <c r="C11" s="23">
        <v>0.2174270939450233</v>
      </c>
      <c r="D11" s="23">
        <v>0.25740090907030672</v>
      </c>
      <c r="E11" s="23">
        <v>2.1961874124652777E-2</v>
      </c>
      <c r="F11" s="23">
        <v>9.8355205463789806E-3</v>
      </c>
      <c r="G11" s="23">
        <v>7.4326676855781156E-3</v>
      </c>
      <c r="H11" s="23">
        <v>5.4203814556040182E-2</v>
      </c>
    </row>
    <row r="12" spans="1:8">
      <c r="A12" t="s">
        <v>12</v>
      </c>
      <c r="B12" s="23">
        <v>7.5237292076178108E-3</v>
      </c>
      <c r="C12" s="23">
        <v>0.12758599754884056</v>
      </c>
      <c r="D12" s="23">
        <v>9.7608987654052654E-2</v>
      </c>
      <c r="E12" s="23">
        <v>2.0260126470827453E-2</v>
      </c>
      <c r="F12" s="23">
        <v>9.2946575970287383E-4</v>
      </c>
      <c r="G12" s="23">
        <v>0.16652639446998402</v>
      </c>
      <c r="H12" s="23">
        <v>5.3380048305491021E-3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DC55C-945C-43FD-876A-1FEF157B353C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-4.0476134356397173E-2</v>
      </c>
      <c r="D5" s="10">
        <v>-2.995079625149135E-3</v>
      </c>
      <c r="E5" s="10">
        <v>5.3534966787811148E-3</v>
      </c>
      <c r="F5" s="10">
        <v>-7.3244488834765323E-2</v>
      </c>
      <c r="G5" s="11" t="s">
        <v>24</v>
      </c>
      <c r="H5" s="10">
        <v>2.9944408524638002E-2</v>
      </c>
      <c r="I5" s="10">
        <v>2.4946450084477434E-2</v>
      </c>
      <c r="J5" s="10">
        <v>1.6879796559503665E-2</v>
      </c>
      <c r="K5" s="10">
        <v>-1.5906196104993119E-2</v>
      </c>
      <c r="L5" s="10">
        <v>-3.4070823490322637E-2</v>
      </c>
      <c r="M5" s="12">
        <v>5.3087875992115577E-3</v>
      </c>
    </row>
    <row r="6" spans="1:13" ht="24">
      <c r="A6" s="13" t="s">
        <v>15</v>
      </c>
      <c r="B6" s="14" t="s">
        <v>14</v>
      </c>
      <c r="C6" s="15">
        <v>8.669197663807629E-2</v>
      </c>
      <c r="D6" s="16">
        <v>-1.0530666223591618E-2</v>
      </c>
      <c r="E6" s="16">
        <v>2.0320617545837548E-2</v>
      </c>
      <c r="F6" s="16">
        <v>2.5339174141642655E-2</v>
      </c>
      <c r="G6" s="16">
        <v>1.6817473307479652E-2</v>
      </c>
      <c r="H6" s="16">
        <v>-1.0897964920155854E-2</v>
      </c>
      <c r="I6" s="17" t="s">
        <v>25</v>
      </c>
      <c r="J6" s="17" t="s">
        <v>26</v>
      </c>
      <c r="K6" s="16">
        <v>-1.4778244402646875E-2</v>
      </c>
      <c r="L6" s="16">
        <v>-1.5346300005009625E-2</v>
      </c>
      <c r="M6" s="18">
        <v>-2.9613908002626008E-2</v>
      </c>
    </row>
    <row r="7" spans="1:13" ht="24">
      <c r="A7" s="13" t="s">
        <v>16</v>
      </c>
      <c r="B7" s="14" t="s">
        <v>14</v>
      </c>
      <c r="C7" s="15">
        <v>8.6621850786286647E-2</v>
      </c>
      <c r="D7" s="16">
        <v>3.9758683234730224E-2</v>
      </c>
      <c r="E7" s="17" t="s">
        <v>27</v>
      </c>
      <c r="F7" s="16">
        <v>6.8833442798318281E-2</v>
      </c>
      <c r="G7" s="16">
        <v>5.3478515628206571E-3</v>
      </c>
      <c r="H7" s="16">
        <v>-3.7169863710538723E-2</v>
      </c>
      <c r="I7" s="16">
        <v>2.0800193871953209E-2</v>
      </c>
      <c r="J7" s="16">
        <v>2.0385128599107079E-2</v>
      </c>
      <c r="K7" s="16">
        <v>-1.2278964445846138E-2</v>
      </c>
      <c r="L7" s="16">
        <v>1.8039276759912723E-2</v>
      </c>
      <c r="M7" s="18">
        <v>-2.5332283701232895E-2</v>
      </c>
    </row>
    <row r="8" spans="1:13" ht="24">
      <c r="A8" s="13" t="s">
        <v>17</v>
      </c>
      <c r="B8" s="14" t="s">
        <v>14</v>
      </c>
      <c r="C8" s="15">
        <v>2.081360408872732E-2</v>
      </c>
      <c r="D8" s="16">
        <v>-2.8499051812964981E-2</v>
      </c>
      <c r="E8" s="16">
        <v>-2.5565032588229383E-2</v>
      </c>
      <c r="F8" s="16">
        <v>2.4944092395509654E-2</v>
      </c>
      <c r="G8" s="16">
        <v>5.3516519075120098E-3</v>
      </c>
      <c r="H8" s="16">
        <v>2.4982662321697668E-2</v>
      </c>
      <c r="I8" s="16">
        <v>9.4664445787495503E-4</v>
      </c>
      <c r="J8" s="16">
        <v>-2.9995536778296878E-2</v>
      </c>
      <c r="K8" s="16">
        <v>-6.9180458483330664E-3</v>
      </c>
      <c r="L8" s="16">
        <v>3.3390946874866231E-3</v>
      </c>
      <c r="M8" s="19" t="s">
        <v>28</v>
      </c>
    </row>
    <row r="9" spans="1:13" ht="24">
      <c r="A9" s="13" t="s">
        <v>18</v>
      </c>
      <c r="B9" s="14" t="s">
        <v>14</v>
      </c>
      <c r="C9" s="20" t="s">
        <v>29</v>
      </c>
      <c r="D9" s="17" t="s">
        <v>24</v>
      </c>
      <c r="E9" s="16">
        <v>3.9874263856909224E-2</v>
      </c>
      <c r="F9" s="16">
        <v>4.6128110562655394E-2</v>
      </c>
      <c r="G9" s="16">
        <v>-2.989909553526062E-3</v>
      </c>
      <c r="H9" s="16">
        <v>-4.7287114463694458E-3</v>
      </c>
      <c r="I9" s="16">
        <v>-2.0124399356870559E-2</v>
      </c>
      <c r="J9" s="16">
        <v>-1.0583196909757446E-2</v>
      </c>
      <c r="K9" s="16">
        <v>3.1662816513726585E-2</v>
      </c>
      <c r="L9" s="16">
        <v>3.9945818662131795E-2</v>
      </c>
      <c r="M9" s="18">
        <v>-2.8333928221814311E-2</v>
      </c>
    </row>
    <row r="10" spans="1:13" ht="24">
      <c r="A10" s="13" t="s">
        <v>19</v>
      </c>
      <c r="B10" s="14" t="s">
        <v>14</v>
      </c>
      <c r="C10" s="15">
        <v>6.6486262637296206E-2</v>
      </c>
      <c r="D10" s="16">
        <v>4.0070511667668333E-2</v>
      </c>
      <c r="E10" s="16">
        <v>1.8143172829378756E-2</v>
      </c>
      <c r="F10" s="16">
        <v>3.2500218781749496E-2</v>
      </c>
      <c r="G10" s="16">
        <v>-3.4215253563824079E-2</v>
      </c>
      <c r="H10" s="16">
        <v>7.4755591072963633E-3</v>
      </c>
      <c r="I10" s="16">
        <v>-9.715579073172621E-3</v>
      </c>
      <c r="J10" s="16">
        <v>-1.549111430271085E-2</v>
      </c>
      <c r="K10" s="16">
        <v>3.2068595254780272E-2</v>
      </c>
      <c r="L10" s="17" t="s">
        <v>30</v>
      </c>
      <c r="M10" s="18">
        <v>3.3289381268254018E-3</v>
      </c>
    </row>
    <row r="11" spans="1:13" ht="24">
      <c r="A11" s="13" t="s">
        <v>20</v>
      </c>
      <c r="B11" s="14" t="s">
        <v>14</v>
      </c>
      <c r="C11" s="15">
        <v>-5.595540999835584E-2</v>
      </c>
      <c r="D11" s="16">
        <v>-4.7529522817797735E-3</v>
      </c>
      <c r="E11" s="16">
        <v>-3.747604523162814E-2</v>
      </c>
      <c r="F11" s="16">
        <v>-6.9496588268130304E-3</v>
      </c>
      <c r="G11" s="16">
        <v>3.0139750204611855E-2</v>
      </c>
      <c r="H11" s="17" t="s">
        <v>28</v>
      </c>
      <c r="I11" s="16">
        <v>-2.0979817621738766E-2</v>
      </c>
      <c r="J11" s="16">
        <v>-1.1011371612345069E-2</v>
      </c>
      <c r="K11" s="16">
        <v>-2.3487453725142941E-2</v>
      </c>
      <c r="L11" s="16">
        <v>7.4917880055657311E-3</v>
      </c>
      <c r="M11" s="18">
        <v>2.4964646712727582E-2</v>
      </c>
    </row>
    <row r="12" spans="1:13" ht="24">
      <c r="A12" s="13" t="s">
        <v>21</v>
      </c>
      <c r="B12" s="14" t="s">
        <v>14</v>
      </c>
      <c r="C12" s="15">
        <v>5.9869462854504833E-2</v>
      </c>
      <c r="D12" s="16">
        <v>3.1873319471554314E-2</v>
      </c>
      <c r="E12" s="16">
        <v>-1.2398016116927989E-2</v>
      </c>
      <c r="F12" s="16">
        <v>-2.3050252584918751E-3</v>
      </c>
      <c r="G12" s="16">
        <v>-1.6031606918474783E-2</v>
      </c>
      <c r="H12" s="16">
        <v>-2.3518446665840874E-2</v>
      </c>
      <c r="I12" s="16">
        <v>-7.9082656050852914E-4</v>
      </c>
      <c r="J12" s="16">
        <v>-1.4976651030787594E-2</v>
      </c>
      <c r="K12" s="17" t="s">
        <v>28</v>
      </c>
      <c r="L12" s="16">
        <v>3.2176554263110543E-2</v>
      </c>
      <c r="M12" s="18">
        <v>-6.9256117527201301E-3</v>
      </c>
    </row>
    <row r="13" spans="1:13" ht="24">
      <c r="A13" s="13" t="s">
        <v>22</v>
      </c>
      <c r="B13" s="14" t="s">
        <v>14</v>
      </c>
      <c r="C13" s="15">
        <v>5.6897238712212868E-2</v>
      </c>
      <c r="D13" s="16">
        <v>-1.9841862308505969E-2</v>
      </c>
      <c r="E13" s="16">
        <v>2.0586216874564564E-2</v>
      </c>
      <c r="F13" s="16">
        <v>7.6844564899933743E-2</v>
      </c>
      <c r="G13" s="16">
        <v>2.4636504148147297E-2</v>
      </c>
      <c r="H13" s="16">
        <v>-2.0583648972347834E-2</v>
      </c>
      <c r="I13" s="17" t="s">
        <v>31</v>
      </c>
      <c r="J13" s="17" t="s">
        <v>25</v>
      </c>
      <c r="K13" s="16">
        <v>-7.8695694888399124E-4</v>
      </c>
      <c r="L13" s="16">
        <v>-9.5484553169960622E-3</v>
      </c>
      <c r="M13" s="18">
        <v>9.0895870274048892E-4</v>
      </c>
    </row>
    <row r="14" spans="1:13" ht="24">
      <c r="A14" s="13" t="s">
        <v>23</v>
      </c>
      <c r="B14" s="14" t="s">
        <v>14</v>
      </c>
      <c r="C14" s="20" t="s">
        <v>32</v>
      </c>
      <c r="D14" s="16">
        <v>4.5231945335851731E-2</v>
      </c>
      <c r="E14" s="16">
        <v>6.7700528235170643E-2</v>
      </c>
      <c r="F14" s="17" t="s">
        <v>33</v>
      </c>
      <c r="G14" s="16">
        <v>-7.1893569601069823E-2</v>
      </c>
      <c r="H14" s="16">
        <v>-6.8065584268156296E-3</v>
      </c>
      <c r="I14" s="16">
        <v>7.6419719913764367E-2</v>
      </c>
      <c r="J14" s="16">
        <v>2.4990648769697733E-2</v>
      </c>
      <c r="K14" s="16">
        <v>-2.2430641274615438E-3</v>
      </c>
      <c r="L14" s="16">
        <v>3.1782589076935854E-2</v>
      </c>
      <c r="M14" s="18">
        <v>2.4305012936063613E-2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1.4696529919800609E-8</v>
      </c>
      <c r="E21" s="10">
        <f t="shared" ref="E21:M21" si="0">$C5^2*E5^2</f>
        <v>4.6954058081337269E-8</v>
      </c>
      <c r="F21" s="10">
        <f t="shared" si="0"/>
        <v>8.7891719815582112E-6</v>
      </c>
      <c r="G21" s="11">
        <f t="shared" si="0"/>
        <v>1.6252371258968577E-3</v>
      </c>
      <c r="H21" s="10">
        <f t="shared" si="0"/>
        <v>1.4690261812119993E-6</v>
      </c>
      <c r="I21" s="10">
        <f t="shared" si="0"/>
        <v>1.0195665177427392E-6</v>
      </c>
      <c r="J21" s="10">
        <f t="shared" si="0"/>
        <v>4.6680174817559952E-7</v>
      </c>
      <c r="K21" s="10">
        <f t="shared" si="0"/>
        <v>4.1450590579337335E-7</v>
      </c>
      <c r="L21" s="10">
        <f t="shared" si="0"/>
        <v>1.9017933252594144E-6</v>
      </c>
      <c r="M21" s="12">
        <f t="shared" si="0"/>
        <v>4.6173070650770062E-8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8.3343072319138084E-7</v>
      </c>
      <c r="E22" s="16">
        <f t="shared" si="1"/>
        <v>3.1033561170690452E-6</v>
      </c>
      <c r="F22" s="16">
        <f t="shared" si="1"/>
        <v>4.8255044775455433E-6</v>
      </c>
      <c r="G22" s="16">
        <f t="shared" si="1"/>
        <v>2.1255890525911088E-6</v>
      </c>
      <c r="H22" s="16">
        <f t="shared" si="1"/>
        <v>8.92583021992505E-7</v>
      </c>
      <c r="I22" s="17">
        <f t="shared" si="1"/>
        <v>6.9262837064448912E-5</v>
      </c>
      <c r="J22" s="17">
        <f t="shared" si="1"/>
        <v>7.4255833856130471E-3</v>
      </c>
      <c r="K22" s="16">
        <f t="shared" si="1"/>
        <v>1.641358693905271E-6</v>
      </c>
      <c r="L22" s="16">
        <f t="shared" si="1"/>
        <v>1.7699670376968256E-6</v>
      </c>
      <c r="M22" s="18">
        <f t="shared" si="1"/>
        <v>6.5909688082774156E-6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1.1860934365801978E-5</v>
      </c>
      <c r="E23" s="17">
        <f t="shared" si="2"/>
        <v>7.4284991669311337E-3</v>
      </c>
      <c r="F23" s="16">
        <f t="shared" si="2"/>
        <v>3.5551170268740804E-5</v>
      </c>
      <c r="G23" s="16">
        <f t="shared" si="2"/>
        <v>2.1459203887901217E-7</v>
      </c>
      <c r="H23" s="16">
        <f t="shared" si="2"/>
        <v>1.0366612256309349E-5</v>
      </c>
      <c r="I23" s="16">
        <f t="shared" si="2"/>
        <v>3.2463077106641149E-6</v>
      </c>
      <c r="J23" s="16">
        <f t="shared" si="2"/>
        <v>3.1180410503463959E-6</v>
      </c>
      <c r="K23" s="16">
        <f t="shared" si="2"/>
        <v>1.1313015996174115E-6</v>
      </c>
      <c r="L23" s="16">
        <f t="shared" si="2"/>
        <v>2.4417048209706277E-6</v>
      </c>
      <c r="M23" s="18">
        <f t="shared" si="2"/>
        <v>4.8150810717655394E-6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3.5184825408599739E-7</v>
      </c>
      <c r="E24" s="16">
        <f t="shared" si="3"/>
        <v>2.8313090677603393E-7</v>
      </c>
      <c r="F24" s="16">
        <f t="shared" si="3"/>
        <v>2.6954420022409432E-7</v>
      </c>
      <c r="G24" s="16">
        <f t="shared" si="3"/>
        <v>1.2407100309228686E-8</v>
      </c>
      <c r="H24" s="16">
        <f t="shared" si="3"/>
        <v>2.7037841278289553E-7</v>
      </c>
      <c r="I24" s="16">
        <f t="shared" si="3"/>
        <v>3.8821147808912668E-10</v>
      </c>
      <c r="J24" s="16">
        <f t="shared" si="3"/>
        <v>3.8976950257956744E-7</v>
      </c>
      <c r="K24" s="16">
        <f t="shared" si="3"/>
        <v>2.0732966709138647E-8</v>
      </c>
      <c r="L24" s="16">
        <f t="shared" si="3"/>
        <v>4.8300546847510504E-9</v>
      </c>
      <c r="M24" s="19">
        <f t="shared" si="3"/>
        <v>4.3147502352609813E-4</v>
      </c>
    </row>
    <row r="25" spans="1:13" ht="24">
      <c r="A25" s="13" t="s">
        <v>18</v>
      </c>
      <c r="B25" s="14" t="s">
        <v>14</v>
      </c>
      <c r="C25" s="20"/>
      <c r="D25" s="17">
        <f t="shared" ref="D25:M25" si="4">$C9^2*D9^2</f>
        <v>1.2667052304E-2</v>
      </c>
      <c r="E25" s="16">
        <f t="shared" si="4"/>
        <v>2.0302159887607297E-5</v>
      </c>
      <c r="F25" s="16">
        <f t="shared" si="4"/>
        <v>2.7169911196124674E-5</v>
      </c>
      <c r="G25" s="16">
        <f t="shared" si="4"/>
        <v>1.1414923063652386E-7</v>
      </c>
      <c r="H25" s="16">
        <f t="shared" si="4"/>
        <v>2.8552393080049155E-7</v>
      </c>
      <c r="I25" s="16">
        <f t="shared" si="4"/>
        <v>5.1713358183438768E-6</v>
      </c>
      <c r="J25" s="16">
        <f t="shared" si="4"/>
        <v>1.4301798016712027E-6</v>
      </c>
      <c r="K25" s="16">
        <f t="shared" si="4"/>
        <v>1.2801356002211498E-5</v>
      </c>
      <c r="L25" s="16">
        <f t="shared" si="4"/>
        <v>2.0375090164639112E-5</v>
      </c>
      <c r="M25" s="18">
        <f t="shared" si="4"/>
        <v>1.02510998963874E-5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7.0976342815179901E-6</v>
      </c>
      <c r="E26" s="16">
        <f t="shared" si="5"/>
        <v>1.4550915440348654E-6</v>
      </c>
      <c r="F26" s="16">
        <f t="shared" si="5"/>
        <v>4.6691347821713472E-6</v>
      </c>
      <c r="G26" s="16">
        <f t="shared" si="5"/>
        <v>5.1749167468714247E-6</v>
      </c>
      <c r="H26" s="16">
        <f t="shared" si="5"/>
        <v>2.4703085473471917E-7</v>
      </c>
      <c r="I26" s="16">
        <f t="shared" si="5"/>
        <v>4.1725468642889509E-7</v>
      </c>
      <c r="J26" s="16">
        <f t="shared" si="5"/>
        <v>1.0607893686776097E-6</v>
      </c>
      <c r="K26" s="16">
        <f t="shared" si="5"/>
        <v>4.5459401570070243E-6</v>
      </c>
      <c r="L26" s="17">
        <f t="shared" si="5"/>
        <v>4.3939403645667525E-3</v>
      </c>
      <c r="M26" s="18">
        <f t="shared" si="5"/>
        <v>4.8986373348561114E-8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7.0731207583105299E-8</v>
      </c>
      <c r="E27" s="16">
        <f t="shared" si="6"/>
        <v>4.3973564747217931E-6</v>
      </c>
      <c r="F27" s="16">
        <f t="shared" si="6"/>
        <v>1.5122066164302357E-7</v>
      </c>
      <c r="G27" s="16">
        <f t="shared" si="6"/>
        <v>2.8442218059826485E-6</v>
      </c>
      <c r="H27" s="17">
        <f t="shared" si="6"/>
        <v>3.118496400483397E-3</v>
      </c>
      <c r="I27" s="16">
        <f t="shared" si="6"/>
        <v>1.3781217330040314E-6</v>
      </c>
      <c r="J27" s="16">
        <f t="shared" si="6"/>
        <v>3.7963566313993987E-7</v>
      </c>
      <c r="K27" s="16">
        <f t="shared" si="6"/>
        <v>1.7272533332559695E-6</v>
      </c>
      <c r="L27" s="16">
        <f t="shared" si="6"/>
        <v>1.7573372868232686E-7</v>
      </c>
      <c r="M27" s="18">
        <f t="shared" si="6"/>
        <v>1.9513492847568687E-6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3.6413742345259358E-6</v>
      </c>
      <c r="E28" s="16">
        <f t="shared" si="7"/>
        <v>5.5095371596742706E-7</v>
      </c>
      <c r="F28" s="16">
        <f t="shared" si="7"/>
        <v>1.9044172249774515E-8</v>
      </c>
      <c r="G28" s="16">
        <f t="shared" si="7"/>
        <v>9.212231327506962E-7</v>
      </c>
      <c r="H28" s="16">
        <f t="shared" si="7"/>
        <v>1.9825675430142602E-6</v>
      </c>
      <c r="I28" s="16">
        <f t="shared" si="7"/>
        <v>2.24167793675139E-9</v>
      </c>
      <c r="J28" s="16">
        <f t="shared" si="7"/>
        <v>8.0397055701385013E-7</v>
      </c>
      <c r="K28" s="17">
        <f t="shared" si="7"/>
        <v>3.570029509567316E-3</v>
      </c>
      <c r="L28" s="16">
        <f t="shared" si="7"/>
        <v>3.7109900684342273E-6</v>
      </c>
      <c r="M28" s="18">
        <f t="shared" si="7"/>
        <v>1.7192023906851312E-7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1.27452172678977E-6</v>
      </c>
      <c r="E29" s="16">
        <f t="shared" si="8"/>
        <v>1.3719411030527768E-6</v>
      </c>
      <c r="F29" s="16">
        <f t="shared" si="8"/>
        <v>1.9116513685417968E-5</v>
      </c>
      <c r="G29" s="16">
        <f t="shared" si="8"/>
        <v>1.9649004203466845E-6</v>
      </c>
      <c r="H29" s="16">
        <f t="shared" si="8"/>
        <v>1.3715988555293034E-6</v>
      </c>
      <c r="I29" s="17">
        <f t="shared" si="8"/>
        <v>3.1792866701168122E-3</v>
      </c>
      <c r="J29" s="17">
        <f t="shared" si="8"/>
        <v>2.9834917844654914E-5</v>
      </c>
      <c r="K29" s="16">
        <f t="shared" si="8"/>
        <v>2.0048612845590841E-9</v>
      </c>
      <c r="L29" s="16">
        <f t="shared" si="8"/>
        <v>2.9515396408916125E-7</v>
      </c>
      <c r="M29" s="18">
        <f t="shared" si="8"/>
        <v>2.6746729431483256E-9</v>
      </c>
    </row>
    <row r="30" spans="1:13" ht="24">
      <c r="A30" s="13" t="s">
        <v>23</v>
      </c>
      <c r="B30" s="14" t="s">
        <v>14</v>
      </c>
      <c r="C30" s="20"/>
      <c r="D30" s="16">
        <f t="shared" ref="D30:M30" si="9">$C14^2*D14^2</f>
        <v>3.6190435938251471E-5</v>
      </c>
      <c r="E30" s="16">
        <f t="shared" si="9"/>
        <v>8.1075081986027619E-5</v>
      </c>
      <c r="F30" s="17">
        <f t="shared" si="9"/>
        <v>1.7336988900000003E-2</v>
      </c>
      <c r="G30" s="16">
        <f t="shared" si="9"/>
        <v>9.1428875155864707E-5</v>
      </c>
      <c r="H30" s="16">
        <f t="shared" si="9"/>
        <v>8.1951788421869694E-7</v>
      </c>
      <c r="I30" s="16">
        <f t="shared" si="9"/>
        <v>1.0330329286354937E-4</v>
      </c>
      <c r="J30" s="16">
        <f t="shared" si="9"/>
        <v>1.1047355851182757E-5</v>
      </c>
      <c r="K30" s="16">
        <f t="shared" si="9"/>
        <v>8.8999314530836318E-8</v>
      </c>
      <c r="L30" s="16">
        <f t="shared" si="9"/>
        <v>1.786824207861775E-5</v>
      </c>
      <c r="M30" s="18">
        <f t="shared" si="9"/>
        <v>1.0449487602461244E-5</v>
      </c>
    </row>
    <row r="31" spans="1:13">
      <c r="A31" t="s">
        <v>34</v>
      </c>
      <c r="D31" s="21">
        <f>SUM($D$21:$D$30)</f>
        <v>1.2728387911261666E-2</v>
      </c>
      <c r="E31" s="21">
        <f>SUM($E$21:$E$30)</f>
        <v>7.5410851927244721E-3</v>
      </c>
      <c r="F31" s="21">
        <f>SUM($F$21:$F$30)</f>
        <v>1.7437550115425679E-2</v>
      </c>
      <c r="G31">
        <f>SUM($G$21:$G$30)</f>
        <v>1.7300380005810896E-3</v>
      </c>
      <c r="H31" s="21">
        <f>SUM($H$21:$H$30)</f>
        <v>3.136201239423991E-3</v>
      </c>
      <c r="I31" s="21">
        <f>SUM($I$21:$I$30)</f>
        <v>3.363088016400409E-3</v>
      </c>
      <c r="J31" s="21">
        <f>SUM($J$21:$J$30)</f>
        <v>7.4741148470004893E-3</v>
      </c>
      <c r="K31" s="21">
        <f>SUM($K$21:$K$30)</f>
        <v>3.5924029624016312E-3</v>
      </c>
      <c r="L31" s="21">
        <f>SUM($L$21:$L$30)</f>
        <v>4.4424838698098263E-3</v>
      </c>
      <c r="M31" s="21">
        <f>SUM($M$21:$M$30)</f>
        <v>4.6580276454575756E-4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6.1911154919575002E-2</v>
      </c>
      <c r="D33" s="22">
        <f>$D$31/$C$33</f>
        <v>0.2055911883374868</v>
      </c>
      <c r="E33" s="22">
        <f>$E$31/$C$33</f>
        <v>0.12180495102248755</v>
      </c>
      <c r="F33" s="22">
        <f>$F$31/$C$33</f>
        <v>0.28165441491242948</v>
      </c>
      <c r="G33" s="22">
        <f>$G$31/$C$33</f>
        <v>2.7943881887334782E-2</v>
      </c>
      <c r="H33" s="22">
        <f>$H$31/$C$33</f>
        <v>5.0656480944315095E-2</v>
      </c>
      <c r="I33" s="22">
        <f>$I$31/$C$33</f>
        <v>5.4321196572236316E-2</v>
      </c>
      <c r="J33" s="22">
        <f>$J$31/$C$33</f>
        <v>0.12072323407162498</v>
      </c>
      <c r="K33" s="22">
        <f>$K$31/$C$33</f>
        <v>5.8025132418678065E-2</v>
      </c>
      <c r="L33" s="22">
        <f>$L$31/$C$33</f>
        <v>7.1755790625789254E-2</v>
      </c>
      <c r="M33" s="22">
        <f>$M$31/$C$33</f>
        <v>7.5237292076178108E-3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F42CA-15B8-4B5A-A4BE-9C7F59F73D12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4.1044773218173762E-3</v>
      </c>
      <c r="D5" s="10">
        <v>-2.4847959204522246E-2</v>
      </c>
      <c r="E5" s="10">
        <v>-1.941463799240363E-2</v>
      </c>
      <c r="F5" s="10">
        <v>2.7841200888577822E-2</v>
      </c>
      <c r="G5" s="10">
        <v>4.4858146911525443E-3</v>
      </c>
      <c r="H5" s="10">
        <v>-6.436782326461438E-3</v>
      </c>
      <c r="I5" s="10">
        <v>1.1152882356168139E-2</v>
      </c>
      <c r="J5" s="10">
        <v>7.9179477842302365E-2</v>
      </c>
      <c r="K5" s="11" t="s">
        <v>27</v>
      </c>
      <c r="L5" s="10">
        <v>5.0250249249659339E-2</v>
      </c>
      <c r="M5" s="12">
        <v>-5.5825622930716244E-3</v>
      </c>
    </row>
    <row r="6" spans="1:13" ht="24">
      <c r="A6" s="13" t="s">
        <v>15</v>
      </c>
      <c r="B6" s="14" t="s">
        <v>14</v>
      </c>
      <c r="C6" s="15">
        <v>-4.5474513612650438E-2</v>
      </c>
      <c r="D6" s="16">
        <v>-1.4737223433008128E-2</v>
      </c>
      <c r="E6" s="16">
        <v>-3.6689243476469728E-2</v>
      </c>
      <c r="F6" s="16">
        <v>-3.014506754550429E-4</v>
      </c>
      <c r="G6" s="17" t="s">
        <v>30</v>
      </c>
      <c r="H6" s="16">
        <v>3.3242439502102088E-2</v>
      </c>
      <c r="I6" s="16">
        <v>-3.3356947763669973E-3</v>
      </c>
      <c r="J6" s="16">
        <v>-5.5101599231631153E-2</v>
      </c>
      <c r="K6" s="16">
        <v>4.5272675431132208E-3</v>
      </c>
      <c r="L6" s="16">
        <v>-1.7118811197427808E-2</v>
      </c>
      <c r="M6" s="18">
        <v>-2.6220205856492842E-2</v>
      </c>
    </row>
    <row r="7" spans="1:13" ht="24">
      <c r="A7" s="13" t="s">
        <v>16</v>
      </c>
      <c r="B7" s="14" t="s">
        <v>14</v>
      </c>
      <c r="C7" s="15">
        <v>6.3789045197110386E-2</v>
      </c>
      <c r="D7" s="16">
        <v>3.4926468930233476E-2</v>
      </c>
      <c r="E7" s="16">
        <v>6.8827602060712685E-3</v>
      </c>
      <c r="F7" s="17" t="s">
        <v>24</v>
      </c>
      <c r="G7" s="16">
        <v>-3.0561852941741021E-4</v>
      </c>
      <c r="H7" s="16">
        <v>-1.610424740875762E-2</v>
      </c>
      <c r="I7" s="16">
        <v>4.2580783574287101E-2</v>
      </c>
      <c r="J7" s="16">
        <v>-2.9665383327129511E-2</v>
      </c>
      <c r="K7" s="16">
        <v>2.7977729545073417E-2</v>
      </c>
      <c r="L7" s="16">
        <v>3.7389747337432409E-2</v>
      </c>
      <c r="M7" s="18">
        <v>3.674105353847449E-2</v>
      </c>
    </row>
    <row r="8" spans="1:13" ht="24">
      <c r="A8" s="13" t="s">
        <v>17</v>
      </c>
      <c r="B8" s="14" t="s">
        <v>14</v>
      </c>
      <c r="C8" s="15">
        <v>-5.029389360979717E-2</v>
      </c>
      <c r="D8" s="16">
        <v>-9.0287434230796604E-3</v>
      </c>
      <c r="E8" s="16">
        <v>-4.9239030308682992E-2</v>
      </c>
      <c r="F8" s="16">
        <v>-1.6151633102781868E-2</v>
      </c>
      <c r="G8" s="16">
        <v>3.3281820125611636E-2</v>
      </c>
      <c r="H8" s="17" t="s">
        <v>30</v>
      </c>
      <c r="I8" s="16">
        <v>-2.896048445634055E-2</v>
      </c>
      <c r="J8" s="16">
        <v>-7.4713602003782294E-3</v>
      </c>
      <c r="K8" s="16">
        <v>-6.4758035012716583E-3</v>
      </c>
      <c r="L8" s="16">
        <v>3.2216802992673849E-2</v>
      </c>
      <c r="M8" s="18">
        <v>-6.7674569708717465E-3</v>
      </c>
    </row>
    <row r="9" spans="1:13" ht="24">
      <c r="A9" s="13" t="s">
        <v>18</v>
      </c>
      <c r="B9" s="14" t="s">
        <v>14</v>
      </c>
      <c r="C9" s="15">
        <v>7.4885264676864655E-2</v>
      </c>
      <c r="D9" s="16">
        <v>6.9873335401390513E-2</v>
      </c>
      <c r="E9" s="16">
        <v>2.6660545860982456E-2</v>
      </c>
      <c r="F9" s="16">
        <v>3.6726606813832316E-2</v>
      </c>
      <c r="G9" s="16">
        <v>-2.6164095246491437E-2</v>
      </c>
      <c r="H9" s="16">
        <v>-6.7477683523752196E-3</v>
      </c>
      <c r="I9" s="16">
        <v>1.7279341856535561E-2</v>
      </c>
      <c r="J9" s="16">
        <v>-2.2282452937873499E-4</v>
      </c>
      <c r="K9" s="16">
        <v>-5.6148000211405117E-3</v>
      </c>
      <c r="L9" s="16">
        <v>1.1465511480956455E-2</v>
      </c>
      <c r="M9" s="19" t="s">
        <v>24</v>
      </c>
    </row>
    <row r="10" spans="1:13" ht="24">
      <c r="A10" s="13" t="s">
        <v>19</v>
      </c>
      <c r="B10" s="14" t="s">
        <v>14</v>
      </c>
      <c r="C10" s="20" t="s">
        <v>38</v>
      </c>
      <c r="D10" s="16">
        <v>-2.9089939848213578E-2</v>
      </c>
      <c r="E10" s="16">
        <v>5.0863980546656473E-2</v>
      </c>
      <c r="F10" s="16">
        <v>4.2273961542472371E-2</v>
      </c>
      <c r="G10" s="16">
        <v>-3.3124686484648654E-3</v>
      </c>
      <c r="H10" s="16">
        <v>-2.8679710104859424E-2</v>
      </c>
      <c r="I10" s="17" t="s">
        <v>26</v>
      </c>
      <c r="J10" s="16">
        <v>6.5205476485296315E-2</v>
      </c>
      <c r="K10" s="16">
        <v>1.111426488590502E-2</v>
      </c>
      <c r="L10" s="16">
        <v>4.0351302199691588E-2</v>
      </c>
      <c r="M10" s="18">
        <v>1.7184057229019199E-2</v>
      </c>
    </row>
    <row r="11" spans="1:13" ht="24">
      <c r="A11" s="13" t="s">
        <v>20</v>
      </c>
      <c r="B11" s="14" t="s">
        <v>14</v>
      </c>
      <c r="C11" s="15">
        <v>6.1536776721214957E-2</v>
      </c>
      <c r="D11" s="16">
        <v>1.7345762367432183E-2</v>
      </c>
      <c r="E11" s="17" t="s">
        <v>39</v>
      </c>
      <c r="F11" s="16">
        <v>6.8084511120504359E-3</v>
      </c>
      <c r="G11" s="16">
        <v>-3.6303311459775028E-2</v>
      </c>
      <c r="H11" s="16">
        <v>-4.8649201632207754E-2</v>
      </c>
      <c r="I11" s="16">
        <v>5.0757249312224563E-2</v>
      </c>
      <c r="J11" s="16">
        <v>7.8521720460477396E-2</v>
      </c>
      <c r="K11" s="16">
        <v>-1.9318269415507083E-2</v>
      </c>
      <c r="L11" s="16">
        <v>-9.9001806763520002E-4</v>
      </c>
      <c r="M11" s="18">
        <v>2.6426605593925772E-2</v>
      </c>
    </row>
    <row r="12" spans="1:13" ht="24">
      <c r="A12" s="13" t="s">
        <v>21</v>
      </c>
      <c r="B12" s="14" t="s">
        <v>14</v>
      </c>
      <c r="C12" s="20" t="s">
        <v>40</v>
      </c>
      <c r="D12" s="16">
        <v>5.8223988643910936E-2</v>
      </c>
      <c r="E12" s="16">
        <v>-9.9242778847551116E-4</v>
      </c>
      <c r="F12" s="16">
        <v>3.7240332530314633E-2</v>
      </c>
      <c r="G12" s="16">
        <v>-1.7023278410040116E-2</v>
      </c>
      <c r="H12" s="16">
        <v>3.1989281737716251E-2</v>
      </c>
      <c r="I12" s="16">
        <v>4.0464571462322796E-2</v>
      </c>
      <c r="J12" s="16">
        <v>-4.0462962562241083E-3</v>
      </c>
      <c r="K12" s="16">
        <v>5.0263946618069863E-2</v>
      </c>
      <c r="L12" s="17" t="s">
        <v>27</v>
      </c>
      <c r="M12" s="18">
        <v>1.1418554806085328E-2</v>
      </c>
    </row>
    <row r="13" spans="1:13" ht="24">
      <c r="A13" s="13" t="s">
        <v>22</v>
      </c>
      <c r="B13" s="14" t="s">
        <v>14</v>
      </c>
      <c r="C13" s="15">
        <v>7.9064381683699822E-2</v>
      </c>
      <c r="D13" s="17" t="s">
        <v>26</v>
      </c>
      <c r="E13" s="16">
        <v>1.7370390038706204E-2</v>
      </c>
      <c r="F13" s="16">
        <v>3.4663358228825776E-2</v>
      </c>
      <c r="G13" s="16">
        <v>-1.4605995490003409E-2</v>
      </c>
      <c r="H13" s="16">
        <v>-8.9375825039311133E-3</v>
      </c>
      <c r="I13" s="16">
        <v>-2.9066495712647394E-2</v>
      </c>
      <c r="J13" s="16">
        <v>3.5051322803120635E-2</v>
      </c>
      <c r="K13" s="16">
        <v>-2.4778174246248869E-2</v>
      </c>
      <c r="L13" s="16">
        <v>5.8024513061398671E-2</v>
      </c>
      <c r="M13" s="18">
        <v>6.9379302892787792E-2</v>
      </c>
    </row>
    <row r="14" spans="1:13" ht="24">
      <c r="A14" s="13" t="s">
        <v>23</v>
      </c>
      <c r="B14" s="14" t="s">
        <v>14</v>
      </c>
      <c r="C14" s="15">
        <v>8.1181221161727489E-4</v>
      </c>
      <c r="D14" s="16">
        <v>3.4544664575794318E-2</v>
      </c>
      <c r="E14" s="16">
        <v>7.7548833479090584E-2</v>
      </c>
      <c r="F14" s="16">
        <v>-2.898038043450063E-2</v>
      </c>
      <c r="G14" s="16">
        <v>-5.3841640484346767E-2</v>
      </c>
      <c r="H14" s="16">
        <v>-7.3031842326932135E-3</v>
      </c>
      <c r="I14" s="16">
        <v>6.4274127422596986E-2</v>
      </c>
      <c r="J14" s="17" t="s">
        <v>41</v>
      </c>
      <c r="K14" s="16">
        <v>7.7803918128026145E-2</v>
      </c>
      <c r="L14" s="16">
        <v>-3.9641107815947011E-3</v>
      </c>
      <c r="M14" s="18">
        <v>-2.2327800279198852E-4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1.0401528696646649E-8</v>
      </c>
      <c r="E21" s="10">
        <f t="shared" ref="E21:M21" si="0">$C5^2*E5^2</f>
        <v>6.3500086218959986E-9</v>
      </c>
      <c r="F21" s="10">
        <f t="shared" si="0"/>
        <v>1.3058450551062799E-8</v>
      </c>
      <c r="G21" s="10">
        <f t="shared" si="0"/>
        <v>3.3899897004310643E-10</v>
      </c>
      <c r="H21" s="10">
        <f t="shared" si="0"/>
        <v>6.9799669528065704E-10</v>
      </c>
      <c r="I21" s="10">
        <f t="shared" si="0"/>
        <v>2.0955110881038787E-9</v>
      </c>
      <c r="J21" s="10">
        <f t="shared" si="0"/>
        <v>1.0561874134481109E-7</v>
      </c>
      <c r="K21" s="11">
        <f t="shared" si="0"/>
        <v>1.6678687912812141E-5</v>
      </c>
      <c r="L21" s="10">
        <f t="shared" si="0"/>
        <v>4.253947849113716E-8</v>
      </c>
      <c r="M21" s="12">
        <f t="shared" si="0"/>
        <v>5.2502849735207216E-10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4.4912523885350283E-7</v>
      </c>
      <c r="E22" s="16">
        <f t="shared" si="1"/>
        <v>2.7836436554188607E-6</v>
      </c>
      <c r="F22" s="16">
        <f t="shared" si="1"/>
        <v>1.8791811520967166E-10</v>
      </c>
      <c r="G22" s="17">
        <f t="shared" si="1"/>
        <v>2.0555424113597822E-3</v>
      </c>
      <c r="H22" s="16">
        <f t="shared" si="1"/>
        <v>2.2851878133947909E-6</v>
      </c>
      <c r="I22" s="16">
        <f t="shared" si="1"/>
        <v>2.3009582305081427E-8</v>
      </c>
      <c r="J22" s="16">
        <f t="shared" si="1"/>
        <v>6.2786248220650046E-6</v>
      </c>
      <c r="K22" s="16">
        <f t="shared" si="1"/>
        <v>4.2384634833878494E-8</v>
      </c>
      <c r="L22" s="16">
        <f t="shared" si="1"/>
        <v>6.0601493809941549E-7</v>
      </c>
      <c r="M22" s="18">
        <f t="shared" si="1"/>
        <v>1.4217011651007634E-6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4.9636547300807437E-6</v>
      </c>
      <c r="E23" s="16">
        <f t="shared" si="2"/>
        <v>1.9276025023656354E-7</v>
      </c>
      <c r="F23" s="17">
        <f t="shared" si="2"/>
        <v>4.0365550535383151E-3</v>
      </c>
      <c r="G23" s="16">
        <f t="shared" si="2"/>
        <v>3.8005947712835967E-10</v>
      </c>
      <c r="H23" s="16">
        <f t="shared" si="2"/>
        <v>1.0552930335861914E-6</v>
      </c>
      <c r="I23" s="16">
        <f t="shared" si="2"/>
        <v>7.3776746869833938E-6</v>
      </c>
      <c r="J23" s="16">
        <f t="shared" si="2"/>
        <v>3.5808994987489842E-6</v>
      </c>
      <c r="K23" s="16">
        <f t="shared" si="2"/>
        <v>3.1850564835887917E-6</v>
      </c>
      <c r="L23" s="16">
        <f t="shared" si="2"/>
        <v>5.688493472200141E-6</v>
      </c>
      <c r="M23" s="18">
        <f t="shared" si="2"/>
        <v>5.4928205901592707E-6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2.0619832854412034E-7</v>
      </c>
      <c r="E24" s="16">
        <f t="shared" si="3"/>
        <v>6.1326686550362878E-6</v>
      </c>
      <c r="F24" s="16">
        <f t="shared" si="3"/>
        <v>6.5987761936211299E-7</v>
      </c>
      <c r="G24" s="16">
        <f t="shared" si="3"/>
        <v>2.8018485454629944E-6</v>
      </c>
      <c r="H24" s="17">
        <f t="shared" si="3"/>
        <v>2.5143216453086051E-3</v>
      </c>
      <c r="I24" s="16">
        <f t="shared" si="3"/>
        <v>2.1214957330683153E-6</v>
      </c>
      <c r="J24" s="16">
        <f t="shared" si="3"/>
        <v>1.4119842966158219E-7</v>
      </c>
      <c r="K24" s="16">
        <f t="shared" si="3"/>
        <v>1.0607617278027999E-7</v>
      </c>
      <c r="L24" s="16">
        <f t="shared" si="3"/>
        <v>2.6253995125516258E-6</v>
      </c>
      <c r="M24" s="18">
        <f t="shared" si="3"/>
        <v>1.1584612828424475E-7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2.7378880599322016E-5</v>
      </c>
      <c r="E25" s="16">
        <f t="shared" si="4"/>
        <v>3.9859405090076382E-6</v>
      </c>
      <c r="F25" s="16">
        <f t="shared" si="4"/>
        <v>7.5640492749924369E-6</v>
      </c>
      <c r="G25" s="16">
        <f t="shared" si="4"/>
        <v>3.838876857202119E-6</v>
      </c>
      <c r="H25" s="16">
        <f t="shared" si="4"/>
        <v>2.5533659835855498E-7</v>
      </c>
      <c r="I25" s="16">
        <f t="shared" si="4"/>
        <v>1.6743534137165254E-6</v>
      </c>
      <c r="J25" s="16">
        <f t="shared" si="4"/>
        <v>2.7843173529836013E-10</v>
      </c>
      <c r="K25" s="16">
        <f t="shared" si="4"/>
        <v>1.7679147693655863E-7</v>
      </c>
      <c r="L25" s="16">
        <f t="shared" si="4"/>
        <v>7.3719028847136551E-7</v>
      </c>
      <c r="M25" s="19">
        <f t="shared" si="4"/>
        <v>5.5630301676441321E-3</v>
      </c>
    </row>
    <row r="26" spans="1:13" ht="24">
      <c r="A26" s="13" t="s">
        <v>19</v>
      </c>
      <c r="B26" s="14" t="s">
        <v>14</v>
      </c>
      <c r="C26" s="20"/>
      <c r="D26" s="16">
        <f t="shared" ref="D26:M26" si="5">$C10^2*D10^2</f>
        <v>8.4622460037268442E-6</v>
      </c>
      <c r="E26" s="16">
        <f t="shared" si="5"/>
        <v>2.5871445170506483E-5</v>
      </c>
      <c r="F26" s="16">
        <f t="shared" si="5"/>
        <v>1.7870878244944332E-5</v>
      </c>
      <c r="G26" s="16">
        <f t="shared" si="5"/>
        <v>1.0972448547062655E-7</v>
      </c>
      <c r="H26" s="16">
        <f t="shared" si="5"/>
        <v>8.22525771698776E-6</v>
      </c>
      <c r="I26" s="17">
        <f t="shared" si="5"/>
        <v>9.880360000000003E-3</v>
      </c>
      <c r="J26" s="16">
        <f t="shared" si="5"/>
        <v>4.2517541636745315E-5</v>
      </c>
      <c r="K26" s="16">
        <f t="shared" si="5"/>
        <v>1.2352688395406137E-6</v>
      </c>
      <c r="L26" s="16">
        <f t="shared" si="5"/>
        <v>1.6282275892108354E-5</v>
      </c>
      <c r="M26" s="18">
        <f t="shared" si="5"/>
        <v>2.9529182285020701E-6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1.1393476825636289E-6</v>
      </c>
      <c r="E27" s="17">
        <f t="shared" si="6"/>
        <v>3.7339455927569223E-3</v>
      </c>
      <c r="F27" s="16">
        <f t="shared" si="6"/>
        <v>1.7553597477569189E-7</v>
      </c>
      <c r="G27" s="16">
        <f t="shared" si="6"/>
        <v>4.9907058313708209E-6</v>
      </c>
      <c r="H27" s="16">
        <f t="shared" si="6"/>
        <v>8.9623298515287863E-6</v>
      </c>
      <c r="I27" s="16">
        <f t="shared" si="6"/>
        <v>9.7558619282840618E-6</v>
      </c>
      <c r="J27" s="16">
        <f t="shared" si="6"/>
        <v>2.3347968675325237E-5</v>
      </c>
      <c r="K27" s="16">
        <f t="shared" si="6"/>
        <v>1.4132074739353558E-6</v>
      </c>
      <c r="L27" s="16">
        <f t="shared" si="6"/>
        <v>3.7115535379502275E-9</v>
      </c>
      <c r="M27" s="18">
        <f t="shared" si="6"/>
        <v>2.6445528753554192E-6</v>
      </c>
    </row>
    <row r="28" spans="1:13" ht="24">
      <c r="A28" s="13" t="s">
        <v>21</v>
      </c>
      <c r="B28" s="14" t="s">
        <v>14</v>
      </c>
      <c r="C28" s="20"/>
      <c r="D28" s="16">
        <f t="shared" ref="D28:M28" si="7">$C12^2*D12^2</f>
        <v>3.255787552603462E-5</v>
      </c>
      <c r="E28" s="16">
        <f t="shared" si="7"/>
        <v>9.4591036389099362E-9</v>
      </c>
      <c r="F28" s="16">
        <f t="shared" si="7"/>
        <v>1.3319234092364615E-5</v>
      </c>
      <c r="G28" s="16">
        <f t="shared" si="7"/>
        <v>2.7831624431583872E-6</v>
      </c>
      <c r="H28" s="16">
        <f t="shared" si="7"/>
        <v>9.8279090590962512E-6</v>
      </c>
      <c r="I28" s="16">
        <f t="shared" si="7"/>
        <v>1.5725412345017034E-5</v>
      </c>
      <c r="J28" s="16">
        <f t="shared" si="7"/>
        <v>1.5724161862765162E-7</v>
      </c>
      <c r="K28" s="16">
        <f t="shared" si="7"/>
        <v>2.4264163421710599E-5</v>
      </c>
      <c r="L28" s="17">
        <f t="shared" si="7"/>
        <v>9.508200100000001E-3</v>
      </c>
      <c r="M28" s="18">
        <f t="shared" si="7"/>
        <v>1.2522021146273523E-6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6.1763873759656954E-3</v>
      </c>
      <c r="E29" s="16">
        <f t="shared" si="8"/>
        <v>1.8861702842024202E-6</v>
      </c>
      <c r="F29" s="16">
        <f t="shared" si="8"/>
        <v>7.5110910859764398E-6</v>
      </c>
      <c r="G29" s="16">
        <f t="shared" si="8"/>
        <v>1.3335953798897313E-6</v>
      </c>
      <c r="H29" s="16">
        <f t="shared" si="8"/>
        <v>4.9934635669728054E-7</v>
      </c>
      <c r="I29" s="16">
        <f t="shared" si="8"/>
        <v>5.2813762691270559E-6</v>
      </c>
      <c r="J29" s="16">
        <f t="shared" si="8"/>
        <v>7.680165571172408E-6</v>
      </c>
      <c r="K29" s="16">
        <f t="shared" si="8"/>
        <v>3.8379592850327513E-6</v>
      </c>
      <c r="L29" s="16">
        <f t="shared" si="8"/>
        <v>2.1046736652291539E-5</v>
      </c>
      <c r="M29" s="18">
        <f t="shared" si="8"/>
        <v>3.0089960769314217E-5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7.8645362747219886E-10</v>
      </c>
      <c r="E30" s="16">
        <f t="shared" si="9"/>
        <v>3.9633433587967903E-9</v>
      </c>
      <c r="F30" s="16">
        <f t="shared" si="9"/>
        <v>5.5350216548293785E-10</v>
      </c>
      <c r="G30" s="16">
        <f t="shared" si="9"/>
        <v>1.9105030147753996E-9</v>
      </c>
      <c r="H30" s="16">
        <f t="shared" si="9"/>
        <v>3.5150837151617257E-11</v>
      </c>
      <c r="I30" s="16">
        <f t="shared" si="9"/>
        <v>2.7225981093393761E-9</v>
      </c>
      <c r="J30" s="17">
        <f t="shared" si="9"/>
        <v>6.4461995118554934E-7</v>
      </c>
      <c r="K30" s="16">
        <f t="shared" si="9"/>
        <v>3.9894598262322302E-9</v>
      </c>
      <c r="L30" s="16">
        <f t="shared" si="9"/>
        <v>1.0356254760851356E-11</v>
      </c>
      <c r="M30" s="18">
        <f t="shared" si="9"/>
        <v>3.2855118450090377E-14</v>
      </c>
    </row>
    <row r="31" spans="1:13">
      <c r="A31" t="s">
        <v>34</v>
      </c>
      <c r="D31" s="21">
        <f>SUM($D$21:$D$30)</f>
        <v>6.251555892057145E-3</v>
      </c>
      <c r="E31" s="21">
        <f>SUM($E$21:$E$30)</f>
        <v>3.7748179937369501E-3</v>
      </c>
      <c r="F31" s="21">
        <f>SUM($F$21:$F$30)</f>
        <v>4.083669519701562E-3</v>
      </c>
      <c r="G31" s="21">
        <f>SUM($G$21:$G$30)</f>
        <v>2.0714029544637983E-3</v>
      </c>
      <c r="H31" s="21">
        <f>SUM($H$21:$H$30)</f>
        <v>2.5454330388857871E-3</v>
      </c>
      <c r="I31" s="21">
        <f>SUM($I$21:$I$30)</f>
        <v>9.9223240020676999E-3</v>
      </c>
      <c r="J31" s="21">
        <f>SUM($J$21:$J$30)</f>
        <v>8.4454157376611852E-5</v>
      </c>
      <c r="K31">
        <f>SUM($K$21:$K$30)</f>
        <v>5.0943585160997209E-5</v>
      </c>
      <c r="L31" s="21">
        <f>SUM($L$21:$L$30)</f>
        <v>9.5552324721440065E-3</v>
      </c>
      <c r="M31" s="21">
        <f>SUM($M$21:$M$30)</f>
        <v>5.6070006945768283E-3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4.3946834310171386E-2</v>
      </c>
      <c r="D33" s="22">
        <f>$D$31/$C$33</f>
        <v>0.14225270125111691</v>
      </c>
      <c r="E33" s="22">
        <f>$E$31/$C$33</f>
        <v>8.5895106052343753E-2</v>
      </c>
      <c r="F33" s="22">
        <f>$F$31/$C$33</f>
        <v>9.2922950738146951E-2</v>
      </c>
      <c r="G33" s="22">
        <f>$G$31/$C$33</f>
        <v>4.7134292764846028E-2</v>
      </c>
      <c r="H33" s="22">
        <f>$H$31/$C$33</f>
        <v>5.7920737155273391E-2</v>
      </c>
      <c r="I33" s="22">
        <f>$I$31/$C$33</f>
        <v>0.22578017638397227</v>
      </c>
      <c r="J33" s="22">
        <f>$J$31/$C$33</f>
        <v>1.9217347211074346E-3</v>
      </c>
      <c r="K33" s="22">
        <f>$K$31/$C$33</f>
        <v>1.1592094393294318E-3</v>
      </c>
      <c r="L33" s="22">
        <f>$L$31/$C$33</f>
        <v>0.2174270939450233</v>
      </c>
      <c r="M33" s="22">
        <f>$M$31/$C$33</f>
        <v>0.12758599754884056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84A2C-AAE5-4235-872E-25127BDDC50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44</v>
      </c>
      <c r="D5" s="10">
        <v>3.6747240876163399E-2</v>
      </c>
      <c r="E5" s="10">
        <v>7.811228433920181E-3</v>
      </c>
      <c r="F5" s="10">
        <v>1.530443617952771E-2</v>
      </c>
      <c r="G5" s="10">
        <v>-8.1528811761512068E-2</v>
      </c>
      <c r="H5" s="10">
        <v>-7.8642515927418409E-3</v>
      </c>
      <c r="I5" s="10">
        <v>6.368951989500865E-4</v>
      </c>
      <c r="J5" s="10">
        <v>-3.5237584459323082E-2</v>
      </c>
      <c r="K5" s="10">
        <v>-3.8297516382753479E-4</v>
      </c>
      <c r="L5" s="11" t="s">
        <v>27</v>
      </c>
      <c r="M5" s="12">
        <v>-9.5781388166143473E-3</v>
      </c>
    </row>
    <row r="6" spans="1:13" ht="24">
      <c r="A6" s="13" t="s">
        <v>15</v>
      </c>
      <c r="B6" s="14" t="s">
        <v>14</v>
      </c>
      <c r="C6" s="15">
        <v>-8.5769400812956198E-2</v>
      </c>
      <c r="D6" s="16">
        <v>-1.1963510855408805E-2</v>
      </c>
      <c r="E6" s="16">
        <v>-5.3103569779902347E-2</v>
      </c>
      <c r="F6" s="16">
        <v>-8.6208793659379081E-3</v>
      </c>
      <c r="G6" s="16">
        <v>3.2107014917608784E-2</v>
      </c>
      <c r="H6" s="17" t="s">
        <v>30</v>
      </c>
      <c r="I6" s="16">
        <v>-1.0225006956684834E-2</v>
      </c>
      <c r="J6" s="16">
        <v>-4.3405529403709496E-3</v>
      </c>
      <c r="K6" s="16">
        <v>2.3178364576171154E-3</v>
      </c>
      <c r="L6" s="16">
        <v>-7.8986189935135176E-3</v>
      </c>
      <c r="M6" s="18">
        <v>-3.6603631541052437E-2</v>
      </c>
    </row>
    <row r="7" spans="1:13" ht="24">
      <c r="A7" s="13" t="s">
        <v>16</v>
      </c>
      <c r="B7" s="14" t="s">
        <v>14</v>
      </c>
      <c r="C7" s="20" t="s">
        <v>45</v>
      </c>
      <c r="D7" s="17" t="s">
        <v>26</v>
      </c>
      <c r="E7" s="16">
        <v>4.6151483343151348E-2</v>
      </c>
      <c r="F7" s="16">
        <v>2.3060905525583205E-3</v>
      </c>
      <c r="G7" s="16">
        <v>-4.3969371126875628E-2</v>
      </c>
      <c r="H7" s="16">
        <v>-1.1850233343715452E-2</v>
      </c>
      <c r="I7" s="16">
        <v>3.7912900353929017E-2</v>
      </c>
      <c r="J7" s="16">
        <v>-6.4992984536966517E-2</v>
      </c>
      <c r="K7" s="16">
        <v>-2.3628020403667307E-2</v>
      </c>
      <c r="L7" s="16">
        <v>3.6617998185104937E-2</v>
      </c>
      <c r="M7" s="18">
        <v>6.1722779354682024E-3</v>
      </c>
    </row>
    <row r="8" spans="1:13" ht="24">
      <c r="A8" s="13" t="s">
        <v>17</v>
      </c>
      <c r="B8" s="14" t="s">
        <v>14</v>
      </c>
      <c r="C8" s="15">
        <v>2.3325669366808296E-2</v>
      </c>
      <c r="D8" s="16">
        <v>-2.3889419410436766E-2</v>
      </c>
      <c r="E8" s="16">
        <v>-3.433727811774142E-2</v>
      </c>
      <c r="F8" s="16">
        <v>2.1486971949250391E-2</v>
      </c>
      <c r="G8" s="16">
        <v>-3.845000551579669E-3</v>
      </c>
      <c r="H8" s="16">
        <v>2.3219355584228026E-3</v>
      </c>
      <c r="I8" s="16">
        <v>-2.9728623777497781E-2</v>
      </c>
      <c r="J8" s="16">
        <v>2.393716986021598E-2</v>
      </c>
      <c r="K8" s="17" t="s">
        <v>28</v>
      </c>
      <c r="L8" s="16">
        <v>-3.8701556687745648E-4</v>
      </c>
      <c r="M8" s="18">
        <v>-2.3439517787126773E-2</v>
      </c>
    </row>
    <row r="9" spans="1:13" ht="24">
      <c r="A9" s="13" t="s">
        <v>18</v>
      </c>
      <c r="B9" s="14" t="s">
        <v>14</v>
      </c>
      <c r="C9" s="15">
        <v>3.2783629916400644E-2</v>
      </c>
      <c r="D9" s="16">
        <v>3.8150400496124295E-2</v>
      </c>
      <c r="E9" s="16">
        <v>3.8166915726848383E-2</v>
      </c>
      <c r="F9" s="16">
        <v>4.6281819277599279E-2</v>
      </c>
      <c r="G9" s="16">
        <v>1.2933557591372356E-2</v>
      </c>
      <c r="H9" s="16">
        <v>-1.0189803318285152E-2</v>
      </c>
      <c r="I9" s="17" t="s">
        <v>24</v>
      </c>
      <c r="J9" s="16">
        <v>3.9022788469501024E-2</v>
      </c>
      <c r="K9" s="16">
        <v>-2.9566522832488003E-2</v>
      </c>
      <c r="L9" s="16">
        <v>6.4736017162593258E-4</v>
      </c>
      <c r="M9" s="18">
        <v>9.2320829258803888E-3</v>
      </c>
    </row>
    <row r="10" spans="1:13" ht="24">
      <c r="A10" s="13" t="s">
        <v>19</v>
      </c>
      <c r="B10" s="14" t="s">
        <v>14</v>
      </c>
      <c r="C10" s="15">
        <v>8.2475211106825957E-2</v>
      </c>
      <c r="D10" s="16">
        <v>6.239354897295696E-3</v>
      </c>
      <c r="E10" s="16">
        <v>1.1814477936807215E-2</v>
      </c>
      <c r="F10" s="16">
        <v>4.6237624933300893E-2</v>
      </c>
      <c r="G10" s="16">
        <v>1.7104225101612039E-2</v>
      </c>
      <c r="H10" s="16">
        <v>-3.6619065827020673E-2</v>
      </c>
      <c r="I10" s="16">
        <v>9.2659322569770986E-3</v>
      </c>
      <c r="J10" s="16">
        <v>2.3675489265016777E-2</v>
      </c>
      <c r="K10" s="16">
        <v>-2.3399580724946304E-2</v>
      </c>
      <c r="L10" s="16">
        <v>-9.6307071169129191E-3</v>
      </c>
      <c r="M10" s="19" t="s">
        <v>30</v>
      </c>
    </row>
    <row r="11" spans="1:13" ht="24">
      <c r="A11" s="13" t="s">
        <v>20</v>
      </c>
      <c r="B11" s="14" t="s">
        <v>14</v>
      </c>
      <c r="C11" s="15">
        <v>2.3925573557128328E-2</v>
      </c>
      <c r="D11" s="16">
        <v>2.3266598481543155E-3</v>
      </c>
      <c r="E11" s="16">
        <v>1.2317184856758061E-3</v>
      </c>
      <c r="F11" s="17" t="s">
        <v>24</v>
      </c>
      <c r="G11" s="16">
        <v>-3.5071876152520221E-2</v>
      </c>
      <c r="H11" s="16">
        <v>-8.6029021811150543E-3</v>
      </c>
      <c r="I11" s="16">
        <v>4.6320235241832174E-2</v>
      </c>
      <c r="J11" s="16">
        <v>3.0722486166093858E-2</v>
      </c>
      <c r="K11" s="16">
        <v>2.1387107058610522E-2</v>
      </c>
      <c r="L11" s="16">
        <v>1.534274883723402E-2</v>
      </c>
      <c r="M11" s="18">
        <v>4.6099147672680252E-2</v>
      </c>
    </row>
    <row r="12" spans="1:13" ht="24">
      <c r="A12" s="13" t="s">
        <v>21</v>
      </c>
      <c r="B12" s="14" t="s">
        <v>14</v>
      </c>
      <c r="C12" s="20" t="s">
        <v>46</v>
      </c>
      <c r="D12" s="16">
        <v>-4.3825098607775163E-2</v>
      </c>
      <c r="E12" s="16">
        <v>-3.7669540840225085E-2</v>
      </c>
      <c r="F12" s="16">
        <v>-3.4712660232918538E-2</v>
      </c>
      <c r="G12" s="17" t="s">
        <v>39</v>
      </c>
      <c r="H12" s="16">
        <v>3.1683890881024593E-2</v>
      </c>
      <c r="I12" s="16">
        <v>1.2807783373622162E-2</v>
      </c>
      <c r="J12" s="16">
        <v>3.7106034181285011E-2</v>
      </c>
      <c r="K12" s="16">
        <v>-3.7820328766224984E-3</v>
      </c>
      <c r="L12" s="16">
        <v>-8.0966972328819928E-2</v>
      </c>
      <c r="M12" s="18">
        <v>1.6881571733179064E-2</v>
      </c>
    </row>
    <row r="13" spans="1:13" ht="24">
      <c r="A13" s="13" t="s">
        <v>22</v>
      </c>
      <c r="B13" s="14" t="s">
        <v>14</v>
      </c>
      <c r="C13" s="15">
        <v>8.0300834759776479E-2</v>
      </c>
      <c r="D13" s="16">
        <v>4.5663308299360855E-2</v>
      </c>
      <c r="E13" s="17" t="s">
        <v>31</v>
      </c>
      <c r="F13" s="16">
        <v>1.2255976218504166E-3</v>
      </c>
      <c r="G13" s="16">
        <v>-3.7389409365962335E-2</v>
      </c>
      <c r="H13" s="16">
        <v>-5.2089922060723326E-2</v>
      </c>
      <c r="I13" s="16">
        <v>3.7595885756908178E-2</v>
      </c>
      <c r="J13" s="16">
        <v>9.5223456088127115E-2</v>
      </c>
      <c r="K13" s="16">
        <v>-3.3596463091471615E-2</v>
      </c>
      <c r="L13" s="16">
        <v>7.668426429580228E-3</v>
      </c>
      <c r="M13" s="18">
        <v>1.160057604549929E-2</v>
      </c>
    </row>
    <row r="14" spans="1:13" ht="24">
      <c r="A14" s="13" t="s">
        <v>23</v>
      </c>
      <c r="B14" s="14" t="s">
        <v>14</v>
      </c>
      <c r="C14" s="15">
        <v>6.0410364838990191E-2</v>
      </c>
      <c r="D14" s="16">
        <v>-6.4185696857239391E-2</v>
      </c>
      <c r="E14" s="16">
        <v>9.502452168672372E-2</v>
      </c>
      <c r="F14" s="16">
        <v>3.0148677226410237E-2</v>
      </c>
      <c r="G14" s="16">
        <v>3.6762842153154909E-2</v>
      </c>
      <c r="H14" s="16">
        <v>-4.2771405201157131E-3</v>
      </c>
      <c r="I14" s="16">
        <v>3.8348620968452603E-2</v>
      </c>
      <c r="J14" s="17" t="s">
        <v>33</v>
      </c>
      <c r="K14" s="16">
        <v>2.3364361796090673E-2</v>
      </c>
      <c r="L14" s="16">
        <v>-3.4691704888016109E-2</v>
      </c>
      <c r="M14" s="18">
        <v>2.3174571564265226E-2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2.4247058988865465E-5</v>
      </c>
      <c r="E21" s="10">
        <f t="shared" ref="E21:M21" si="0">$C5^2*E5^2</f>
        <v>1.0955905408994335E-6</v>
      </c>
      <c r="F21" s="10">
        <f t="shared" si="0"/>
        <v>4.205757868180239E-6</v>
      </c>
      <c r="G21" s="10">
        <f t="shared" si="0"/>
        <v>1.1935258297591452E-4</v>
      </c>
      <c r="H21" s="10">
        <f t="shared" si="0"/>
        <v>1.1105149121139531E-6</v>
      </c>
      <c r="I21" s="10">
        <f t="shared" si="0"/>
        <v>7.2835909382664566E-9</v>
      </c>
      <c r="J21" s="10">
        <f t="shared" si="0"/>
        <v>2.2295738209727473E-5</v>
      </c>
      <c r="K21" s="10">
        <f t="shared" si="0"/>
        <v>2.6336060910083043E-9</v>
      </c>
      <c r="L21" s="11">
        <f t="shared" si="0"/>
        <v>1.7776888900000003E-2</v>
      </c>
      <c r="M21" s="12">
        <f t="shared" si="0"/>
        <v>1.6472967847256464E-6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1.05288769021669E-6</v>
      </c>
      <c r="E22" s="16">
        <f t="shared" si="1"/>
        <v>2.0744940113853068E-5</v>
      </c>
      <c r="F22" s="16">
        <f t="shared" si="1"/>
        <v>5.4672368426136635E-7</v>
      </c>
      <c r="G22" s="16">
        <f t="shared" si="1"/>
        <v>7.5834113082465146E-6</v>
      </c>
      <c r="H22" s="17">
        <f t="shared" si="1"/>
        <v>7.3123179826296925E-3</v>
      </c>
      <c r="I22" s="16">
        <f t="shared" si="1"/>
        <v>7.6911623090347359E-7</v>
      </c>
      <c r="J22" s="16">
        <f t="shared" si="1"/>
        <v>1.3859733107387249E-7</v>
      </c>
      <c r="K22" s="16">
        <f t="shared" si="1"/>
        <v>3.9521218995241555E-8</v>
      </c>
      <c r="L22" s="16">
        <f t="shared" si="1"/>
        <v>4.5895180544289553E-7</v>
      </c>
      <c r="M22" s="18">
        <f t="shared" si="1"/>
        <v>9.8562815809497955E-6</v>
      </c>
    </row>
    <row r="23" spans="1:13" ht="24">
      <c r="A23" s="13" t="s">
        <v>16</v>
      </c>
      <c r="B23" s="14" t="s">
        <v>14</v>
      </c>
      <c r="C23" s="20"/>
      <c r="D23" s="17">
        <f t="shared" ref="D23:M23" si="2">$C7^2*D7^2</f>
        <v>1.2173591556E-2</v>
      </c>
      <c r="E23" s="16">
        <f t="shared" si="2"/>
        <v>2.6243229949420304E-5</v>
      </c>
      <c r="F23" s="16">
        <f t="shared" si="2"/>
        <v>6.5523738856533084E-8</v>
      </c>
      <c r="G23" s="16">
        <f t="shared" si="2"/>
        <v>2.3820258264246119E-5</v>
      </c>
      <c r="H23" s="16">
        <f t="shared" si="2"/>
        <v>1.7302137613325282E-6</v>
      </c>
      <c r="I23" s="16">
        <f t="shared" si="2"/>
        <v>1.7710057711215684E-5</v>
      </c>
      <c r="J23" s="16">
        <f t="shared" si="2"/>
        <v>5.2044988728794603E-5</v>
      </c>
      <c r="K23" s="16">
        <f t="shared" si="2"/>
        <v>6.8786091331243771E-6</v>
      </c>
      <c r="L23" s="16">
        <f t="shared" si="2"/>
        <v>1.6520955263950259E-5</v>
      </c>
      <c r="M23" s="18">
        <f t="shared" si="2"/>
        <v>4.6939332073897772E-7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3.1051273819180195E-7</v>
      </c>
      <c r="E24" s="16">
        <f t="shared" si="3"/>
        <v>6.4150487772202616E-7</v>
      </c>
      <c r="F24" s="16">
        <f t="shared" si="3"/>
        <v>2.5119943859420251E-7</v>
      </c>
      <c r="G24" s="16">
        <f t="shared" si="3"/>
        <v>8.0437959212365654E-9</v>
      </c>
      <c r="H24" s="16">
        <f t="shared" si="3"/>
        <v>2.9333815465471704E-9</v>
      </c>
      <c r="I24" s="16">
        <f t="shared" si="3"/>
        <v>4.8085910150740101E-7</v>
      </c>
      <c r="J24" s="16">
        <f t="shared" si="3"/>
        <v>3.1175529172303918E-7</v>
      </c>
      <c r="K24" s="17">
        <f t="shared" si="3"/>
        <v>5.4191268035142599E-4</v>
      </c>
      <c r="L24" s="16">
        <f t="shared" si="3"/>
        <v>8.1493899354226891E-11</v>
      </c>
      <c r="M24" s="18">
        <f t="shared" si="3"/>
        <v>2.9892729790592872E-7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1.5642720296981045E-6</v>
      </c>
      <c r="E25" s="16">
        <f t="shared" si="4"/>
        <v>1.5656266631992225E-6</v>
      </c>
      <c r="F25" s="16">
        <f t="shared" si="4"/>
        <v>2.3021569121715629E-6</v>
      </c>
      <c r="G25" s="16">
        <f t="shared" si="4"/>
        <v>1.7978360289053021E-7</v>
      </c>
      <c r="H25" s="16">
        <f t="shared" si="4"/>
        <v>1.1159524237675211E-7</v>
      </c>
      <c r="I25" s="17">
        <f t="shared" si="4"/>
        <v>1.0661854556338031E-3</v>
      </c>
      <c r="J25" s="16">
        <f t="shared" si="4"/>
        <v>1.6366306360119077E-6</v>
      </c>
      <c r="K25" s="16">
        <f t="shared" si="4"/>
        <v>9.3953850124768352E-7</v>
      </c>
      <c r="L25" s="16">
        <f t="shared" si="4"/>
        <v>4.5040793124522537E-10</v>
      </c>
      <c r="M25" s="18">
        <f t="shared" si="4"/>
        <v>9.1603795931964228E-8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2.6480504206697258E-7</v>
      </c>
      <c r="E26" s="16">
        <f t="shared" si="5"/>
        <v>9.4945840394056334E-7</v>
      </c>
      <c r="F26" s="16">
        <f t="shared" si="5"/>
        <v>1.4542460983102474E-5</v>
      </c>
      <c r="G26" s="16">
        <f t="shared" si="5"/>
        <v>1.9900027595819107E-6</v>
      </c>
      <c r="H26" s="16">
        <f t="shared" si="5"/>
        <v>9.121397742380406E-6</v>
      </c>
      <c r="I26" s="16">
        <f t="shared" si="5"/>
        <v>5.8401649460753941E-7</v>
      </c>
      <c r="J26" s="16">
        <f t="shared" si="5"/>
        <v>3.8128067779895891E-6</v>
      </c>
      <c r="K26" s="16">
        <f t="shared" si="5"/>
        <v>3.7244575031327917E-6</v>
      </c>
      <c r="L26" s="16">
        <f t="shared" si="5"/>
        <v>6.3090391568041922E-7</v>
      </c>
      <c r="M26" s="19">
        <f t="shared" si="5"/>
        <v>6.7614087038768388E-3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3.0987782980124622E-9</v>
      </c>
      <c r="E27" s="16">
        <f t="shared" si="6"/>
        <v>8.6845562852196203E-10</v>
      </c>
      <c r="F27" s="17">
        <f t="shared" si="6"/>
        <v>5.678627644063784E-4</v>
      </c>
      <c r="G27" s="16">
        <f t="shared" si="6"/>
        <v>7.0411356815450606E-7</v>
      </c>
      <c r="H27" s="16">
        <f t="shared" si="6"/>
        <v>4.2365729117846715E-8</v>
      </c>
      <c r="I27" s="16">
        <f t="shared" si="6"/>
        <v>1.228191897880745E-6</v>
      </c>
      <c r="J27" s="16">
        <f t="shared" si="6"/>
        <v>5.4030306367825076E-7</v>
      </c>
      <c r="K27" s="16">
        <f t="shared" si="6"/>
        <v>2.6183566509905322E-7</v>
      </c>
      <c r="L27" s="16">
        <f t="shared" si="6"/>
        <v>1.3475071141843126E-7</v>
      </c>
      <c r="M27" s="18">
        <f t="shared" si="6"/>
        <v>1.2164955007786235E-6</v>
      </c>
    </row>
    <row r="28" spans="1:13" ht="24">
      <c r="A28" s="13" t="s">
        <v>21</v>
      </c>
      <c r="B28" s="14" t="s">
        <v>14</v>
      </c>
      <c r="C28" s="20"/>
      <c r="D28" s="16">
        <f t="shared" ref="D28:M28" si="7">$C12^2*D12^2</f>
        <v>2.4524642812852153E-5</v>
      </c>
      <c r="E28" s="16">
        <f t="shared" si="7"/>
        <v>1.811913830753082E-5</v>
      </c>
      <c r="F28" s="16">
        <f t="shared" si="7"/>
        <v>1.5386246357515535E-5</v>
      </c>
      <c r="G28" s="17">
        <f t="shared" si="7"/>
        <v>1.2590859681000001E-2</v>
      </c>
      <c r="H28" s="16">
        <f t="shared" si="7"/>
        <v>1.281840251223444E-5</v>
      </c>
      <c r="I28" s="16">
        <f t="shared" si="7"/>
        <v>2.0946180125407792E-6</v>
      </c>
      <c r="J28" s="16">
        <f t="shared" si="7"/>
        <v>1.7581096899129911E-5</v>
      </c>
      <c r="K28" s="16">
        <f t="shared" si="7"/>
        <v>1.8264487334904872E-7</v>
      </c>
      <c r="L28" s="16">
        <f t="shared" si="7"/>
        <v>8.3709102614776452E-5</v>
      </c>
      <c r="M28" s="18">
        <f t="shared" si="7"/>
        <v>3.6390049301459646E-6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1.3445435252242147E-5</v>
      </c>
      <c r="E29" s="17">
        <f t="shared" si="8"/>
        <v>6.3326783361299342E-3</v>
      </c>
      <c r="F29" s="16">
        <f t="shared" si="8"/>
        <v>9.6858098567215866E-9</v>
      </c>
      <c r="G29" s="16">
        <f t="shared" si="8"/>
        <v>9.0144104633309544E-6</v>
      </c>
      <c r="H29" s="16">
        <f t="shared" si="8"/>
        <v>1.7496353116818829E-5</v>
      </c>
      <c r="I29" s="16">
        <f t="shared" si="8"/>
        <v>9.1142463376110231E-6</v>
      </c>
      <c r="J29" s="16">
        <f t="shared" si="8"/>
        <v>5.8469314182030631E-5</v>
      </c>
      <c r="K29" s="16">
        <f t="shared" si="8"/>
        <v>7.2782545034345602E-6</v>
      </c>
      <c r="L29" s="16">
        <f t="shared" si="8"/>
        <v>3.791862936438345E-7</v>
      </c>
      <c r="M29" s="18">
        <f t="shared" si="8"/>
        <v>8.6775920778715695E-7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1.5034861732747829E-5</v>
      </c>
      <c r="E30" s="16">
        <f t="shared" si="9"/>
        <v>3.2952950169776646E-5</v>
      </c>
      <c r="F30" s="16">
        <f t="shared" si="9"/>
        <v>3.3171067007944611E-6</v>
      </c>
      <c r="G30" s="16">
        <f t="shared" si="9"/>
        <v>4.9322045129837799E-6</v>
      </c>
      <c r="H30" s="16">
        <f t="shared" si="9"/>
        <v>6.6762094716272338E-8</v>
      </c>
      <c r="I30" s="16">
        <f t="shared" si="9"/>
        <v>5.3668866072085637E-6</v>
      </c>
      <c r="J30" s="17">
        <f t="shared" si="9"/>
        <v>3.5767888775983022E-3</v>
      </c>
      <c r="K30" s="16">
        <f t="shared" si="9"/>
        <v>1.9921900307353514E-6</v>
      </c>
      <c r="L30" s="16">
        <f t="shared" si="9"/>
        <v>4.3921200664840196E-6</v>
      </c>
      <c r="M30" s="18">
        <f t="shared" si="9"/>
        <v>1.9599561051625022E-6</v>
      </c>
    </row>
    <row r="31" spans="1:13">
      <c r="A31" t="s">
        <v>34</v>
      </c>
      <c r="D31" s="21">
        <f>SUM($D$21:$D$30)</f>
        <v>1.2254039131065181E-2</v>
      </c>
      <c r="E31" s="21">
        <f>SUM($E$21:$E$30)</f>
        <v>6.4349916436119044E-3</v>
      </c>
      <c r="F31" s="21">
        <f>SUM($F$21:$F$30)</f>
        <v>6.0848962589971143E-4</v>
      </c>
      <c r="G31" s="21">
        <f>SUM($G$21:$G$30)</f>
        <v>1.2758444492251272E-2</v>
      </c>
      <c r="H31" s="21">
        <f>SUM($H$21:$H$30)</f>
        <v>7.3548185211223301E-3</v>
      </c>
      <c r="I31" s="21">
        <f>SUM($I$21:$I$30)</f>
        <v>1.1035407316182166E-3</v>
      </c>
      <c r="J31" s="21">
        <f>SUM($J$21:$J$30)</f>
        <v>3.7336201087184613E-3</v>
      </c>
      <c r="K31" s="21">
        <f>SUM($K$21:$K$30)</f>
        <v>5.6321236538663501E-4</v>
      </c>
      <c r="L31">
        <f>SUM($L$21:$L$30)</f>
        <v>1.7883115402573226E-2</v>
      </c>
      <c r="M31" s="21">
        <f>SUM($M$21:$M$30)</f>
        <v>6.7814554224009645E-3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6.9475727444647903E-2</v>
      </c>
      <c r="D33" s="22">
        <f>$D$31/$C$33</f>
        <v>0.1763787092524956</v>
      </c>
      <c r="E33" s="22">
        <f>$E$31/$C$33</f>
        <v>9.2622155683634036E-2</v>
      </c>
      <c r="F33" s="22">
        <f>$F$31/$C$33</f>
        <v>8.7583052136374108E-3</v>
      </c>
      <c r="G33" s="22">
        <f>$G$31/$C$33</f>
        <v>0.1836388759285186</v>
      </c>
      <c r="H33" s="22">
        <f>$H$31/$C$33</f>
        <v>0.10586169863398691</v>
      </c>
      <c r="I33" s="22">
        <f>$I$31/$C$33</f>
        <v>1.5883831263190731E-2</v>
      </c>
      <c r="J33" s="22">
        <f>$J$31/$C$33</f>
        <v>5.3739921063699243E-2</v>
      </c>
      <c r="K33" s="22">
        <f>$K$31/$C$33</f>
        <v>8.1066062364780946E-3</v>
      </c>
      <c r="L33" s="22">
        <f>$L$31/$C$33</f>
        <v>0.25740090907030672</v>
      </c>
      <c r="M33" s="22">
        <f>$M$31/$C$33</f>
        <v>9.7608987654052654E-2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02B33-FF2E-47D5-877E-BF8CFE06A293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0.10760546413542375</v>
      </c>
      <c r="D5" s="11" t="s">
        <v>26</v>
      </c>
      <c r="E5" s="10">
        <v>8.2280099305404947E-2</v>
      </c>
      <c r="F5" s="10">
        <v>3.8029580956722833E-2</v>
      </c>
      <c r="G5" s="10">
        <v>-2.8203501750009245E-2</v>
      </c>
      <c r="H5" s="10">
        <v>-2.3642781543024963E-2</v>
      </c>
      <c r="I5" s="10">
        <v>4.2654615169760761E-2</v>
      </c>
      <c r="J5" s="10">
        <v>-1.5019567840892475E-2</v>
      </c>
      <c r="K5" s="10">
        <v>1.6810482625159613E-2</v>
      </c>
      <c r="L5" s="10">
        <v>1.5721063844925597E-3</v>
      </c>
      <c r="M5" s="12">
        <v>2.4524190154421484E-2</v>
      </c>
    </row>
    <row r="6" spans="1:13" ht="24">
      <c r="A6" s="13" t="s">
        <v>15</v>
      </c>
      <c r="B6" s="14" t="s">
        <v>14</v>
      </c>
      <c r="C6" s="15">
        <v>8.6055475803884146E-2</v>
      </c>
      <c r="D6" s="16">
        <v>-1.4949052620840578E-2</v>
      </c>
      <c r="E6" s="16">
        <v>3.5315550531957535E-2</v>
      </c>
      <c r="F6" s="16">
        <v>-2.2414982584527798E-2</v>
      </c>
      <c r="G6" s="16">
        <v>-2.706445142559892E-2</v>
      </c>
      <c r="H6" s="16">
        <v>1.283675260491514E-2</v>
      </c>
      <c r="I6" s="16">
        <v>8.0747291108464528E-2</v>
      </c>
      <c r="J6" s="17" t="s">
        <v>39</v>
      </c>
      <c r="K6" s="16">
        <v>-1.3003009265154577E-2</v>
      </c>
      <c r="L6" s="16">
        <v>-1.0590483444404466E-2</v>
      </c>
      <c r="M6" s="18">
        <v>7.2111394928535508E-2</v>
      </c>
    </row>
    <row r="7" spans="1:13" ht="24">
      <c r="A7" s="13" t="s">
        <v>16</v>
      </c>
      <c r="B7" s="14" t="s">
        <v>14</v>
      </c>
      <c r="C7" s="15">
        <v>-7.7573470509714776E-2</v>
      </c>
      <c r="D7" s="16">
        <v>-2.3578504627662613E-2</v>
      </c>
      <c r="E7" s="16">
        <v>-5.7265181594544592E-2</v>
      </c>
      <c r="F7" s="16">
        <v>-6.1671171781291612E-2</v>
      </c>
      <c r="G7" s="16">
        <v>3.5708534659137488E-2</v>
      </c>
      <c r="H7" s="17" t="s">
        <v>39</v>
      </c>
      <c r="I7" s="16">
        <v>-4.0574391729964937E-2</v>
      </c>
      <c r="J7" s="16">
        <v>1.2897064863856819E-2</v>
      </c>
      <c r="K7" s="16">
        <v>2.2341459977623507E-2</v>
      </c>
      <c r="L7" s="16">
        <v>3.1114235529363096E-2</v>
      </c>
      <c r="M7" s="18">
        <v>-4.0374709603691265E-2</v>
      </c>
    </row>
    <row r="8" spans="1:13" ht="24">
      <c r="A8" s="13" t="s">
        <v>17</v>
      </c>
      <c r="B8" s="14" t="s">
        <v>14</v>
      </c>
      <c r="C8" s="15">
        <v>-2.5810991374962632E-2</v>
      </c>
      <c r="D8" s="16">
        <v>1.6947361575805779E-2</v>
      </c>
      <c r="E8" s="16">
        <v>-4.0223534806269771E-2</v>
      </c>
      <c r="F8" s="16">
        <v>1.494606024137597E-2</v>
      </c>
      <c r="G8" s="16">
        <v>7.6805540723436311E-3</v>
      </c>
      <c r="H8" s="16">
        <v>2.2556006255814651E-2</v>
      </c>
      <c r="I8" s="16">
        <v>-4.1565761297346335E-2</v>
      </c>
      <c r="J8" s="16">
        <v>-1.3112866042658489E-2</v>
      </c>
      <c r="K8" s="17" t="s">
        <v>24</v>
      </c>
      <c r="L8" s="16">
        <v>4.5345821483248616E-2</v>
      </c>
      <c r="M8" s="18">
        <v>-2.7138463565610716E-2</v>
      </c>
    </row>
    <row r="9" spans="1:13" ht="24">
      <c r="A9" s="13" t="s">
        <v>18</v>
      </c>
      <c r="B9" s="14" t="s">
        <v>14</v>
      </c>
      <c r="C9" s="15">
        <v>3.8815532305976799E-2</v>
      </c>
      <c r="D9" s="16">
        <v>1.5540814197912483E-3</v>
      </c>
      <c r="E9" s="16">
        <v>4.7084921612900281E-2</v>
      </c>
      <c r="F9" s="16">
        <v>3.077591044958098E-2</v>
      </c>
      <c r="G9" s="16">
        <v>-2.7796007095290159E-2</v>
      </c>
      <c r="H9" s="16">
        <v>3.1362825507113029E-2</v>
      </c>
      <c r="I9" s="16">
        <v>-1.3797341110247746E-2</v>
      </c>
      <c r="J9" s="16">
        <v>-1.066866421957062E-2</v>
      </c>
      <c r="K9" s="16">
        <v>4.5261199046902879E-2</v>
      </c>
      <c r="L9" s="17" t="s">
        <v>24</v>
      </c>
      <c r="M9" s="18">
        <v>3.4892495292912058E-2</v>
      </c>
    </row>
    <row r="10" spans="1:13" ht="24">
      <c r="A10" s="13" t="s">
        <v>19</v>
      </c>
      <c r="B10" s="14" t="s">
        <v>14</v>
      </c>
      <c r="C10" s="20" t="s">
        <v>49</v>
      </c>
      <c r="D10" s="16">
        <v>3.7326641151916543E-2</v>
      </c>
      <c r="E10" s="16">
        <v>0.11316416405674057</v>
      </c>
      <c r="F10" s="17" t="s">
        <v>50</v>
      </c>
      <c r="G10" s="16">
        <v>-1.5508614245335449E-2</v>
      </c>
      <c r="H10" s="16">
        <v>-6.0608437465114615E-2</v>
      </c>
      <c r="I10" s="16">
        <v>5.3216339370106731E-2</v>
      </c>
      <c r="J10" s="16">
        <v>-2.2070751298175807E-2</v>
      </c>
      <c r="K10" s="16">
        <v>1.4468902847392747E-2</v>
      </c>
      <c r="L10" s="16">
        <v>2.9981291693151689E-2</v>
      </c>
      <c r="M10" s="18">
        <v>5.5120757448280169E-2</v>
      </c>
    </row>
    <row r="11" spans="1:13" ht="24">
      <c r="A11" s="13" t="s">
        <v>20</v>
      </c>
      <c r="B11" s="14" t="s">
        <v>14</v>
      </c>
      <c r="C11" s="15">
        <v>-6.6197768129776E-2</v>
      </c>
      <c r="D11" s="16">
        <v>-2.8496170555114046E-2</v>
      </c>
      <c r="E11" s="16">
        <v>-2.1831882792501908E-2</v>
      </c>
      <c r="F11" s="16">
        <v>-1.5933485576569834E-2</v>
      </c>
      <c r="G11" s="17" t="s">
        <v>28</v>
      </c>
      <c r="H11" s="16">
        <v>3.6163479069729304E-2</v>
      </c>
      <c r="I11" s="16">
        <v>4.7275261123399829E-3</v>
      </c>
      <c r="J11" s="16">
        <v>-2.7465954579678625E-2</v>
      </c>
      <c r="K11" s="16">
        <v>7.7011237411101947E-3</v>
      </c>
      <c r="L11" s="16">
        <v>-2.793788016095575E-2</v>
      </c>
      <c r="M11" s="18">
        <v>2.2759575955384442E-2</v>
      </c>
    </row>
    <row r="12" spans="1:13" ht="24">
      <c r="A12" s="13" t="s">
        <v>21</v>
      </c>
      <c r="B12" s="14" t="s">
        <v>14</v>
      </c>
      <c r="C12" s="15">
        <v>3.5252004922499067E-2</v>
      </c>
      <c r="D12" s="16">
        <v>2.4049297880403112E-2</v>
      </c>
      <c r="E12" s="16">
        <v>8.2726342583441997E-2</v>
      </c>
      <c r="F12" s="16">
        <v>5.5089209140411724E-2</v>
      </c>
      <c r="G12" s="16">
        <v>2.2054757762993375E-2</v>
      </c>
      <c r="H12" s="16">
        <v>-3.9688214237433038E-2</v>
      </c>
      <c r="I12" s="16">
        <v>7.4342192631963816E-2</v>
      </c>
      <c r="J12" s="16">
        <v>7.0968892597022354E-2</v>
      </c>
      <c r="K12" s="16">
        <v>-2.6439354481225797E-2</v>
      </c>
      <c r="L12" s="16">
        <v>3.4035071133486659E-2</v>
      </c>
      <c r="M12" s="19" t="s">
        <v>50</v>
      </c>
    </row>
    <row r="13" spans="1:13" ht="24">
      <c r="A13" s="13" t="s">
        <v>22</v>
      </c>
      <c r="B13" s="14" t="s">
        <v>14</v>
      </c>
      <c r="C13" s="15">
        <v>6.509708591846855E-2</v>
      </c>
      <c r="D13" s="16">
        <v>4.1817268144226795E-2</v>
      </c>
      <c r="E13" s="16">
        <v>6.7468448016885146E-2</v>
      </c>
      <c r="F13" s="16">
        <v>5.321192027831561E-2</v>
      </c>
      <c r="G13" s="16">
        <v>4.5584860812731475E-3</v>
      </c>
      <c r="H13" s="16">
        <v>-3.9891369122053377E-2</v>
      </c>
      <c r="I13" s="17" t="s">
        <v>51</v>
      </c>
      <c r="J13" s="16">
        <v>7.9485609620164294E-2</v>
      </c>
      <c r="K13" s="16">
        <v>-4.0486663119338795E-2</v>
      </c>
      <c r="L13" s="16">
        <v>-1.3453682768769347E-2</v>
      </c>
      <c r="M13" s="18">
        <v>7.4383946208809323E-2</v>
      </c>
    </row>
    <row r="14" spans="1:13" ht="24">
      <c r="A14" s="13" t="s">
        <v>23</v>
      </c>
      <c r="B14" s="14" t="s">
        <v>14</v>
      </c>
      <c r="C14" s="15">
        <v>9.7351481275848958E-2</v>
      </c>
      <c r="D14" s="16">
        <v>7.887010269216449E-2</v>
      </c>
      <c r="E14" s="17" t="s">
        <v>52</v>
      </c>
      <c r="F14" s="16">
        <v>0.11065623336717911</v>
      </c>
      <c r="G14" s="16">
        <v>-2.072830114218701E-2</v>
      </c>
      <c r="H14" s="16">
        <v>-5.5089802354950576E-2</v>
      </c>
      <c r="I14" s="16">
        <v>6.5981744709584289E-2</v>
      </c>
      <c r="J14" s="16">
        <v>3.3932093519454608E-2</v>
      </c>
      <c r="K14" s="16">
        <v>-3.8259898971634995E-2</v>
      </c>
      <c r="L14" s="16">
        <v>4.4910073604591934E-2</v>
      </c>
      <c r="M14" s="18">
        <v>8.0920400028747855E-2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1.1440405522551192E-2</v>
      </c>
      <c r="E21" s="10">
        <f t="shared" ref="E21:M21" si="0">$C5^2*E5^2</f>
        <v>7.8389566816169831E-5</v>
      </c>
      <c r="F21" s="10">
        <f t="shared" si="0"/>
        <v>1.6746024804750049E-5</v>
      </c>
      <c r="G21" s="10">
        <f t="shared" si="0"/>
        <v>9.2103199612796509E-6</v>
      </c>
      <c r="H21" s="10">
        <f t="shared" si="0"/>
        <v>6.4724065538632524E-6</v>
      </c>
      <c r="I21" s="10">
        <f t="shared" si="0"/>
        <v>2.1066903522042511E-5</v>
      </c>
      <c r="J21" s="10">
        <f t="shared" si="0"/>
        <v>2.6120622570029402E-6</v>
      </c>
      <c r="K21" s="10">
        <f t="shared" si="0"/>
        <v>3.2721184329717724E-6</v>
      </c>
      <c r="L21" s="10">
        <f t="shared" si="0"/>
        <v>2.8617554132943904E-8</v>
      </c>
      <c r="M21" s="12">
        <f t="shared" si="0"/>
        <v>6.9639877727688186E-6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1.6549480350159879E-6</v>
      </c>
      <c r="E22" s="16">
        <f t="shared" si="1"/>
        <v>9.2361075624710872E-6</v>
      </c>
      <c r="F22" s="16">
        <f t="shared" si="1"/>
        <v>3.7207786276289102E-6</v>
      </c>
      <c r="G22" s="16">
        <f t="shared" si="1"/>
        <v>5.4244470942407802E-6</v>
      </c>
      <c r="H22" s="16">
        <f t="shared" si="1"/>
        <v>1.2203021125809484E-6</v>
      </c>
      <c r="I22" s="16">
        <f t="shared" si="1"/>
        <v>4.8285078702491182E-5</v>
      </c>
      <c r="J22" s="17">
        <f t="shared" si="1"/>
        <v>7.3022301587121049E-3</v>
      </c>
      <c r="K22" s="16">
        <f t="shared" si="1"/>
        <v>1.252116574292892E-6</v>
      </c>
      <c r="L22" s="16">
        <f t="shared" si="1"/>
        <v>8.3059362149087971E-7</v>
      </c>
      <c r="M22" s="18">
        <f t="shared" si="1"/>
        <v>3.8509228118946245E-5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3.3454840177802041E-6</v>
      </c>
      <c r="E23" s="16">
        <f t="shared" si="2"/>
        <v>1.973366391836109E-5</v>
      </c>
      <c r="F23" s="16">
        <f t="shared" si="2"/>
        <v>2.2887104028342967E-5</v>
      </c>
      <c r="G23" s="16">
        <f t="shared" si="2"/>
        <v>7.6730936814267679E-6</v>
      </c>
      <c r="H23" s="17">
        <f t="shared" si="2"/>
        <v>5.933691184867705E-3</v>
      </c>
      <c r="I23" s="16">
        <f t="shared" si="2"/>
        <v>9.9067334640900479E-6</v>
      </c>
      <c r="J23" s="16">
        <f t="shared" si="2"/>
        <v>1.0009403827325833E-6</v>
      </c>
      <c r="K23" s="16">
        <f t="shared" si="2"/>
        <v>3.0036515085034899E-6</v>
      </c>
      <c r="L23" s="16">
        <f t="shared" si="2"/>
        <v>5.8256543435498634E-6</v>
      </c>
      <c r="M23" s="18">
        <f t="shared" si="2"/>
        <v>9.8094637437436951E-6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1.9134343318355202E-7</v>
      </c>
      <c r="E24" s="16">
        <f t="shared" si="3"/>
        <v>1.0778785712775246E-6</v>
      </c>
      <c r="F24" s="16">
        <f t="shared" si="3"/>
        <v>1.4882052358464313E-7</v>
      </c>
      <c r="G24" s="16">
        <f t="shared" si="3"/>
        <v>3.9300174017343996E-8</v>
      </c>
      <c r="H24" s="16">
        <f t="shared" si="3"/>
        <v>3.3894855292553627E-7</v>
      </c>
      <c r="I24" s="16">
        <f t="shared" si="3"/>
        <v>1.1510146460650922E-6</v>
      </c>
      <c r="J24" s="16">
        <f t="shared" si="3"/>
        <v>1.1455251289576313E-7</v>
      </c>
      <c r="K24" s="17">
        <f t="shared" si="3"/>
        <v>6.6088827686874038E-4</v>
      </c>
      <c r="L24" s="16">
        <f t="shared" si="3"/>
        <v>1.3698843977460694E-6</v>
      </c>
      <c r="M24" s="18">
        <f t="shared" si="3"/>
        <v>4.9065913014090382E-7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3.6388037113967016E-9</v>
      </c>
      <c r="E25" s="16">
        <f t="shared" si="4"/>
        <v>3.3402178777938204E-6</v>
      </c>
      <c r="F25" s="16">
        <f t="shared" si="4"/>
        <v>1.4270293712610318E-6</v>
      </c>
      <c r="G25" s="16">
        <f t="shared" si="4"/>
        <v>1.1640614858878713E-6</v>
      </c>
      <c r="H25" s="16">
        <f t="shared" si="4"/>
        <v>1.481976975149125E-6</v>
      </c>
      <c r="I25" s="16">
        <f t="shared" si="4"/>
        <v>2.8681502312836167E-7</v>
      </c>
      <c r="J25" s="16">
        <f t="shared" si="4"/>
        <v>1.7148699327379091E-7</v>
      </c>
      <c r="K25" s="16">
        <f t="shared" si="4"/>
        <v>3.0864781202117022E-6</v>
      </c>
      <c r="L25" s="17">
        <f t="shared" si="4"/>
        <v>1.4946164901395293E-3</v>
      </c>
      <c r="M25" s="18">
        <f t="shared" si="4"/>
        <v>1.8343202050538199E-6</v>
      </c>
    </row>
    <row r="26" spans="1:13" ht="24">
      <c r="A26" s="13" t="s">
        <v>19</v>
      </c>
      <c r="B26" s="14" t="s">
        <v>14</v>
      </c>
      <c r="C26" s="20"/>
      <c r="D26" s="16">
        <f t="shared" ref="D26:M26" si="5">$C10^2*D10^2</f>
        <v>3.3473507305906887E-5</v>
      </c>
      <c r="E26" s="16">
        <f t="shared" si="5"/>
        <v>3.0766722584052799E-4</v>
      </c>
      <c r="F26" s="17">
        <f t="shared" si="5"/>
        <v>2.3404410224999998E-2</v>
      </c>
      <c r="G26" s="16">
        <f t="shared" si="5"/>
        <v>5.7784237073501847E-6</v>
      </c>
      <c r="H26" s="16">
        <f t="shared" si="5"/>
        <v>8.8253019174404086E-5</v>
      </c>
      <c r="I26" s="16">
        <f t="shared" si="5"/>
        <v>6.8038290092303777E-5</v>
      </c>
      <c r="J26" s="16">
        <f t="shared" si="5"/>
        <v>1.1703011460353945E-5</v>
      </c>
      <c r="K26" s="16">
        <f t="shared" si="5"/>
        <v>5.029613319315141E-6</v>
      </c>
      <c r="L26" s="16">
        <f t="shared" si="5"/>
        <v>2.1595540384446062E-5</v>
      </c>
      <c r="M26" s="18">
        <f t="shared" si="5"/>
        <v>7.2995107087673014E-5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3.5584404114348433E-6</v>
      </c>
      <c r="E27" s="16">
        <f t="shared" si="6"/>
        <v>2.088666383406908E-6</v>
      </c>
      <c r="F27" s="16">
        <f t="shared" si="6"/>
        <v>1.1125211546336859E-6</v>
      </c>
      <c r="G27" s="17">
        <f t="shared" si="6"/>
        <v>4.3646334559201538E-3</v>
      </c>
      <c r="H27" s="16">
        <f t="shared" si="6"/>
        <v>5.7309563948585626E-6</v>
      </c>
      <c r="I27" s="16">
        <f t="shared" si="6"/>
        <v>9.7938752395074366E-8</v>
      </c>
      <c r="J27" s="16">
        <f t="shared" si="6"/>
        <v>3.3057963041462376E-6</v>
      </c>
      <c r="K27" s="16">
        <f t="shared" si="6"/>
        <v>2.5989318895409818E-7</v>
      </c>
      <c r="L27" s="16">
        <f t="shared" si="6"/>
        <v>3.4203739881151715E-6</v>
      </c>
      <c r="M27" s="18">
        <f t="shared" si="6"/>
        <v>2.269943393917522E-6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7.187410462874109E-7</v>
      </c>
      <c r="E28" s="16">
        <f t="shared" si="7"/>
        <v>8.5046274231835223E-6</v>
      </c>
      <c r="F28" s="16">
        <f t="shared" si="7"/>
        <v>3.7713836988750744E-6</v>
      </c>
      <c r="G28" s="16">
        <f t="shared" si="7"/>
        <v>6.0446648809962111E-7</v>
      </c>
      <c r="H28" s="16">
        <f t="shared" si="7"/>
        <v>1.9574503759526245E-6</v>
      </c>
      <c r="I28" s="16">
        <f t="shared" si="7"/>
        <v>6.8681279308090035E-6</v>
      </c>
      <c r="J28" s="16">
        <f t="shared" si="7"/>
        <v>6.2589819805949788E-6</v>
      </c>
      <c r="K28" s="16">
        <f t="shared" si="7"/>
        <v>8.6869903567264711E-7</v>
      </c>
      <c r="L28" s="16">
        <f t="shared" si="7"/>
        <v>1.4395308265468186E-6</v>
      </c>
      <c r="M28" s="19">
        <f t="shared" si="7"/>
        <v>1.2106035678792735E-3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7.4102764595177424E-6</v>
      </c>
      <c r="E29" s="16">
        <f t="shared" si="8"/>
        <v>1.9289658354882889E-5</v>
      </c>
      <c r="F29" s="16">
        <f t="shared" si="8"/>
        <v>1.1998886879067233E-5</v>
      </c>
      <c r="G29" s="16">
        <f t="shared" si="8"/>
        <v>8.8057096547983105E-8</v>
      </c>
      <c r="H29" s="16">
        <f t="shared" si="8"/>
        <v>6.7434319564360788E-6</v>
      </c>
      <c r="I29" s="17">
        <f t="shared" si="8"/>
        <v>4.1365376796003318E-3</v>
      </c>
      <c r="J29" s="16">
        <f t="shared" si="8"/>
        <v>2.6773189648968705E-5</v>
      </c>
      <c r="K29" s="16">
        <f t="shared" si="8"/>
        <v>6.9461964786754967E-6</v>
      </c>
      <c r="L29" s="16">
        <f t="shared" si="8"/>
        <v>7.6701783334604962E-7</v>
      </c>
      <c r="M29" s="18">
        <f t="shared" si="8"/>
        <v>2.3446689113439098E-5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5.8953547088491855E-5</v>
      </c>
      <c r="E30" s="17">
        <f t="shared" si="9"/>
        <v>9.1020093947005304E-3</v>
      </c>
      <c r="F30" s="16">
        <f t="shared" si="9"/>
        <v>1.160477953827773E-4</v>
      </c>
      <c r="G30" s="16">
        <f t="shared" si="9"/>
        <v>4.0720447964197646E-6</v>
      </c>
      <c r="H30" s="16">
        <f t="shared" si="9"/>
        <v>2.8762561254074957E-5</v>
      </c>
      <c r="I30" s="16">
        <f t="shared" si="9"/>
        <v>4.1260332007214657E-5</v>
      </c>
      <c r="J30" s="16">
        <f t="shared" si="9"/>
        <v>1.0912052294310114E-5</v>
      </c>
      <c r="K30" s="16">
        <f t="shared" si="9"/>
        <v>1.387307601280442E-5</v>
      </c>
      <c r="L30" s="16">
        <f t="shared" si="9"/>
        <v>1.9114927789856122E-5</v>
      </c>
      <c r="M30" s="18">
        <f t="shared" si="9"/>
        <v>6.2058485132464888E-5</v>
      </c>
    </row>
    <row r="31" spans="1:13">
      <c r="A31" t="s">
        <v>34</v>
      </c>
      <c r="D31">
        <f>SUM($D$21:$D$30)</f>
        <v>1.1549715449152521E-2</v>
      </c>
      <c r="E31" s="21">
        <f>SUM($E$21:$E$30)</f>
        <v>9.5513370074486043E-3</v>
      </c>
      <c r="F31" s="21">
        <f>SUM($F$21:$F$30)</f>
        <v>2.3582270569470917E-2</v>
      </c>
      <c r="G31" s="21">
        <f>SUM($G$21:$G$30)</f>
        <v>4.3986876704054231E-3</v>
      </c>
      <c r="H31" s="21">
        <f>SUM($H$21:$H$30)</f>
        <v>6.0746522382179513E-3</v>
      </c>
      <c r="I31" s="21">
        <f>SUM($I$21:$I$30)</f>
        <v>4.3334989137408719E-3</v>
      </c>
      <c r="J31" s="21">
        <f>SUM($J$21:$J$30)</f>
        <v>7.3650822325463843E-3</v>
      </c>
      <c r="K31" s="21">
        <f>SUM($K$21:$K$30)</f>
        <v>6.9848011954014213E-4</v>
      </c>
      <c r="L31" s="21">
        <f>SUM($L$21:$L$30)</f>
        <v>1.5490086308787591E-3</v>
      </c>
      <c r="M31" s="21">
        <f>SUM($M$21:$M$30)</f>
        <v>1.4289814515774215E-3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7.0531714282978997E-2</v>
      </c>
      <c r="D33" s="22">
        <f>$D$31/$C$33</f>
        <v>0.16375208750512033</v>
      </c>
      <c r="E33" s="22">
        <f>$E$31/$C$33</f>
        <v>0.13541903957031104</v>
      </c>
      <c r="F33" s="22">
        <f>$F$31/$C$33</f>
        <v>0.33434988514325514</v>
      </c>
      <c r="G33" s="22">
        <f>$G$31/$C$33</f>
        <v>6.2364678288656487E-2</v>
      </c>
      <c r="H33" s="22">
        <f>$H$31/$C$33</f>
        <v>8.612653612594684E-2</v>
      </c>
      <c r="I33" s="22">
        <f>$I$31/$C$33</f>
        <v>6.1440430844407388E-2</v>
      </c>
      <c r="J33" s="22">
        <f>$J$31/$C$33</f>
        <v>0.10442227737436061</v>
      </c>
      <c r="K33" s="22">
        <f>$K$31/$C$33</f>
        <v>9.90306455246193E-3</v>
      </c>
      <c r="L33" s="22">
        <f>$L$31/$C$33</f>
        <v>2.1961874124652777E-2</v>
      </c>
      <c r="M33" s="22">
        <f>$M$31/$C$33</f>
        <v>2.0260126470827453E-2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D4E5C-4A04-4C2C-A5C0-6B60DE32B46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6.6230874357069758E-2</v>
      </c>
      <c r="D5" s="10">
        <v>-9.4635444656789216E-3</v>
      </c>
      <c r="E5" s="10">
        <v>3.589177898406589E-2</v>
      </c>
      <c r="F5" s="10">
        <v>3.9247327687505065E-2</v>
      </c>
      <c r="G5" s="10">
        <v>-2.2421638650972475E-3</v>
      </c>
      <c r="H5" s="10">
        <v>-9.0854496684461637E-3</v>
      </c>
      <c r="I5" s="10">
        <v>7.2894408988620985E-2</v>
      </c>
      <c r="J5" s="11" t="s">
        <v>27</v>
      </c>
      <c r="K5" s="10">
        <v>9.6289048800987931E-3</v>
      </c>
      <c r="L5" s="10">
        <v>-2.9255476564842141E-2</v>
      </c>
      <c r="M5" s="12">
        <v>-1.9364047835555141E-2</v>
      </c>
    </row>
    <row r="6" spans="1:13" ht="24">
      <c r="A6" s="13" t="s">
        <v>15</v>
      </c>
      <c r="B6" s="14" t="s">
        <v>14</v>
      </c>
      <c r="C6" s="15">
        <v>6.0262457131148835E-3</v>
      </c>
      <c r="D6" s="16">
        <v>-2.3856215953698683E-2</v>
      </c>
      <c r="E6" s="16">
        <v>8.2329976420491523E-3</v>
      </c>
      <c r="F6" s="16">
        <v>-4.2946209550494517E-2</v>
      </c>
      <c r="G6" s="16">
        <v>-1.2538811144328156E-2</v>
      </c>
      <c r="H6" s="16">
        <v>3.4600295897728686E-2</v>
      </c>
      <c r="I6" s="16">
        <v>2.805383009980222E-2</v>
      </c>
      <c r="J6" s="16">
        <v>-1.9481809152389742E-2</v>
      </c>
      <c r="K6" s="16">
        <v>-1.4516892264906093E-4</v>
      </c>
      <c r="L6" s="16">
        <v>3.1188890094681114E-2</v>
      </c>
      <c r="M6" s="19" t="s">
        <v>30</v>
      </c>
    </row>
    <row r="7" spans="1:13" ht="24">
      <c r="A7" s="13" t="s">
        <v>16</v>
      </c>
      <c r="B7" s="14" t="s">
        <v>14</v>
      </c>
      <c r="C7" s="15">
        <v>2.5245335772293574E-2</v>
      </c>
      <c r="D7" s="16">
        <v>6.317544502503003E-2</v>
      </c>
      <c r="E7" s="16">
        <v>3.9429193330038428E-2</v>
      </c>
      <c r="F7" s="16">
        <v>-1.6445158988090833E-2</v>
      </c>
      <c r="G7" s="16">
        <v>-3.850133180583442E-2</v>
      </c>
      <c r="H7" s="16">
        <v>2.0313335279014685E-2</v>
      </c>
      <c r="I7" s="16">
        <v>4.621897243837058E-2</v>
      </c>
      <c r="J7" s="16">
        <v>-2.9155627124780158E-2</v>
      </c>
      <c r="K7" s="16">
        <v>-2.6922642676138964E-2</v>
      </c>
      <c r="L7" s="17" t="s">
        <v>26</v>
      </c>
      <c r="M7" s="18">
        <v>3.0879695024825134E-2</v>
      </c>
    </row>
    <row r="8" spans="1:13" ht="24">
      <c r="A8" s="13" t="s">
        <v>17</v>
      </c>
      <c r="B8" s="14" t="s">
        <v>14</v>
      </c>
      <c r="C8" s="15">
        <v>0.11766707140991285</v>
      </c>
      <c r="D8" s="16">
        <v>1.2623160030412443E-2</v>
      </c>
      <c r="E8" s="16">
        <v>4.7594835807961422E-2</v>
      </c>
      <c r="F8" s="16">
        <v>-6.1277893300258311E-3</v>
      </c>
      <c r="G8" s="16">
        <v>4.232744344338956E-2</v>
      </c>
      <c r="H8" s="16">
        <v>-1.0908878939301088E-3</v>
      </c>
      <c r="I8" s="16">
        <v>1.2879014080162258E-2</v>
      </c>
      <c r="J8" s="16">
        <v>9.687026673250337E-3</v>
      </c>
      <c r="K8" s="17" t="s">
        <v>30</v>
      </c>
      <c r="L8" s="16">
        <v>-2.7222986065864416E-2</v>
      </c>
      <c r="M8" s="18">
        <v>-1.4888161518674986E-4</v>
      </c>
    </row>
    <row r="9" spans="1:13" ht="24">
      <c r="A9" s="13" t="s">
        <v>18</v>
      </c>
      <c r="B9" s="14" t="s">
        <v>14</v>
      </c>
      <c r="C9" s="15">
        <v>8.0084487658953999E-4</v>
      </c>
      <c r="D9" s="16">
        <v>-7.9369303280156234E-2</v>
      </c>
      <c r="E9" s="16">
        <v>-4.1590185018061852E-2</v>
      </c>
      <c r="F9" s="16">
        <v>-2.2451933810003589E-2</v>
      </c>
      <c r="G9" s="16">
        <v>3.2187127043550041E-2</v>
      </c>
      <c r="H9" s="17" t="s">
        <v>55</v>
      </c>
      <c r="I9" s="16">
        <v>-7.406780979095659E-2</v>
      </c>
      <c r="J9" s="16">
        <v>-8.9820347258619138E-3</v>
      </c>
      <c r="K9" s="16">
        <v>-1.0868375479362422E-3</v>
      </c>
      <c r="L9" s="16">
        <v>2.0141274632551904E-2</v>
      </c>
      <c r="M9" s="18">
        <v>3.4034321721183425E-2</v>
      </c>
    </row>
    <row r="10" spans="1:13" ht="24">
      <c r="A10" s="13" t="s">
        <v>19</v>
      </c>
      <c r="B10" s="14" t="s">
        <v>14</v>
      </c>
      <c r="C10" s="15">
        <v>-0.11338494362399965</v>
      </c>
      <c r="D10" s="16">
        <v>2.3759259942509103E-2</v>
      </c>
      <c r="E10" s="16">
        <v>-5.1169313200294907E-2</v>
      </c>
      <c r="F10" s="16">
        <v>-3.6538001887005636E-2</v>
      </c>
      <c r="G10" s="17" t="s">
        <v>26</v>
      </c>
      <c r="H10" s="16">
        <v>3.2436825062980713E-2</v>
      </c>
      <c r="I10" s="16">
        <v>-5.1603639590254331E-2</v>
      </c>
      <c r="J10" s="16">
        <v>-2.2226253513015228E-3</v>
      </c>
      <c r="K10" s="16">
        <v>4.1915227161706724E-2</v>
      </c>
      <c r="L10" s="16">
        <v>-3.8554701811529916E-2</v>
      </c>
      <c r="M10" s="18">
        <v>-1.2434594939139839E-2</v>
      </c>
    </row>
    <row r="11" spans="1:13" ht="24">
      <c r="A11" s="13" t="s">
        <v>20</v>
      </c>
      <c r="B11" s="14" t="s">
        <v>14</v>
      </c>
      <c r="C11" s="15">
        <v>7.9970881384366893E-2</v>
      </c>
      <c r="D11" s="16">
        <v>0.10483198894078574</v>
      </c>
      <c r="E11" s="16">
        <v>3.9733488557988021E-2</v>
      </c>
      <c r="F11" s="17" t="s">
        <v>31</v>
      </c>
      <c r="G11" s="16">
        <v>-3.6152071538884799E-2</v>
      </c>
      <c r="H11" s="16">
        <v>-2.2443785506144547E-2</v>
      </c>
      <c r="I11" s="16">
        <v>-3.0519152132126372E-5</v>
      </c>
      <c r="J11" s="16">
        <v>3.8734240437182696E-2</v>
      </c>
      <c r="K11" s="16">
        <v>-6.0144523706716782E-3</v>
      </c>
      <c r="L11" s="16">
        <v>-1.6293931189035424E-2</v>
      </c>
      <c r="M11" s="18">
        <v>-4.2186544176005675E-2</v>
      </c>
    </row>
    <row r="12" spans="1:13" ht="24">
      <c r="A12" s="13" t="s">
        <v>21</v>
      </c>
      <c r="B12" s="14" t="s">
        <v>14</v>
      </c>
      <c r="C12" s="15">
        <v>0.10076738573309325</v>
      </c>
      <c r="D12" s="16">
        <v>3.5594172480442852E-2</v>
      </c>
      <c r="E12" s="17" t="s">
        <v>39</v>
      </c>
      <c r="F12" s="16">
        <v>3.9977506150955029E-2</v>
      </c>
      <c r="G12" s="16">
        <v>-5.1030821990502316E-2</v>
      </c>
      <c r="H12" s="16">
        <v>-4.1779165249073456E-2</v>
      </c>
      <c r="I12" s="16">
        <v>3.1192617807575956E-2</v>
      </c>
      <c r="J12" s="16">
        <v>3.5674761070285971E-2</v>
      </c>
      <c r="K12" s="16">
        <v>4.7008969104482698E-2</v>
      </c>
      <c r="L12" s="16">
        <v>3.9357896569853459E-2</v>
      </c>
      <c r="M12" s="18">
        <v>8.141351161676939E-3</v>
      </c>
    </row>
    <row r="13" spans="1:13" ht="24">
      <c r="A13" s="13" t="s">
        <v>22</v>
      </c>
      <c r="B13" s="14" t="s">
        <v>14</v>
      </c>
      <c r="C13" s="20" t="s">
        <v>32</v>
      </c>
      <c r="D13" s="16">
        <v>3.3581449937422771E-2</v>
      </c>
      <c r="E13" s="16">
        <v>3.0963106202852166E-2</v>
      </c>
      <c r="F13" s="16">
        <v>-4.6024835204244352E-5</v>
      </c>
      <c r="G13" s="16">
        <v>-5.1059031620411748E-2</v>
      </c>
      <c r="H13" s="16">
        <v>-7.3829390458980751E-2</v>
      </c>
      <c r="I13" s="17" t="s">
        <v>31</v>
      </c>
      <c r="J13" s="16">
        <v>7.1876210364493709E-2</v>
      </c>
      <c r="K13" s="16">
        <v>1.2616459759676776E-2</v>
      </c>
      <c r="L13" s="16">
        <v>4.574733576056348E-2</v>
      </c>
      <c r="M13" s="18">
        <v>2.7498549369313237E-2</v>
      </c>
    </row>
    <row r="14" spans="1:13" ht="24">
      <c r="A14" s="13" t="s">
        <v>23</v>
      </c>
      <c r="B14" s="14" t="s">
        <v>14</v>
      </c>
      <c r="C14" s="15">
        <v>0.10680689120708255</v>
      </c>
      <c r="D14" s="17" t="s">
        <v>50</v>
      </c>
      <c r="E14" s="16">
        <v>3.5023731960610531E-2</v>
      </c>
      <c r="F14" s="16">
        <v>0.10367296202397348</v>
      </c>
      <c r="G14" s="16">
        <v>2.3224245586139097E-2</v>
      </c>
      <c r="H14" s="16">
        <v>-7.835003618675862E-2</v>
      </c>
      <c r="I14" s="16">
        <v>3.326960345009481E-2</v>
      </c>
      <c r="J14" s="16">
        <v>-9.2148994946097944E-3</v>
      </c>
      <c r="K14" s="16">
        <v>1.2234173935152234E-2</v>
      </c>
      <c r="L14" s="16">
        <v>6.1915842779280333E-2</v>
      </c>
      <c r="M14" s="18">
        <v>-2.321680653106193E-2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3.928516948151812E-7</v>
      </c>
      <c r="E21" s="10">
        <f t="shared" ref="E21:M21" si="0">$C5^2*E5^2</f>
        <v>5.65081314196642E-6</v>
      </c>
      <c r="F21" s="10">
        <f t="shared" si="0"/>
        <v>6.7568014888292992E-6</v>
      </c>
      <c r="G21" s="10">
        <f t="shared" si="0"/>
        <v>2.2052390551677614E-8</v>
      </c>
      <c r="H21" s="10">
        <f t="shared" si="0"/>
        <v>3.6208774868805965E-7</v>
      </c>
      <c r="I21" s="10">
        <f t="shared" si="0"/>
        <v>2.3308236457646243E-5</v>
      </c>
      <c r="J21" s="11">
        <f t="shared" si="0"/>
        <v>4.342773094138894E-3</v>
      </c>
      <c r="K21" s="10">
        <f t="shared" si="0"/>
        <v>4.0670055963395432E-7</v>
      </c>
      <c r="L21" s="10">
        <f t="shared" si="0"/>
        <v>3.7543549598191836E-6</v>
      </c>
      <c r="M21" s="12">
        <f t="shared" si="0"/>
        <v>1.6448006563577699E-6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2.066792067768222E-8</v>
      </c>
      <c r="E22" s="16">
        <f t="shared" si="1"/>
        <v>2.4615556191245346E-9</v>
      </c>
      <c r="F22" s="16">
        <f t="shared" si="1"/>
        <v>6.6979723255647536E-8</v>
      </c>
      <c r="G22" s="16">
        <f t="shared" si="1"/>
        <v>5.7096093314739757E-9</v>
      </c>
      <c r="H22" s="16">
        <f t="shared" si="1"/>
        <v>4.3476372070232681E-8</v>
      </c>
      <c r="I22" s="16">
        <f t="shared" si="1"/>
        <v>2.8581037914213643E-8</v>
      </c>
      <c r="J22" s="16">
        <f t="shared" si="1"/>
        <v>1.3783269259679496E-8</v>
      </c>
      <c r="K22" s="16">
        <f t="shared" si="1"/>
        <v>7.6531632725270595E-13</v>
      </c>
      <c r="L22" s="16">
        <f t="shared" si="1"/>
        <v>3.5325922438581249E-8</v>
      </c>
      <c r="M22" s="19">
        <f t="shared" si="1"/>
        <v>3.6098070411203058E-5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2.5436591910358449E-6</v>
      </c>
      <c r="E23" s="16">
        <f t="shared" si="2"/>
        <v>9.9082758003679934E-7</v>
      </c>
      <c r="F23" s="16">
        <f t="shared" si="2"/>
        <v>1.7236078195300851E-7</v>
      </c>
      <c r="G23" s="16">
        <f t="shared" si="2"/>
        <v>9.4474327192584003E-7</v>
      </c>
      <c r="H23" s="16">
        <f t="shared" si="2"/>
        <v>2.629812444880876E-7</v>
      </c>
      <c r="I23" s="16">
        <f t="shared" si="2"/>
        <v>1.3614536930423096E-6</v>
      </c>
      <c r="J23" s="16">
        <f t="shared" si="2"/>
        <v>5.4176017582627344E-7</v>
      </c>
      <c r="K23" s="16">
        <f t="shared" si="2"/>
        <v>4.6195287790132377E-7</v>
      </c>
      <c r="L23" s="17">
        <f t="shared" si="2"/>
        <v>6.2970199828799272E-4</v>
      </c>
      <c r="M23" s="18">
        <f t="shared" si="2"/>
        <v>6.0772668672973461E-7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2.2062060190504447E-6</v>
      </c>
      <c r="E24" s="16">
        <f t="shared" si="3"/>
        <v>3.1363863489081105E-5</v>
      </c>
      <c r="F24" s="16">
        <f t="shared" si="3"/>
        <v>5.1989727511300198E-7</v>
      </c>
      <c r="G24" s="16">
        <f t="shared" si="3"/>
        <v>2.4805841548568465E-5</v>
      </c>
      <c r="H24" s="16">
        <f t="shared" si="3"/>
        <v>1.6476696173895747E-8</v>
      </c>
      <c r="I24" s="16">
        <f t="shared" si="3"/>
        <v>2.2965458744451541E-6</v>
      </c>
      <c r="J24" s="16">
        <f t="shared" si="3"/>
        <v>1.2992444795467562E-6</v>
      </c>
      <c r="K24" s="17">
        <f t="shared" si="3"/>
        <v>1.3762591065877666E-2</v>
      </c>
      <c r="L24" s="16">
        <f t="shared" si="3"/>
        <v>1.0260804446876068E-5</v>
      </c>
      <c r="M24" s="18">
        <f t="shared" si="3"/>
        <v>3.0689656850930247E-10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4.0401913923163994E-9</v>
      </c>
      <c r="E25" s="16">
        <f t="shared" si="4"/>
        <v>1.10937533986355E-9</v>
      </c>
      <c r="F25" s="16">
        <f t="shared" si="4"/>
        <v>3.2329896142565011E-10</v>
      </c>
      <c r="G25" s="16">
        <f t="shared" si="4"/>
        <v>6.6444835630887821E-10</v>
      </c>
      <c r="H25" s="17">
        <f t="shared" si="4"/>
        <v>6.3113192265900704E-7</v>
      </c>
      <c r="I25" s="16">
        <f t="shared" si="4"/>
        <v>3.5184858456817068E-9</v>
      </c>
      <c r="J25" s="16">
        <f t="shared" si="4"/>
        <v>5.1742363494391009E-11</v>
      </c>
      <c r="K25" s="16">
        <f t="shared" si="4"/>
        <v>7.5757576135566052E-13</v>
      </c>
      <c r="L25" s="16">
        <f t="shared" si="4"/>
        <v>2.6017808063546548E-10</v>
      </c>
      <c r="M25" s="18">
        <f t="shared" si="4"/>
        <v>7.4290110232539933E-10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7.2573253804325494E-6</v>
      </c>
      <c r="E26" s="16">
        <f t="shared" si="5"/>
        <v>3.3661227780707567E-5</v>
      </c>
      <c r="F26" s="16">
        <f t="shared" si="5"/>
        <v>1.7163283047785014E-5</v>
      </c>
      <c r="G26" s="17">
        <f t="shared" si="5"/>
        <v>1.270233451656603E-2</v>
      </c>
      <c r="H26" s="16">
        <f t="shared" si="5"/>
        <v>1.3526562829859074E-5</v>
      </c>
      <c r="I26" s="16">
        <f t="shared" si="5"/>
        <v>3.4235087616361865E-5</v>
      </c>
      <c r="J26" s="16">
        <f t="shared" si="5"/>
        <v>6.3510174227982452E-8</v>
      </c>
      <c r="K26" s="16">
        <f t="shared" si="5"/>
        <v>2.2586785384256521E-5</v>
      </c>
      <c r="L26" s="16">
        <f t="shared" si="5"/>
        <v>1.9110210640904335E-5</v>
      </c>
      <c r="M26" s="18">
        <f t="shared" si="5"/>
        <v>1.9878062970238522E-6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7.0283182122028292E-5</v>
      </c>
      <c r="E27" s="16">
        <f t="shared" si="6"/>
        <v>1.0096646698898762E-5</v>
      </c>
      <c r="F27" s="17">
        <f t="shared" si="6"/>
        <v>6.2807437384348359E-3</v>
      </c>
      <c r="G27" s="16">
        <f t="shared" si="6"/>
        <v>8.358534522372333E-6</v>
      </c>
      <c r="H27" s="16">
        <f t="shared" si="6"/>
        <v>3.2214840403236497E-6</v>
      </c>
      <c r="I27" s="16">
        <f t="shared" si="6"/>
        <v>5.9567406702214191E-12</v>
      </c>
      <c r="J27" s="16">
        <f t="shared" si="6"/>
        <v>9.595196060256699E-6</v>
      </c>
      <c r="K27" s="16">
        <f t="shared" si="6"/>
        <v>2.3134277731491893E-7</v>
      </c>
      <c r="L27" s="16">
        <f t="shared" si="6"/>
        <v>1.6979133416823031E-6</v>
      </c>
      <c r="M27" s="18">
        <f t="shared" si="6"/>
        <v>1.1381818764841992E-5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1.2864644346514303E-5</v>
      </c>
      <c r="E28" s="17">
        <f t="shared" si="7"/>
        <v>1.0012406652332604E-2</v>
      </c>
      <c r="F28" s="16">
        <f t="shared" si="7"/>
        <v>1.6228238459383757E-5</v>
      </c>
      <c r="G28" s="16">
        <f t="shared" si="7"/>
        <v>2.6442658173512865E-5</v>
      </c>
      <c r="H28" s="16">
        <f t="shared" si="7"/>
        <v>1.772390853190655E-5</v>
      </c>
      <c r="I28" s="16">
        <f t="shared" si="7"/>
        <v>9.8796971287514319E-6</v>
      </c>
      <c r="J28" s="16">
        <f t="shared" si="7"/>
        <v>1.2922963847565045E-5</v>
      </c>
      <c r="K28" s="16">
        <f t="shared" si="7"/>
        <v>2.243889352218764E-5</v>
      </c>
      <c r="L28" s="16">
        <f t="shared" si="7"/>
        <v>1.5729095282959248E-5</v>
      </c>
      <c r="M28" s="18">
        <f t="shared" si="7"/>
        <v>6.7302772999006426E-7</v>
      </c>
    </row>
    <row r="29" spans="1:13" ht="24">
      <c r="A29" s="13" t="s">
        <v>22</v>
      </c>
      <c r="B29" s="14" t="s">
        <v>14</v>
      </c>
      <c r="C29" s="20"/>
      <c r="D29" s="16">
        <f t="shared" ref="D29:M29" si="8">$C13^2*D13^2</f>
        <v>1.9948129052644591E-5</v>
      </c>
      <c r="E29" s="16">
        <f t="shared" si="8"/>
        <v>1.6958690986002092E-5</v>
      </c>
      <c r="F29" s="16">
        <f t="shared" si="8"/>
        <v>3.7470351423716603E-11</v>
      </c>
      <c r="G29" s="16">
        <f t="shared" si="8"/>
        <v>4.6115660095441308E-5</v>
      </c>
      <c r="H29" s="16">
        <f t="shared" si="8"/>
        <v>9.6418827883289128E-5</v>
      </c>
      <c r="I29" s="17">
        <f t="shared" si="8"/>
        <v>1.7372030809000003E-2</v>
      </c>
      <c r="J29" s="16">
        <f t="shared" si="8"/>
        <v>9.1384728123808904E-5</v>
      </c>
      <c r="K29" s="16">
        <f t="shared" si="8"/>
        <v>2.8156475809299753E-6</v>
      </c>
      <c r="L29" s="16">
        <f t="shared" si="8"/>
        <v>3.7019870500637142E-5</v>
      </c>
      <c r="M29" s="18">
        <f t="shared" si="8"/>
        <v>1.3375894975881487E-5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1.1113039400408781E-2</v>
      </c>
      <c r="E30" s="16">
        <f t="shared" si="9"/>
        <v>1.3993404552354555E-5</v>
      </c>
      <c r="F30" s="16">
        <f t="shared" si="9"/>
        <v>1.2261103614170419E-4</v>
      </c>
      <c r="G30" s="16">
        <f t="shared" si="9"/>
        <v>6.1529272391206118E-6</v>
      </c>
      <c r="H30" s="16">
        <f t="shared" si="9"/>
        <v>7.0028843072189996E-5</v>
      </c>
      <c r="I30" s="16">
        <f t="shared" si="9"/>
        <v>1.262681442135438E-5</v>
      </c>
      <c r="J30" s="16">
        <f t="shared" si="9"/>
        <v>9.686787091654269E-7</v>
      </c>
      <c r="K30" s="16">
        <f t="shared" si="9"/>
        <v>1.7074494304681546E-6</v>
      </c>
      <c r="L30" s="16">
        <f t="shared" si="9"/>
        <v>4.3732280632395957E-5</v>
      </c>
      <c r="M30" s="18">
        <f t="shared" si="9"/>
        <v>6.1489861307867964E-6</v>
      </c>
    </row>
    <row r="31" spans="1:13">
      <c r="A31" t="s">
        <v>34</v>
      </c>
      <c r="D31" s="21">
        <f>SUM($D$21:$D$30)</f>
        <v>1.1228560106327373E-2</v>
      </c>
      <c r="E31" s="21">
        <f>SUM($E$21:$E$30)</f>
        <v>1.0125125697492609E-2</v>
      </c>
      <c r="F31" s="21">
        <f>SUM($F$21:$F$30)</f>
        <v>6.4442626961221721E-3</v>
      </c>
      <c r="G31" s="21">
        <f>SUM($G$21:$G$30)</f>
        <v>1.2815183307865212E-2</v>
      </c>
      <c r="H31" s="21">
        <f>SUM($H$21:$H$30)</f>
        <v>2.0223578034164768E-4</v>
      </c>
      <c r="I31" s="21">
        <f>SUM($I$21:$I$30)</f>
        <v>1.7455770749672105E-2</v>
      </c>
      <c r="J31">
        <f>SUM($J$21:$J$30)</f>
        <v>4.4595630107209152E-3</v>
      </c>
      <c r="K31" s="21">
        <f>SUM($K$21:$K$30)</f>
        <v>1.381323983953325E-2</v>
      </c>
      <c r="L31" s="21">
        <f>SUM($L$21:$L$30)</f>
        <v>7.6104211419378634E-4</v>
      </c>
      <c r="M31" s="21">
        <f>SUM($M$21:$M$30)</f>
        <v>7.1919181450485578E-5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7.7376902483719548E-2</v>
      </c>
      <c r="D33" s="22">
        <f>$D$31/$C$33</f>
        <v>0.14511514089995931</v>
      </c>
      <c r="E33" s="22">
        <f>$E$31/$C$33</f>
        <v>0.13085462680058796</v>
      </c>
      <c r="F33" s="22">
        <f>$F$31/$C$33</f>
        <v>8.3284061383538513E-2</v>
      </c>
      <c r="G33" s="22">
        <f>$G$31/$C$33</f>
        <v>0.16562026776093272</v>
      </c>
      <c r="H33" s="22">
        <f>$H$31/$C$33</f>
        <v>2.6136453366584298E-3</v>
      </c>
      <c r="I33" s="22">
        <f>$I$31/$C$33</f>
        <v>0.22559407509682722</v>
      </c>
      <c r="J33" s="22">
        <f>$J$31/$C$33</f>
        <v>5.7634292244500583E-2</v>
      </c>
      <c r="K33" s="22">
        <f>$K$31/$C$33</f>
        <v>0.17851890417091351</v>
      </c>
      <c r="L33" s="22">
        <f>$L$31/$C$33</f>
        <v>9.8355205463789806E-3</v>
      </c>
      <c r="M33" s="22">
        <f>$M$31/$C$33</f>
        <v>9.2946575970287383E-4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6BBB-DA9A-4938-8B2E-6156D33311ED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0.13478999888031634</v>
      </c>
      <c r="D5" s="10">
        <v>-1.0242907532660148E-2</v>
      </c>
      <c r="E5" s="10">
        <v>3.882768941295133E-3</v>
      </c>
      <c r="F5" s="10">
        <v>-5.0868770383426659E-2</v>
      </c>
      <c r="G5" s="10">
        <v>-1.3540719709672367E-2</v>
      </c>
      <c r="H5" s="10">
        <v>-2.2987013182784715E-2</v>
      </c>
      <c r="I5" s="10">
        <v>5.8312915003640501E-4</v>
      </c>
      <c r="J5" s="10">
        <v>-2.3602547676029078E-2</v>
      </c>
      <c r="K5" s="10">
        <v>-6.1411783377430191E-3</v>
      </c>
      <c r="L5" s="10">
        <v>7.0291337260794312E-2</v>
      </c>
      <c r="M5" s="25" t="s">
        <v>24</v>
      </c>
    </row>
    <row r="6" spans="1:13" ht="24">
      <c r="A6" s="13" t="s">
        <v>15</v>
      </c>
      <c r="B6" s="14" t="s">
        <v>14</v>
      </c>
      <c r="C6" s="15">
        <v>-6.9960516842091282E-3</v>
      </c>
      <c r="D6" s="16">
        <v>-4.2816199398413267E-2</v>
      </c>
      <c r="E6" s="16">
        <v>9.4028142913290036E-2</v>
      </c>
      <c r="F6" s="16">
        <v>1.5849695829190196E-2</v>
      </c>
      <c r="G6" s="16">
        <v>-8.5542126864272296E-3</v>
      </c>
      <c r="H6" s="16">
        <v>3.5979768722546476E-2</v>
      </c>
      <c r="I6" s="16">
        <v>4.2369026061345343E-2</v>
      </c>
      <c r="J6" s="17" t="s">
        <v>55</v>
      </c>
      <c r="K6" s="16">
        <v>-9.3817821041678132E-3</v>
      </c>
      <c r="L6" s="16">
        <v>-2.874251242921513E-2</v>
      </c>
      <c r="M6" s="18">
        <v>-2.3341018813172968E-2</v>
      </c>
    </row>
    <row r="7" spans="1:13" ht="24">
      <c r="A7" s="13" t="s">
        <v>16</v>
      </c>
      <c r="B7" s="14" t="s">
        <v>14</v>
      </c>
      <c r="C7" s="15">
        <v>-3.6923238023547023E-2</v>
      </c>
      <c r="D7" s="16">
        <v>-2.7350780983481995E-2</v>
      </c>
      <c r="E7" s="16">
        <v>-3.7131398554916595E-4</v>
      </c>
      <c r="F7" s="16">
        <v>-6.069504273727102E-2</v>
      </c>
      <c r="G7" s="17" t="s">
        <v>39</v>
      </c>
      <c r="H7" s="16">
        <v>8.8442176538275769E-2</v>
      </c>
      <c r="I7" s="16">
        <v>6.4264563423631176E-3</v>
      </c>
      <c r="J7" s="16">
        <v>-8.5662721830158921E-3</v>
      </c>
      <c r="K7" s="16">
        <v>-8.6263366887897978E-3</v>
      </c>
      <c r="L7" s="16">
        <v>-5.0229938159836847E-2</v>
      </c>
      <c r="M7" s="18">
        <v>-1.3416927369924034E-2</v>
      </c>
    </row>
    <row r="8" spans="1:13" ht="24">
      <c r="A8" s="13" t="s">
        <v>17</v>
      </c>
      <c r="B8" s="14" t="s">
        <v>14</v>
      </c>
      <c r="C8" s="15">
        <v>0.11129774132496005</v>
      </c>
      <c r="D8" s="16">
        <v>-2.839822341080143E-3</v>
      </c>
      <c r="E8" s="16">
        <v>3.6394919004847266E-2</v>
      </c>
      <c r="F8" s="16">
        <v>-3.4665725099609752E-2</v>
      </c>
      <c r="G8" s="16">
        <v>-8.7566740332443143E-3</v>
      </c>
      <c r="H8" s="16">
        <v>3.1885966585063152E-2</v>
      </c>
      <c r="I8" s="16">
        <v>-5.569105810750323E-2</v>
      </c>
      <c r="J8" s="16">
        <v>-9.5406146659767713E-3</v>
      </c>
      <c r="K8" s="17" t="s">
        <v>30</v>
      </c>
      <c r="L8" s="16">
        <v>1.1532625118014938E-2</v>
      </c>
      <c r="M8" s="18">
        <v>-6.1645650832006663E-3</v>
      </c>
    </row>
    <row r="9" spans="1:13" ht="24">
      <c r="A9" s="13" t="s">
        <v>18</v>
      </c>
      <c r="B9" s="14" t="s">
        <v>14</v>
      </c>
      <c r="C9" s="15">
        <v>-2.5027293143494903E-2</v>
      </c>
      <c r="D9" s="16">
        <v>7.2636717989730037E-2</v>
      </c>
      <c r="E9" s="16">
        <v>-2.2597017901117462E-2</v>
      </c>
      <c r="F9" s="16">
        <v>4.2903394231296167E-2</v>
      </c>
      <c r="G9" s="16">
        <v>6.41365894865024E-3</v>
      </c>
      <c r="H9" s="16">
        <v>-4.6026172241738016E-2</v>
      </c>
      <c r="I9" s="17" t="s">
        <v>55</v>
      </c>
      <c r="J9" s="16">
        <v>4.2335539520004184E-2</v>
      </c>
      <c r="K9" s="16">
        <v>-5.4938334088669535E-2</v>
      </c>
      <c r="L9" s="16">
        <v>3.6837629773430081E-2</v>
      </c>
      <c r="M9" s="18">
        <v>5.4189846600328888E-4</v>
      </c>
    </row>
    <row r="10" spans="1:13" ht="24">
      <c r="A10" s="13" t="s">
        <v>19</v>
      </c>
      <c r="B10" s="14" t="s">
        <v>14</v>
      </c>
      <c r="C10" s="15">
        <v>-9.7402023650014033E-2</v>
      </c>
      <c r="D10" s="16">
        <v>-1.0822142669273518E-2</v>
      </c>
      <c r="E10" s="16">
        <v>-4.0501916586903365E-2</v>
      </c>
      <c r="F10" s="16">
        <v>2.2022432721973035E-2</v>
      </c>
      <c r="G10" s="16">
        <v>8.8421558834460665E-2</v>
      </c>
      <c r="H10" s="17" t="s">
        <v>55</v>
      </c>
      <c r="I10" s="16">
        <v>-4.6122382146013816E-2</v>
      </c>
      <c r="J10" s="16">
        <v>3.602673802184659E-2</v>
      </c>
      <c r="K10" s="16">
        <v>3.1475633811421412E-2</v>
      </c>
      <c r="L10" s="16">
        <v>-1.4066690380008691E-2</v>
      </c>
      <c r="M10" s="18">
        <v>-2.2755772170401586E-2</v>
      </c>
    </row>
    <row r="11" spans="1:13" ht="24">
      <c r="A11" s="13" t="s">
        <v>20</v>
      </c>
      <c r="B11" s="14" t="s">
        <v>14</v>
      </c>
      <c r="C11" s="20" t="s">
        <v>58</v>
      </c>
      <c r="D11" s="17" t="s">
        <v>50</v>
      </c>
      <c r="E11" s="16">
        <v>4.5697641759390895E-2</v>
      </c>
      <c r="F11" s="16">
        <v>8.3118960201277223E-2</v>
      </c>
      <c r="G11" s="16">
        <v>-2.6944620387586386E-2</v>
      </c>
      <c r="H11" s="16">
        <v>-1.065233612545758E-2</v>
      </c>
      <c r="I11" s="16">
        <v>7.1551258950375826E-2</v>
      </c>
      <c r="J11" s="16">
        <v>-4.2139753080996267E-2</v>
      </c>
      <c r="K11" s="16">
        <v>-2.7709461857198751E-3</v>
      </c>
      <c r="L11" s="16">
        <v>9.3506388759893463E-2</v>
      </c>
      <c r="M11" s="18">
        <v>-9.9670471834668786E-3</v>
      </c>
    </row>
    <row r="12" spans="1:13" ht="24">
      <c r="A12" s="13" t="s">
        <v>21</v>
      </c>
      <c r="B12" s="14" t="s">
        <v>14</v>
      </c>
      <c r="C12" s="15">
        <v>4.4606752628874556E-2</v>
      </c>
      <c r="D12" s="16">
        <v>4.5483949024222738E-2</v>
      </c>
      <c r="E12" s="17" t="s">
        <v>59</v>
      </c>
      <c r="F12" s="16">
        <v>8.0233903121915764E-2</v>
      </c>
      <c r="G12" s="16">
        <v>-3.8621417315349915E-4</v>
      </c>
      <c r="H12" s="16">
        <v>-3.9671263563844504E-2</v>
      </c>
      <c r="I12" s="16">
        <v>-2.211506123287944E-2</v>
      </c>
      <c r="J12" s="16">
        <v>9.2117289466998112E-2</v>
      </c>
      <c r="K12" s="16">
        <v>3.5202522164118955E-2</v>
      </c>
      <c r="L12" s="16">
        <v>8.6154858210193669E-2</v>
      </c>
      <c r="M12" s="18">
        <v>3.7490403337345681E-3</v>
      </c>
    </row>
    <row r="13" spans="1:13" ht="24">
      <c r="A13" s="13" t="s">
        <v>22</v>
      </c>
      <c r="B13" s="14" t="s">
        <v>14</v>
      </c>
      <c r="C13" s="20" t="s">
        <v>60</v>
      </c>
      <c r="D13" s="16">
        <v>8.2621774413529026E-2</v>
      </c>
      <c r="E13" s="16">
        <v>8.0081586458982307E-2</v>
      </c>
      <c r="F13" s="17" t="s">
        <v>61</v>
      </c>
      <c r="G13" s="16">
        <v>-5.9393163134051394E-2</v>
      </c>
      <c r="H13" s="16">
        <v>2.1528930912316384E-2</v>
      </c>
      <c r="I13" s="16">
        <v>4.2018077041257575E-2</v>
      </c>
      <c r="J13" s="16">
        <v>1.5470195224436888E-2</v>
      </c>
      <c r="K13" s="16">
        <v>-3.3461793905570518E-2</v>
      </c>
      <c r="L13" s="16">
        <v>7.760989442668445E-2</v>
      </c>
      <c r="M13" s="18">
        <v>-4.9255107252233955E-2</v>
      </c>
    </row>
    <row r="14" spans="1:13" ht="24">
      <c r="A14" s="13" t="s">
        <v>23</v>
      </c>
      <c r="B14" s="14" t="s">
        <v>14</v>
      </c>
      <c r="C14" s="15">
        <v>-1.574237096387545E-2</v>
      </c>
      <c r="D14" s="16">
        <v>9.2552022207383872E-2</v>
      </c>
      <c r="E14" s="16">
        <v>8.5680222226955677E-2</v>
      </c>
      <c r="F14" s="16">
        <v>7.7282762273128053E-2</v>
      </c>
      <c r="G14" s="16">
        <v>-4.894218238967319E-2</v>
      </c>
      <c r="H14" s="16">
        <v>-1.3691645891103509E-2</v>
      </c>
      <c r="I14" s="16">
        <v>3.5950746179587455E-2</v>
      </c>
      <c r="J14" s="16">
        <v>-2.8081111748221955E-2</v>
      </c>
      <c r="K14" s="16">
        <v>1.1102162476140287E-2</v>
      </c>
      <c r="L14" s="17" t="s">
        <v>62</v>
      </c>
      <c r="M14" s="18">
        <v>6.7728169561568505E-2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1.9061709373249621E-6</v>
      </c>
      <c r="E21" s="10">
        <f t="shared" ref="E21:M21" si="0">$C5^2*E5^2</f>
        <v>2.7390403709297639E-7</v>
      </c>
      <c r="F21" s="10">
        <f t="shared" si="0"/>
        <v>4.7012984171286726E-5</v>
      </c>
      <c r="G21" s="10">
        <f t="shared" si="0"/>
        <v>3.3311856435360402E-6</v>
      </c>
      <c r="H21" s="10">
        <f t="shared" si="0"/>
        <v>9.6002032812898601E-6</v>
      </c>
      <c r="I21" s="10">
        <f t="shared" si="0"/>
        <v>6.1779564599330397E-9</v>
      </c>
      <c r="J21" s="10">
        <f t="shared" si="0"/>
        <v>1.0121225628693184E-5</v>
      </c>
      <c r="K21" s="10">
        <f t="shared" si="0"/>
        <v>6.8520221478669827E-7</v>
      </c>
      <c r="L21" s="10">
        <f t="shared" si="0"/>
        <v>8.9767462864883489E-5</v>
      </c>
      <c r="M21" s="25">
        <f t="shared" si="0"/>
        <v>1.8023287741271207E-2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8.9726813970091697E-8</v>
      </c>
      <c r="E22" s="16">
        <f t="shared" si="1"/>
        <v>4.327347141944203E-7</v>
      </c>
      <c r="F22" s="16">
        <f t="shared" si="1"/>
        <v>1.2295547804510677E-8</v>
      </c>
      <c r="G22" s="16">
        <f t="shared" si="1"/>
        <v>3.5815094927830678E-9</v>
      </c>
      <c r="H22" s="16">
        <f t="shared" si="1"/>
        <v>6.336110654414071E-8</v>
      </c>
      <c r="I22" s="16">
        <f t="shared" si="1"/>
        <v>8.7862383481382028E-8</v>
      </c>
      <c r="J22" s="17">
        <f t="shared" si="1"/>
        <v>4.8164755804742131E-5</v>
      </c>
      <c r="K22" s="16">
        <f t="shared" si="1"/>
        <v>4.3080099982473138E-9</v>
      </c>
      <c r="L22" s="16">
        <f t="shared" si="1"/>
        <v>4.0434816273731176E-8</v>
      </c>
      <c r="M22" s="18">
        <f t="shared" si="1"/>
        <v>2.6665248526820477E-8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1.0198563952389112E-6</v>
      </c>
      <c r="E23" s="16">
        <f t="shared" si="2"/>
        <v>1.8796724426191013E-10</v>
      </c>
      <c r="F23" s="16">
        <f t="shared" si="2"/>
        <v>5.0223387623995801E-6</v>
      </c>
      <c r="G23" s="17">
        <f t="shared" si="2"/>
        <v>1.3443057520073005E-3</v>
      </c>
      <c r="H23" s="16">
        <f t="shared" si="2"/>
        <v>1.0663957454403885E-5</v>
      </c>
      <c r="I23" s="16">
        <f t="shared" si="2"/>
        <v>5.630444513622525E-8</v>
      </c>
      <c r="J23" s="16">
        <f t="shared" si="2"/>
        <v>1.0004221502425504E-7</v>
      </c>
      <c r="K23" s="16">
        <f t="shared" si="2"/>
        <v>1.0145007431449661E-7</v>
      </c>
      <c r="L23" s="16">
        <f t="shared" si="2"/>
        <v>3.4397339023155831E-6</v>
      </c>
      <c r="M23" s="18">
        <f t="shared" si="2"/>
        <v>2.4541759593130351E-7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9.9897597721534606E-8</v>
      </c>
      <c r="E24" s="16">
        <f t="shared" si="3"/>
        <v>1.6407945927611011E-5</v>
      </c>
      <c r="F24" s="16">
        <f t="shared" si="3"/>
        <v>1.4885837685862193E-5</v>
      </c>
      <c r="G24" s="16">
        <f t="shared" si="3"/>
        <v>9.4984134233779042E-7</v>
      </c>
      <c r="H24" s="16">
        <f t="shared" si="3"/>
        <v>1.259423738700709E-5</v>
      </c>
      <c r="I24" s="16">
        <f t="shared" si="3"/>
        <v>3.8418786271683074E-5</v>
      </c>
      <c r="J24" s="16">
        <f t="shared" si="3"/>
        <v>1.1275230082260458E-6</v>
      </c>
      <c r="K24" s="17">
        <f t="shared" si="3"/>
        <v>1.231297558537851E-2</v>
      </c>
      <c r="L24" s="16">
        <f t="shared" si="3"/>
        <v>1.6475137645166465E-6</v>
      </c>
      <c r="M24" s="18">
        <f t="shared" si="3"/>
        <v>4.7073618769373261E-7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3.304761988338575E-6</v>
      </c>
      <c r="E25" s="16">
        <f t="shared" si="4"/>
        <v>3.1983797000475326E-7</v>
      </c>
      <c r="F25" s="16">
        <f t="shared" si="4"/>
        <v>1.1529515701700195E-6</v>
      </c>
      <c r="G25" s="16">
        <f t="shared" si="4"/>
        <v>2.5765554037313622E-8</v>
      </c>
      <c r="H25" s="16">
        <f t="shared" si="4"/>
        <v>1.326897811453249E-6</v>
      </c>
      <c r="I25" s="17">
        <f t="shared" si="4"/>
        <v>6.1638364304271388E-4</v>
      </c>
      <c r="J25" s="16">
        <f t="shared" si="4"/>
        <v>1.122633398839282E-6</v>
      </c>
      <c r="K25" s="16">
        <f t="shared" si="4"/>
        <v>1.890508929925587E-6</v>
      </c>
      <c r="L25" s="16">
        <f t="shared" si="4"/>
        <v>8.4998472018920584E-7</v>
      </c>
      <c r="M25" s="18">
        <f t="shared" si="4"/>
        <v>1.8393467287416805E-10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1.1111238505453962E-6</v>
      </c>
      <c r="E26" s="16">
        <f t="shared" si="5"/>
        <v>1.5562777549031747E-5</v>
      </c>
      <c r="F26" s="16">
        <f t="shared" si="5"/>
        <v>4.6011516108536217E-6</v>
      </c>
      <c r="G26" s="16">
        <f t="shared" si="5"/>
        <v>7.41741014768311E-5</v>
      </c>
      <c r="H26" s="17">
        <f t="shared" si="5"/>
        <v>9.3359669216095172E-3</v>
      </c>
      <c r="I26" s="16">
        <f t="shared" si="5"/>
        <v>2.0181777766387571E-5</v>
      </c>
      <c r="J26" s="16">
        <f t="shared" si="5"/>
        <v>1.2313622717214508E-5</v>
      </c>
      <c r="K26" s="16">
        <f t="shared" si="5"/>
        <v>9.3990709539302458E-6</v>
      </c>
      <c r="L26" s="16">
        <f t="shared" si="5"/>
        <v>1.8772400742576874E-6</v>
      </c>
      <c r="M26" s="18">
        <f t="shared" si="5"/>
        <v>4.912687214402582E-6</v>
      </c>
    </row>
    <row r="27" spans="1:13" ht="24">
      <c r="A27" s="13" t="s">
        <v>20</v>
      </c>
      <c r="B27" s="14" t="s">
        <v>14</v>
      </c>
      <c r="C27" s="20"/>
      <c r="D27" s="17">
        <f t="shared" ref="D27:M27" si="6">$C11^2*D11^2</f>
        <v>2.4319154915999997E-2</v>
      </c>
      <c r="E27" s="16">
        <f t="shared" si="6"/>
        <v>5.2131683678595365E-5</v>
      </c>
      <c r="F27" s="16">
        <f t="shared" si="6"/>
        <v>1.7247032320791977E-4</v>
      </c>
      <c r="G27" s="16">
        <f t="shared" si="6"/>
        <v>1.8124177743336476E-5</v>
      </c>
      <c r="H27" s="16">
        <f t="shared" si="6"/>
        <v>2.8327216217057453E-6</v>
      </c>
      <c r="I27" s="16">
        <f t="shared" si="6"/>
        <v>1.278052614589276E-4</v>
      </c>
      <c r="J27" s="16">
        <f t="shared" si="6"/>
        <v>4.4330042426753175E-5</v>
      </c>
      <c r="K27" s="16">
        <f t="shared" si="6"/>
        <v>1.9167715596437849E-7</v>
      </c>
      <c r="L27" s="16">
        <f t="shared" si="6"/>
        <v>2.1827135446230727E-4</v>
      </c>
      <c r="M27" s="18">
        <f t="shared" si="6"/>
        <v>2.4799744258723074E-6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4.1163997558922291E-6</v>
      </c>
      <c r="E28" s="17">
        <f t="shared" si="7"/>
        <v>1.9344390268774844E-3</v>
      </c>
      <c r="F28" s="16">
        <f t="shared" si="7"/>
        <v>1.2809053955044831E-5</v>
      </c>
      <c r="G28" s="16">
        <f t="shared" si="7"/>
        <v>2.9679571749888982E-10</v>
      </c>
      <c r="H28" s="16">
        <f t="shared" si="7"/>
        <v>3.1315062455929558E-6</v>
      </c>
      <c r="I28" s="16">
        <f t="shared" si="7"/>
        <v>9.7314489315717623E-7</v>
      </c>
      <c r="J28" s="16">
        <f t="shared" si="7"/>
        <v>1.6884317741011934E-5</v>
      </c>
      <c r="K28" s="16">
        <f t="shared" si="7"/>
        <v>2.4657484950012161E-6</v>
      </c>
      <c r="L28" s="16">
        <f t="shared" si="7"/>
        <v>1.4769328818827239E-5</v>
      </c>
      <c r="M28" s="18">
        <f t="shared" si="7"/>
        <v>2.7966713993813592E-8</v>
      </c>
    </row>
    <row r="29" spans="1:13" ht="24">
      <c r="A29" s="13" t="s">
        <v>22</v>
      </c>
      <c r="B29" s="14" t="s">
        <v>14</v>
      </c>
      <c r="C29" s="20"/>
      <c r="D29" s="16">
        <f t="shared" ref="D29:M29" si="8">$C13^2*D13^2</f>
        <v>2.7033058760431443E-4</v>
      </c>
      <c r="E29" s="16">
        <f t="shared" si="8"/>
        <v>2.5396360845607313E-4</v>
      </c>
      <c r="F29" s="17">
        <f t="shared" si="8"/>
        <v>3.8421880225000003E-2</v>
      </c>
      <c r="G29" s="16">
        <f t="shared" si="8"/>
        <v>1.3969442149972151E-4</v>
      </c>
      <c r="H29" s="16">
        <f t="shared" si="8"/>
        <v>1.8354860197466988E-5</v>
      </c>
      <c r="I29" s="16">
        <f t="shared" si="8"/>
        <v>6.9916309929302504E-5</v>
      </c>
      <c r="J29" s="16">
        <f t="shared" si="8"/>
        <v>9.4775861621150035E-6</v>
      </c>
      <c r="K29" s="16">
        <f t="shared" si="8"/>
        <v>4.4340909086254889E-5</v>
      </c>
      <c r="L29" s="16">
        <f t="shared" si="8"/>
        <v>2.3852853352738875E-4</v>
      </c>
      <c r="M29" s="18">
        <f t="shared" si="8"/>
        <v>9.6074623446581607E-5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2.1228148103081785E-6</v>
      </c>
      <c r="E30" s="16">
        <f t="shared" si="9"/>
        <v>1.8192879913975846E-6</v>
      </c>
      <c r="F30" s="16">
        <f t="shared" si="9"/>
        <v>1.4801494128588695E-6</v>
      </c>
      <c r="G30" s="16">
        <f t="shared" si="9"/>
        <v>5.9361784322580167E-7</v>
      </c>
      <c r="H30" s="16">
        <f t="shared" si="9"/>
        <v>4.6457047038507377E-8</v>
      </c>
      <c r="I30" s="16">
        <f t="shared" si="9"/>
        <v>3.2029938301682495E-7</v>
      </c>
      <c r="J30" s="16">
        <f t="shared" si="9"/>
        <v>1.9541994194933212E-7</v>
      </c>
      <c r="K30" s="16">
        <f t="shared" si="9"/>
        <v>3.0546076983535515E-8</v>
      </c>
      <c r="L30" s="17">
        <f t="shared" si="9"/>
        <v>2.3995537426456474E-4</v>
      </c>
      <c r="M30" s="18">
        <f t="shared" si="9"/>
        <v>1.1367866407092017E-6</v>
      </c>
    </row>
    <row r="31" spans="1:13">
      <c r="A31" t="s">
        <v>34</v>
      </c>
      <c r="D31" s="21">
        <f>SUM($D$21:$D$30)</f>
        <v>2.4603256255753655E-2</v>
      </c>
      <c r="E31" s="21">
        <f>SUM($E$21:$E$30)</f>
        <v>2.2753509951687297E-3</v>
      </c>
      <c r="F31" s="21">
        <f>SUM($F$21:$F$30)</f>
        <v>3.8681327310924205E-2</v>
      </c>
      <c r="G31" s="21">
        <f>SUM($G$21:$G$30)</f>
        <v>1.5812027414155367E-3</v>
      </c>
      <c r="H31" s="21">
        <f>SUM($H$21:$H$30)</f>
        <v>9.3945811237620205E-3</v>
      </c>
      <c r="I31" s="21">
        <f>SUM($I$21:$I$30)</f>
        <v>8.7414956753026623E-4</v>
      </c>
      <c r="J31" s="21">
        <f>SUM($J$21:$J$30)</f>
        <v>1.4383716904456886E-4</v>
      </c>
      <c r="K31" s="21">
        <f>SUM($K$21:$K$30)</f>
        <v>1.2372085006375669E-2</v>
      </c>
      <c r="L31" s="21">
        <f>SUM($L$21:$L$30)</f>
        <v>8.0914696121552423E-4</v>
      </c>
      <c r="M31">
        <f>SUM($M$21:$M$30)</f>
        <v>1.8128662782679592E-2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0.10886359991386975</v>
      </c>
      <c r="D33" s="22">
        <f>$D$31/$C$33</f>
        <v>0.22600075943859249</v>
      </c>
      <c r="E33" s="22">
        <f>$E$31/$C$33</f>
        <v>2.0900934719859827E-2</v>
      </c>
      <c r="F33" s="22">
        <f>$F$31/$C$33</f>
        <v>0.35531920073861178</v>
      </c>
      <c r="G33" s="22">
        <f>$G$31/$C$33</f>
        <v>1.4524622947124163E-2</v>
      </c>
      <c r="H33" s="22">
        <f>$H$31/$C$33</f>
        <v>8.6296807483812646E-2</v>
      </c>
      <c r="I33" s="22">
        <f>$I$31/$C$33</f>
        <v>8.0297690708544655E-3</v>
      </c>
      <c r="J33" s="22">
        <f>$J$31/$C$33</f>
        <v>1.3212604503100151E-3</v>
      </c>
      <c r="K33" s="22">
        <f>$K$31/$C$33</f>
        <v>0.11364758299527265</v>
      </c>
      <c r="L33" s="22">
        <f>$L$31/$C$33</f>
        <v>7.4326676855781156E-3</v>
      </c>
      <c r="M33" s="22">
        <f>$M$31/$C$33</f>
        <v>0.16652639446998402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6B3A0-9390-4429-AF02-CF1410E79119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-1.1354865020925801E-2</v>
      </c>
      <c r="D5" s="10">
        <v>3.6196562629694951E-2</v>
      </c>
      <c r="E5" s="10">
        <v>8.6970208397135138E-3</v>
      </c>
      <c r="F5" s="10">
        <v>-3.2528382063002258E-2</v>
      </c>
      <c r="G5" s="11" t="s">
        <v>26</v>
      </c>
      <c r="H5" s="10">
        <v>-6.3569550911283263E-3</v>
      </c>
      <c r="I5" s="10">
        <v>3.775048642265863E-2</v>
      </c>
      <c r="J5" s="10">
        <v>-1.7948791764536429E-2</v>
      </c>
      <c r="K5" s="10">
        <v>6.6495932158636036E-3</v>
      </c>
      <c r="L5" s="10">
        <v>-8.1942638095437753E-2</v>
      </c>
      <c r="M5" s="12">
        <v>-2.4421774292474815E-2</v>
      </c>
    </row>
    <row r="6" spans="1:13" ht="24">
      <c r="A6" s="13" t="s">
        <v>15</v>
      </c>
      <c r="B6" s="14" t="s">
        <v>14</v>
      </c>
      <c r="C6" s="15">
        <v>0.12859076203968356</v>
      </c>
      <c r="D6" s="16">
        <v>-4.2514842202753124E-2</v>
      </c>
      <c r="E6" s="16">
        <v>6.2192589812786914E-2</v>
      </c>
      <c r="F6" s="16">
        <v>4.4692947915001481E-2</v>
      </c>
      <c r="G6" s="16">
        <v>6.6797256064343568E-3</v>
      </c>
      <c r="H6" s="16">
        <v>-1.441993697317623E-2</v>
      </c>
      <c r="I6" s="16">
        <v>1.5126012350109784E-2</v>
      </c>
      <c r="J6" s="16">
        <v>-1.7451617633942828E-2</v>
      </c>
      <c r="K6" s="17" t="s">
        <v>27</v>
      </c>
      <c r="L6" s="16">
        <v>4.1468064831766724E-2</v>
      </c>
      <c r="M6" s="18">
        <v>-3.1400399658699986E-2</v>
      </c>
    </row>
    <row r="7" spans="1:13" ht="24">
      <c r="A7" s="13" t="s">
        <v>16</v>
      </c>
      <c r="B7" s="14" t="s">
        <v>14</v>
      </c>
      <c r="C7" s="15">
        <v>6.547532144430325E-2</v>
      </c>
      <c r="D7" s="16">
        <v>1.4042918213960211E-3</v>
      </c>
      <c r="E7" s="16">
        <v>-2.1511204313030582E-3</v>
      </c>
      <c r="F7" s="16">
        <v>-5.6005629610596432E-3</v>
      </c>
      <c r="G7" s="16">
        <v>-1.80913923844058E-2</v>
      </c>
      <c r="H7" s="16">
        <v>4.9610554830975947E-3</v>
      </c>
      <c r="I7" s="16">
        <v>-1.1128589325366655E-2</v>
      </c>
      <c r="J7" s="17" t="s">
        <v>30</v>
      </c>
      <c r="K7" s="16">
        <v>-1.7586050091338724E-2</v>
      </c>
      <c r="L7" s="16">
        <v>-6.7994921331534675E-2</v>
      </c>
      <c r="M7" s="18">
        <v>3.0706284032374583E-2</v>
      </c>
    </row>
    <row r="8" spans="1:13" ht="24">
      <c r="A8" s="13" t="s">
        <v>17</v>
      </c>
      <c r="B8" s="14" t="s">
        <v>14</v>
      </c>
      <c r="C8" s="20" t="s">
        <v>65</v>
      </c>
      <c r="D8" s="17" t="s">
        <v>27</v>
      </c>
      <c r="E8" s="16">
        <v>8.7669866465434048E-3</v>
      </c>
      <c r="F8" s="16">
        <v>5.3134855614464675E-2</v>
      </c>
      <c r="G8" s="16">
        <v>3.63230383008862E-2</v>
      </c>
      <c r="H8" s="16">
        <v>4.8807584187281601E-4</v>
      </c>
      <c r="I8" s="16">
        <v>-3.3072859210262616E-2</v>
      </c>
      <c r="J8" s="16">
        <v>1.4109404497800479E-3</v>
      </c>
      <c r="K8" s="16">
        <v>-4.2586285853911512E-2</v>
      </c>
      <c r="L8" s="16">
        <v>4.7673492005289163E-2</v>
      </c>
      <c r="M8" s="18">
        <v>-2.2992038060185828E-2</v>
      </c>
    </row>
    <row r="9" spans="1:13" ht="24">
      <c r="A9" s="13" t="s">
        <v>18</v>
      </c>
      <c r="B9" s="14" t="s">
        <v>14</v>
      </c>
      <c r="C9" s="15">
        <v>3.580623952556513E-2</v>
      </c>
      <c r="D9" s="16">
        <v>-3.3122658826745435E-2</v>
      </c>
      <c r="E9" s="16">
        <v>3.3422441080612618E-2</v>
      </c>
      <c r="F9" s="16">
        <v>-1.3435034267543302E-2</v>
      </c>
      <c r="G9" s="16">
        <v>3.7923886637704192E-2</v>
      </c>
      <c r="H9" s="16">
        <v>-2.3566217229294421E-2</v>
      </c>
      <c r="I9" s="17" t="s">
        <v>24</v>
      </c>
      <c r="J9" s="16">
        <v>-1.1086145215622935E-2</v>
      </c>
      <c r="K9" s="16">
        <v>1.5185441631509771E-2</v>
      </c>
      <c r="L9" s="16">
        <v>5.558866481128534E-2</v>
      </c>
      <c r="M9" s="18">
        <v>-2.7079244228114235E-2</v>
      </c>
    </row>
    <row r="10" spans="1:13" ht="24">
      <c r="A10" s="13" t="s">
        <v>19</v>
      </c>
      <c r="B10" s="14" t="s">
        <v>14</v>
      </c>
      <c r="C10" s="15">
        <v>-6.4972787506241206E-2</v>
      </c>
      <c r="D10" s="16">
        <v>4.9803249044293868E-4</v>
      </c>
      <c r="E10" s="16">
        <v>-3.0065248046628121E-2</v>
      </c>
      <c r="F10" s="16">
        <v>-3.2611723979344656E-2</v>
      </c>
      <c r="G10" s="16">
        <v>-6.4174468306423598E-3</v>
      </c>
      <c r="H10" s="17" t="s">
        <v>28</v>
      </c>
      <c r="I10" s="16">
        <v>-2.3738053169213753E-2</v>
      </c>
      <c r="J10" s="16">
        <v>4.9866039339783366E-3</v>
      </c>
      <c r="K10" s="16">
        <v>-1.4570805425105417E-2</v>
      </c>
      <c r="L10" s="16">
        <v>2.7864310646239884E-2</v>
      </c>
      <c r="M10" s="18">
        <v>1.27013811857792E-2</v>
      </c>
    </row>
    <row r="11" spans="1:13" ht="24">
      <c r="A11" s="13" t="s">
        <v>20</v>
      </c>
      <c r="B11" s="14" t="s">
        <v>14</v>
      </c>
      <c r="C11" s="15">
        <v>1.9134285080066753E-2</v>
      </c>
      <c r="D11" s="16">
        <v>-2.3166039537331606E-2</v>
      </c>
      <c r="E11" s="16">
        <v>-6.6791232093743377E-3</v>
      </c>
      <c r="F11" s="16">
        <v>-2.5504198845702462E-2</v>
      </c>
      <c r="G11" s="16">
        <v>-2.4658517096727683E-2</v>
      </c>
      <c r="H11" s="16">
        <v>1.2680237108443746E-2</v>
      </c>
      <c r="I11" s="16">
        <v>-2.7232751620677859E-2</v>
      </c>
      <c r="J11" s="16">
        <v>3.0775881438442444E-2</v>
      </c>
      <c r="K11" s="16">
        <v>-3.1694832355701488E-2</v>
      </c>
      <c r="L11" s="16">
        <v>-9.1716460198780893E-4</v>
      </c>
      <c r="M11" s="19" t="s">
        <v>28</v>
      </c>
    </row>
    <row r="12" spans="1:13" ht="24">
      <c r="A12" s="13" t="s">
        <v>21</v>
      </c>
      <c r="B12" s="14" t="s">
        <v>14</v>
      </c>
      <c r="C12" s="20" t="s">
        <v>66</v>
      </c>
      <c r="D12" s="16">
        <v>8.6018239745260915E-3</v>
      </c>
      <c r="E12" s="17" t="s">
        <v>62</v>
      </c>
      <c r="F12" s="17" t="s">
        <v>67</v>
      </c>
      <c r="G12" s="16">
        <v>8.3547104841407999E-3</v>
      </c>
      <c r="H12" s="16">
        <v>-2.8885456730056977E-2</v>
      </c>
      <c r="I12" s="16">
        <v>3.2243202705529168E-2</v>
      </c>
      <c r="J12" s="16">
        <v>-2.1031555961074878E-3</v>
      </c>
      <c r="K12" s="16">
        <v>6.0366950714451861E-2</v>
      </c>
      <c r="L12" s="16">
        <v>8.3081939955570797E-2</v>
      </c>
      <c r="M12" s="18">
        <v>-6.488515634924503E-3</v>
      </c>
    </row>
    <row r="13" spans="1:13" ht="24">
      <c r="A13" s="13" t="s">
        <v>22</v>
      </c>
      <c r="B13" s="14" t="s">
        <v>14</v>
      </c>
      <c r="C13" s="15">
        <v>1.7356949794360622E-2</v>
      </c>
      <c r="D13" s="16">
        <v>5.1358432137622305E-2</v>
      </c>
      <c r="E13" s="17" t="s">
        <v>67</v>
      </c>
      <c r="F13" s="17" t="s">
        <v>62</v>
      </c>
      <c r="G13" s="16">
        <v>-3.1467433195391102E-2</v>
      </c>
      <c r="H13" s="16">
        <v>-3.1273699959513665E-2</v>
      </c>
      <c r="I13" s="16">
        <v>-1.2859701957769093E-2</v>
      </c>
      <c r="J13" s="16">
        <v>-5.3946967506738443E-3</v>
      </c>
      <c r="K13" s="16">
        <v>4.3384399141443326E-2</v>
      </c>
      <c r="L13" s="16">
        <v>7.7341386428259121E-2</v>
      </c>
      <c r="M13" s="18">
        <v>-2.4469066623771563E-2</v>
      </c>
    </row>
    <row r="14" spans="1:13" ht="24">
      <c r="A14" s="13" t="s">
        <v>23</v>
      </c>
      <c r="B14" s="14" t="s">
        <v>14</v>
      </c>
      <c r="C14" s="15">
        <v>-6.2869585242067649E-2</v>
      </c>
      <c r="D14" s="16">
        <v>4.6064171896903532E-2</v>
      </c>
      <c r="E14" s="16">
        <v>8.2868391449719414E-2</v>
      </c>
      <c r="F14" s="16">
        <v>7.7252110554545284E-2</v>
      </c>
      <c r="G14" s="16">
        <v>-7.9332615897891853E-2</v>
      </c>
      <c r="H14" s="16">
        <v>2.6650802022765551E-2</v>
      </c>
      <c r="I14" s="16">
        <v>5.3597591720826392E-2</v>
      </c>
      <c r="J14" s="16">
        <v>-6.5327971218468672E-2</v>
      </c>
      <c r="K14" s="16">
        <v>4.0176226942626257E-2</v>
      </c>
      <c r="L14" s="17" t="s">
        <v>62</v>
      </c>
      <c r="M14" s="18">
        <v>-8.9618488069285269E-4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1.6892682217890263E-7</v>
      </c>
      <c r="E21" s="10">
        <f t="shared" ref="E21:M21" si="0">$C5^2*E5^2</f>
        <v>9.7522533117613684E-9</v>
      </c>
      <c r="F21" s="10">
        <f t="shared" si="0"/>
        <v>1.364234024041762E-7</v>
      </c>
      <c r="G21" s="11">
        <f t="shared" si="0"/>
        <v>1.2739040571427013E-4</v>
      </c>
      <c r="H21" s="10">
        <f t="shared" si="0"/>
        <v>5.2102941062783805E-9</v>
      </c>
      <c r="I21" s="10">
        <f t="shared" si="0"/>
        <v>1.837422608838249E-7</v>
      </c>
      <c r="J21" s="10">
        <f t="shared" si="0"/>
        <v>4.1536929566401354E-8</v>
      </c>
      <c r="K21" s="10">
        <f t="shared" si="0"/>
        <v>5.7010402723280495E-9</v>
      </c>
      <c r="L21" s="10">
        <f t="shared" si="0"/>
        <v>8.6573272710133177E-7</v>
      </c>
      <c r="M21" s="12">
        <f t="shared" si="0"/>
        <v>7.6898590272870183E-8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2.9888263472440746E-5</v>
      </c>
      <c r="E22" s="16">
        <f t="shared" si="1"/>
        <v>6.3958287074929976E-5</v>
      </c>
      <c r="F22" s="16">
        <f t="shared" si="1"/>
        <v>3.3029161055849109E-5</v>
      </c>
      <c r="G22" s="16">
        <f t="shared" si="1"/>
        <v>7.3779683061801831E-7</v>
      </c>
      <c r="H22" s="16">
        <f t="shared" si="1"/>
        <v>3.4383197693376335E-6</v>
      </c>
      <c r="I22" s="16">
        <f t="shared" si="1"/>
        <v>3.7832796231539975E-6</v>
      </c>
      <c r="J22" s="16">
        <f t="shared" si="1"/>
        <v>5.0360602586026703E-6</v>
      </c>
      <c r="K22" s="17">
        <f t="shared" si="1"/>
        <v>1.6370641630729106E-2</v>
      </c>
      <c r="L22" s="16">
        <f t="shared" si="1"/>
        <v>2.8434597016292136E-5</v>
      </c>
      <c r="M22" s="18">
        <f t="shared" si="1"/>
        <v>1.6303839503531537E-5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8.4541512136840697E-9</v>
      </c>
      <c r="E23" s="16">
        <f t="shared" si="2"/>
        <v>1.9837399012365707E-8</v>
      </c>
      <c r="F23" s="16">
        <f t="shared" si="2"/>
        <v>1.3446790735172674E-7</v>
      </c>
      <c r="G23" s="16">
        <f t="shared" si="2"/>
        <v>1.4031343760801227E-6</v>
      </c>
      <c r="H23" s="16">
        <f t="shared" si="2"/>
        <v>1.0551238663028257E-7</v>
      </c>
      <c r="I23" s="16">
        <f t="shared" si="2"/>
        <v>5.3092785442127247E-7</v>
      </c>
      <c r="J23" s="17">
        <f t="shared" si="2"/>
        <v>4.2613341950848921E-3</v>
      </c>
      <c r="K23" s="16">
        <f t="shared" si="2"/>
        <v>1.3258423592567913E-6</v>
      </c>
      <c r="L23" s="16">
        <f t="shared" si="2"/>
        <v>1.9820209001221752E-5</v>
      </c>
      <c r="M23" s="18">
        <f t="shared" si="2"/>
        <v>4.0421255996987556E-6</v>
      </c>
    </row>
    <row r="24" spans="1:13" ht="24">
      <c r="A24" s="13" t="s">
        <v>17</v>
      </c>
      <c r="B24" s="14" t="s">
        <v>14</v>
      </c>
      <c r="C24" s="20"/>
      <c r="D24" s="17">
        <f t="shared" ref="D24:M24" si="3">$C8^2*D8^2</f>
        <v>2.5028822025000001E-2</v>
      </c>
      <c r="E24" s="16">
        <f t="shared" si="3"/>
        <v>1.9430990469326076E-6</v>
      </c>
      <c r="F24" s="16">
        <f t="shared" si="3"/>
        <v>7.1376172948858985E-5</v>
      </c>
      <c r="G24" s="16">
        <f t="shared" si="3"/>
        <v>3.3354818819496696E-5</v>
      </c>
      <c r="H24" s="16">
        <f t="shared" si="3"/>
        <v>6.022389951201433E-9</v>
      </c>
      <c r="I24" s="16">
        <f t="shared" si="3"/>
        <v>2.7652712147138381E-5</v>
      </c>
      <c r="J24" s="16">
        <f t="shared" si="3"/>
        <v>5.0328225400382073E-8</v>
      </c>
      <c r="K24" s="16">
        <f t="shared" si="3"/>
        <v>4.5849412850512126E-5</v>
      </c>
      <c r="L24" s="16">
        <f t="shared" si="3"/>
        <v>5.7457692076493169E-5</v>
      </c>
      <c r="M24" s="18">
        <f t="shared" si="3"/>
        <v>1.3364391455805092E-5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1.4065909136633763E-6</v>
      </c>
      <c r="E25" s="16">
        <f t="shared" si="4"/>
        <v>1.4321673143435018E-6</v>
      </c>
      <c r="F25" s="16">
        <f t="shared" si="4"/>
        <v>2.3141685229753846E-7</v>
      </c>
      <c r="G25" s="16">
        <f t="shared" si="4"/>
        <v>1.8439243715468449E-6</v>
      </c>
      <c r="H25" s="16">
        <f t="shared" si="4"/>
        <v>7.1202817383715701E-7</v>
      </c>
      <c r="I25" s="17">
        <f t="shared" si="4"/>
        <v>1.2718506080390689E-3</v>
      </c>
      <c r="J25" s="16">
        <f t="shared" si="4"/>
        <v>1.575718199715541E-7</v>
      </c>
      <c r="K25" s="16">
        <f t="shared" si="4"/>
        <v>2.9564618466103029E-7</v>
      </c>
      <c r="L25" s="16">
        <f t="shared" si="4"/>
        <v>3.9617759448948546E-6</v>
      </c>
      <c r="M25" s="18">
        <f t="shared" si="4"/>
        <v>9.4013561101694904E-7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1.0470763517365676E-9</v>
      </c>
      <c r="E26" s="16">
        <f t="shared" si="5"/>
        <v>3.8158613101002123E-6</v>
      </c>
      <c r="F26" s="16">
        <f t="shared" si="5"/>
        <v>4.4896296227433462E-6</v>
      </c>
      <c r="G26" s="16">
        <f t="shared" si="5"/>
        <v>1.7385514897038739E-7</v>
      </c>
      <c r="H26" s="17">
        <f t="shared" si="5"/>
        <v>4.204594149718314E-3</v>
      </c>
      <c r="I26" s="16">
        <f t="shared" si="5"/>
        <v>2.3787740690590736E-6</v>
      </c>
      <c r="J26" s="16">
        <f t="shared" si="5"/>
        <v>1.0497182548304646E-7</v>
      </c>
      <c r="K26" s="16">
        <f t="shared" si="5"/>
        <v>8.962519563515768E-7</v>
      </c>
      <c r="L26" s="16">
        <f t="shared" si="5"/>
        <v>3.277627581375088E-6</v>
      </c>
      <c r="M26" s="18">
        <f t="shared" si="5"/>
        <v>6.8102789195675291E-7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1.9648439629534078E-7</v>
      </c>
      <c r="E27" s="16">
        <f t="shared" si="6"/>
        <v>1.6332903279735162E-8</v>
      </c>
      <c r="F27" s="16">
        <f t="shared" si="6"/>
        <v>2.3814850079878866E-7</v>
      </c>
      <c r="G27" s="16">
        <f t="shared" si="6"/>
        <v>2.2261703371188299E-7</v>
      </c>
      <c r="H27" s="16">
        <f t="shared" si="6"/>
        <v>5.8867992980254553E-8</v>
      </c>
      <c r="I27" s="16">
        <f t="shared" si="6"/>
        <v>2.7152356708960963E-7</v>
      </c>
      <c r="J27" s="16">
        <f t="shared" si="6"/>
        <v>3.467731638344569E-7</v>
      </c>
      <c r="K27" s="16">
        <f t="shared" si="6"/>
        <v>3.6779125465040667E-7</v>
      </c>
      <c r="L27" s="16">
        <f t="shared" si="6"/>
        <v>3.0797754299388056E-10</v>
      </c>
      <c r="M27" s="19">
        <f t="shared" si="6"/>
        <v>3.6465784654662615E-4</v>
      </c>
    </row>
    <row r="28" spans="1:13" ht="24">
      <c r="A28" s="13" t="s">
        <v>21</v>
      </c>
      <c r="B28" s="14" t="s">
        <v>14</v>
      </c>
      <c r="C28" s="20"/>
      <c r="D28" s="16">
        <f t="shared" ref="D28:M28" si="7">$C12^2*D12^2</f>
        <v>1.3887441303018084E-6</v>
      </c>
      <c r="E28" s="17">
        <f t="shared" si="7"/>
        <v>1.8173196864000006E-2</v>
      </c>
      <c r="F28" s="17">
        <f t="shared" si="7"/>
        <v>3.4715142400000012E-4</v>
      </c>
      <c r="G28" s="16">
        <f t="shared" si="7"/>
        <v>1.3100984839421815E-6</v>
      </c>
      <c r="H28" s="16">
        <f t="shared" si="7"/>
        <v>1.5660283219549466E-5</v>
      </c>
      <c r="I28" s="16">
        <f t="shared" si="7"/>
        <v>1.9512705121603056E-5</v>
      </c>
      <c r="J28" s="16">
        <f t="shared" si="7"/>
        <v>8.3020231907734388E-8</v>
      </c>
      <c r="K28" s="16">
        <f t="shared" si="7"/>
        <v>6.8397403054052552E-5</v>
      </c>
      <c r="L28" s="16">
        <f t="shared" si="7"/>
        <v>1.2955506356833395E-4</v>
      </c>
      <c r="M28" s="18">
        <f t="shared" si="7"/>
        <v>7.9019057483011863E-7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7.946398287717217E-7</v>
      </c>
      <c r="E29" s="17">
        <f t="shared" si="8"/>
        <v>5.5721735092085168E-6</v>
      </c>
      <c r="F29" s="17">
        <f t="shared" si="8"/>
        <v>2.9170039107548665E-4</v>
      </c>
      <c r="G29" s="16">
        <f t="shared" si="8"/>
        <v>2.9831112659646915E-7</v>
      </c>
      <c r="H29" s="16">
        <f t="shared" si="8"/>
        <v>2.9464925336940944E-7</v>
      </c>
      <c r="I29" s="16">
        <f t="shared" si="8"/>
        <v>4.9820561865695448E-8</v>
      </c>
      <c r="J29" s="16">
        <f t="shared" si="8"/>
        <v>8.7676032379135458E-9</v>
      </c>
      <c r="K29" s="16">
        <f t="shared" si="8"/>
        <v>5.6704038209555218E-7</v>
      </c>
      <c r="L29" s="16">
        <f t="shared" si="8"/>
        <v>1.8020661149865164E-6</v>
      </c>
      <c r="M29" s="18">
        <f t="shared" si="8"/>
        <v>1.8037719182148046E-7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8.3870209319287176E-6</v>
      </c>
      <c r="E30" s="16">
        <f t="shared" si="9"/>
        <v>2.7143072598984473E-5</v>
      </c>
      <c r="F30" s="16">
        <f t="shared" si="9"/>
        <v>2.3588585402396106E-5</v>
      </c>
      <c r="G30" s="16">
        <f t="shared" si="9"/>
        <v>2.4876240122052E-5</v>
      </c>
      <c r="H30" s="16">
        <f t="shared" si="9"/>
        <v>2.8073835884461219E-6</v>
      </c>
      <c r="I30" s="16">
        <f t="shared" si="9"/>
        <v>1.1354597472971E-5</v>
      </c>
      <c r="J30" s="16">
        <f t="shared" si="9"/>
        <v>1.6868619147395474E-5</v>
      </c>
      <c r="K30" s="16">
        <f t="shared" si="9"/>
        <v>6.3799825028877051E-6</v>
      </c>
      <c r="L30" s="17">
        <f t="shared" si="9"/>
        <v>3.8271138982529213E-3</v>
      </c>
      <c r="M30" s="18">
        <f t="shared" si="9"/>
        <v>3.1745079284017788E-9</v>
      </c>
    </row>
    <row r="31" spans="1:13">
      <c r="A31" t="s">
        <v>34</v>
      </c>
      <c r="D31" s="21">
        <f>SUM($D$21:$D$30)</f>
        <v>2.5071062196723146E-2</v>
      </c>
      <c r="E31" s="21">
        <f>SUM($E$21:$E$30)</f>
        <v>1.8277107447410113E-2</v>
      </c>
      <c r="F31" s="21">
        <f>SUM($F$21:$F$30)</f>
        <v>7.7207582076818649E-4</v>
      </c>
      <c r="G31">
        <f>SUM($G$21:$G$30)</f>
        <v>1.9161120202728475E-4</v>
      </c>
      <c r="H31" s="21">
        <f>SUM($H$21:$H$30)</f>
        <v>4.2276824267865219E-3</v>
      </c>
      <c r="I31" s="21">
        <f>SUM($I$21:$I$30)</f>
        <v>1.3375686907172546E-3</v>
      </c>
      <c r="J31" s="21">
        <f>SUM($J$21:$J$30)</f>
        <v>4.2840318442902911E-3</v>
      </c>
      <c r="K31" s="21">
        <f>SUM($K$21:$K$30)</f>
        <v>1.6494726702313847E-2</v>
      </c>
      <c r="L31" s="21">
        <f>SUM($L$21:$L$30)</f>
        <v>4.0722889702611634E-3</v>
      </c>
      <c r="M31" s="21">
        <f>SUM($M$21:$M$30)</f>
        <v>4.0104000747348811E-4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7.5129195308771296E-2</v>
      </c>
      <c r="D33" s="22">
        <f>$D$31/$C$33</f>
        <v>0.33370598598433426</v>
      </c>
      <c r="E33" s="22">
        <f>$E$31/$C$33</f>
        <v>0.24327569824611539</v>
      </c>
      <c r="F33" s="22">
        <f>$F$31/$C$33</f>
        <v>1.0276641691622738E-2</v>
      </c>
      <c r="G33" s="22">
        <f>$G$31/$C$33</f>
        <v>2.5504226584590374E-3</v>
      </c>
      <c r="H33" s="22">
        <f>$H$31/$C$33</f>
        <v>5.6272164361820899E-2</v>
      </c>
      <c r="I33" s="22">
        <f>$I$31/$C$33</f>
        <v>1.7803580688173483E-2</v>
      </c>
      <c r="J33" s="22">
        <f>$J$31/$C$33</f>
        <v>5.7022197917646705E-2</v>
      </c>
      <c r="K33" s="22">
        <f>$K$31/$C$33</f>
        <v>0.21955148906523822</v>
      </c>
      <c r="L33" s="22">
        <f>$L$31/$C$33</f>
        <v>5.4203814556040182E-2</v>
      </c>
      <c r="M33" s="22">
        <f>$M$31/$C$33</f>
        <v>5.3380048305491021E-3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2024-08-15T00:01:54Z</dcterms:created>
  <dcterms:modified xsi:type="dcterms:W3CDTF">2024-08-15T00:02:06Z</dcterms:modified>
</cp:coreProperties>
</file>