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AED5F966-EFB8-4976-979F-765B84D129B2}" xr6:coauthVersionLast="47" xr6:coauthVersionMax="47" xr10:uidLastSave="{00000000-0000-0000-0000-000000000000}"/>
  <bookViews>
    <workbookView xWindow="-120" yWindow="-120" windowWidth="29040" windowHeight="15720" xr2:uid="{524B5D35-9EB5-4FE4-A646-524DFE191899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<sst xmlns="http://schemas.openxmlformats.org/spreadsheetml/2006/main" count="285" uniqueCount="49">
  <si>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</si>
  <si>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</si>
  <si>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</si>
  <si>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</si>
  <si>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P4podkl_i9 How would these people describe the image of [BRAND] ? 9 = Fashionable, up to date</t>
  </si>
  <si>
    <t>P3podkl_i1 What do these people particularly like about [BRAND], what do they particularly like the brand for? 1 = It is elegant</t>
  </si>
  <si>
    <t>P4podkl_i8 How would these people describe the image of [BRAND] ? 8 = For older people</t>
  </si>
  <si>
    <t>P4podkl_i13 How would these people describe the image of [BRAND] ? 13 = It is a party brand</t>
  </si>
  <si>
    <t>P4podkl_i11 How would these people describe the image of [BRAND] ? 11 = Creative</t>
  </si>
  <si>
    <t>P4podkl_i4 How would these people describe the image of [BRAND] ? 4 = Is a symbol of success</t>
  </si>
  <si>
    <t>P4podkl_i12 How would these people describe the image of [BRAND] ? 12 = Craft</t>
  </si>
  <si>
    <t>P3podkl_i9 What do these people particularly like about [BRAND], what do they particularly like the brand for? 9 = Is international, known in the world</t>
  </si>
  <si>
    <t>P4podkl_i15 How would these people describe the image of [BRAND] ? 15 = it is a brand for all generations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</si>
  <si>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</si>
  <si>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</si>
  <si>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</si>
  <si>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</si>
  <si>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</si>
  <si>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</si>
  <si>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</si>
  <si>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</si>
  <si>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</si>
  <si>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</si>
  <si>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</si>
  <si>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,996</t>
  </si>
  <si>
    <t>,997</t>
  </si>
  <si>
    <t>,994</t>
  </si>
  <si>
    <t>,995</t>
  </si>
  <si>
    <t>,991</t>
  </si>
  <si>
    <t>,179</t>
  </si>
  <si>
    <t>SUMA</t>
  </si>
  <si>
    <t>R2</t>
  </si>
  <si>
    <t xml:space="preserve"> 18,00 Russkij Stand (1)</t>
  </si>
  <si>
    <t xml:space="preserve"> 20,00 Absolut</t>
  </si>
  <si>
    <t>,088</t>
  </si>
  <si>
    <t>,999</t>
  </si>
  <si>
    <t>,111</t>
  </si>
  <si>
    <t>,087</t>
  </si>
  <si>
    <t>,079</t>
  </si>
  <si>
    <t>,102</t>
  </si>
  <si>
    <t xml:space="preserve"> 20,00 Absolut (1)</t>
  </si>
  <si>
    <t xml:space="preserve"> 21,00 Finlandia</t>
  </si>
  <si>
    <t>,131</t>
  </si>
  <si>
    <t>,998</t>
  </si>
  <si>
    <t>-,129</t>
  </si>
  <si>
    <t>-,155</t>
  </si>
  <si>
    <t>,129</t>
  </si>
  <si>
    <t>,993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</si>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</sst>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0" fontId="5" fillId="0" borderId="13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3679833944" xfId="1" xr:uid="{5456CE25-79CE-4DBA-87CF-351A3B2206AD}"/>
    <cellStyle name="style1723679833960" xfId="8" xr:uid="{B163005B-A823-4874-82A3-FE919BCDED0F}"/>
    <cellStyle name="style1723679833978" xfId="14" xr:uid="{36892DB9-DA4A-44D3-959A-87219548C242}"/>
    <cellStyle name="style1723679834055" xfId="2" xr:uid="{A8551849-59EF-4933-B7CC-5312359DE2F6}"/>
    <cellStyle name="style1723679834063" xfId="3" xr:uid="{B0434F0E-A43D-47E2-AF40-3EFAD2C1E22C}"/>
    <cellStyle name="style1723679834072" xfId="4" xr:uid="{B93BBB4B-3017-4C70-9EB9-DE10F96AB681}"/>
    <cellStyle name="style1723679834082" xfId="5" xr:uid="{BEF2FC08-18C9-4C67-8677-7602A2E5A250}"/>
    <cellStyle name="style1723679834091" xfId="6" xr:uid="{B9B5F1F1-3390-4FDD-9335-9ADB186F37E4}"/>
    <cellStyle name="style1723679834099" xfId="13" xr:uid="{522AA236-3E93-471D-8B6B-8D3DF5C83A57}"/>
    <cellStyle name="style1723679834108" xfId="7" xr:uid="{1A96E602-1C0B-4D25-9E57-4E972B3E133C}"/>
    <cellStyle name="style1723679834127" xfId="9" xr:uid="{F1DF599C-5273-4645-A6DD-CD38D952D8B5}"/>
    <cellStyle name="style1723679834136" xfId="10" xr:uid="{EFA2CA52-D28C-4B50-B027-B0F298517332}"/>
    <cellStyle name="style1723679834145" xfId="11" xr:uid="{092B5E80-6AC5-4D29-B2DD-DE22E1D73A65}"/>
    <cellStyle name="style1723679834152" xfId="12" xr:uid="{AC42AB16-C60C-4290-95BA-C6A6E3009A79}"/>
    <cellStyle name="style1723679834162" xfId="15" xr:uid="{CE8F50AF-1C5A-422D-966D-1B7A51003C44}"/>
    <cellStyle name="style1723679834169" xfId="16" xr:uid="{2B823EE2-6E2D-441D-B723-82E87961F244}"/>
    <cellStyle name="style1723679834179" xfId="18" xr:uid="{9D9FA2BE-2557-43BE-81E0-C1AB357BF8E7}"/>
    <cellStyle name="style1723679834214" xfId="17" xr:uid="{BD7789A9-EBEE-4107-B82B-F6D8489638FE}"/>
    <cellStyle name="style1723679834233" xfId="19" xr:uid="{51ADA69D-CD91-4DFA-8ADF-EC52FA54B6CB}"/>
    <cellStyle name="style1723679834241" xfId="20" xr:uid="{7FF3EBD1-A4E4-45EE-B48A-18D23A307B11}"/>
    <cellStyle name="style1723679834288" xfId="21" xr:uid="{A954A7E2-68BC-492C-8C91-762C76B105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4A339-ED05-4F99-BA74-5647F5E9EA30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32</v>
      </c>
      <c r="C1" t="s">
        <v>40</v>
      </c>
      <c r="D1" t="s">
        <v>48</v>
      </c>
    </row>
    <row r="2" spans="1:4">
      <c r="B2">
        <v>5.609296506986091E-2</v>
      </c>
      <c r="C2">
        <v>4.6770385241911294E-2</v>
      </c>
      <c r="D2">
        <v>8.5393046251788451E-2</v>
      </c>
    </row>
    <row r="3" spans="1:4">
      <c r="A3" t="s">
        <v>3</v>
      </c>
      <c r="B3" s="23">
        <v>0.56138517617430506</v>
      </c>
      <c r="C3" s="23">
        <v>0.26264002410151999</v>
      </c>
      <c r="D3" s="23">
        <v>0.19980706251919453</v>
      </c>
    </row>
    <row r="4" spans="1:4">
      <c r="A4" t="s">
        <v>4</v>
      </c>
      <c r="B4" s="23">
        <v>0.10834884751438982</v>
      </c>
      <c r="C4" s="23">
        <v>0.16551881322171036</v>
      </c>
      <c r="D4" s="23">
        <v>1.9560889281265093E-2</v>
      </c>
    </row>
    <row r="5" spans="1:4">
      <c r="A5" t="s">
        <v>5</v>
      </c>
      <c r="B5" s="23">
        <v>0.15078932711088061</v>
      </c>
      <c r="C5" s="23">
        <v>7.3404174348421045E-2</v>
      </c>
      <c r="D5" s="23">
        <v>2.8451239132141714E-2</v>
      </c>
    </row>
    <row r="6" spans="1:4">
      <c r="A6" t="s">
        <v>6</v>
      </c>
      <c r="B6" s="23">
        <v>1.6719973618990098E-2</v>
      </c>
      <c r="C6" s="23">
        <v>8.2592226139049738E-3</v>
      </c>
      <c r="D6" s="23">
        <v>0.28048264240717008</v>
      </c>
    </row>
    <row r="7" spans="1:4">
      <c r="A7" t="s">
        <v>7</v>
      </c>
      <c r="B7" s="23">
        <v>6.1312980412873273E-2</v>
      </c>
      <c r="C7" s="23">
        <v>9.478985923163713E-2</v>
      </c>
      <c r="D7" s="23">
        <v>2.2602137780685264E-2</v>
      </c>
    </row>
    <row r="8" spans="1:4">
      <c r="A8" t="s">
        <v>8</v>
      </c>
      <c r="B8" s="23">
        <v>1.3988428935400449E-3</v>
      </c>
      <c r="C8" s="23">
        <v>1.4851816837257144E-3</v>
      </c>
      <c r="D8" s="23">
        <v>0.19379181897637476</v>
      </c>
    </row>
    <row r="9" spans="1:4">
      <c r="A9" t="s">
        <v>9</v>
      </c>
      <c r="B9" s="23">
        <v>2.6596578730315782E-3</v>
      </c>
      <c r="C9" s="23">
        <v>0.13302400898376876</v>
      </c>
      <c r="D9" s="23">
        <v>4.2459344487566691E-2</v>
      </c>
    </row>
    <row r="10" spans="1:4">
      <c r="A10" t="s">
        <v>10</v>
      </c>
      <c r="B10" s="23">
        <v>1.6778357341523387E-3</v>
      </c>
      <c r="C10" s="23">
        <v>2.6149181797334286E-3</v>
      </c>
      <c r="D10" s="23">
        <v>0.19408553443564366</v>
      </c>
    </row>
    <row r="11" spans="1:4">
      <c r="A11" t="s">
        <v>11</v>
      </c>
      <c r="B11" s="23">
        <v>7.794333057681839E-2</v>
      </c>
      <c r="C11" s="23">
        <v>3.6828594086245788E-2</v>
      </c>
      <c r="D11" s="23">
        <v>1.6654658359110047E-2</v>
      </c>
    </row>
    <row r="12" spans="1:4">
      <c r="A12" t="s">
        <v>12</v>
      </c>
      <c r="B12" s="23">
        <v>1.7764028091018839E-2</v>
      </c>
      <c r="C12" s="23">
        <v>0.22143520354933269</v>
      </c>
      <c r="D12" s="23">
        <v>2.1046726208481126E-3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BF92-1DFB-4F51-BE5C-D028CB969AFB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-1.5404385929313593E-3</v>
      </c>
      <c r="D5" s="10">
        <v>-4.6150074506941446E-2</v>
      </c>
      <c r="E5" s="10">
        <v>1.4844980837488317E-2</v>
      </c>
      <c r="F5" s="10">
        <v>5.7780323160876584E-3</v>
      </c>
      <c r="G5" s="10">
        <v>-8.1960105910050072E-3</v>
      </c>
      <c r="H5" s="10">
        <v>-3.324918111671149E-2</v>
      </c>
      <c r="I5" s="11" t="s">
        <v>24</v>
      </c>
      <c r="J5" s="10">
        <v>3.5014925209388851E-3</v>
      </c>
      <c r="K5" s="10">
        <v>-1.3774962420370088E-2</v>
      </c>
      <c r="L5" s="10">
        <v>2.1398178252606697E-3</v>
      </c>
      <c r="M5" s="12">
        <v>-7.3628110551084619E-2</v>
      </c>
    </row>
    <row r="6" spans="1:13" ht="24">
      <c r="A6" s="13" t="s">
        <v>15</v>
      </c>
      <c r="B6" s="14" t="s">
        <v>14</v>
      </c>
      <c r="C6" s="15">
        <v>2.9262304106712034E-2</v>
      </c>
      <c r="D6" s="16">
        <v>-4.8955792743318405E-2</v>
      </c>
      <c r="E6" s="16">
        <v>-1.601221555862466E-2</v>
      </c>
      <c r="F6" s="16">
        <v>3.2176321499442335E-2</v>
      </c>
      <c r="G6" s="17" t="s">
        <v>25</v>
      </c>
      <c r="H6" s="16">
        <v>9.9960212115138402E-3</v>
      </c>
      <c r="I6" s="16">
        <v>-8.2347441089652574E-3</v>
      </c>
      <c r="J6" s="16">
        <v>-2.3844664587202195E-2</v>
      </c>
      <c r="K6" s="16">
        <v>-2.8824625914925232E-2</v>
      </c>
      <c r="L6" s="16">
        <v>1.3695764598376388E-2</v>
      </c>
      <c r="M6" s="18">
        <v>-3.7489169910269411E-2</v>
      </c>
    </row>
    <row r="7" spans="1:13" ht="24">
      <c r="A7" s="13" t="s">
        <v>16</v>
      </c>
      <c r="B7" s="14" t="s">
        <v>14</v>
      </c>
      <c r="C7" s="15">
        <v>-4.1395769821627468E-3</v>
      </c>
      <c r="D7" s="16">
        <v>-4.8659249465385371E-2</v>
      </c>
      <c r="E7" s="16">
        <v>8.6729744579647772E-3</v>
      </c>
      <c r="F7" s="16">
        <v>1.7133787072303428E-2</v>
      </c>
      <c r="G7" s="16">
        <v>-2.8877568940539479E-2</v>
      </c>
      <c r="H7" s="16">
        <v>-2.7889393835435127E-3</v>
      </c>
      <c r="I7" s="16">
        <v>-1.3855847636924932E-2</v>
      </c>
      <c r="J7" s="16">
        <v>-3.7892870409386208E-2</v>
      </c>
      <c r="K7" s="17" t="s">
        <v>25</v>
      </c>
      <c r="L7" s="16">
        <v>-5.5725335285996094E-4</v>
      </c>
      <c r="M7" s="18">
        <v>-2.0831379589880804E-2</v>
      </c>
    </row>
    <row r="8" spans="1:13" ht="24">
      <c r="A8" s="13" t="s">
        <v>17</v>
      </c>
      <c r="B8" s="14" t="s">
        <v>14</v>
      </c>
      <c r="C8" s="15">
        <v>6.581924093366287E-2</v>
      </c>
      <c r="D8" s="16">
        <v>4.6639301607424473E-2</v>
      </c>
      <c r="E8" s="16">
        <v>-4.1357620536582061E-2</v>
      </c>
      <c r="F8" s="16">
        <v>-1.3105898147755403E-2</v>
      </c>
      <c r="G8" s="16">
        <v>1.3601085565631778E-2</v>
      </c>
      <c r="H8" s="16">
        <v>5.5821121560573499E-2</v>
      </c>
      <c r="I8" s="16">
        <v>2.1382164795478945E-3</v>
      </c>
      <c r="J8" s="16">
        <v>5.7275519020717994E-2</v>
      </c>
      <c r="K8" s="16">
        <v>-5.5653657466450549E-4</v>
      </c>
      <c r="L8" s="17" t="s">
        <v>26</v>
      </c>
      <c r="M8" s="18">
        <v>2.7465105548604384E-2</v>
      </c>
    </row>
    <row r="9" spans="1:13" ht="24">
      <c r="A9" s="13" t="s">
        <v>18</v>
      </c>
      <c r="B9" s="14" t="s">
        <v>14</v>
      </c>
      <c r="C9" s="15">
        <v>5.8561124866372855E-2</v>
      </c>
      <c r="D9" s="16">
        <v>3.3058781708579989E-2</v>
      </c>
      <c r="E9" s="16">
        <v>-9.7521881801677771E-4</v>
      </c>
      <c r="F9" s="16">
        <v>-3.126248634623666E-3</v>
      </c>
      <c r="G9" s="16">
        <v>9.9118328718586762E-3</v>
      </c>
      <c r="H9" s="17" t="s">
        <v>26</v>
      </c>
      <c r="I9" s="16">
        <v>-3.3055266190207204E-2</v>
      </c>
      <c r="J9" s="16">
        <v>-6.4165629438481905E-2</v>
      </c>
      <c r="K9" s="16">
        <v>-2.755868175424368E-3</v>
      </c>
      <c r="L9" s="16">
        <v>5.5708587582857384E-2</v>
      </c>
      <c r="M9" s="18">
        <v>5.6188635489132124E-2</v>
      </c>
    </row>
    <row r="10" spans="1:13" ht="24">
      <c r="A10" s="13" t="s">
        <v>19</v>
      </c>
      <c r="B10" s="14" t="s">
        <v>14</v>
      </c>
      <c r="C10" s="15">
        <v>9.2167103597956032E-2</v>
      </c>
      <c r="D10" s="16">
        <v>-1.3913688054949481E-2</v>
      </c>
      <c r="E10" s="16">
        <v>8.0043324710435765E-2</v>
      </c>
      <c r="F10" s="17" t="s">
        <v>27</v>
      </c>
      <c r="G10" s="16">
        <v>3.2002748120518038E-2</v>
      </c>
      <c r="H10" s="16">
        <v>-3.1442629351192924E-3</v>
      </c>
      <c r="I10" s="16">
        <v>5.7864693248428486E-3</v>
      </c>
      <c r="J10" s="16">
        <v>2.7195246531899493E-3</v>
      </c>
      <c r="K10" s="16">
        <v>1.7015859046972021E-2</v>
      </c>
      <c r="L10" s="16">
        <v>-1.314290168644933E-2</v>
      </c>
      <c r="M10" s="18">
        <v>4.403537878349547E-2</v>
      </c>
    </row>
    <row r="11" spans="1:13" ht="24">
      <c r="A11" s="13" t="s">
        <v>20</v>
      </c>
      <c r="B11" s="14" t="s">
        <v>14</v>
      </c>
      <c r="C11" s="15">
        <v>7.7891498923793184E-2</v>
      </c>
      <c r="D11" s="16">
        <v>1.6886955497059434E-2</v>
      </c>
      <c r="E11" s="17" t="s">
        <v>27</v>
      </c>
      <c r="F11" s="16">
        <v>8.0086699453287877E-2</v>
      </c>
      <c r="G11" s="16">
        <v>-1.592458415989691E-2</v>
      </c>
      <c r="H11" s="16">
        <v>-9.7308597094645643E-4</v>
      </c>
      <c r="I11" s="16">
        <v>1.4836085791353405E-2</v>
      </c>
      <c r="J11" s="16">
        <v>2.6718241014483578E-2</v>
      </c>
      <c r="K11" s="16">
        <v>8.6291797556197255E-3</v>
      </c>
      <c r="L11" s="16">
        <v>-4.1473049907506193E-2</v>
      </c>
      <c r="M11" s="18">
        <v>6.5009925579186502E-3</v>
      </c>
    </row>
    <row r="12" spans="1:13" ht="24">
      <c r="A12" s="13" t="s">
        <v>21</v>
      </c>
      <c r="B12" s="14" t="s">
        <v>14</v>
      </c>
      <c r="C12" s="15">
        <v>6.492255744105147E-3</v>
      </c>
      <c r="D12" s="16">
        <v>4.8556350011012009E-2</v>
      </c>
      <c r="E12" s="16">
        <v>2.6601942855903313E-2</v>
      </c>
      <c r="F12" s="16">
        <v>2.694461947661716E-3</v>
      </c>
      <c r="G12" s="16">
        <v>-2.3636961651422005E-2</v>
      </c>
      <c r="H12" s="16">
        <v>-6.4177551876330147E-2</v>
      </c>
      <c r="I12" s="16">
        <v>3.4879782491273638E-3</v>
      </c>
      <c r="J12" s="17" t="s">
        <v>26</v>
      </c>
      <c r="K12" s="16">
        <v>-3.7493199022887003E-2</v>
      </c>
      <c r="L12" s="16">
        <v>5.7172773465137487E-2</v>
      </c>
      <c r="M12" s="18">
        <v>-5.8333476364699367E-3</v>
      </c>
    </row>
    <row r="13" spans="1:13" ht="24">
      <c r="A13" s="13" t="s">
        <v>22</v>
      </c>
      <c r="B13" s="14" t="s">
        <v>14</v>
      </c>
      <c r="C13" s="15">
        <v>2.8558268709943976E-2</v>
      </c>
      <c r="D13" s="16">
        <v>7.1406157699589815E-2</v>
      </c>
      <c r="E13" s="16">
        <v>6.4031924505174136E-3</v>
      </c>
      <c r="F13" s="16">
        <v>4.3473346752958802E-2</v>
      </c>
      <c r="G13" s="16">
        <v>-3.6839074831618648E-2</v>
      </c>
      <c r="H13" s="16">
        <v>5.5722139046468055E-2</v>
      </c>
      <c r="I13" s="16">
        <v>-7.2597719443418168E-2</v>
      </c>
      <c r="J13" s="16">
        <v>-5.774220791903038E-3</v>
      </c>
      <c r="K13" s="16">
        <v>-2.0434948374771621E-2</v>
      </c>
      <c r="L13" s="16">
        <v>2.7186329769945169E-2</v>
      </c>
      <c r="M13" s="19" t="s">
        <v>28</v>
      </c>
    </row>
    <row r="14" spans="1:13" ht="24">
      <c r="A14" s="13" t="s">
        <v>23</v>
      </c>
      <c r="B14" s="14" t="s">
        <v>14</v>
      </c>
      <c r="C14" s="20" t="s">
        <v>29</v>
      </c>
      <c r="D14" s="17" t="s">
        <v>28</v>
      </c>
      <c r="E14" s="16">
        <v>1.6683599830210762E-2</v>
      </c>
      <c r="F14" s="16">
        <v>-1.3748406941057117E-2</v>
      </c>
      <c r="G14" s="16">
        <v>-4.8122120452376675E-2</v>
      </c>
      <c r="H14" s="16">
        <v>3.2798538617650287E-2</v>
      </c>
      <c r="I14" s="16">
        <v>-4.5510719756016782E-2</v>
      </c>
      <c r="J14" s="16">
        <v>4.8148235816643681E-2</v>
      </c>
      <c r="K14" s="16">
        <v>-4.774196207236401E-2</v>
      </c>
      <c r="L14" s="16">
        <v>4.6164035602574385E-2</v>
      </c>
      <c r="M14" s="18">
        <v>7.1418315881629821E-2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5.0539808747643208E-9</v>
      </c>
      <c r="E21" s="10">
        <f t="shared" ref="E21:M21" si="0">$C5^2*E5^2</f>
        <v>5.2293542585603365E-10</v>
      </c>
      <c r="F21" s="10">
        <f t="shared" si="0"/>
        <v>7.9222531177701743E-11</v>
      </c>
      <c r="G21" s="10">
        <f t="shared" si="0"/>
        <v>1.5940201352049263E-10</v>
      </c>
      <c r="H21" s="10">
        <f t="shared" si="0"/>
        <v>2.6233164855034688E-9</v>
      </c>
      <c r="I21" s="11">
        <f t="shared" si="0"/>
        <v>2.3540054173405448E-6</v>
      </c>
      <c r="J21" s="10">
        <f t="shared" si="0"/>
        <v>2.9093447507779808E-11</v>
      </c>
      <c r="K21" s="10">
        <f t="shared" si="0"/>
        <v>4.5026648970480831E-10</v>
      </c>
      <c r="L21" s="10">
        <f t="shared" si="0"/>
        <v>1.086531653803262E-11</v>
      </c>
      <c r="M21" s="12">
        <f t="shared" si="0"/>
        <v>1.2864001811865242E-8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2.0522261338059297E-6</v>
      </c>
      <c r="E22" s="16">
        <f t="shared" si="1"/>
        <v>2.1954315182026434E-7</v>
      </c>
      <c r="F22" s="16">
        <f t="shared" si="1"/>
        <v>8.8652262568944672E-7</v>
      </c>
      <c r="G22" s="17">
        <f t="shared" si="1"/>
        <v>8.5115245352586854E-4</v>
      </c>
      <c r="H22" s="16">
        <f t="shared" si="1"/>
        <v>8.556011838457609E-8</v>
      </c>
      <c r="I22" s="16">
        <f t="shared" si="1"/>
        <v>5.8065377674957663E-8</v>
      </c>
      <c r="J22" s="16">
        <f t="shared" si="1"/>
        <v>4.8685482034346144E-7</v>
      </c>
      <c r="K22" s="16">
        <f t="shared" si="1"/>
        <v>7.1145002380991793E-7</v>
      </c>
      <c r="L22" s="16">
        <f t="shared" si="1"/>
        <v>1.6061629524956595E-7</v>
      </c>
      <c r="M22" s="18">
        <f t="shared" si="1"/>
        <v>1.2034517628056532E-6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4.0573524832057031E-8</v>
      </c>
      <c r="E23" s="16">
        <f t="shared" si="2"/>
        <v>1.2889855880750299E-9</v>
      </c>
      <c r="F23" s="16">
        <f t="shared" si="2"/>
        <v>5.0305869256849866E-9</v>
      </c>
      <c r="G23" s="16">
        <f t="shared" si="2"/>
        <v>1.4290031479631736E-8</v>
      </c>
      <c r="H23" s="16">
        <f t="shared" si="2"/>
        <v>1.3328770100133525E-10</v>
      </c>
      <c r="I23" s="16">
        <f t="shared" si="2"/>
        <v>3.2898653634178445E-9</v>
      </c>
      <c r="J23" s="16">
        <f t="shared" si="2"/>
        <v>2.4605202071366601E-8</v>
      </c>
      <c r="K23" s="17">
        <f t="shared" si="2"/>
        <v>1.7033435230582447E-5</v>
      </c>
      <c r="L23" s="16">
        <f t="shared" si="2"/>
        <v>5.3212946494917453E-12</v>
      </c>
      <c r="M23" s="18">
        <f t="shared" si="2"/>
        <v>7.4361474419548904E-9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9.4234475129534193E-6</v>
      </c>
      <c r="E24" s="16">
        <f t="shared" si="3"/>
        <v>7.4099764414788173E-6</v>
      </c>
      <c r="F24" s="16">
        <f t="shared" si="3"/>
        <v>7.4411372648690209E-7</v>
      </c>
      <c r="G24" s="16">
        <f t="shared" si="3"/>
        <v>8.0140654419205211E-7</v>
      </c>
      <c r="H24" s="16">
        <f t="shared" si="3"/>
        <v>1.3499039094578914E-5</v>
      </c>
      <c r="I24" s="16">
        <f t="shared" si="3"/>
        <v>1.9806561358495256E-8</v>
      </c>
      <c r="J24" s="16">
        <f t="shared" si="3"/>
        <v>1.4211627171128379E-5</v>
      </c>
      <c r="K24" s="16">
        <f t="shared" si="3"/>
        <v>1.3418165999624917E-9</v>
      </c>
      <c r="L24" s="17">
        <f t="shared" si="3"/>
        <v>4.2803423655677344E-3</v>
      </c>
      <c r="M24" s="18">
        <f t="shared" si="3"/>
        <v>3.2678964277395118E-6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3.7479389671335984E-6</v>
      </c>
      <c r="E25" s="16">
        <f t="shared" si="4"/>
        <v>3.2615419314487328E-9</v>
      </c>
      <c r="F25" s="16">
        <f t="shared" si="4"/>
        <v>3.3517054889098806E-8</v>
      </c>
      <c r="G25" s="16">
        <f t="shared" si="4"/>
        <v>3.3691997643559468E-7</v>
      </c>
      <c r="H25" s="17">
        <f t="shared" si="4"/>
        <v>3.3883759400599764E-3</v>
      </c>
      <c r="I25" s="16">
        <f t="shared" si="4"/>
        <v>3.7471418870814334E-6</v>
      </c>
      <c r="J25" s="16">
        <f t="shared" si="4"/>
        <v>1.4119643716556116E-5</v>
      </c>
      <c r="K25" s="16">
        <f t="shared" si="4"/>
        <v>2.6045679956372947E-8</v>
      </c>
      <c r="L25" s="16">
        <f t="shared" si="4"/>
        <v>1.0642976807328577E-5</v>
      </c>
      <c r="M25" s="18">
        <f t="shared" si="4"/>
        <v>1.0827190839709258E-5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1.6445095657007128E-6</v>
      </c>
      <c r="E26" s="16">
        <f t="shared" si="5"/>
        <v>5.4425461239659877E-5</v>
      </c>
      <c r="F26" s="17">
        <f t="shared" si="5"/>
        <v>8.4100396051546376E-3</v>
      </c>
      <c r="G26" s="16">
        <f t="shared" si="5"/>
        <v>8.7001437080333694E-6</v>
      </c>
      <c r="H26" s="16">
        <f t="shared" si="5"/>
        <v>8.3982653417255858E-8</v>
      </c>
      <c r="I26" s="16">
        <f t="shared" si="5"/>
        <v>2.8443248125914323E-7</v>
      </c>
      <c r="J26" s="16">
        <f t="shared" si="5"/>
        <v>6.2825778647963553E-8</v>
      </c>
      <c r="K26" s="16">
        <f t="shared" si="5"/>
        <v>2.4595725545718949E-6</v>
      </c>
      <c r="L26" s="16">
        <f t="shared" si="5"/>
        <v>1.4673523029128367E-6</v>
      </c>
      <c r="M26" s="18">
        <f t="shared" si="5"/>
        <v>1.6472342067593032E-5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1.73014634837689E-6</v>
      </c>
      <c r="E27" s="17">
        <f t="shared" si="6"/>
        <v>6.0065664256894373E-3</v>
      </c>
      <c r="F27" s="16">
        <f t="shared" si="6"/>
        <v>3.8913555555244778E-5</v>
      </c>
      <c r="G27" s="16">
        <f t="shared" si="6"/>
        <v>1.5385666821715471E-6</v>
      </c>
      <c r="H27" s="16">
        <f t="shared" si="6"/>
        <v>5.7449009523511006E-9</v>
      </c>
      <c r="I27" s="16">
        <f t="shared" si="6"/>
        <v>1.3354228246178179E-6</v>
      </c>
      <c r="J27" s="16">
        <f t="shared" si="6"/>
        <v>4.3310764425163248E-6</v>
      </c>
      <c r="K27" s="16">
        <f t="shared" si="6"/>
        <v>4.5177183767985461E-7</v>
      </c>
      <c r="L27" s="16">
        <f t="shared" si="6"/>
        <v>1.0435471382072332E-5</v>
      </c>
      <c r="M27" s="18">
        <f t="shared" si="6"/>
        <v>2.5641265791144812E-7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9.9376410347565975E-8</v>
      </c>
      <c r="E28" s="16">
        <f t="shared" si="7"/>
        <v>2.9827575317455138E-8</v>
      </c>
      <c r="F28" s="16">
        <f t="shared" si="7"/>
        <v>3.0600980910799691E-10</v>
      </c>
      <c r="G28" s="16">
        <f t="shared" si="7"/>
        <v>2.3549112248609064E-8</v>
      </c>
      <c r="H28" s="16">
        <f t="shared" si="7"/>
        <v>1.7360312215722206E-7</v>
      </c>
      <c r="I28" s="16">
        <f t="shared" si="7"/>
        <v>5.1278908764668669E-10</v>
      </c>
      <c r="J28" s="17">
        <f t="shared" si="7"/>
        <v>4.164510940895117E-5</v>
      </c>
      <c r="K28" s="16">
        <f t="shared" si="7"/>
        <v>5.9251074834180138E-8</v>
      </c>
      <c r="L28" s="16">
        <f t="shared" si="7"/>
        <v>1.3777479056228022E-7</v>
      </c>
      <c r="M28" s="18">
        <f t="shared" si="7"/>
        <v>1.4342569277070077E-9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4.1584844389791131E-6</v>
      </c>
      <c r="E29" s="16">
        <f t="shared" si="8"/>
        <v>3.3439275632194201E-8</v>
      </c>
      <c r="F29" s="16">
        <f t="shared" si="8"/>
        <v>1.5413806464710732E-6</v>
      </c>
      <c r="G29" s="16">
        <f t="shared" si="8"/>
        <v>1.1068306603569848E-6</v>
      </c>
      <c r="H29" s="16">
        <f t="shared" si="8"/>
        <v>2.5323242306483337E-6</v>
      </c>
      <c r="I29" s="16">
        <f t="shared" si="8"/>
        <v>4.2984285049180214E-6</v>
      </c>
      <c r="J29" s="16">
        <f t="shared" si="8"/>
        <v>2.7192586811950852E-8</v>
      </c>
      <c r="K29" s="16">
        <f t="shared" si="8"/>
        <v>3.4057349099457501E-7</v>
      </c>
      <c r="L29" s="16">
        <f t="shared" si="8"/>
        <v>6.02788436411619E-7</v>
      </c>
      <c r="M29" s="19">
        <f t="shared" si="8"/>
        <v>8.0096042845024509E-4</v>
      </c>
    </row>
    <row r="30" spans="1:13" ht="24">
      <c r="A30" s="13" t="s">
        <v>23</v>
      </c>
      <c r="B30" s="14" t="s">
        <v>14</v>
      </c>
      <c r="C30" s="20"/>
      <c r="D30" s="17">
        <f t="shared" ref="D30:M30" si="9">$C14^2*D14^2</f>
        <v>3.1466857320999998E-2</v>
      </c>
      <c r="E30" s="16">
        <f t="shared" si="9"/>
        <v>8.9183721480625528E-6</v>
      </c>
      <c r="F30" s="16">
        <f t="shared" si="9"/>
        <v>6.0563479557711341E-6</v>
      </c>
      <c r="G30" s="16">
        <f t="shared" si="9"/>
        <v>7.4198576536207742E-5</v>
      </c>
      <c r="H30" s="16">
        <f t="shared" si="9"/>
        <v>3.4467917844065502E-5</v>
      </c>
      <c r="I30" s="16">
        <f t="shared" si="9"/>
        <v>6.6364139856863426E-5</v>
      </c>
      <c r="J30" s="16">
        <f t="shared" si="9"/>
        <v>7.4279131949266602E-5</v>
      </c>
      <c r="K30" s="16">
        <f t="shared" si="9"/>
        <v>7.3030889253252669E-5</v>
      </c>
      <c r="L30" s="16">
        <f t="shared" si="9"/>
        <v>6.828315770521191E-5</v>
      </c>
      <c r="M30" s="18">
        <f t="shared" si="9"/>
        <v>1.6342755059736236E-4</v>
      </c>
    </row>
    <row r="31" spans="1:13">
      <c r="A31" t="s">
        <v>30</v>
      </c>
      <c r="D31" s="21">
        <f>SUM($D$21:$D$30)</f>
        <v>3.1489759077883005E-2</v>
      </c>
      <c r="E31" s="21">
        <f>SUM($E$21:$E$30)</f>
        <v>6.0776081189843545E-3</v>
      </c>
      <c r="F31" s="21">
        <f>SUM($F$21:$F$30)</f>
        <v>8.4582204585384561E-3</v>
      </c>
      <c r="G31" s="21">
        <f>SUM($G$21:$G$30)</f>
        <v>9.3787289617900749E-4</v>
      </c>
      <c r="H31" s="21">
        <f>SUM($H$21:$H$30)</f>
        <v>3.4392268686283668E-3</v>
      </c>
      <c r="I31">
        <f>SUM($I$21:$I$30)</f>
        <v>7.84652455655649E-5</v>
      </c>
      <c r="J31" s="21">
        <f>SUM($J$21:$J$30)</f>
        <v>1.4918809616974087E-4</v>
      </c>
      <c r="K31" s="21">
        <f>SUM($K$21:$K$30)</f>
        <v>9.4114781228771575E-5</v>
      </c>
      <c r="L31" s="21">
        <f>SUM($L$21:$L$30)</f>
        <v>4.372072519474096E-3</v>
      </c>
      <c r="M31" s="21">
        <f>SUM($M$21:$M$30)</f>
        <v>9.9643700720954782E-4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5.609296506986091E-2</v>
      </c>
      <c r="D33" s="22">
        <f>$D$31/$C$33</f>
        <v>0.56138517617430506</v>
      </c>
      <c r="E33" s="22">
        <f>$E$31/$C$33</f>
        <v>0.10834884751438982</v>
      </c>
      <c r="F33" s="22">
        <f>$F$31/$C$33</f>
        <v>0.15078932711088061</v>
      </c>
      <c r="G33" s="22">
        <f>$G$31/$C$33</f>
        <v>1.6719973618990098E-2</v>
      </c>
      <c r="H33" s="22">
        <f>$H$31/$C$33</f>
        <v>6.1312980412873273E-2</v>
      </c>
      <c r="I33" s="22">
        <f>$I$31/$C$33</f>
        <v>1.3988428935400449E-3</v>
      </c>
      <c r="J33" s="22">
        <f>$J$31/$C$33</f>
        <v>2.6596578730315782E-3</v>
      </c>
      <c r="K33" s="22">
        <f>$K$31/$C$33</f>
        <v>1.6778357341523387E-3</v>
      </c>
      <c r="L33" s="22">
        <f>$L$31/$C$33</f>
        <v>7.794333057681839E-2</v>
      </c>
      <c r="M33" s="22">
        <f>$M$31/$C$33</f>
        <v>1.7764028091018839E-2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31C2-CFBE-464F-AE35-BC88F91F01C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33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34</v>
      </c>
      <c r="D5" s="10">
        <v>3.0268772112500512E-2</v>
      </c>
      <c r="E5" s="11" t="s">
        <v>35</v>
      </c>
      <c r="F5" s="10">
        <v>1.2349902502180736E-2</v>
      </c>
      <c r="G5" s="10">
        <v>-1.0395961800191171E-2</v>
      </c>
      <c r="H5" s="10">
        <v>-9.0754327705906308E-3</v>
      </c>
      <c r="I5" s="10">
        <v>-2.8761143718425451E-2</v>
      </c>
      <c r="J5" s="10">
        <v>-7.6442841882458827E-3</v>
      </c>
      <c r="K5" s="10">
        <v>-2.1601094119455426E-2</v>
      </c>
      <c r="L5" s="10">
        <v>1.8514530280601816E-3</v>
      </c>
      <c r="M5" s="12">
        <v>-6.5152742145107119E-3</v>
      </c>
    </row>
    <row r="6" spans="1:13" ht="24">
      <c r="A6" s="13" t="s">
        <v>15</v>
      </c>
      <c r="B6" s="14" t="s">
        <v>14</v>
      </c>
      <c r="C6" s="15">
        <v>6.658600276957348E-2</v>
      </c>
      <c r="D6" s="16">
        <v>4.1884966788531618E-2</v>
      </c>
      <c r="E6" s="16">
        <v>-9.0165656974731268E-3</v>
      </c>
      <c r="F6" s="16">
        <v>1.8377475022390483E-2</v>
      </c>
      <c r="G6" s="16">
        <v>-4.239326117287285E-2</v>
      </c>
      <c r="H6" s="17" t="s">
        <v>24</v>
      </c>
      <c r="I6" s="16">
        <v>-2.0077797909791827E-2</v>
      </c>
      <c r="J6" s="16">
        <v>-4.1351901676639526E-2</v>
      </c>
      <c r="K6" s="16">
        <v>-3.619852593093735E-2</v>
      </c>
      <c r="L6" s="16">
        <v>9.2649969109088442E-3</v>
      </c>
      <c r="M6" s="18">
        <v>5.1218550675017523E-3</v>
      </c>
    </row>
    <row r="7" spans="1:13" ht="24">
      <c r="A7" s="13" t="s">
        <v>16</v>
      </c>
      <c r="B7" s="14" t="s">
        <v>14</v>
      </c>
      <c r="C7" s="15">
        <v>4.1407912526891764E-2</v>
      </c>
      <c r="D7" s="16">
        <v>-3.5364547372518716E-3</v>
      </c>
      <c r="E7" s="16">
        <v>1.8572550615275254E-3</v>
      </c>
      <c r="F7" s="16">
        <v>-3.7374710635506262E-3</v>
      </c>
      <c r="G7" s="16">
        <v>4.3594658283264785E-3</v>
      </c>
      <c r="H7" s="16">
        <v>9.3320853615408619E-3</v>
      </c>
      <c r="I7" s="16">
        <v>-3.7587146797532806E-2</v>
      </c>
      <c r="J7" s="16">
        <v>-9.1498088159472899E-4</v>
      </c>
      <c r="K7" s="16">
        <v>-1.0600460533393041E-2</v>
      </c>
      <c r="L7" s="17" t="s">
        <v>35</v>
      </c>
      <c r="M7" s="18">
        <v>3.228050562839211E-2</v>
      </c>
    </row>
    <row r="8" spans="1:13" ht="24">
      <c r="A8" s="13" t="s">
        <v>17</v>
      </c>
      <c r="B8" s="14" t="s">
        <v>14</v>
      </c>
      <c r="C8" s="15">
        <v>6.3379342778240848E-3</v>
      </c>
      <c r="D8" s="16">
        <v>-7.1932721685811964E-3</v>
      </c>
      <c r="E8" s="16">
        <v>-2.8590331614886205E-2</v>
      </c>
      <c r="F8" s="16">
        <v>3.9703285902923928E-2</v>
      </c>
      <c r="G8" s="16">
        <v>-2.6596702467114777E-2</v>
      </c>
      <c r="H8" s="16">
        <v>-2.0090860744193369E-2</v>
      </c>
      <c r="I8" s="17" t="s">
        <v>25</v>
      </c>
      <c r="J8" s="16">
        <v>1.7766273444921314E-2</v>
      </c>
      <c r="K8" s="16">
        <v>2.4631258598116219E-2</v>
      </c>
      <c r="L8" s="16">
        <v>-3.7344522855057537E-2</v>
      </c>
      <c r="M8" s="18">
        <v>-3.2186165611833864E-2</v>
      </c>
    </row>
    <row r="9" spans="1:13" ht="24">
      <c r="A9" s="13" t="s">
        <v>18</v>
      </c>
      <c r="B9" s="14" t="s">
        <v>14</v>
      </c>
      <c r="C9" s="20" t="s">
        <v>36</v>
      </c>
      <c r="D9" s="17" t="s">
        <v>24</v>
      </c>
      <c r="E9" s="16">
        <v>2.9994506061211079E-2</v>
      </c>
      <c r="F9" s="16">
        <v>1.0744414083368559E-2</v>
      </c>
      <c r="G9" s="16">
        <v>-2.3794032710366588E-2</v>
      </c>
      <c r="H9" s="16">
        <v>4.1806916626509864E-2</v>
      </c>
      <c r="I9" s="16">
        <v>-7.1868261483589565E-3</v>
      </c>
      <c r="J9" s="16">
        <v>2.222459005988562E-2</v>
      </c>
      <c r="K9" s="16">
        <v>-2.3588401098475108E-2</v>
      </c>
      <c r="L9" s="16">
        <v>-3.5120793871120798E-3</v>
      </c>
      <c r="M9" s="18">
        <v>6.4049540020056958E-2</v>
      </c>
    </row>
    <row r="10" spans="1:13" ht="24">
      <c r="A10" s="13" t="s">
        <v>19</v>
      </c>
      <c r="B10" s="14" t="s">
        <v>14</v>
      </c>
      <c r="C10" s="15">
        <v>9.7883577906934596E-3</v>
      </c>
      <c r="D10" s="16">
        <v>-2.3571856230263328E-2</v>
      </c>
      <c r="E10" s="16">
        <v>-2.1370345525301884E-2</v>
      </c>
      <c r="F10" s="16">
        <v>9.5665522700348407E-3</v>
      </c>
      <c r="G10" s="16">
        <v>7.0884578927393013E-2</v>
      </c>
      <c r="H10" s="16">
        <v>-3.6117234535022559E-2</v>
      </c>
      <c r="I10" s="16">
        <v>2.4532573013176986E-2</v>
      </c>
      <c r="J10" s="16">
        <v>1.3067548623387852E-2</v>
      </c>
      <c r="K10" s="17" t="s">
        <v>27</v>
      </c>
      <c r="L10" s="16">
        <v>-1.0482258946967239E-2</v>
      </c>
      <c r="M10" s="18">
        <v>-2.7436517759691904E-2</v>
      </c>
    </row>
    <row r="11" spans="1:13" ht="24">
      <c r="A11" s="13" t="s">
        <v>20</v>
      </c>
      <c r="B11" s="14" t="s">
        <v>14</v>
      </c>
      <c r="C11" s="15">
        <v>5.8415878291205224E-2</v>
      </c>
      <c r="D11" s="16">
        <v>1.0727405161823501E-2</v>
      </c>
      <c r="E11" s="16">
        <v>1.2199330170905423E-2</v>
      </c>
      <c r="F11" s="17" t="s">
        <v>27</v>
      </c>
      <c r="G11" s="16">
        <v>8.0275234115448541E-4</v>
      </c>
      <c r="H11" s="16">
        <v>1.8277141724739699E-2</v>
      </c>
      <c r="I11" s="16">
        <v>3.9513861493552627E-2</v>
      </c>
      <c r="J11" s="17" t="s">
        <v>37</v>
      </c>
      <c r="K11" s="16">
        <v>9.5608342902401017E-3</v>
      </c>
      <c r="L11" s="16">
        <v>-3.6957245669953717E-3</v>
      </c>
      <c r="M11" s="18">
        <v>1.7859517205051946E-2</v>
      </c>
    </row>
    <row r="12" spans="1:13" ht="24">
      <c r="A12" s="13" t="s">
        <v>21</v>
      </c>
      <c r="B12" s="14" t="s">
        <v>14</v>
      </c>
      <c r="C12" s="20" t="s">
        <v>38</v>
      </c>
      <c r="D12" s="16">
        <v>2.2134845370109662E-2</v>
      </c>
      <c r="E12" s="16">
        <v>-7.5168791093691246E-3</v>
      </c>
      <c r="F12" s="17" t="s">
        <v>37</v>
      </c>
      <c r="G12" s="16">
        <v>3.4287428143807289E-4</v>
      </c>
      <c r="H12" s="16">
        <v>-4.1129555414960009E-2</v>
      </c>
      <c r="I12" s="16">
        <v>1.7706197495763312E-2</v>
      </c>
      <c r="J12" s="17" t="s">
        <v>27</v>
      </c>
      <c r="K12" s="16">
        <v>1.303546738513206E-2</v>
      </c>
      <c r="L12" s="16">
        <v>-9.174185189610262E-4</v>
      </c>
      <c r="M12" s="18">
        <v>-1.6532938503983258E-2</v>
      </c>
    </row>
    <row r="13" spans="1:13" ht="24">
      <c r="A13" s="13" t="s">
        <v>22</v>
      </c>
      <c r="B13" s="14" t="s">
        <v>14</v>
      </c>
      <c r="C13" s="20" t="s">
        <v>39</v>
      </c>
      <c r="D13" s="16">
        <v>6.3948924137207624E-2</v>
      </c>
      <c r="E13" s="16">
        <v>-6.4536303390409968E-3</v>
      </c>
      <c r="F13" s="16">
        <v>1.7891110566186853E-2</v>
      </c>
      <c r="G13" s="16">
        <v>-4.4748542314095856E-2</v>
      </c>
      <c r="H13" s="16">
        <v>5.1097897171458358E-3</v>
      </c>
      <c r="I13" s="16">
        <v>-3.205868424736049E-2</v>
      </c>
      <c r="J13" s="16">
        <v>-1.6577743866704246E-2</v>
      </c>
      <c r="K13" s="16">
        <v>-2.7399632380392721E-2</v>
      </c>
      <c r="L13" s="16">
        <v>3.1943006226870824E-2</v>
      </c>
      <c r="M13" s="19" t="s">
        <v>27</v>
      </c>
    </row>
    <row r="14" spans="1:13" ht="24">
      <c r="A14" s="13" t="s">
        <v>23</v>
      </c>
      <c r="B14" s="14" t="s">
        <v>14</v>
      </c>
      <c r="C14" s="15">
        <v>-1.8778851611544634E-2</v>
      </c>
      <c r="D14" s="16">
        <v>-2.3733889636104129E-2</v>
      </c>
      <c r="E14" s="16">
        <v>-1.0286199453237437E-2</v>
      </c>
      <c r="F14" s="16">
        <v>8.0420493201893164E-4</v>
      </c>
      <c r="G14" s="17" t="s">
        <v>27</v>
      </c>
      <c r="H14" s="16">
        <v>-4.2226017183226015E-2</v>
      </c>
      <c r="I14" s="16">
        <v>-2.6453345434323254E-2</v>
      </c>
      <c r="J14" s="16">
        <v>3.4468644763887489E-4</v>
      </c>
      <c r="K14" s="16">
        <v>7.0761502268996981E-2</v>
      </c>
      <c r="L14" s="16">
        <v>4.3029620116009637E-3</v>
      </c>
      <c r="M14" s="18">
        <v>-4.4709370481928419E-2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7.0950416888970963E-6</v>
      </c>
      <c r="E21" s="11">
        <f t="shared" ref="E21:M21" si="0">$C5^2*E5^2</f>
        <v>7.7285197439999993E-3</v>
      </c>
      <c r="F21" s="10">
        <f t="shared" si="0"/>
        <v>1.1811155910027371E-6</v>
      </c>
      <c r="G21" s="10">
        <f t="shared" si="0"/>
        <v>8.3694071244000764E-7</v>
      </c>
      <c r="H21" s="10">
        <f t="shared" si="0"/>
        <v>6.3782278891486391E-7</v>
      </c>
      <c r="I21" s="10">
        <f t="shared" si="0"/>
        <v>6.4058630366094564E-6</v>
      </c>
      <c r="J21" s="10">
        <f t="shared" si="0"/>
        <v>4.5252126533315755E-7</v>
      </c>
      <c r="K21" s="10">
        <f t="shared" si="0"/>
        <v>3.6134066768682355E-6</v>
      </c>
      <c r="L21" s="10">
        <f t="shared" si="0"/>
        <v>2.6545489672236741E-8</v>
      </c>
      <c r="M21" s="12">
        <f t="shared" si="0"/>
        <v>3.2872349241103667E-7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7.7782561286080949E-6</v>
      </c>
      <c r="E22" s="16">
        <f t="shared" si="1"/>
        <v>3.6045262438544093E-7</v>
      </c>
      <c r="F22" s="16">
        <f t="shared" si="1"/>
        <v>1.4973991122452614E-6</v>
      </c>
      <c r="G22" s="16">
        <f t="shared" si="1"/>
        <v>7.968187452814119E-6</v>
      </c>
      <c r="H22" s="17">
        <f t="shared" si="1"/>
        <v>4.398297137843247E-3</v>
      </c>
      <c r="I22" s="16">
        <f t="shared" si="1"/>
        <v>1.7873024314672171E-6</v>
      </c>
      <c r="J22" s="16">
        <f t="shared" si="1"/>
        <v>7.5815300742776504E-6</v>
      </c>
      <c r="K22" s="16">
        <f t="shared" si="1"/>
        <v>5.8096191121570163E-6</v>
      </c>
      <c r="L22" s="16">
        <f t="shared" si="1"/>
        <v>3.8058918824601163E-7</v>
      </c>
      <c r="M22" s="18">
        <f t="shared" si="1"/>
        <v>1.1631091151756079E-7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2.1443856008506279E-8</v>
      </c>
      <c r="E23" s="16">
        <f t="shared" si="2"/>
        <v>5.9143875042189945E-9</v>
      </c>
      <c r="F23" s="16">
        <f t="shared" si="2"/>
        <v>2.3950928390928152E-8</v>
      </c>
      <c r="G23" s="16">
        <f t="shared" si="2"/>
        <v>3.2586163333971307E-8</v>
      </c>
      <c r="H23" s="16">
        <f t="shared" si="2"/>
        <v>1.49322096824877E-7</v>
      </c>
      <c r="I23" s="16">
        <f t="shared" si="2"/>
        <v>2.4223974165538666E-6</v>
      </c>
      <c r="J23" s="16">
        <f t="shared" si="2"/>
        <v>1.4354587393559966E-9</v>
      </c>
      <c r="K23" s="16">
        <f t="shared" si="2"/>
        <v>1.9267090678066053E-7</v>
      </c>
      <c r="L23" s="17">
        <f t="shared" si="2"/>
        <v>1.7111877040102703E-3</v>
      </c>
      <c r="M23" s="18">
        <f t="shared" si="2"/>
        <v>1.7866822869390901E-6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2.0784924362350474E-9</v>
      </c>
      <c r="E24" s="16">
        <f t="shared" si="3"/>
        <v>3.2834760148169064E-8</v>
      </c>
      <c r="F24" s="16">
        <f t="shared" si="3"/>
        <v>6.3321087501995042E-8</v>
      </c>
      <c r="G24" s="16">
        <f t="shared" si="3"/>
        <v>2.841522195075919E-8</v>
      </c>
      <c r="H24" s="16">
        <f t="shared" si="3"/>
        <v>1.6214088892365542E-8</v>
      </c>
      <c r="I24" s="17">
        <f t="shared" si="3"/>
        <v>3.9928755969255593E-5</v>
      </c>
      <c r="J24" s="16">
        <f t="shared" si="3"/>
        <v>1.2679091824408808E-8</v>
      </c>
      <c r="K24" s="16">
        <f t="shared" si="3"/>
        <v>2.4370737417868149E-8</v>
      </c>
      <c r="L24" s="16">
        <f t="shared" si="3"/>
        <v>5.6020798213936922E-8</v>
      </c>
      <c r="M24" s="18">
        <f t="shared" si="3"/>
        <v>4.1613471378021028E-8</v>
      </c>
    </row>
    <row r="25" spans="1:13" ht="24">
      <c r="A25" s="13" t="s">
        <v>18</v>
      </c>
      <c r="B25" s="14" t="s">
        <v>14</v>
      </c>
      <c r="C25" s="20"/>
      <c r="D25" s="17">
        <f t="shared" ref="D25:M25" si="4">$C9^2*D9^2</f>
        <v>1.2222629136E-2</v>
      </c>
      <c r="E25" s="16">
        <f t="shared" si="4"/>
        <v>1.1084838922700123E-5</v>
      </c>
      <c r="F25" s="16">
        <f t="shared" si="4"/>
        <v>1.422366229251023E-6</v>
      </c>
      <c r="G25" s="16">
        <f t="shared" si="4"/>
        <v>6.9756079850956023E-6</v>
      </c>
      <c r="H25" s="16">
        <f t="shared" si="4"/>
        <v>2.1534869000970281E-5</v>
      </c>
      <c r="I25" s="16">
        <f t="shared" si="4"/>
        <v>6.3638544193867469E-7</v>
      </c>
      <c r="J25" s="16">
        <f t="shared" si="4"/>
        <v>6.0857411414285208E-6</v>
      </c>
      <c r="K25" s="16">
        <f t="shared" si="4"/>
        <v>6.8555604624992971E-6</v>
      </c>
      <c r="L25" s="16">
        <f t="shared" si="4"/>
        <v>1.5197585867699293E-7</v>
      </c>
      <c r="M25" s="18">
        <f t="shared" si="4"/>
        <v>5.0544975209517201E-5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5.3236223336810313E-8</v>
      </c>
      <c r="E26" s="16">
        <f t="shared" si="5"/>
        <v>4.3756518443049462E-8</v>
      </c>
      <c r="F26" s="16">
        <f t="shared" si="5"/>
        <v>8.7686062496457434E-9</v>
      </c>
      <c r="G26" s="16">
        <f t="shared" si="5"/>
        <v>4.8141896954753867E-7</v>
      </c>
      <c r="H26" s="16">
        <f t="shared" si="5"/>
        <v>1.2498233953306561E-7</v>
      </c>
      <c r="I26" s="16">
        <f t="shared" si="5"/>
        <v>5.7664146895600102E-8</v>
      </c>
      <c r="J26" s="16">
        <f t="shared" si="5"/>
        <v>1.6360927520067066E-8</v>
      </c>
      <c r="K26" s="17">
        <f t="shared" si="5"/>
        <v>9.485622405494902E-5</v>
      </c>
      <c r="L26" s="16">
        <f t="shared" si="5"/>
        <v>1.0527601547684614E-8</v>
      </c>
      <c r="M26" s="18">
        <f t="shared" si="5"/>
        <v>7.2123642335383995E-8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3.9269121801377601E-7</v>
      </c>
      <c r="E27" s="16">
        <f t="shared" si="6"/>
        <v>5.0784805387294608E-7</v>
      </c>
      <c r="F27" s="17">
        <f t="shared" si="6"/>
        <v>3.3783759985384861E-3</v>
      </c>
      <c r="G27" s="16">
        <f t="shared" si="6"/>
        <v>2.1989987533916345E-9</v>
      </c>
      <c r="H27" s="16">
        <f t="shared" si="6"/>
        <v>1.1399305174103372E-6</v>
      </c>
      <c r="I27" s="16">
        <f t="shared" si="6"/>
        <v>5.327957696499455E-6</v>
      </c>
      <c r="J27" s="17">
        <f t="shared" si="6"/>
        <v>2.5828567897717534E-5</v>
      </c>
      <c r="K27" s="16">
        <f t="shared" si="6"/>
        <v>3.1192731255613119E-7</v>
      </c>
      <c r="L27" s="16">
        <f t="shared" si="6"/>
        <v>4.6608058811253159E-8</v>
      </c>
      <c r="M27" s="18">
        <f t="shared" si="6"/>
        <v>1.088431871806619E-6</v>
      </c>
    </row>
    <row r="28" spans="1:13" ht="24">
      <c r="A28" s="13" t="s">
        <v>21</v>
      </c>
      <c r="B28" s="14" t="s">
        <v>14</v>
      </c>
      <c r="C28" s="20"/>
      <c r="D28" s="16">
        <f t="shared" ref="D28:M28" si="7">$C12^2*D12^2</f>
        <v>3.0577865598256295E-6</v>
      </c>
      <c r="E28" s="16">
        <f t="shared" si="7"/>
        <v>3.5263816591153342E-7</v>
      </c>
      <c r="F28" s="17">
        <f t="shared" si="7"/>
        <v>4.7238128999999997E-5</v>
      </c>
      <c r="G28" s="16">
        <f t="shared" si="7"/>
        <v>7.337092654921225E-10</v>
      </c>
      <c r="H28" s="16">
        <f t="shared" si="7"/>
        <v>1.0557527290993974E-5</v>
      </c>
      <c r="I28" s="16">
        <f t="shared" si="7"/>
        <v>1.9566123511257628E-6</v>
      </c>
      <c r="J28" s="17">
        <f t="shared" si="7"/>
        <v>6.1787460250000001E-3</v>
      </c>
      <c r="K28" s="16">
        <f t="shared" si="7"/>
        <v>1.0604920014907209E-6</v>
      </c>
      <c r="L28" s="16">
        <f t="shared" si="7"/>
        <v>5.2527797076786234E-9</v>
      </c>
      <c r="M28" s="18">
        <f t="shared" si="7"/>
        <v>1.7059028048528877E-6</v>
      </c>
    </row>
    <row r="29" spans="1:13" ht="24">
      <c r="A29" s="13" t="s">
        <v>22</v>
      </c>
      <c r="B29" s="14" t="s">
        <v>14</v>
      </c>
      <c r="C29" s="20"/>
      <c r="D29" s="16">
        <f t="shared" ref="D29:M29" si="8">$C13^2*D13^2</f>
        <v>4.2546792801979111E-5</v>
      </c>
      <c r="E29" s="16">
        <f t="shared" si="8"/>
        <v>4.3331978072931222E-7</v>
      </c>
      <c r="F29" s="16">
        <f t="shared" si="8"/>
        <v>3.3302354751810033E-6</v>
      </c>
      <c r="G29" s="16">
        <f t="shared" si="8"/>
        <v>2.0833302936215784E-5</v>
      </c>
      <c r="H29" s="16">
        <f t="shared" si="8"/>
        <v>2.7164792971968671E-7</v>
      </c>
      <c r="I29" s="16">
        <f t="shared" si="8"/>
        <v>1.0692807087931066E-5</v>
      </c>
      <c r="J29" s="16">
        <f t="shared" si="8"/>
        <v>2.8592438401513621E-6</v>
      </c>
      <c r="K29" s="16">
        <f t="shared" si="8"/>
        <v>7.8106974470572401E-6</v>
      </c>
      <c r="L29" s="16">
        <f t="shared" si="8"/>
        <v>1.0615780149410284E-5</v>
      </c>
      <c r="M29" s="19">
        <f t="shared" si="8"/>
        <v>1.0300220099999998E-2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1.9864420385206505E-7</v>
      </c>
      <c r="E30" s="16">
        <f t="shared" si="9"/>
        <v>3.7311949660428138E-8</v>
      </c>
      <c r="F30" s="16">
        <f t="shared" si="9"/>
        <v>2.2807176570877402E-10</v>
      </c>
      <c r="G30" s="17">
        <f t="shared" si="9"/>
        <v>3.4912763130162455E-4</v>
      </c>
      <c r="H30" s="16">
        <f t="shared" si="9"/>
        <v>6.2877939370317088E-7</v>
      </c>
      <c r="I30" s="16">
        <f t="shared" si="9"/>
        <v>2.4677392380544079E-7</v>
      </c>
      <c r="J30" s="16">
        <f t="shared" si="9"/>
        <v>4.1897342474108439E-11</v>
      </c>
      <c r="K30" s="16">
        <f t="shared" si="9"/>
        <v>1.7657619304336907E-6</v>
      </c>
      <c r="L30" s="16">
        <f t="shared" si="9"/>
        <v>6.5293971350746617E-9</v>
      </c>
      <c r="M30" s="18">
        <f t="shared" si="9"/>
        <v>7.049124325757714E-7</v>
      </c>
    </row>
    <row r="31" spans="1:13">
      <c r="A31" t="s">
        <v>30</v>
      </c>
      <c r="D31" s="21">
        <f>SUM($D$21:$D$30)</f>
        <v>1.2283775107172957E-2</v>
      </c>
      <c r="E31">
        <f>SUM($E$21:$E$30)</f>
        <v>7.7413786591633543E-3</v>
      </c>
      <c r="F31" s="21">
        <f>SUM($F$21:$F$30)</f>
        <v>3.4331415126400752E-3</v>
      </c>
      <c r="G31" s="21">
        <f>SUM($G$21:$G$30)</f>
        <v>3.8628702345104121E-4</v>
      </c>
      <c r="H31" s="21">
        <f>SUM($H$21:$H$30)</f>
        <v>4.4333582332902102E-3</v>
      </c>
      <c r="I31" s="21">
        <f>SUM($I$21:$I$30)</f>
        <v>6.946251950208212E-5</v>
      </c>
      <c r="J31" s="21">
        <f>SUM($J$21:$J$30)</f>
        <v>6.2215841465943344E-3</v>
      </c>
      <c r="K31" s="21">
        <f>SUM($K$21:$K$30)</f>
        <v>1.2230073064220989E-4</v>
      </c>
      <c r="L31" s="21">
        <f>SUM($L$21:$L$30)</f>
        <v>1.7224875333316915E-3</v>
      </c>
      <c r="M31" s="21">
        <f>SUM($M$21:$M$30)</f>
        <v>1.0356609776123333E-2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4.6770385241911294E-2</v>
      </c>
      <c r="D33" s="22">
        <f>$D$31/$C$33</f>
        <v>0.26264002410151999</v>
      </c>
      <c r="E33" s="22">
        <f>$E$31/$C$33</f>
        <v>0.16551881322171036</v>
      </c>
      <c r="F33" s="22">
        <f>$F$31/$C$33</f>
        <v>7.3404174348421045E-2</v>
      </c>
      <c r="G33" s="22">
        <f>$G$31/$C$33</f>
        <v>8.2592226139049738E-3</v>
      </c>
      <c r="H33" s="22">
        <f>$H$31/$C$33</f>
        <v>9.478985923163713E-2</v>
      </c>
      <c r="I33" s="22">
        <f>$I$31/$C$33</f>
        <v>1.4851816837257144E-3</v>
      </c>
      <c r="J33" s="22">
        <f>$J$31/$C$33</f>
        <v>0.13302400898376876</v>
      </c>
      <c r="K33" s="22">
        <f>$K$31/$C$33</f>
        <v>2.6149181797334286E-3</v>
      </c>
      <c r="L33" s="22">
        <f>$L$31/$C$33</f>
        <v>3.6828594086245788E-2</v>
      </c>
      <c r="M33" s="22">
        <f>$M$31/$C$33</f>
        <v>0.22143520354933269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0A0F8-E58C-4EA7-A965-B84FA585C31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4.0726543514790728E-2</v>
      </c>
      <c r="D5" s="10">
        <v>3.6870435087876445E-3</v>
      </c>
      <c r="E5" s="11" t="s">
        <v>25</v>
      </c>
      <c r="F5" s="10">
        <v>2.9763582829198405E-2</v>
      </c>
      <c r="G5" s="10">
        <v>-4.4019102315261084E-3</v>
      </c>
      <c r="H5" s="10">
        <v>-2.7578550574434597E-2</v>
      </c>
      <c r="I5" s="10">
        <v>-2.5031638119034517E-2</v>
      </c>
      <c r="J5" s="10">
        <v>3.1590433659291907E-2</v>
      </c>
      <c r="K5" s="10">
        <v>-1.4331390618038712E-2</v>
      </c>
      <c r="L5" s="10">
        <v>1.3761909156438976E-2</v>
      </c>
      <c r="M5" s="12">
        <v>-4.2334594657545112E-2</v>
      </c>
    </row>
    <row r="6" spans="1:13" ht="24">
      <c r="A6" s="13" t="s">
        <v>15</v>
      </c>
      <c r="B6" s="14" t="s">
        <v>14</v>
      </c>
      <c r="C6" s="20" t="s">
        <v>42</v>
      </c>
      <c r="D6" s="17" t="s">
        <v>24</v>
      </c>
      <c r="E6" s="16">
        <v>3.6667723803651834E-3</v>
      </c>
      <c r="F6" s="16">
        <v>1.2386213251493869E-2</v>
      </c>
      <c r="G6" s="16">
        <v>-3.2390965682118335E-2</v>
      </c>
      <c r="H6" s="16">
        <v>2.657243551472193E-2</v>
      </c>
      <c r="I6" s="16">
        <v>1.6516823654727279E-2</v>
      </c>
      <c r="J6" s="16">
        <v>3.8281148248478995E-2</v>
      </c>
      <c r="K6" s="16">
        <v>2.333068558291749E-3</v>
      </c>
      <c r="L6" s="16">
        <v>2.9613557714124276E-2</v>
      </c>
      <c r="M6" s="18">
        <v>6.1434273427436917E-2</v>
      </c>
    </row>
    <row r="7" spans="1:13" ht="24">
      <c r="A7" s="13" t="s">
        <v>16</v>
      </c>
      <c r="B7" s="14" t="s">
        <v>14</v>
      </c>
      <c r="C7" s="15">
        <v>3.7369913667342311E-2</v>
      </c>
      <c r="D7" s="16">
        <v>2.9797081931530481E-2</v>
      </c>
      <c r="E7" s="16">
        <v>1.3792416787128954E-2</v>
      </c>
      <c r="F7" s="16">
        <v>7.0597514650565093E-3</v>
      </c>
      <c r="G7" s="16">
        <v>1.6263001843020507E-2</v>
      </c>
      <c r="H7" s="16">
        <v>2.9511571839733398E-2</v>
      </c>
      <c r="I7" s="16">
        <v>-9.0803553185197505E-3</v>
      </c>
      <c r="J7" s="16">
        <v>3.2068237197253963E-2</v>
      </c>
      <c r="K7" s="16">
        <v>1.334086235069798E-2</v>
      </c>
      <c r="L7" s="17" t="s">
        <v>43</v>
      </c>
      <c r="M7" s="18">
        <v>2.3722539940410622E-2</v>
      </c>
    </row>
    <row r="8" spans="1:13" ht="24">
      <c r="A8" s="13" t="s">
        <v>17</v>
      </c>
      <c r="B8" s="14" t="s">
        <v>14</v>
      </c>
      <c r="C8" s="20" t="s">
        <v>44</v>
      </c>
      <c r="D8" s="16">
        <v>2.328864197881864E-3</v>
      </c>
      <c r="E8" s="16">
        <v>-1.4266511084923114E-2</v>
      </c>
      <c r="F8" s="16">
        <v>-8.2874214129481719E-3</v>
      </c>
      <c r="G8" s="16">
        <v>4.6481439585155548E-2</v>
      </c>
      <c r="H8" s="16">
        <v>-6.7039129325354468E-2</v>
      </c>
      <c r="I8" s="16">
        <v>1.5586776252725006E-2</v>
      </c>
      <c r="J8" s="16">
        <v>8.0061371122838194E-3</v>
      </c>
      <c r="K8" s="17" t="s">
        <v>24</v>
      </c>
      <c r="L8" s="16">
        <v>1.3251135303619328E-2</v>
      </c>
      <c r="M8" s="18">
        <v>-2.8791190426784831E-2</v>
      </c>
    </row>
    <row r="9" spans="1:13" ht="24">
      <c r="A9" s="13" t="s">
        <v>18</v>
      </c>
      <c r="B9" s="14" t="s">
        <v>14</v>
      </c>
      <c r="C9" s="20" t="s">
        <v>45</v>
      </c>
      <c r="D9" s="16">
        <v>-3.2470568130357938E-2</v>
      </c>
      <c r="E9" s="16">
        <v>-4.3967787053453338E-3</v>
      </c>
      <c r="F9" s="16">
        <v>-2.0235002520913366E-2</v>
      </c>
      <c r="G9" s="17" t="s">
        <v>25</v>
      </c>
      <c r="H9" s="16">
        <v>-1.8871539704781795E-2</v>
      </c>
      <c r="I9" s="16">
        <v>-2.9338996491419838E-2</v>
      </c>
      <c r="J9" s="16">
        <v>-5.4820261661679183E-4</v>
      </c>
      <c r="K9" s="16">
        <v>4.659388293162469E-2</v>
      </c>
      <c r="L9" s="16">
        <v>1.6203402798399089E-2</v>
      </c>
      <c r="M9" s="18">
        <v>-3.7908465839391378E-2</v>
      </c>
    </row>
    <row r="10" spans="1:13" ht="24">
      <c r="A10" s="13" t="s">
        <v>19</v>
      </c>
      <c r="B10" s="14" t="s">
        <v>14</v>
      </c>
      <c r="C10" s="20" t="s">
        <v>46</v>
      </c>
      <c r="D10" s="16">
        <v>1.651216273965421E-2</v>
      </c>
      <c r="E10" s="16">
        <v>-2.4893487893013093E-2</v>
      </c>
      <c r="F10" s="16">
        <v>6.2110125891344445E-2</v>
      </c>
      <c r="G10" s="16">
        <v>-2.9238631889554088E-2</v>
      </c>
      <c r="H10" s="16">
        <v>-1.9368552521321157E-2</v>
      </c>
      <c r="I10" s="17" t="s">
        <v>24</v>
      </c>
      <c r="J10" s="16">
        <v>-1.1982859629088396E-3</v>
      </c>
      <c r="K10" s="16">
        <v>1.5571230914661149E-2</v>
      </c>
      <c r="L10" s="16">
        <v>-9.0223115732218015E-3</v>
      </c>
      <c r="M10" s="18">
        <v>-5.0409750262600438E-2</v>
      </c>
    </row>
    <row r="11" spans="1:13" ht="24">
      <c r="A11" s="13" t="s">
        <v>20</v>
      </c>
      <c r="B11" s="14" t="s">
        <v>14</v>
      </c>
      <c r="C11" s="15">
        <v>4.855923152299077E-2</v>
      </c>
      <c r="D11" s="16">
        <v>1.2359175081985422E-2</v>
      </c>
      <c r="E11" s="16">
        <v>2.9557304530605205E-2</v>
      </c>
      <c r="F11" s="17" t="s">
        <v>27</v>
      </c>
      <c r="G11" s="16">
        <v>-2.0130830569731587E-2</v>
      </c>
      <c r="H11" s="16">
        <v>-7.7594598233068929E-3</v>
      </c>
      <c r="I11" s="16">
        <v>6.1992724621921118E-2</v>
      </c>
      <c r="J11" s="16">
        <v>6.5839249571633951E-2</v>
      </c>
      <c r="K11" s="16">
        <v>-8.2587545027175361E-3</v>
      </c>
      <c r="L11" s="16">
        <v>7.0010200461328555E-3</v>
      </c>
      <c r="M11" s="18">
        <v>1.6245141021959383E-2</v>
      </c>
    </row>
    <row r="12" spans="1:13" ht="24">
      <c r="A12" s="13" t="s">
        <v>21</v>
      </c>
      <c r="B12" s="14" t="s">
        <v>14</v>
      </c>
      <c r="C12" s="15">
        <v>6.0196608578319322E-2</v>
      </c>
      <c r="D12" s="16">
        <v>3.8050267558190354E-2</v>
      </c>
      <c r="E12" s="16">
        <v>3.1270487832878106E-2</v>
      </c>
      <c r="F12" s="16">
        <v>6.5614064252439208E-2</v>
      </c>
      <c r="G12" s="16">
        <v>-5.4601970541185666E-4</v>
      </c>
      <c r="H12" s="16">
        <v>-5.6614387266238429E-2</v>
      </c>
      <c r="I12" s="16">
        <v>-1.1941547834498996E-3</v>
      </c>
      <c r="J12" s="17" t="s">
        <v>26</v>
      </c>
      <c r="K12" s="16">
        <v>7.9492186431588379E-3</v>
      </c>
      <c r="L12" s="16">
        <v>3.1669914707759927E-2</v>
      </c>
      <c r="M12" s="18">
        <v>-3.5158750596728662E-2</v>
      </c>
    </row>
    <row r="13" spans="1:13" ht="24">
      <c r="A13" s="13" t="s">
        <v>22</v>
      </c>
      <c r="B13" s="14" t="s">
        <v>14</v>
      </c>
      <c r="C13" s="15">
        <v>4.2892494132358877E-2</v>
      </c>
      <c r="D13" s="16">
        <v>2.6363550628423688E-2</v>
      </c>
      <c r="E13" s="16">
        <v>-2.7254723839534176E-2</v>
      </c>
      <c r="F13" s="16">
        <v>-7.7093573068938992E-3</v>
      </c>
      <c r="G13" s="16">
        <v>-1.8689658321868082E-2</v>
      </c>
      <c r="H13" s="17" t="s">
        <v>47</v>
      </c>
      <c r="I13" s="16">
        <v>-1.9242217396393892E-2</v>
      </c>
      <c r="J13" s="16">
        <v>-5.6539888755225615E-2</v>
      </c>
      <c r="K13" s="16">
        <v>-6.6526379628542201E-2</v>
      </c>
      <c r="L13" s="16">
        <v>2.9098614751932872E-2</v>
      </c>
      <c r="M13" s="18">
        <v>4.9028193746627688E-2</v>
      </c>
    </row>
    <row r="14" spans="1:13" ht="24">
      <c r="A14" s="13" t="s">
        <v>23</v>
      </c>
      <c r="B14" s="14" t="s">
        <v>14</v>
      </c>
      <c r="C14" s="15">
        <v>3.3501246332087488E-3</v>
      </c>
      <c r="D14" s="16">
        <v>6.0819019051237898E-2</v>
      </c>
      <c r="E14" s="16">
        <v>-4.1729906238348026E-2</v>
      </c>
      <c r="F14" s="16">
        <v>1.6144365654341263E-2</v>
      </c>
      <c r="G14" s="16">
        <v>-3.7422548740852782E-2</v>
      </c>
      <c r="H14" s="16">
        <v>4.8910997845493479E-2</v>
      </c>
      <c r="I14" s="16">
        <v>-4.9970094397472437E-2</v>
      </c>
      <c r="J14" s="16">
        <v>-3.5020011186709082E-2</v>
      </c>
      <c r="K14" s="16">
        <v>-2.8474467958447866E-2</v>
      </c>
      <c r="L14" s="16">
        <v>2.3328330368174374E-2</v>
      </c>
      <c r="M14" s="19" t="s">
        <v>47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2.2548187142887849E-8</v>
      </c>
      <c r="E21" s="11">
        <f t="shared" ref="E21:M21" si="0">$C5^2*E5^2</f>
        <v>1.6487143664442898E-3</v>
      </c>
      <c r="F21" s="10">
        <f t="shared" si="0"/>
        <v>1.4693508996026529E-6</v>
      </c>
      <c r="G21" s="10">
        <f t="shared" si="0"/>
        <v>3.2139378114992408E-8</v>
      </c>
      <c r="H21" s="10">
        <f t="shared" si="0"/>
        <v>1.261531155995436E-6</v>
      </c>
      <c r="I21" s="10">
        <f t="shared" si="0"/>
        <v>1.039282582362156E-6</v>
      </c>
      <c r="J21" s="10">
        <f t="shared" si="0"/>
        <v>1.6552602319638588E-6</v>
      </c>
      <c r="K21" s="10">
        <f t="shared" si="0"/>
        <v>3.4066833846495174E-7</v>
      </c>
      <c r="L21" s="10">
        <f t="shared" si="0"/>
        <v>3.1413221677656702E-7</v>
      </c>
      <c r="M21" s="12">
        <f t="shared" si="0"/>
        <v>2.972664641339453E-6</v>
      </c>
    </row>
    <row r="22" spans="1:13" ht="24">
      <c r="A22" s="13" t="s">
        <v>15</v>
      </c>
      <c r="B22" s="14" t="s">
        <v>14</v>
      </c>
      <c r="C22" s="20"/>
      <c r="D22" s="17">
        <f t="shared" ref="D22:M22" si="1">$C6^2*D6^2</f>
        <v>1.7023986576000003E-2</v>
      </c>
      <c r="E22" s="16">
        <f t="shared" si="1"/>
        <v>2.3073341508994709E-7</v>
      </c>
      <c r="F22" s="16">
        <f t="shared" si="1"/>
        <v>2.6328110809677487E-6</v>
      </c>
      <c r="G22" s="16">
        <f t="shared" si="1"/>
        <v>1.80048863028519E-5</v>
      </c>
      <c r="H22" s="16">
        <f t="shared" si="1"/>
        <v>1.2117284783127575E-5</v>
      </c>
      <c r="I22" s="16">
        <f t="shared" si="1"/>
        <v>4.6816145615493551E-6</v>
      </c>
      <c r="J22" s="16">
        <f t="shared" si="1"/>
        <v>2.5148524146881199E-5</v>
      </c>
      <c r="K22" s="16">
        <f t="shared" si="1"/>
        <v>9.341090789325021E-8</v>
      </c>
      <c r="L22" s="16">
        <f t="shared" si="1"/>
        <v>1.5049558619170613E-5</v>
      </c>
      <c r="M22" s="18">
        <f t="shared" si="1"/>
        <v>6.4768530538671088E-5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1.2399142729524484E-6</v>
      </c>
      <c r="E23" s="16">
        <f t="shared" si="2"/>
        <v>2.6565924493567486E-7</v>
      </c>
      <c r="F23" s="16">
        <f t="shared" si="2"/>
        <v>6.9602207434673499E-8</v>
      </c>
      <c r="G23" s="16">
        <f t="shared" si="2"/>
        <v>3.6935638543386318E-7</v>
      </c>
      <c r="H23" s="16">
        <f t="shared" si="2"/>
        <v>1.216266855454069E-6</v>
      </c>
      <c r="I23" s="16">
        <f t="shared" si="2"/>
        <v>1.1514627023687033E-7</v>
      </c>
      <c r="J23" s="16">
        <f t="shared" si="2"/>
        <v>1.436132014205307E-6</v>
      </c>
      <c r="K23" s="16">
        <f t="shared" si="2"/>
        <v>2.4854898586779982E-7</v>
      </c>
      <c r="L23" s="17">
        <f t="shared" si="2"/>
        <v>1.3909299917563892E-3</v>
      </c>
      <c r="M23" s="18">
        <f t="shared" si="2"/>
        <v>7.8589868498606182E-7</v>
      </c>
    </row>
    <row r="24" spans="1:13" ht="24">
      <c r="A24" s="13" t="s">
        <v>17</v>
      </c>
      <c r="B24" s="14" t="s">
        <v>14</v>
      </c>
      <c r="C24" s="20"/>
      <c r="D24" s="16">
        <f t="shared" ref="D24:M24" si="3">$C8^2*D8^2</f>
        <v>9.0254268252659778E-8</v>
      </c>
      <c r="E24" s="16">
        <f t="shared" si="3"/>
        <v>3.3869982865814719E-6</v>
      </c>
      <c r="F24" s="16">
        <f t="shared" si="3"/>
        <v>1.1429264065188525E-6</v>
      </c>
      <c r="G24" s="16">
        <f t="shared" si="3"/>
        <v>3.5953283643342767E-5</v>
      </c>
      <c r="H24" s="16">
        <f t="shared" si="3"/>
        <v>7.4788728726935352E-5</v>
      </c>
      <c r="I24" s="16">
        <f t="shared" si="3"/>
        <v>4.0428909109637551E-6</v>
      </c>
      <c r="J24" s="16">
        <f t="shared" si="3"/>
        <v>1.066658669737314E-6</v>
      </c>
      <c r="K24" s="17">
        <f t="shared" si="3"/>
        <v>1.6508138256000001E-2</v>
      </c>
      <c r="L24" s="16">
        <f t="shared" si="3"/>
        <v>2.9220362375183475E-6</v>
      </c>
      <c r="M24" s="18">
        <f t="shared" si="3"/>
        <v>1.3794268165270863E-5</v>
      </c>
    </row>
    <row r="25" spans="1:13" ht="24">
      <c r="A25" s="13" t="s">
        <v>18</v>
      </c>
      <c r="B25" s="14" t="s">
        <v>14</v>
      </c>
      <c r="C25" s="20"/>
      <c r="D25" s="16">
        <f t="shared" ref="D25:M25" si="4">$C9^2*D9^2</f>
        <v>2.5330465517864904E-5</v>
      </c>
      <c r="E25" s="16">
        <f t="shared" si="4"/>
        <v>4.6444320318527101E-7</v>
      </c>
      <c r="F25" s="16">
        <f t="shared" si="4"/>
        <v>9.8371642316884218E-6</v>
      </c>
      <c r="G25" s="17">
        <f t="shared" si="4"/>
        <v>2.3881066225000001E-2</v>
      </c>
      <c r="H25" s="16">
        <f t="shared" si="4"/>
        <v>8.556143635170468E-6</v>
      </c>
      <c r="I25" s="16">
        <f t="shared" si="4"/>
        <v>2.0680160580843184E-5</v>
      </c>
      <c r="J25" s="16">
        <f t="shared" si="4"/>
        <v>7.2201397654935712E-9</v>
      </c>
      <c r="K25" s="16">
        <f t="shared" si="4"/>
        <v>5.2158032987668869E-5</v>
      </c>
      <c r="L25" s="16">
        <f t="shared" si="4"/>
        <v>6.3077700504881972E-6</v>
      </c>
      <c r="M25" s="18">
        <f t="shared" si="4"/>
        <v>3.4525169069668678E-5</v>
      </c>
    </row>
    <row r="26" spans="1:13" ht="24">
      <c r="A26" s="13" t="s">
        <v>19</v>
      </c>
      <c r="B26" s="14" t="s">
        <v>14</v>
      </c>
      <c r="C26" s="20"/>
      <c r="D26" s="16">
        <f t="shared" ref="D26:M26" si="5">$C10^2*D10^2</f>
        <v>4.5371939167096653E-6</v>
      </c>
      <c r="E26" s="16">
        <f t="shared" si="5"/>
        <v>1.0312190390679847E-5</v>
      </c>
      <c r="F26" s="16">
        <f t="shared" si="5"/>
        <v>6.4195448832029463E-5</v>
      </c>
      <c r="G26" s="16">
        <f t="shared" si="5"/>
        <v>1.4226350874614984E-5</v>
      </c>
      <c r="H26" s="16">
        <f t="shared" si="5"/>
        <v>6.2427184982991419E-6</v>
      </c>
      <c r="I26" s="17">
        <f t="shared" si="5"/>
        <v>1.6508138256000001E-2</v>
      </c>
      <c r="J26" s="16">
        <f t="shared" si="5"/>
        <v>2.3894632991017535E-8</v>
      </c>
      <c r="K26" s="16">
        <f t="shared" si="5"/>
        <v>4.0348306470019107E-6</v>
      </c>
      <c r="L26" s="16">
        <f t="shared" si="5"/>
        <v>1.354612448014344E-6</v>
      </c>
      <c r="M26" s="18">
        <f t="shared" si="5"/>
        <v>4.2287159357309605E-5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3.6018247620462095E-7</v>
      </c>
      <c r="E27" s="16">
        <f t="shared" si="6"/>
        <v>2.0600286608815529E-6</v>
      </c>
      <c r="F27" s="17">
        <f t="shared" si="6"/>
        <v>2.3344779264165387E-3</v>
      </c>
      <c r="G27" s="16">
        <f t="shared" si="6"/>
        <v>9.5557988138249168E-7</v>
      </c>
      <c r="H27" s="16">
        <f t="shared" si="6"/>
        <v>1.4197327084525036E-7</v>
      </c>
      <c r="I27" s="16">
        <f t="shared" si="6"/>
        <v>9.062020889098574E-6</v>
      </c>
      <c r="J27" s="16">
        <f t="shared" si="6"/>
        <v>1.022146991529771E-5</v>
      </c>
      <c r="K27" s="16">
        <f t="shared" si="6"/>
        <v>1.608320966384478E-7</v>
      </c>
      <c r="L27" s="16">
        <f t="shared" si="6"/>
        <v>1.1557562554072476E-7</v>
      </c>
      <c r="M27" s="18">
        <f t="shared" si="6"/>
        <v>6.2228679003938322E-7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5.2463767933243673E-6</v>
      </c>
      <c r="E28" s="16">
        <f t="shared" si="7"/>
        <v>3.543344360276491E-6</v>
      </c>
      <c r="F28" s="16">
        <f t="shared" si="7"/>
        <v>1.5600478795453327E-5</v>
      </c>
      <c r="G28" s="16">
        <f t="shared" si="7"/>
        <v>1.0803405590421981E-9</v>
      </c>
      <c r="H28" s="16">
        <f t="shared" si="7"/>
        <v>1.161442385493392E-5</v>
      </c>
      <c r="I28" s="16">
        <f t="shared" si="7"/>
        <v>5.1673192439114065E-9</v>
      </c>
      <c r="J28" s="17">
        <f t="shared" si="7"/>
        <v>3.5802785548600469E-3</v>
      </c>
      <c r="K28" s="16">
        <f t="shared" si="7"/>
        <v>2.2897756528568691E-7</v>
      </c>
      <c r="L28" s="16">
        <f t="shared" si="7"/>
        <v>3.6344427807532368E-6</v>
      </c>
      <c r="M28" s="18">
        <f t="shared" si="7"/>
        <v>4.4793078936277338E-6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1.2787051133489009E-6</v>
      </c>
      <c r="E29" s="16">
        <f t="shared" si="8"/>
        <v>1.3666149671051612E-6</v>
      </c>
      <c r="F29" s="16">
        <f t="shared" si="8"/>
        <v>1.0934500530031764E-7</v>
      </c>
      <c r="G29" s="16">
        <f t="shared" si="8"/>
        <v>6.426364053636462E-7</v>
      </c>
      <c r="H29" s="17">
        <f t="shared" si="8"/>
        <v>1.8140994766905102E-3</v>
      </c>
      <c r="I29" s="16">
        <f t="shared" si="8"/>
        <v>6.8119716986650744E-7</v>
      </c>
      <c r="J29" s="16">
        <f t="shared" si="8"/>
        <v>5.8812887251140441E-6</v>
      </c>
      <c r="K29" s="16">
        <f t="shared" si="8"/>
        <v>8.1423615095733034E-6</v>
      </c>
      <c r="L29" s="16">
        <f t="shared" si="8"/>
        <v>1.5577839701980302E-6</v>
      </c>
      <c r="M29" s="18">
        <f t="shared" si="8"/>
        <v>4.422363005405366E-6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4.1514589762315441E-8</v>
      </c>
      <c r="E30" s="16">
        <f t="shared" si="9"/>
        <v>1.9544148157980132E-8</v>
      </c>
      <c r="F30" s="16">
        <f t="shared" si="9"/>
        <v>2.9252561368499945E-9</v>
      </c>
      <c r="G30" s="16">
        <f t="shared" si="9"/>
        <v>1.5717687643344342E-8</v>
      </c>
      <c r="H30" s="16">
        <f t="shared" si="9"/>
        <v>2.6849424080586666E-8</v>
      </c>
      <c r="I30" s="16">
        <f t="shared" si="9"/>
        <v>2.8024783622886514E-8</v>
      </c>
      <c r="J30" s="16">
        <f t="shared" si="9"/>
        <v>1.3764311398180921E-8</v>
      </c>
      <c r="K30" s="16">
        <f t="shared" si="9"/>
        <v>9.0998276017598003E-9</v>
      </c>
      <c r="L30" s="16">
        <f t="shared" si="9"/>
        <v>6.1078623702014586E-9</v>
      </c>
      <c r="M30" s="19">
        <f t="shared" si="9"/>
        <v>1.1066758310637448E-5</v>
      </c>
    </row>
    <row r="31" spans="1:13">
      <c r="A31" t="s">
        <v>30</v>
      </c>
      <c r="D31" s="21">
        <f>SUM($D$21:$D$30)</f>
        <v>1.7062133731135565E-2</v>
      </c>
      <c r="E31">
        <f>SUM($E$21:$E$30)</f>
        <v>1.670363923121183E-3</v>
      </c>
      <c r="F31" s="21">
        <f>SUM($F$21:$F$30)</f>
        <v>2.429537979131671E-3</v>
      </c>
      <c r="G31" s="21">
        <f>SUM($G$21:$G$30)</f>
        <v>2.3951267255899314E-2</v>
      </c>
      <c r="H31" s="21">
        <f>SUM($H$21:$H$30)</f>
        <v>1.930065396895352E-3</v>
      </c>
      <c r="I31" s="21">
        <f>SUM($I$21:$I$30)</f>
        <v>1.6548473761067786E-2</v>
      </c>
      <c r="J31" s="21">
        <f>SUM($J$21:$J$30)</f>
        <v>3.6257327676474014E-3</v>
      </c>
      <c r="K31" s="21">
        <f>SUM($K$21:$K$30)</f>
        <v>1.6573555018865999E-2</v>
      </c>
      <c r="L31" s="21">
        <f>SUM($L$21:$L$30)</f>
        <v>1.4221920115672195E-3</v>
      </c>
      <c r="M31" s="21">
        <f>SUM($M$21:$M$30)</f>
        <v>1.7972440645695571E-4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8.5393046251788451E-2</v>
      </c>
      <c r="D33" s="22">
        <f>$D$31/$C$33</f>
        <v>0.19980706251919453</v>
      </c>
      <c r="E33" s="22">
        <f>$E$31/$C$33</f>
        <v>1.9560889281265093E-2</v>
      </c>
      <c r="F33" s="22">
        <f>$F$31/$C$33</f>
        <v>2.8451239132141714E-2</v>
      </c>
      <c r="G33" s="22">
        <f>$G$31/$C$33</f>
        <v>0.28048264240717008</v>
      </c>
      <c r="H33" s="22">
        <f>$H$31/$C$33</f>
        <v>2.2602137780685264E-2</v>
      </c>
      <c r="I33" s="22">
        <f>$I$31/$C$33</f>
        <v>0.19379181897637476</v>
      </c>
      <c r="J33" s="22">
        <f>$J$31/$C$33</f>
        <v>4.2459344487566691E-2</v>
      </c>
      <c r="K33" s="22">
        <f>$K$31/$C$33</f>
        <v>0.19408553443564366</v>
      </c>
      <c r="L33" s="22">
        <f>$L$31/$C$33</f>
        <v>1.6654658359110047E-2</v>
      </c>
      <c r="M33" s="22">
        <f>$M$31/$C$33</f>
        <v>2.1046726208481126E-3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2024-08-15T00:02:13Z</dcterms:created>
  <dcterms:modified xsi:type="dcterms:W3CDTF">2024-08-15T00:02:20Z</dcterms:modified>
</cp:coreProperties>
</file>