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70DBEBBE-75FB-435A-B7B4-4B2064794EE0}" xr6:coauthVersionLast="47" xr6:coauthVersionMax="47" xr10:uidLastSave="{00000000-0000-0000-0000-000000000000}"/>
  <bookViews>
    <workbookView xWindow="-120" yWindow="-120" windowWidth="29040" windowHeight="15720" xr2:uid="{F8CADB5D-10CD-4CBE-AD08-D66F979E7C3E}"/>
  </bookViews>
  <sheets>
    <sheet name="STATS" sheetId="1" r:id="rId1"/>
    <sheet name=" 23,00 Božkov Republ (1)" sheetId="2" r:id="rId2"/>
    <sheet name=" 24,00 Captain Morga (1)" sheetId="3" r:id="rId3"/>
    <sheet name=" 25,00 Diplomatico (1)" sheetId="4" r:id="rId4"/>
    <sheet name=" 26,00 Havana Club (1)" sheetId="5" r:id="rId5"/>
    <sheet name=" 27,00 Heffron (1)" sheetId="6" r:id="rId6"/>
    <sheet name=" 28,00 Don Papa (1)" sheetId="7" r:id="rId7"/>
    <sheet name=" 30,00 Bumbu (1)" sheetId="8" r:id="rId8"/>
    <sheet name=" 31,00 Bacardi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9" l="1"/>
  <c r="M31" i="9"/>
  <c r="L31" i="9"/>
  <c r="K31" i="9"/>
  <c r="J31" i="9"/>
  <c r="I31" i="9"/>
  <c r="H31" i="9"/>
  <c r="G31" i="9"/>
  <c r="F31" i="9"/>
  <c r="E31" i="9"/>
  <c r="D31" i="9"/>
  <c r="C33" i="9"/>
  <c r="D33" i="9" s="1"/>
  <c r="M30" i="9"/>
  <c r="L30" i="9"/>
  <c r="K30" i="9"/>
  <c r="J30" i="9"/>
  <c r="I30" i="9"/>
  <c r="H30" i="9"/>
  <c r="G30" i="9"/>
  <c r="F30" i="9"/>
  <c r="E30" i="9"/>
  <c r="D30" i="9"/>
  <c r="M29" i="9"/>
  <c r="L29" i="9"/>
  <c r="K29" i="9"/>
  <c r="J29" i="9"/>
  <c r="I29" i="9"/>
  <c r="H29" i="9"/>
  <c r="G29" i="9"/>
  <c r="F29" i="9"/>
  <c r="E29" i="9"/>
  <c r="D29" i="9"/>
  <c r="M28" i="9"/>
  <c r="L28" i="9"/>
  <c r="K28" i="9"/>
  <c r="J28" i="9"/>
  <c r="I28" i="9"/>
  <c r="H28" i="9"/>
  <c r="G28" i="9"/>
  <c r="F28" i="9"/>
  <c r="E28" i="9"/>
  <c r="D28" i="9"/>
  <c r="M27" i="9"/>
  <c r="L27" i="9"/>
  <c r="K27" i="9"/>
  <c r="J27" i="9"/>
  <c r="I27" i="9"/>
  <c r="H27" i="9"/>
  <c r="G27" i="9"/>
  <c r="F27" i="9"/>
  <c r="E27" i="9"/>
  <c r="D27" i="9"/>
  <c r="M26" i="9"/>
  <c r="L26" i="9"/>
  <c r="K26" i="9"/>
  <c r="J26" i="9"/>
  <c r="I26" i="9"/>
  <c r="H26" i="9"/>
  <c r="G26" i="9"/>
  <c r="F26" i="9"/>
  <c r="E26" i="9"/>
  <c r="D26" i="9"/>
  <c r="M25" i="9"/>
  <c r="L25" i="9"/>
  <c r="K25" i="9"/>
  <c r="J25" i="9"/>
  <c r="I25" i="9"/>
  <c r="H25" i="9"/>
  <c r="G25" i="9"/>
  <c r="F25" i="9"/>
  <c r="E25" i="9"/>
  <c r="D25" i="9"/>
  <c r="M24" i="9"/>
  <c r="L24" i="9"/>
  <c r="K24" i="9"/>
  <c r="J24" i="9"/>
  <c r="I24" i="9"/>
  <c r="H24" i="9"/>
  <c r="G24" i="9"/>
  <c r="F24" i="9"/>
  <c r="E24" i="9"/>
  <c r="D24" i="9"/>
  <c r="M23" i="9"/>
  <c r="L23" i="9"/>
  <c r="K23" i="9"/>
  <c r="J23" i="9"/>
  <c r="I23" i="9"/>
  <c r="H23" i="9"/>
  <c r="G23" i="9"/>
  <c r="F23" i="9"/>
  <c r="E23" i="9"/>
  <c r="D23" i="9"/>
  <c r="M22" i="9"/>
  <c r="L22" i="9"/>
  <c r="K22" i="9"/>
  <c r="J22" i="9"/>
  <c r="I22" i="9"/>
  <c r="H22" i="9"/>
  <c r="G22" i="9"/>
  <c r="F22" i="9"/>
  <c r="E22" i="9"/>
  <c r="D22" i="9"/>
  <c r="M21" i="9"/>
  <c r="L21" i="9"/>
  <c r="K21" i="9"/>
  <c r="J21" i="9"/>
  <c r="I21" i="9"/>
  <c r="H21" i="9"/>
  <c r="G21" i="9"/>
  <c r="F21" i="9"/>
  <c r="E21" i="9"/>
  <c r="D21" i="9"/>
  <c r="M33" i="8"/>
  <c r="M31" i="8"/>
  <c r="L31" i="8"/>
  <c r="K31" i="8"/>
  <c r="J31" i="8"/>
  <c r="I31" i="8"/>
  <c r="H31" i="8"/>
  <c r="G31" i="8"/>
  <c r="F31" i="8"/>
  <c r="E31" i="8"/>
  <c r="D31" i="8"/>
  <c r="C33" i="8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 s="1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9" l="1"/>
  <c r="K33" i="9"/>
  <c r="J33" i="9"/>
  <c r="I33" i="9"/>
  <c r="H33" i="9"/>
  <c r="G33" i="9"/>
  <c r="F33" i="9"/>
  <c r="E33" i="9"/>
  <c r="L33" i="8"/>
  <c r="K33" i="8"/>
  <c r="J33" i="8"/>
  <c r="I33" i="8"/>
  <c r="H33" i="8"/>
  <c r="G33" i="8"/>
  <c r="F33" i="8"/>
  <c r="E33" i="8"/>
  <c r="L33" i="7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<sst xmlns="http://schemas.openxmlformats.org/spreadsheetml/2006/main" count="732" uniqueCount="75">
  <si>
    <t xml:space="preserve"> 23,00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</si>
  <si>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</si>
  <si>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</si>
  <si>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What do these people particularly like about [BRAND], what do they particularly like the brand for? 8 = Has a good taste</t>
  </si>
  <si>
    <t>P3podkl_i7 What do these people particularly like about [BRAND], what do they particularly like the brand for? 7 = It has a high quality</t>
  </si>
  <si>
    <t>P3podkl_i13 What do these people particularly like about [BRAND], what do they particularly like the brand for? 13 = Has well tasting flavours</t>
  </si>
  <si>
    <t>P4podkl_i10 How would these people describe the image of [BRAND] ? 10 = It has attractive packaging</t>
  </si>
  <si>
    <t>P3podkl_i1 What do these people particularly like about [BRAND], what do they particularly like the brand for? 1 = It is elegant</t>
  </si>
  <si>
    <t>P3podkl_i19 What do these people particularly like about [BRAND], what do they particularly like the brand for? 19 = Brand associated with music events &amp;amp; festivals</t>
  </si>
  <si>
    <t>P3podkl_i3 What do these people particularly like about [BRAND], what do they particularly like the brand for? 3 = Appropriate, good as a gift</t>
  </si>
  <si>
    <t>P4podkl_i8 How would these people describe the image of [BRAND] ? 8 = For older people</t>
  </si>
  <si>
    <t>P3podkl_i6 What do these people particularly like about [BRAND], what do they particularly like the brand for? 6 = Origin of the brand, country of origin</t>
  </si>
  <si>
    <t>P3podkl_i15 What do these people particularly like about [BRAND], what do they particularly like the brand for? 15 = Best served cold</t>
  </si>
  <si>
    <t>FAC_P3P4_BRAND_RUM_1 REGR factor score   1 for analysis 1</t>
  </si>
  <si>
    <t>Pearson Correlation</t>
  </si>
  <si>
    <t>FAC_P3P4_BRAND_RUM_2 REGR factor score   2 for analysis 2</t>
  </si>
  <si>
    <t>FAC_P3P4_BRAND_RUM_3 REGR factor score   3 for analysis 3</t>
  </si>
  <si>
    <t>FAC_P3P4_BRAND_RUM_4 REGR factor score   4 for analysis 4</t>
  </si>
  <si>
    <t>FAC_P3P4_BRAND_RUM_5 REGR factor score   5 for analysis 5</t>
  </si>
  <si>
    <t>FAC_P3P4_BRAND_RUM_6 REGR factor score   6 for analysis 6</t>
  </si>
  <si>
    <t>FAC_P3P4_BRAND_RUM_7 REGR factor score   7 for analysis 7</t>
  </si>
  <si>
    <t>FAC_P3P4_BRAND_RUM_8 REGR factor score   8 for analysis 8</t>
  </si>
  <si>
    <t>FAC_P3P4_BRAND_RUM_9 REGR factor score   9 for analysis 9</t>
  </si>
  <si>
    <t>FAC_P3P4_BRAND_RUM_10 REGR factor score  10 for analysis 10</t>
  </si>
  <si>
    <t>-,112</t>
  </si>
  <si>
    <t>,995</t>
  </si>
  <si>
    <t>,996</t>
  </si>
  <si>
    <t>,997</t>
  </si>
  <si>
    <t>,127</t>
  </si>
  <si>
    <t>,998</t>
  </si>
  <si>
    <t>,994</t>
  </si>
  <si>
    <t>,993</t>
  </si>
  <si>
    <t>,129</t>
  </si>
  <si>
    <t>,177</t>
  </si>
  <si>
    <t>,992</t>
  </si>
  <si>
    <t>SUMA</t>
  </si>
  <si>
    <t>R2</t>
  </si>
  <si>
    <t xml:space="preserve"> 23,00 Božkov Republ (1)</t>
  </si>
  <si>
    <t xml:space="preserve"> 24,00 Captain Morgan</t>
  </si>
  <si>
    <t>,107</t>
  </si>
  <si>
    <t>,149</t>
  </si>
  <si>
    <t>,991</t>
  </si>
  <si>
    <t>,100</t>
  </si>
  <si>
    <t>,990</t>
  </si>
  <si>
    <t xml:space="preserve"> 24,00 Captain Morga (1)</t>
  </si>
  <si>
    <t xml:space="preserve"> 25,00 Diplomatico</t>
  </si>
  <si>
    <t>,123</t>
  </si>
  <si>
    <t xml:space="preserve"> 25,00 Diplomatico (1)</t>
  </si>
  <si>
    <t xml:space="preserve"> 26,00 Havana Club</t>
  </si>
  <si>
    <t>,179</t>
  </si>
  <si>
    <t>,980</t>
  </si>
  <si>
    <t>,981</t>
  </si>
  <si>
    <t>-,227</t>
  </si>
  <si>
    <t>,988</t>
  </si>
  <si>
    <t>,969</t>
  </si>
  <si>
    <t xml:space="preserve"> 26,00 Havana Club (1)</t>
  </si>
  <si>
    <t xml:space="preserve"> 27,00 Heffron</t>
  </si>
  <si>
    <t>,193</t>
  </si>
  <si>
    <t>-,164</t>
  </si>
  <si>
    <t>,254</t>
  </si>
  <si>
    <t>,986</t>
  </si>
  <si>
    <t>,985</t>
  </si>
  <si>
    <t>,984</t>
  </si>
  <si>
    <t xml:space="preserve"> 27,00 Heffron (1)</t>
  </si>
  <si>
    <t xml:space="preserve"> 28,00 Don Papa</t>
  </si>
  <si>
    <t xml:space="preserve"> 28,00 Don Papa (1)</t>
  </si>
  <si>
    <t xml:space="preserve"> 30,00 Bumbu</t>
  </si>
  <si>
    <t>-,177</t>
  </si>
  <si>
    <t>,157</t>
  </si>
  <si>
    <t>,154</t>
  </si>
  <si>
    <t>,989</t>
  </si>
  <si>
    <t xml:space="preserve"> 30,00 Bumbu (1)</t>
  </si>
  <si>
    <t xml:space="preserve"> 31,00 Bacardi</t>
  </si>
  <si>
    <t>,169</t>
  </si>
  <si>
    <t xml:space="preserve"> 31,00 Bacardi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</si>
</sst>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64" fontId="5" fillId="0" borderId="8" xfId="21" applyNumberFormat="1" applyFont="1" applyBorder="1" applyAlignment="1">
      <alignment horizontal="right" vertical="center"/>
    </xf>
    <xf numFmtId="0" fontId="5" fillId="0" borderId="10" xfId="22" applyFont="1" applyBorder="1" applyAlignment="1">
      <alignment horizontal="right" vertical="center"/>
    </xf>
  </cellXfs>
  <cellStyles count="23">
    <cellStyle name="Normalny" xfId="0" builtinId="0"/>
    <cellStyle name="style1723679834776" xfId="1" xr:uid="{72CA67FA-BC1D-4330-8657-33801A1FF782}"/>
    <cellStyle name="style1723679834793" xfId="8" xr:uid="{5F09B201-ED67-4E52-B789-967109E1A2A1}"/>
    <cellStyle name="style1723679834812" xfId="14" xr:uid="{73DF9181-65E1-457B-9E79-4112F92D2668}"/>
    <cellStyle name="style1723679834889" xfId="2" xr:uid="{2CB51B24-D2CF-433F-9350-C19012C9734B}"/>
    <cellStyle name="style1723679834897" xfId="3" xr:uid="{60784785-D3C7-4B55-BD2F-FD0EA2D82C92}"/>
    <cellStyle name="style1723679834906" xfId="4" xr:uid="{86118ED8-DCBB-4D09-AFA6-3567A04B0B0A}"/>
    <cellStyle name="style1723679834914" xfId="5" xr:uid="{4F4FEC61-6504-45CB-B442-92C4CD7BBDF8}"/>
    <cellStyle name="style1723679834923" xfId="6" xr:uid="{94B79515-18F7-4A18-AAAB-DBA3469565A2}"/>
    <cellStyle name="style1723679834932" xfId="13" xr:uid="{E2FC2C93-17C2-4728-AA8E-63ECE9B27BA9}"/>
    <cellStyle name="style1723679834940" xfId="7" xr:uid="{B19BFF7A-EC3A-462C-9184-65C364C43D52}"/>
    <cellStyle name="style1723679834959" xfId="9" xr:uid="{D40FF1E5-018F-43BF-A88D-80901A91CEFE}"/>
    <cellStyle name="style1723679834967" xfId="10" xr:uid="{836A9D41-5065-4BA6-852E-4193ABB70129}"/>
    <cellStyle name="style1723679834977" xfId="11" xr:uid="{055B8962-0666-48B9-B4F5-BBF85C8DBC2D}"/>
    <cellStyle name="style1723679834983" xfId="12" xr:uid="{7F256FD3-513F-4BF5-A3EC-8A4675397C3F}"/>
    <cellStyle name="style1723679834992" xfId="15" xr:uid="{8C6ECB76-5063-495D-BB0F-CD7E28D04DDD}"/>
    <cellStyle name="style1723679835000" xfId="16" xr:uid="{46AE6606-F951-4879-BF13-AC94D5CC73C2}"/>
    <cellStyle name="style1723679835016" xfId="18" xr:uid="{CA61C3EA-9A77-4E35-B148-310011F6DF60}"/>
    <cellStyle name="style1723679835051" xfId="17" xr:uid="{96283400-79E8-4FE7-8490-53ED44A7CA82}"/>
    <cellStyle name="style1723679835059" xfId="19" xr:uid="{C4E44B81-D4E8-4E33-9442-C5EBC779995C}"/>
    <cellStyle name="style1723679835072" xfId="20" xr:uid="{B1D16C0E-4BF8-43F6-98B1-D2F8AEE4A21E}"/>
    <cellStyle name="style1723679835130" xfId="21" xr:uid="{D0BB196D-B45B-4275-A184-0ED2AD781FAD}"/>
    <cellStyle name="style1723679835162" xfId="22" xr:uid="{4ACC13A9-3A50-4FBC-860D-2028DF676A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D9757-AB8C-47D2-A466-63211A189FA3}">
  <dimension ref="A1:I12"/>
  <sheetViews>
    <sheetView tabSelected="1" workbookViewId="0">
      <selection activeCell="I2" sqref="I2:I12"/>
    </sheetView>
  </sheetViews>
  <sheetFormatPr defaultRowHeight="15"/>
  <cols>
    <col min="1" max="1" width="80.7109375" customWidth="1"/>
  </cols>
  <sheetData>
    <row r="1" spans="1:9">
      <c r="B1" t="s">
        <v>37</v>
      </c>
      <c r="C1" t="s">
        <v>44</v>
      </c>
      <c r="D1" t="s">
        <v>47</v>
      </c>
      <c r="E1" t="s">
        <v>55</v>
      </c>
      <c r="F1" t="s">
        <v>63</v>
      </c>
      <c r="G1" t="s">
        <v>65</v>
      </c>
      <c r="H1" t="s">
        <v>71</v>
      </c>
      <c r="I1" t="s">
        <v>74</v>
      </c>
    </row>
    <row r="2" spans="1:9">
      <c r="B2">
        <v>9.9453971447940062E-2</v>
      </c>
      <c r="C2">
        <v>7.7160209305761007E-2</v>
      </c>
      <c r="D2">
        <v>3.5014234434514943E-2</v>
      </c>
      <c r="E2">
        <v>0.13184935647624618</v>
      </c>
      <c r="F2">
        <v>0.17106681341281491</v>
      </c>
      <c r="G2">
        <v>7.2515782684155428E-2</v>
      </c>
      <c r="H2">
        <v>0.11341237700882946</v>
      </c>
      <c r="I2">
        <v>9.4183223702428681E-2</v>
      </c>
    </row>
    <row r="3" spans="1:9">
      <c r="A3" t="s">
        <v>3</v>
      </c>
      <c r="B3" s="23">
        <v>0.16200619955763484</v>
      </c>
      <c r="C3" s="23">
        <v>0.14791876507287735</v>
      </c>
      <c r="D3" s="23">
        <v>0.42717523767608401</v>
      </c>
      <c r="E3" s="23">
        <v>1.898369340943537E-2</v>
      </c>
      <c r="F3" s="23">
        <v>0.36834332791218538</v>
      </c>
      <c r="G3" s="23">
        <v>0.17845624409910019</v>
      </c>
      <c r="H3" s="23">
        <v>0.20683227961199485</v>
      </c>
      <c r="I3" s="23">
        <v>0.16863005288162525</v>
      </c>
    </row>
    <row r="4" spans="1:9">
      <c r="A4" t="s">
        <v>4</v>
      </c>
      <c r="B4" s="23">
        <v>3.1269250626252609E-3</v>
      </c>
      <c r="C4" s="23">
        <v>0.28439375857485449</v>
      </c>
      <c r="D4" s="23">
        <v>0.17589477763137473</v>
      </c>
      <c r="E4" s="23">
        <v>5.411796916077731E-2</v>
      </c>
      <c r="F4" s="23">
        <v>0.21560916423746482</v>
      </c>
      <c r="G4" s="23">
        <v>0.11012871830748899</v>
      </c>
      <c r="H4" s="23">
        <v>0.2158468933049057</v>
      </c>
      <c r="I4" s="23">
        <v>6.5655881046071785E-2</v>
      </c>
    </row>
    <row r="5" spans="1:9">
      <c r="A5" t="s">
        <v>5</v>
      </c>
      <c r="B5" s="23">
        <v>0.16616653026043154</v>
      </c>
      <c r="C5" s="23">
        <v>0.20846668536003127</v>
      </c>
      <c r="D5" s="23">
        <v>6.6173222079479704E-2</v>
      </c>
      <c r="E5" s="23">
        <v>4.0615465524304693E-2</v>
      </c>
      <c r="F5" s="23">
        <v>2.2406648246580162E-3</v>
      </c>
      <c r="G5" s="23">
        <v>9.0254009853578135E-2</v>
      </c>
      <c r="H5" s="23">
        <v>3.9047714241947001E-2</v>
      </c>
      <c r="I5" s="23">
        <v>1.4142922924517995E-3</v>
      </c>
    </row>
    <row r="6" spans="1:9">
      <c r="A6" t="s">
        <v>6</v>
      </c>
      <c r="B6" s="23">
        <v>8.4615977745984172E-2</v>
      </c>
      <c r="C6" s="23">
        <v>0.11378573769255353</v>
      </c>
      <c r="D6" s="23">
        <v>1.3327237210994667E-2</v>
      </c>
      <c r="E6" s="23">
        <v>0.23665197409335245</v>
      </c>
      <c r="F6" s="23">
        <v>4.4029095178572926E-3</v>
      </c>
      <c r="G6" s="23">
        <v>6.0256049072124713E-3</v>
      </c>
      <c r="H6" s="23">
        <v>0.122708292434029</v>
      </c>
      <c r="I6" s="23">
        <v>1.5473777623310423E-2</v>
      </c>
    </row>
    <row r="7" spans="1:9">
      <c r="A7" t="s">
        <v>7</v>
      </c>
      <c r="B7" s="23">
        <v>5.3049552418376861E-2</v>
      </c>
      <c r="C7" s="23">
        <v>0.13078139210429182</v>
      </c>
      <c r="D7" s="23">
        <v>9.5700369242431596E-2</v>
      </c>
      <c r="E7" s="23">
        <v>4.5408967304061451E-2</v>
      </c>
      <c r="F7" s="23">
        <v>3.6110233924016764E-2</v>
      </c>
      <c r="G7" s="23">
        <v>0.22165086361537018</v>
      </c>
      <c r="H7" s="23">
        <v>1.8475336907587962E-2</v>
      </c>
      <c r="I7" s="23">
        <v>0.16825068682693944</v>
      </c>
    </row>
    <row r="8" spans="1:9">
      <c r="A8" t="s">
        <v>8</v>
      </c>
      <c r="B8" s="23">
        <v>3.2083331245798354E-2</v>
      </c>
      <c r="C8" s="23">
        <v>1.906909339106018E-2</v>
      </c>
      <c r="D8" s="23">
        <v>5.5871617227435638E-2</v>
      </c>
      <c r="E8" s="23">
        <v>0.38478159059567363</v>
      </c>
      <c r="F8" s="23">
        <v>0.13383538060976097</v>
      </c>
      <c r="G8" s="23">
        <v>5.3824922743951681E-3</v>
      </c>
      <c r="H8" s="23">
        <v>6.6382480872151373E-2</v>
      </c>
      <c r="I8" s="23">
        <v>9.2206176677962059E-3</v>
      </c>
    </row>
    <row r="9" spans="1:9">
      <c r="A9" t="s">
        <v>9</v>
      </c>
      <c r="B9" s="23">
        <v>0.31042434288925685</v>
      </c>
      <c r="C9" s="23">
        <v>3.3312387609708546E-2</v>
      </c>
      <c r="D9" s="23">
        <v>5.5619056875878689E-2</v>
      </c>
      <c r="E9" s="23">
        <v>0.15744328199565383</v>
      </c>
      <c r="F9" s="23">
        <v>1.4331069803712199E-2</v>
      </c>
      <c r="G9" s="23">
        <v>6.581584687490602E-2</v>
      </c>
      <c r="H9" s="23">
        <v>4.113052658682028E-3</v>
      </c>
      <c r="I9" s="23">
        <v>0.10138102641569524</v>
      </c>
    </row>
    <row r="10" spans="1:9">
      <c r="A10" t="s">
        <v>10</v>
      </c>
      <c r="B10" s="23">
        <v>0.12572633946218675</v>
      </c>
      <c r="C10" s="23">
        <v>1.7074473658186249E-3</v>
      </c>
      <c r="D10" s="23">
        <v>3.0080222475324103E-2</v>
      </c>
      <c r="E10" s="23">
        <v>4.6421055729592202E-2</v>
      </c>
      <c r="F10" s="23">
        <v>2.637995604467757E-2</v>
      </c>
      <c r="G10" s="23">
        <v>0.20588044967723498</v>
      </c>
      <c r="H10" s="23">
        <v>0.27448560190114013</v>
      </c>
      <c r="I10" s="23">
        <v>1.5474432812725984E-2</v>
      </c>
    </row>
    <row r="11" spans="1:9">
      <c r="A11" t="s">
        <v>11</v>
      </c>
      <c r="B11" s="23">
        <v>2.7525320172443199E-3</v>
      </c>
      <c r="C11" s="23">
        <v>2.2581258083293271E-2</v>
      </c>
      <c r="D11" s="23">
        <v>2.0346298130914122E-2</v>
      </c>
      <c r="E11" s="23">
        <v>1.1019130522360402E-2</v>
      </c>
      <c r="F11" s="23">
        <v>0.15678457972119109</v>
      </c>
      <c r="G11" s="23">
        <v>4.1480938954805244E-2</v>
      </c>
      <c r="H11" s="23">
        <v>4.2912313771460021E-2</v>
      </c>
      <c r="I11" s="23">
        <v>0.15359301985364776</v>
      </c>
    </row>
    <row r="12" spans="1:9">
      <c r="A12" t="s">
        <v>12</v>
      </c>
      <c r="B12" s="23">
        <v>6.0048269340460939E-2</v>
      </c>
      <c r="C12" s="23">
        <v>3.7983474745511066E-2</v>
      </c>
      <c r="D12" s="23">
        <v>5.9811961450082447E-2</v>
      </c>
      <c r="E12" s="23">
        <v>4.5568716647884618E-3</v>
      </c>
      <c r="F12" s="23">
        <v>4.1962713404475716E-2</v>
      </c>
      <c r="G12" s="23">
        <v>7.4924831435908418E-2</v>
      </c>
      <c r="H12" s="23">
        <v>9.1960342961020965E-3</v>
      </c>
      <c r="I12" s="23">
        <v>0.30090621257973615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05F63-B5D3-4FE0-8D8B-26E2318CE22B}">
  <dimension ref="A1:M33"/>
  <sheetViews>
    <sheetView topLeftCell="A20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24</v>
      </c>
      <c r="D5" s="10">
        <v>-2.521727187473215E-3</v>
      </c>
      <c r="E5" s="10">
        <v>-2.0320937757002337E-3</v>
      </c>
      <c r="F5" s="10">
        <v>-1.0843242911786604E-2</v>
      </c>
      <c r="G5" s="10">
        <v>-1.6089448334263422E-2</v>
      </c>
      <c r="H5" s="10">
        <v>2.6188033169168755E-2</v>
      </c>
      <c r="I5" s="10">
        <v>-4.7159626937203995E-3</v>
      </c>
      <c r="J5" s="10">
        <v>-3.4543610679152577E-2</v>
      </c>
      <c r="K5" s="11" t="s">
        <v>25</v>
      </c>
      <c r="L5" s="10">
        <v>5.0686008020496979E-3</v>
      </c>
      <c r="M5" s="12">
        <v>8.3723452792782788E-2</v>
      </c>
    </row>
    <row r="6" spans="1:13" ht="24">
      <c r="A6" s="13" t="s">
        <v>15</v>
      </c>
      <c r="B6" s="14" t="s">
        <v>14</v>
      </c>
      <c r="C6" s="15">
        <v>-5.6217669754215153E-2</v>
      </c>
      <c r="D6" s="16">
        <v>7.2700334492098615E-3</v>
      </c>
      <c r="E6" s="16">
        <v>-4.2447780610297067E-2</v>
      </c>
      <c r="F6" s="16">
        <v>2.223289260725363E-2</v>
      </c>
      <c r="G6" s="16">
        <v>-9.2188715098305198E-3</v>
      </c>
      <c r="H6" s="16">
        <v>-4.8011045604029134E-2</v>
      </c>
      <c r="I6" s="17" t="s">
        <v>26</v>
      </c>
      <c r="J6" s="16">
        <v>-2.91893707403043E-2</v>
      </c>
      <c r="K6" s="16">
        <v>-4.7338026537869131E-3</v>
      </c>
      <c r="L6" s="16">
        <v>2.1375048324241207E-2</v>
      </c>
      <c r="M6" s="18">
        <v>3.6771813723821663E-2</v>
      </c>
    </row>
    <row r="7" spans="1:13" ht="24">
      <c r="A7" s="13" t="s">
        <v>16</v>
      </c>
      <c r="B7" s="14" t="s">
        <v>14</v>
      </c>
      <c r="C7" s="15">
        <v>-1.4165973323477124E-2</v>
      </c>
      <c r="D7" s="16">
        <v>1.8915950966154983E-2</v>
      </c>
      <c r="E7" s="16">
        <v>-1.2979871637970609E-2</v>
      </c>
      <c r="F7" s="16">
        <v>-2.6432917447565287E-2</v>
      </c>
      <c r="G7" s="16">
        <v>-3.7566549986824617E-3</v>
      </c>
      <c r="H7" s="16">
        <v>-3.0082501791644449E-2</v>
      </c>
      <c r="I7" s="16">
        <v>2.1452113311432788E-2</v>
      </c>
      <c r="J7" s="16">
        <v>-3.8467986953402734E-2</v>
      </c>
      <c r="K7" s="16">
        <v>5.1163912466537283E-3</v>
      </c>
      <c r="L7" s="17" t="s">
        <v>27</v>
      </c>
      <c r="M7" s="18">
        <v>-3.1778756743349915E-2</v>
      </c>
    </row>
    <row r="8" spans="1:13" ht="24">
      <c r="A8" s="13" t="s">
        <v>17</v>
      </c>
      <c r="B8" s="14" t="s">
        <v>14</v>
      </c>
      <c r="C8" s="19" t="s">
        <v>28</v>
      </c>
      <c r="D8" s="17" t="s">
        <v>29</v>
      </c>
      <c r="E8" s="16">
        <v>1.2343822041987395E-2</v>
      </c>
      <c r="F8" s="16">
        <v>4.7608785739938694E-2</v>
      </c>
      <c r="G8" s="16">
        <v>1.9576892932980001E-2</v>
      </c>
      <c r="H8" s="16">
        <v>-3.3777098410543827E-2</v>
      </c>
      <c r="I8" s="16">
        <v>7.3061856781023978E-3</v>
      </c>
      <c r="J8" s="16">
        <v>3.5098082161795921E-3</v>
      </c>
      <c r="K8" s="16">
        <v>-2.5229756334885197E-3</v>
      </c>
      <c r="L8" s="16">
        <v>1.8925502631048113E-2</v>
      </c>
      <c r="M8" s="18">
        <v>-1.3988940712887454E-2</v>
      </c>
    </row>
    <row r="9" spans="1:13" ht="24">
      <c r="A9" s="13" t="s">
        <v>18</v>
      </c>
      <c r="B9" s="14" t="s">
        <v>14</v>
      </c>
      <c r="C9" s="15">
        <v>9.1611065127087027E-2</v>
      </c>
      <c r="D9" s="16">
        <v>1.9373222446741896E-2</v>
      </c>
      <c r="E9" s="16">
        <v>4.0728566508205714E-2</v>
      </c>
      <c r="F9" s="16">
        <v>3.0018002595133018E-2</v>
      </c>
      <c r="G9" s="17" t="s">
        <v>30</v>
      </c>
      <c r="H9" s="16">
        <v>4.8350174355107398E-2</v>
      </c>
      <c r="I9" s="16">
        <v>-9.1694962557390004E-3</v>
      </c>
      <c r="J9" s="16">
        <v>4.6643249106780929E-2</v>
      </c>
      <c r="K9" s="16">
        <v>-1.6067309591218857E-2</v>
      </c>
      <c r="L9" s="16">
        <v>-3.718187906627252E-3</v>
      </c>
      <c r="M9" s="18">
        <v>5.7606384103476564E-2</v>
      </c>
    </row>
    <row r="10" spans="1:13" ht="24">
      <c r="A10" s="13" t="s">
        <v>19</v>
      </c>
      <c r="B10" s="14" t="s">
        <v>14</v>
      </c>
      <c r="C10" s="15">
        <v>-1.7727910746303701E-3</v>
      </c>
      <c r="D10" s="16">
        <v>1.2189342613856893E-2</v>
      </c>
      <c r="E10" s="17" t="s">
        <v>31</v>
      </c>
      <c r="F10" s="16">
        <v>-2.2334758581196656E-2</v>
      </c>
      <c r="G10" s="16">
        <v>4.0626664544545547E-2</v>
      </c>
      <c r="H10" s="16">
        <v>8.859596403729545E-4</v>
      </c>
      <c r="I10" s="16">
        <v>-4.2033704885094121E-2</v>
      </c>
      <c r="J10" s="16">
        <v>9.3740461868251218E-2</v>
      </c>
      <c r="K10" s="16">
        <v>-2.0054819664751494E-3</v>
      </c>
      <c r="L10" s="16">
        <v>-1.2852418905774472E-2</v>
      </c>
      <c r="M10" s="18">
        <v>-2.5557870753171296E-2</v>
      </c>
    </row>
    <row r="11" spans="1:13" ht="24">
      <c r="A11" s="13" t="s">
        <v>20</v>
      </c>
      <c r="B11" s="14" t="s">
        <v>14</v>
      </c>
      <c r="C11" s="19" t="s">
        <v>32</v>
      </c>
      <c r="D11" s="16">
        <v>4.7103232427629239E-2</v>
      </c>
      <c r="E11" s="16">
        <v>-2.2381784918133165E-2</v>
      </c>
      <c r="F11" s="17" t="s">
        <v>30</v>
      </c>
      <c r="G11" s="16">
        <v>2.9959350126388798E-2</v>
      </c>
      <c r="H11" s="16">
        <v>-7.5675509351913375E-2</v>
      </c>
      <c r="I11" s="16">
        <v>2.2119497347603878E-2</v>
      </c>
      <c r="J11" s="16">
        <v>-3.8907781670070971E-3</v>
      </c>
      <c r="K11" s="16">
        <v>-1.0780678355319281E-2</v>
      </c>
      <c r="L11" s="16">
        <v>-2.6157924763127741E-2</v>
      </c>
      <c r="M11" s="18">
        <v>-3.4275426925281696E-2</v>
      </c>
    </row>
    <row r="12" spans="1:13" ht="24">
      <c r="A12" s="13" t="s">
        <v>21</v>
      </c>
      <c r="B12" s="14" t="s">
        <v>14</v>
      </c>
      <c r="C12" s="15">
        <v>7.1870514988518458E-2</v>
      </c>
      <c r="D12" s="16">
        <v>-3.3295768683449245E-2</v>
      </c>
      <c r="E12" s="16">
        <v>8.585046424364021E-4</v>
      </c>
      <c r="F12" s="16">
        <v>-7.5406719194600264E-2</v>
      </c>
      <c r="G12" s="16">
        <v>4.811076084497326E-2</v>
      </c>
      <c r="H12" s="17" t="s">
        <v>31</v>
      </c>
      <c r="I12" s="16">
        <v>-4.7518936513236208E-2</v>
      </c>
      <c r="J12" s="16">
        <v>3.2539730857599071E-2</v>
      </c>
      <c r="K12" s="16">
        <v>2.6003574804361232E-2</v>
      </c>
      <c r="L12" s="16">
        <v>-2.9659781185743993E-2</v>
      </c>
      <c r="M12" s="18">
        <v>-6.9077188446619031E-3</v>
      </c>
    </row>
    <row r="13" spans="1:13" ht="24">
      <c r="A13" s="13" t="s">
        <v>22</v>
      </c>
      <c r="B13" s="14" t="s">
        <v>14</v>
      </c>
      <c r="C13" s="19" t="s">
        <v>33</v>
      </c>
      <c r="D13" s="16">
        <v>3.4613478135200088E-3</v>
      </c>
      <c r="E13" s="16">
        <v>9.3441472788393251E-2</v>
      </c>
      <c r="F13" s="16">
        <v>-3.8722455695782095E-3</v>
      </c>
      <c r="G13" s="16">
        <v>4.6334098980328857E-2</v>
      </c>
      <c r="H13" s="16">
        <v>3.2459673903403527E-2</v>
      </c>
      <c r="I13" s="16">
        <v>-2.8847753337135535E-2</v>
      </c>
      <c r="J13" s="17" t="s">
        <v>34</v>
      </c>
      <c r="K13" s="16">
        <v>-3.4212443243241582E-2</v>
      </c>
      <c r="L13" s="16">
        <v>-3.7857826964892267E-2</v>
      </c>
      <c r="M13" s="18">
        <v>1.3173824275779834E-2</v>
      </c>
    </row>
    <row r="14" spans="1:13" ht="24">
      <c r="A14" s="13" t="s">
        <v>23</v>
      </c>
      <c r="B14" s="14" t="s">
        <v>14</v>
      </c>
      <c r="C14" s="15">
        <v>7.6849092947238351E-2</v>
      </c>
      <c r="D14" s="16">
        <v>-1.3765485516718558E-2</v>
      </c>
      <c r="E14" s="16">
        <v>-2.5510949470722803E-2</v>
      </c>
      <c r="F14" s="16">
        <v>-3.4116978479347214E-2</v>
      </c>
      <c r="G14" s="16">
        <v>5.7255552115176599E-2</v>
      </c>
      <c r="H14" s="16">
        <v>-6.8942405670312608E-3</v>
      </c>
      <c r="I14" s="16">
        <v>3.6342556695721312E-2</v>
      </c>
      <c r="J14" s="16">
        <v>1.3195805231308328E-2</v>
      </c>
      <c r="K14" s="16">
        <v>8.2982375728695337E-2</v>
      </c>
      <c r="L14" s="16">
        <v>-3.1301320424889804E-2</v>
      </c>
      <c r="M14" s="20" t="s">
        <v>31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7.976865085287347E-8</v>
      </c>
      <c r="E21" s="10">
        <f t="shared" ref="E21:M21" si="0">$C5^2*E5^2</f>
        <v>5.1799257740477942E-8</v>
      </c>
      <c r="F21" s="10">
        <f t="shared" si="0"/>
        <v>1.4748723008912671E-6</v>
      </c>
      <c r="G21" s="10">
        <f t="shared" si="0"/>
        <v>3.2472696415604911E-6</v>
      </c>
      <c r="H21" s="10">
        <f t="shared" si="0"/>
        <v>8.6028392914443945E-6</v>
      </c>
      <c r="I21" s="10">
        <f t="shared" si="0"/>
        <v>2.7898237498868884E-7</v>
      </c>
      <c r="J21" s="10">
        <f t="shared" si="0"/>
        <v>1.4968266470115926E-5</v>
      </c>
      <c r="K21" s="11">
        <f t="shared" si="0"/>
        <v>1.2418873600000001E-2</v>
      </c>
      <c r="L21" s="10">
        <f t="shared" si="0"/>
        <v>3.2226431755171922E-7</v>
      </c>
      <c r="M21" s="12">
        <f t="shared" si="0"/>
        <v>8.7928629972408606E-5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1.6703923716681999E-7</v>
      </c>
      <c r="E22" s="16">
        <f t="shared" si="1"/>
        <v>5.6945007689970557E-6</v>
      </c>
      <c r="F22" s="16">
        <f t="shared" si="1"/>
        <v>1.5622035497513643E-6</v>
      </c>
      <c r="G22" s="16">
        <f t="shared" si="1"/>
        <v>2.6859702853043101E-7</v>
      </c>
      <c r="H22" s="16">
        <f t="shared" si="1"/>
        <v>7.284974040701154E-6</v>
      </c>
      <c r="I22" s="17">
        <f t="shared" si="1"/>
        <v>3.1351935482755266E-3</v>
      </c>
      <c r="J22" s="16">
        <f t="shared" si="1"/>
        <v>2.6927444856660313E-6</v>
      </c>
      <c r="K22" s="16">
        <f t="shared" si="1"/>
        <v>7.0821639689097498E-8</v>
      </c>
      <c r="L22" s="16">
        <f t="shared" si="1"/>
        <v>1.4439757187887599E-6</v>
      </c>
      <c r="M22" s="18">
        <f t="shared" si="1"/>
        <v>4.2734220128342083E-6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7.1804092610886688E-8</v>
      </c>
      <c r="E23" s="16">
        <f t="shared" si="2"/>
        <v>3.3809101906890811E-8</v>
      </c>
      <c r="F23" s="16">
        <f t="shared" si="2"/>
        <v>1.4021130726813218E-7</v>
      </c>
      <c r="G23" s="16">
        <f t="shared" si="2"/>
        <v>2.8320144445029127E-9</v>
      </c>
      <c r="H23" s="16">
        <f t="shared" si="2"/>
        <v>1.8160204791677298E-7</v>
      </c>
      <c r="I23" s="16">
        <f t="shared" si="2"/>
        <v>9.2349171546120721E-8</v>
      </c>
      <c r="J23" s="16">
        <f t="shared" si="2"/>
        <v>2.9695576395402122E-7</v>
      </c>
      <c r="K23" s="16">
        <f t="shared" si="2"/>
        <v>5.2531564326364187E-9</v>
      </c>
      <c r="L23" s="17">
        <f t="shared" si="2"/>
        <v>1.9947255747345853E-4</v>
      </c>
      <c r="M23" s="18">
        <f t="shared" si="2"/>
        <v>2.0265934958778667E-7</v>
      </c>
    </row>
    <row r="24" spans="1:13" ht="24">
      <c r="A24" s="13" t="s">
        <v>17</v>
      </c>
      <c r="B24" s="14" t="s">
        <v>14</v>
      </c>
      <c r="C24" s="19"/>
      <c r="D24" s="17">
        <f t="shared" ref="D24:M24" si="3">$C8^2*D8^2</f>
        <v>1.6064548516000001E-2</v>
      </c>
      <c r="E24" s="16">
        <f t="shared" si="3"/>
        <v>2.4575748042640109E-6</v>
      </c>
      <c r="F24" s="16">
        <f t="shared" si="3"/>
        <v>3.6557934619974691E-5</v>
      </c>
      <c r="G24" s="16">
        <f t="shared" si="3"/>
        <v>6.1815156516111048E-6</v>
      </c>
      <c r="H24" s="16">
        <f t="shared" si="3"/>
        <v>1.8401453149206586E-5</v>
      </c>
      <c r="I24" s="16">
        <f t="shared" si="3"/>
        <v>8.6097165164855277E-7</v>
      </c>
      <c r="J24" s="16">
        <f t="shared" si="3"/>
        <v>1.9868917865894102E-7</v>
      </c>
      <c r="K24" s="16">
        <f t="shared" si="3"/>
        <v>1.0266763413491457E-7</v>
      </c>
      <c r="L24" s="16">
        <f t="shared" si="3"/>
        <v>5.7769989272340224E-6</v>
      </c>
      <c r="M24" s="18">
        <f t="shared" si="3"/>
        <v>3.1562914659315423E-6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3.1499205180646229E-6</v>
      </c>
      <c r="E25" s="16">
        <f t="shared" si="4"/>
        <v>1.3921759107335519E-5</v>
      </c>
      <c r="F25" s="16">
        <f t="shared" si="4"/>
        <v>7.5623965493566787E-6</v>
      </c>
      <c r="G25" s="17">
        <f t="shared" si="4"/>
        <v>8.2921783398158828E-3</v>
      </c>
      <c r="H25" s="16">
        <f t="shared" si="4"/>
        <v>1.9619681556674843E-5</v>
      </c>
      <c r="I25" s="16">
        <f t="shared" si="4"/>
        <v>7.0564589610701437E-7</v>
      </c>
      <c r="J25" s="16">
        <f t="shared" si="4"/>
        <v>1.8258851456192187E-5</v>
      </c>
      <c r="K25" s="16">
        <f t="shared" si="4"/>
        <v>2.1666172120032279E-6</v>
      </c>
      <c r="L25" s="16">
        <f t="shared" si="4"/>
        <v>1.1602685836149577E-7</v>
      </c>
      <c r="M25" s="18">
        <f t="shared" si="4"/>
        <v>2.7850762946512258E-5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4.6695570045609217E-10</v>
      </c>
      <c r="E26" s="17">
        <f t="shared" si="5"/>
        <v>3.0989431561905752E-6</v>
      </c>
      <c r="F26" s="16">
        <f t="shared" si="5"/>
        <v>1.5677529912208904E-9</v>
      </c>
      <c r="G26" s="16">
        <f t="shared" si="5"/>
        <v>5.1872532249375756E-9</v>
      </c>
      <c r="H26" s="16">
        <f t="shared" si="5"/>
        <v>2.4668514028857897E-12</v>
      </c>
      <c r="I26" s="16">
        <f t="shared" si="5"/>
        <v>5.5527798394509047E-9</v>
      </c>
      <c r="J26" s="16">
        <f t="shared" si="5"/>
        <v>2.7616541588314298E-8</v>
      </c>
      <c r="K26" s="16">
        <f t="shared" si="5"/>
        <v>1.2640161862168661E-11</v>
      </c>
      <c r="L26" s="16">
        <f t="shared" si="5"/>
        <v>5.1914043618902199E-10</v>
      </c>
      <c r="M26" s="18">
        <f t="shared" si="5"/>
        <v>2.0528842001227364E-9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3.6921628079889341E-5</v>
      </c>
      <c r="E27" s="16">
        <f t="shared" si="6"/>
        <v>8.3362140317591004E-6</v>
      </c>
      <c r="F27" s="17">
        <f t="shared" si="6"/>
        <v>1.6441907076E-2</v>
      </c>
      <c r="G27" s="16">
        <f t="shared" si="6"/>
        <v>1.4936340224985987E-5</v>
      </c>
      <c r="H27" s="16">
        <f t="shared" si="6"/>
        <v>9.5299391171489904E-5</v>
      </c>
      <c r="I27" s="16">
        <f t="shared" si="6"/>
        <v>8.1419780629962094E-6</v>
      </c>
      <c r="J27" s="16">
        <f t="shared" si="6"/>
        <v>2.5191403310920039E-7</v>
      </c>
      <c r="K27" s="16">
        <f t="shared" si="6"/>
        <v>1.9340673723519389E-6</v>
      </c>
      <c r="L27" s="16">
        <f t="shared" si="6"/>
        <v>1.1386388381507746E-5</v>
      </c>
      <c r="M27" s="18">
        <f t="shared" si="6"/>
        <v>1.9549928189638728E-5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5.7263726263103939E-6</v>
      </c>
      <c r="E28" s="16">
        <f t="shared" si="7"/>
        <v>3.8070344746278709E-9</v>
      </c>
      <c r="F28" s="16">
        <f t="shared" si="7"/>
        <v>2.9371194235125685E-5</v>
      </c>
      <c r="G28" s="16">
        <f t="shared" si="7"/>
        <v>1.1956001580560891E-5</v>
      </c>
      <c r="H28" s="17">
        <f t="shared" si="7"/>
        <v>5.0933088349441593E-3</v>
      </c>
      <c r="I28" s="16">
        <f t="shared" si="7"/>
        <v>1.1663662342060326E-5</v>
      </c>
      <c r="J28" s="16">
        <f t="shared" si="7"/>
        <v>5.4692707930627428E-6</v>
      </c>
      <c r="K28" s="16">
        <f t="shared" si="7"/>
        <v>3.4927510010231573E-6</v>
      </c>
      <c r="L28" s="16">
        <f t="shared" si="7"/>
        <v>4.5439903356722691E-6</v>
      </c>
      <c r="M28" s="18">
        <f t="shared" si="7"/>
        <v>2.4647383308326968E-7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3.7535051480869861E-7</v>
      </c>
      <c r="E29" s="16">
        <f t="shared" si="8"/>
        <v>2.7354317455011336E-4</v>
      </c>
      <c r="F29" s="16">
        <f t="shared" si="8"/>
        <v>4.6975597829677802E-7</v>
      </c>
      <c r="G29" s="16">
        <f t="shared" si="8"/>
        <v>6.725862380950317E-5</v>
      </c>
      <c r="H29" s="16">
        <f t="shared" si="8"/>
        <v>3.3009187738816303E-5</v>
      </c>
      <c r="I29" s="16">
        <f t="shared" si="8"/>
        <v>2.6071770505692112E-5</v>
      </c>
      <c r="J29" s="17">
        <f t="shared" si="8"/>
        <v>3.0829741055999994E-2</v>
      </c>
      <c r="K29" s="16">
        <f t="shared" si="8"/>
        <v>3.6670321081541915E-5</v>
      </c>
      <c r="L29" s="16">
        <f t="shared" si="8"/>
        <v>4.4901194693179163E-5</v>
      </c>
      <c r="M29" s="18">
        <f t="shared" si="8"/>
        <v>5.4371368610730699E-6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1.1190785188896654E-6</v>
      </c>
      <c r="E30" s="16">
        <f t="shared" si="9"/>
        <v>3.8435340853992562E-6</v>
      </c>
      <c r="F30" s="16">
        <f t="shared" si="9"/>
        <v>6.8741438305728195E-6</v>
      </c>
      <c r="G30" s="16">
        <f t="shared" si="9"/>
        <v>1.9360327768340251E-5</v>
      </c>
      <c r="H30" s="16">
        <f t="shared" si="9"/>
        <v>2.8070513599124678E-7</v>
      </c>
      <c r="I30" s="16">
        <f t="shared" si="9"/>
        <v>7.800248614026894E-6</v>
      </c>
      <c r="J30" s="16">
        <f t="shared" si="9"/>
        <v>1.0283697313636047E-6</v>
      </c>
      <c r="K30" s="16">
        <f t="shared" si="9"/>
        <v>4.0667663388998643E-5</v>
      </c>
      <c r="L30" s="16">
        <f t="shared" si="9"/>
        <v>5.7863248063676127E-6</v>
      </c>
      <c r="M30" s="20">
        <f t="shared" si="9"/>
        <v>5.823391506969147E-3</v>
      </c>
    </row>
    <row r="31" spans="1:13">
      <c r="A31" t="s">
        <v>35</v>
      </c>
      <c r="D31" s="21">
        <f>SUM($D$21:$D$30)</f>
        <v>1.6112159945194295E-2</v>
      </c>
      <c r="E31" s="21">
        <f>SUM($E$21:$E$30)</f>
        <v>3.1098511589818087E-4</v>
      </c>
      <c r="F31" s="21">
        <f>SUM($F$21:$F$30)</f>
        <v>1.6525921356124226E-2</v>
      </c>
      <c r="G31" s="21">
        <f>SUM($G$21:$G$30)</f>
        <v>8.4153950347886416E-3</v>
      </c>
      <c r="H31" s="21">
        <f>SUM($H$21:$H$30)</f>
        <v>5.2759886715432521E-3</v>
      </c>
      <c r="I31" s="21">
        <f>SUM($I$21:$I$30)</f>
        <v>3.1908147096744327E-3</v>
      </c>
      <c r="J31" s="21">
        <f>SUM($J$21:$J$30)</f>
        <v>3.0872933734453704E-2</v>
      </c>
      <c r="K31">
        <f>SUM($K$21:$K$30)</f>
        <v>1.2503983775126341E-2</v>
      </c>
      <c r="L31" s="21">
        <f>SUM($L$21:$L$30)</f>
        <v>2.7375024065255747E-4</v>
      </c>
      <c r="M31" s="21">
        <f>SUM($M$21:$M$30)</f>
        <v>5.972038864484417E-3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9.9453971447940062E-2</v>
      </c>
      <c r="D33" s="22">
        <f>$D$31/$C$33</f>
        <v>0.16200619955763484</v>
      </c>
      <c r="E33" s="22">
        <f>$E$31/$C$33</f>
        <v>3.1269250626252609E-3</v>
      </c>
      <c r="F33" s="22">
        <f>$F$31/$C$33</f>
        <v>0.16616653026043154</v>
      </c>
      <c r="G33" s="22">
        <f>$G$31/$C$33</f>
        <v>8.4615977745984172E-2</v>
      </c>
      <c r="H33" s="22">
        <f>$H$31/$C$33</f>
        <v>5.3049552418376861E-2</v>
      </c>
      <c r="I33" s="22">
        <f>$I$31/$C$33</f>
        <v>3.2083331245798354E-2</v>
      </c>
      <c r="J33" s="22">
        <f>$J$31/$C$33</f>
        <v>0.31042434288925685</v>
      </c>
      <c r="K33" s="22">
        <f>$K$31/$C$33</f>
        <v>0.12572633946218675</v>
      </c>
      <c r="L33" s="22">
        <f>$L$31/$C$33</f>
        <v>2.7525320172443199E-3</v>
      </c>
      <c r="M33" s="22">
        <f>$M$31/$C$33</f>
        <v>6.0048269340460939E-2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D4E4F-772D-4AE6-BA92-60E652BEFB8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28</v>
      </c>
      <c r="D5" s="10">
        <v>2.3178010314717275E-3</v>
      </c>
      <c r="E5" s="10">
        <v>-5.1776628130272055E-2</v>
      </c>
      <c r="F5" s="11" t="s">
        <v>25</v>
      </c>
      <c r="G5" s="10">
        <v>-2.864797802555645E-2</v>
      </c>
      <c r="H5" s="10">
        <v>-7.129794894348343E-2</v>
      </c>
      <c r="I5" s="10">
        <v>2.7196338642956598E-2</v>
      </c>
      <c r="J5" s="10">
        <v>-1.2160110997633734E-2</v>
      </c>
      <c r="K5" s="10">
        <v>2.4140551763250782E-2</v>
      </c>
      <c r="L5" s="10">
        <v>1.6256952140606691E-2</v>
      </c>
      <c r="M5" s="12">
        <v>-1.3980486845599372E-2</v>
      </c>
    </row>
    <row r="6" spans="1:13" ht="24">
      <c r="A6" s="13" t="s">
        <v>15</v>
      </c>
      <c r="B6" s="14" t="s">
        <v>14</v>
      </c>
      <c r="C6" s="19" t="s">
        <v>39</v>
      </c>
      <c r="D6" s="17" t="s">
        <v>27</v>
      </c>
      <c r="E6" s="16">
        <v>1.4449065748180827E-2</v>
      </c>
      <c r="F6" s="16">
        <v>2.3256268960109758E-3</v>
      </c>
      <c r="G6" s="16">
        <v>1.716362788755274E-2</v>
      </c>
      <c r="H6" s="16">
        <v>-4.6884747364109559E-2</v>
      </c>
      <c r="I6" s="16">
        <v>2.3532579751107505E-3</v>
      </c>
      <c r="J6" s="16">
        <v>-4.5829663429448825E-3</v>
      </c>
      <c r="K6" s="16">
        <v>-4.0167390253653219E-3</v>
      </c>
      <c r="L6" s="16">
        <v>-5.0322097373068767E-2</v>
      </c>
      <c r="M6" s="18">
        <v>1.5103858708972333E-2</v>
      </c>
    </row>
    <row r="7" spans="1:13" ht="24">
      <c r="A7" s="13" t="s">
        <v>16</v>
      </c>
      <c r="B7" s="14" t="s">
        <v>14</v>
      </c>
      <c r="C7" s="15">
        <v>-3.6805684257711073E-2</v>
      </c>
      <c r="D7" s="16">
        <v>2.3341302922361687E-3</v>
      </c>
      <c r="E7" s="16">
        <v>-6.065131392286173E-2</v>
      </c>
      <c r="F7" s="16">
        <v>2.7149659414290876E-2</v>
      </c>
      <c r="G7" s="16">
        <v>8.1570933109012048E-3</v>
      </c>
      <c r="H7" s="16">
        <v>-5.9302367820512861E-2</v>
      </c>
      <c r="I7" s="17" t="s">
        <v>30</v>
      </c>
      <c r="J7" s="16">
        <v>-1.7204985579320705E-2</v>
      </c>
      <c r="K7" s="16">
        <v>-7.9769376348701928E-3</v>
      </c>
      <c r="L7" s="16">
        <v>-5.464382717506485E-2</v>
      </c>
      <c r="M7" s="18">
        <v>-1.0104054203149528E-2</v>
      </c>
    </row>
    <row r="8" spans="1:13" ht="24">
      <c r="A8" s="13" t="s">
        <v>17</v>
      </c>
      <c r="B8" s="14" t="s">
        <v>14</v>
      </c>
      <c r="C8" s="15">
        <v>1.0012452354502066E-2</v>
      </c>
      <c r="D8" s="16">
        <v>-4.0109163929840218E-3</v>
      </c>
      <c r="E8" s="16">
        <v>-9.9281355317948454E-3</v>
      </c>
      <c r="F8" s="16">
        <v>2.4283464634089282E-2</v>
      </c>
      <c r="G8" s="16">
        <v>-1.9442089204460881E-2</v>
      </c>
      <c r="H8" s="16">
        <v>-2.0470851256901883E-2</v>
      </c>
      <c r="I8" s="16">
        <v>-8.0478361560817474E-3</v>
      </c>
      <c r="J8" s="16">
        <v>-3.329240667282226E-2</v>
      </c>
      <c r="K8" s="17" t="s">
        <v>27</v>
      </c>
      <c r="L8" s="16">
        <v>-1.7655550782578267E-3</v>
      </c>
      <c r="M8" s="18">
        <v>5.9443749708291124E-2</v>
      </c>
    </row>
    <row r="9" spans="1:13" ht="24">
      <c r="A9" s="13" t="s">
        <v>18</v>
      </c>
      <c r="B9" s="14" t="s">
        <v>14</v>
      </c>
      <c r="C9" s="15">
        <v>-4.0994343409600786E-2</v>
      </c>
      <c r="D9" s="16">
        <v>-5.0117658550982845E-2</v>
      </c>
      <c r="E9" s="16">
        <v>4.0408260865458664E-2</v>
      </c>
      <c r="F9" s="16">
        <v>1.6311425836992455E-2</v>
      </c>
      <c r="G9" s="16">
        <v>-1.1902150154426789E-2</v>
      </c>
      <c r="H9" s="16">
        <v>6.1573398278244097E-4</v>
      </c>
      <c r="I9" s="16">
        <v>-5.4912564802113123E-2</v>
      </c>
      <c r="J9" s="16">
        <v>5.4480877508640895E-3</v>
      </c>
      <c r="K9" s="16">
        <v>-1.7550369307838499E-3</v>
      </c>
      <c r="L9" s="17" t="s">
        <v>26</v>
      </c>
      <c r="M9" s="18">
        <v>-2.2762698796934468E-2</v>
      </c>
    </row>
    <row r="10" spans="1:13" ht="24">
      <c r="A10" s="13" t="s">
        <v>19</v>
      </c>
      <c r="B10" s="14" t="s">
        <v>14</v>
      </c>
      <c r="C10" s="15">
        <v>5.4034355644214591E-2</v>
      </c>
      <c r="D10" s="16">
        <v>1.505363068031791E-2</v>
      </c>
      <c r="E10" s="16">
        <v>2.7271116620305041E-2</v>
      </c>
      <c r="F10" s="16">
        <v>-1.4024979068970754E-2</v>
      </c>
      <c r="G10" s="16">
        <v>1.1033047253937139E-2</v>
      </c>
      <c r="H10" s="16">
        <v>2.6170344987302353E-2</v>
      </c>
      <c r="I10" s="16">
        <v>-1.0158413476114988E-2</v>
      </c>
      <c r="J10" s="16">
        <v>3.8345147789719758E-2</v>
      </c>
      <c r="K10" s="16">
        <v>5.9317762470150297E-2</v>
      </c>
      <c r="L10" s="16">
        <v>-2.2782160424844607E-2</v>
      </c>
      <c r="M10" s="20" t="s">
        <v>26</v>
      </c>
    </row>
    <row r="11" spans="1:13" ht="24">
      <c r="A11" s="13" t="s">
        <v>20</v>
      </c>
      <c r="B11" s="14" t="s">
        <v>14</v>
      </c>
      <c r="C11" s="15">
        <v>9.3981479382359526E-2</v>
      </c>
      <c r="D11" s="16">
        <v>1.7015377126903087E-2</v>
      </c>
      <c r="E11" s="16">
        <v>-2.3423146449000776E-2</v>
      </c>
      <c r="F11" s="16">
        <v>-2.8625938547227548E-2</v>
      </c>
      <c r="G11" s="17" t="s">
        <v>30</v>
      </c>
      <c r="H11" s="16">
        <v>1.7295130482891437E-2</v>
      </c>
      <c r="I11" s="16">
        <v>8.1452621686667181E-3</v>
      </c>
      <c r="J11" s="16">
        <v>9.152498552106747E-2</v>
      </c>
      <c r="K11" s="16">
        <v>-1.9324883754171258E-2</v>
      </c>
      <c r="L11" s="16">
        <v>-1.1840979788168634E-2</v>
      </c>
      <c r="M11" s="18">
        <v>1.1003764761312713E-2</v>
      </c>
    </row>
    <row r="12" spans="1:13" ht="24">
      <c r="A12" s="13" t="s">
        <v>21</v>
      </c>
      <c r="B12" s="14" t="s">
        <v>14</v>
      </c>
      <c r="C12" s="15">
        <v>4.9929120810041284E-2</v>
      </c>
      <c r="D12" s="16">
        <v>-4.5199997718842217E-3</v>
      </c>
      <c r="E12" s="16">
        <v>-3.3259182221189398E-2</v>
      </c>
      <c r="F12" s="16">
        <v>-1.2145064437058418E-2</v>
      </c>
      <c r="G12" s="16">
        <v>9.1283485736578976E-2</v>
      </c>
      <c r="H12" s="16">
        <v>-1.3220938815904131E-2</v>
      </c>
      <c r="I12" s="16">
        <v>-1.7170178499705441E-2</v>
      </c>
      <c r="J12" s="17" t="s">
        <v>30</v>
      </c>
      <c r="K12" s="16">
        <v>-3.2981624776245722E-2</v>
      </c>
      <c r="L12" s="16">
        <v>5.3977664371929607E-3</v>
      </c>
      <c r="M12" s="18">
        <v>3.8058274092353517E-2</v>
      </c>
    </row>
    <row r="13" spans="1:13" ht="24">
      <c r="A13" s="13" t="s">
        <v>22</v>
      </c>
      <c r="B13" s="14" t="s">
        <v>14</v>
      </c>
      <c r="C13" s="19" t="s">
        <v>40</v>
      </c>
      <c r="D13" s="16">
        <v>1.4143659266885527E-2</v>
      </c>
      <c r="E13" s="17" t="s">
        <v>41</v>
      </c>
      <c r="F13" s="16">
        <v>-5.1160748321753484E-2</v>
      </c>
      <c r="G13" s="16">
        <v>-2.3124655487171984E-2</v>
      </c>
      <c r="H13" s="16">
        <v>8.8294815268794E-2</v>
      </c>
      <c r="I13" s="16">
        <v>-6.0016449297321466E-2</v>
      </c>
      <c r="J13" s="16">
        <v>-3.295738117383315E-2</v>
      </c>
      <c r="K13" s="16">
        <v>-9.7636239067363777E-3</v>
      </c>
      <c r="L13" s="16">
        <v>3.9776109812987237E-2</v>
      </c>
      <c r="M13" s="18">
        <v>2.6844703976886215E-2</v>
      </c>
    </row>
    <row r="14" spans="1:13" ht="24">
      <c r="A14" s="13" t="s">
        <v>23</v>
      </c>
      <c r="B14" s="14" t="s">
        <v>14</v>
      </c>
      <c r="C14" s="19" t="s">
        <v>42</v>
      </c>
      <c r="D14" s="16">
        <v>-4.5832420011636586E-2</v>
      </c>
      <c r="E14" s="16">
        <v>8.806837610905896E-2</v>
      </c>
      <c r="F14" s="16">
        <v>-7.0259515070678027E-2</v>
      </c>
      <c r="G14" s="16">
        <v>1.7055870890445683E-2</v>
      </c>
      <c r="H14" s="17" t="s">
        <v>43</v>
      </c>
      <c r="I14" s="16">
        <v>-5.8538255261935179E-2</v>
      </c>
      <c r="J14" s="16">
        <v>-1.309810582174065E-2</v>
      </c>
      <c r="K14" s="16">
        <v>-2.0057176550198692E-2</v>
      </c>
      <c r="L14" s="16">
        <v>6.2343022326429248E-4</v>
      </c>
      <c r="M14" s="18">
        <v>2.5701138790771426E-2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8.6648239953034862E-8</v>
      </c>
      <c r="E21" s="10">
        <f t="shared" ref="E21:M21" si="0">$C5^2*E5^2</f>
        <v>4.3238933208097402E-5</v>
      </c>
      <c r="F21" s="11">
        <f t="shared" si="0"/>
        <v>1.5968113225E-2</v>
      </c>
      <c r="G21" s="10">
        <f t="shared" si="0"/>
        <v>1.3237177476443153E-5</v>
      </c>
      <c r="H21" s="10">
        <f t="shared" si="0"/>
        <v>8.1990118657298755E-5</v>
      </c>
      <c r="I21" s="10">
        <f t="shared" si="0"/>
        <v>1.1929667037108115E-5</v>
      </c>
      <c r="J21" s="10">
        <f t="shared" si="0"/>
        <v>2.384967802228612E-6</v>
      </c>
      <c r="K21" s="10">
        <f t="shared" si="0"/>
        <v>9.3994366758340584E-6</v>
      </c>
      <c r="L21" s="10">
        <f t="shared" si="0"/>
        <v>4.2627091020159785E-6</v>
      </c>
      <c r="M21" s="12">
        <f t="shared" si="0"/>
        <v>3.1524777666443904E-6</v>
      </c>
    </row>
    <row r="22" spans="1:13" ht="24">
      <c r="A22" s="13" t="s">
        <v>15</v>
      </c>
      <c r="B22" s="14" t="s">
        <v>14</v>
      </c>
      <c r="C22" s="19"/>
      <c r="D22" s="17">
        <f t="shared" ref="D22:M22" si="1">$C6^2*D6^2</f>
        <v>1.1380409041E-2</v>
      </c>
      <c r="E22" s="16">
        <f t="shared" si="1"/>
        <v>2.3902707108946439E-6</v>
      </c>
      <c r="F22" s="16">
        <f t="shared" si="1"/>
        <v>6.1922379720238999E-8</v>
      </c>
      <c r="G22" s="16">
        <f t="shared" si="1"/>
        <v>3.3727623097819669E-6</v>
      </c>
      <c r="H22" s="16">
        <f t="shared" si="1"/>
        <v>2.5166957500753136E-5</v>
      </c>
      <c r="I22" s="16">
        <f t="shared" si="1"/>
        <v>6.3402536642388477E-8</v>
      </c>
      <c r="J22" s="16">
        <f t="shared" si="1"/>
        <v>2.4046999315097543E-7</v>
      </c>
      <c r="K22" s="16">
        <f t="shared" si="1"/>
        <v>1.8472036876347414E-7</v>
      </c>
      <c r="L22" s="16">
        <f t="shared" si="1"/>
        <v>2.8992457078597806E-5</v>
      </c>
      <c r="M22" s="18">
        <f t="shared" si="1"/>
        <v>2.6118208469139623E-6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7.3804013922977643E-9</v>
      </c>
      <c r="E23" s="16">
        <f t="shared" si="2"/>
        <v>4.9832218213464842E-6</v>
      </c>
      <c r="F23" s="16">
        <f t="shared" si="2"/>
        <v>9.9852412916445951E-7</v>
      </c>
      <c r="G23" s="16">
        <f t="shared" si="2"/>
        <v>9.0136492228181973E-8</v>
      </c>
      <c r="H23" s="16">
        <f t="shared" si="2"/>
        <v>4.764023122309662E-6</v>
      </c>
      <c r="I23" s="17">
        <f t="shared" si="2"/>
        <v>1.3384512606563533E-3</v>
      </c>
      <c r="J23" s="16">
        <f t="shared" si="2"/>
        <v>4.009945020936555E-7</v>
      </c>
      <c r="K23" s="16">
        <f t="shared" si="2"/>
        <v>8.6198991677191456E-8</v>
      </c>
      <c r="L23" s="16">
        <f t="shared" si="2"/>
        <v>4.0449393158372756E-6</v>
      </c>
      <c r="M23" s="18">
        <f t="shared" si="2"/>
        <v>1.3829966462364271E-7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1.6127540583753277E-9</v>
      </c>
      <c r="E24" s="16">
        <f t="shared" si="3"/>
        <v>9.8813508402896898E-9</v>
      </c>
      <c r="F24" s="16">
        <f t="shared" si="3"/>
        <v>5.911561664636013E-8</v>
      </c>
      <c r="G24" s="16">
        <f t="shared" si="3"/>
        <v>3.7893680388846521E-8</v>
      </c>
      <c r="H24" s="16">
        <f t="shared" si="3"/>
        <v>4.2010004712876565E-8</v>
      </c>
      <c r="I24" s="16">
        <f t="shared" si="3"/>
        <v>6.4929069214055308E-9</v>
      </c>
      <c r="J24" s="16">
        <f t="shared" si="3"/>
        <v>1.1111464596922904E-7</v>
      </c>
      <c r="K24" s="17">
        <f t="shared" si="3"/>
        <v>9.9648609181086291E-5</v>
      </c>
      <c r="L24" s="16">
        <f t="shared" si="3"/>
        <v>3.1249528257760974E-10</v>
      </c>
      <c r="M24" s="18">
        <f t="shared" si="3"/>
        <v>3.5423650853683907E-7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4.2211366888392489E-6</v>
      </c>
      <c r="E25" s="16">
        <f t="shared" si="4"/>
        <v>2.7440257859560462E-6</v>
      </c>
      <c r="F25" s="16">
        <f t="shared" si="4"/>
        <v>4.4712785009787841E-7</v>
      </c>
      <c r="G25" s="16">
        <f t="shared" si="4"/>
        <v>2.3806673707313916E-7</v>
      </c>
      <c r="H25" s="16">
        <f t="shared" si="4"/>
        <v>6.3713889251321174E-10</v>
      </c>
      <c r="I25" s="16">
        <f t="shared" si="4"/>
        <v>5.0674716455054226E-6</v>
      </c>
      <c r="J25" s="16">
        <f t="shared" si="4"/>
        <v>4.9881104093448872E-8</v>
      </c>
      <c r="K25" s="16">
        <f t="shared" si="4"/>
        <v>5.1763113287275652E-9</v>
      </c>
      <c r="L25" s="17">
        <f t="shared" si="4"/>
        <v>1.6671187906306707E-3</v>
      </c>
      <c r="M25" s="18">
        <f t="shared" si="4"/>
        <v>8.7075378950579669E-7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6.6164108911124382E-7</v>
      </c>
      <c r="E26" s="16">
        <f t="shared" si="5"/>
        <v>2.1714298064346367E-6</v>
      </c>
      <c r="F26" s="16">
        <f t="shared" si="5"/>
        <v>5.7430738034394242E-7</v>
      </c>
      <c r="G26" s="16">
        <f t="shared" si="5"/>
        <v>3.5541103696181288E-7</v>
      </c>
      <c r="H26" s="16">
        <f t="shared" si="5"/>
        <v>1.9996723853972697E-6</v>
      </c>
      <c r="I26" s="16">
        <f t="shared" si="5"/>
        <v>3.0129486189697467E-7</v>
      </c>
      <c r="J26" s="16">
        <f t="shared" si="5"/>
        <v>4.292998984409664E-6</v>
      </c>
      <c r="K26" s="16">
        <f t="shared" si="5"/>
        <v>1.0273288278890545E-5</v>
      </c>
      <c r="L26" s="16">
        <f t="shared" si="5"/>
        <v>1.515408661591667E-6</v>
      </c>
      <c r="M26" s="20">
        <f t="shared" si="5"/>
        <v>2.89640061255182E-3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2.5572177631849996E-6</v>
      </c>
      <c r="E27" s="16">
        <f t="shared" si="6"/>
        <v>4.8459064031371203E-6</v>
      </c>
      <c r="F27" s="16">
        <f t="shared" si="6"/>
        <v>7.2377574220649101E-6</v>
      </c>
      <c r="G27" s="17">
        <f t="shared" si="6"/>
        <v>8.7268462159589156E-3</v>
      </c>
      <c r="H27" s="16">
        <f t="shared" si="6"/>
        <v>2.6419965119433766E-6</v>
      </c>
      <c r="I27" s="16">
        <f t="shared" si="6"/>
        <v>5.8599605031267189E-7</v>
      </c>
      <c r="J27" s="16">
        <f t="shared" si="6"/>
        <v>7.3988443617359668E-5</v>
      </c>
      <c r="K27" s="16">
        <f t="shared" si="6"/>
        <v>3.2985140208648332E-6</v>
      </c>
      <c r="L27" s="16">
        <f t="shared" si="6"/>
        <v>1.2383968359232665E-6</v>
      </c>
      <c r="M27" s="18">
        <f t="shared" si="6"/>
        <v>1.0694664108055796E-6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5.0931288478396936E-8</v>
      </c>
      <c r="E28" s="16">
        <f t="shared" si="7"/>
        <v>2.7575980962631904E-6</v>
      </c>
      <c r="F28" s="16">
        <f t="shared" si="7"/>
        <v>3.6771173007217269E-7</v>
      </c>
      <c r="G28" s="16">
        <f t="shared" si="7"/>
        <v>2.0772667458962324E-5</v>
      </c>
      <c r="H28" s="16">
        <f t="shared" si="7"/>
        <v>4.3574501586442438E-7</v>
      </c>
      <c r="I28" s="16">
        <f t="shared" si="7"/>
        <v>7.3494943033931324E-7</v>
      </c>
      <c r="J28" s="17">
        <f t="shared" si="7"/>
        <v>2.4630918446211084E-3</v>
      </c>
      <c r="K28" s="16">
        <f t="shared" si="7"/>
        <v>2.7117642468933747E-6</v>
      </c>
      <c r="L28" s="16">
        <f t="shared" si="7"/>
        <v>7.2633339875691564E-8</v>
      </c>
      <c r="M28" s="18">
        <f t="shared" si="7"/>
        <v>3.6108214736466737E-6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4.4411568066596593E-6</v>
      </c>
      <c r="E29" s="17">
        <f t="shared" si="8"/>
        <v>2.1803180280999999E-2</v>
      </c>
      <c r="F29" s="16">
        <f t="shared" si="8"/>
        <v>5.8109389570456842E-5</v>
      </c>
      <c r="G29" s="16">
        <f t="shared" si="8"/>
        <v>1.1871977898780133E-5</v>
      </c>
      <c r="H29" s="16">
        <f t="shared" si="8"/>
        <v>1.730784277287835E-4</v>
      </c>
      <c r="I29" s="16">
        <f t="shared" si="8"/>
        <v>7.9967428909112926E-5</v>
      </c>
      <c r="J29" s="16">
        <f t="shared" si="8"/>
        <v>2.4114481408162601E-5</v>
      </c>
      <c r="K29" s="16">
        <f t="shared" si="8"/>
        <v>2.1163847381385014E-6</v>
      </c>
      <c r="L29" s="16">
        <f t="shared" si="8"/>
        <v>3.5125065982088845E-5</v>
      </c>
      <c r="M29" s="18">
        <f t="shared" si="8"/>
        <v>1.5998887159799248E-5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2.1006107241230665E-5</v>
      </c>
      <c r="E30" s="16">
        <f t="shared" si="9"/>
        <v>7.7560388704866684E-5</v>
      </c>
      <c r="F30" s="16">
        <f t="shared" si="9"/>
        <v>4.936399457966834E-5</v>
      </c>
      <c r="G30" s="16">
        <f t="shared" si="9"/>
        <v>2.9090273183155251E-6</v>
      </c>
      <c r="H30" s="17">
        <f t="shared" si="9"/>
        <v>9.8010000000000024E-3</v>
      </c>
      <c r="I30" s="16">
        <f t="shared" si="9"/>
        <v>3.4267273291114825E-5</v>
      </c>
      <c r="J30" s="16">
        <f t="shared" si="9"/>
        <v>1.7156037611751634E-6</v>
      </c>
      <c r="K30" s="16">
        <f t="shared" si="9"/>
        <v>4.0229033116584037E-6</v>
      </c>
      <c r="L30" s="16">
        <f t="shared" si="9"/>
        <v>3.886652432793656E-9</v>
      </c>
      <c r="M30" s="18">
        <f t="shared" si="9"/>
        <v>6.6054853514249586E-6</v>
      </c>
    </row>
    <row r="31" spans="1:13">
      <c r="A31" t="s">
        <v>35</v>
      </c>
      <c r="D31" s="21">
        <f>SUM($D$21:$D$30)</f>
        <v>1.1413442873272906E-2</v>
      </c>
      <c r="E31" s="21">
        <f>SUM($E$21:$E$30)</f>
        <v>2.1943881936887837E-2</v>
      </c>
      <c r="F31">
        <f>SUM($F$21:$F$30)</f>
        <v>1.6085333075658237E-2</v>
      </c>
      <c r="G31" s="21">
        <f>SUM($G$21:$G$30)</f>
        <v>8.7797313363678492E-3</v>
      </c>
      <c r="H31" s="21">
        <f>SUM($H$21:$H$30)</f>
        <v>1.0091119588065958E-2</v>
      </c>
      <c r="I31" s="21">
        <f>SUM($I$21:$I$30)</f>
        <v>1.4713752373253074E-3</v>
      </c>
      <c r="J31" s="21">
        <f>SUM($J$21:$J$30)</f>
        <v>2.570390800439751E-3</v>
      </c>
      <c r="K31" s="21">
        <f>SUM($K$21:$K$30)</f>
        <v>1.3174699612513539E-4</v>
      </c>
      <c r="L31" s="21">
        <f>SUM($L$21:$L$30)</f>
        <v>1.7423746000943166E-3</v>
      </c>
      <c r="M31" s="21">
        <f>SUM($M$21:$M$30)</f>
        <v>2.9308128615237214E-3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7.7160209305761007E-2</v>
      </c>
      <c r="D33" s="22">
        <f>$D$31/$C$33</f>
        <v>0.14791876507287735</v>
      </c>
      <c r="E33" s="22">
        <f>$E$31/$C$33</f>
        <v>0.28439375857485449</v>
      </c>
      <c r="F33" s="22">
        <f>$F$31/$C$33</f>
        <v>0.20846668536003127</v>
      </c>
      <c r="G33" s="22">
        <f>$G$31/$C$33</f>
        <v>0.11378573769255353</v>
      </c>
      <c r="H33" s="22">
        <f>$H$31/$C$33</f>
        <v>0.13078139210429182</v>
      </c>
      <c r="I33" s="22">
        <f>$I$31/$C$33</f>
        <v>1.906909339106018E-2</v>
      </c>
      <c r="J33" s="22">
        <f>$J$31/$C$33</f>
        <v>3.3312387609708546E-2</v>
      </c>
      <c r="K33" s="22">
        <f>$K$31/$C$33</f>
        <v>1.7074473658186249E-3</v>
      </c>
      <c r="L33" s="22">
        <f>$L$31/$C$33</f>
        <v>2.2581258083293271E-2</v>
      </c>
      <c r="M33" s="22">
        <f>$M$31/$C$33</f>
        <v>3.7983474745511066E-2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D8EB6-AC25-4A6A-BDB7-EE2E04A1824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-4.397925487813302E-2</v>
      </c>
      <c r="D5" s="10">
        <v>-3.2975870253185185E-2</v>
      </c>
      <c r="E5" s="10">
        <v>-3.9925159356369581E-2</v>
      </c>
      <c r="F5" s="10">
        <v>-2.0069621326539906E-2</v>
      </c>
      <c r="G5" s="10">
        <v>8.907049007927886E-3</v>
      </c>
      <c r="H5" s="10">
        <v>-4.8122516383983016E-2</v>
      </c>
      <c r="I5" s="11" t="s">
        <v>30</v>
      </c>
      <c r="J5" s="10">
        <v>-7.0978521536002023E-2</v>
      </c>
      <c r="K5" s="10">
        <v>2.0017518610400933E-2</v>
      </c>
      <c r="L5" s="10">
        <v>1.0810053985377493E-2</v>
      </c>
      <c r="M5" s="12">
        <v>1.2360265803184955E-2</v>
      </c>
    </row>
    <row r="6" spans="1:13" ht="24">
      <c r="A6" s="13" t="s">
        <v>15</v>
      </c>
      <c r="B6" s="14" t="s">
        <v>14</v>
      </c>
      <c r="C6" s="15">
        <v>3.228544435724278E-2</v>
      </c>
      <c r="D6" s="16">
        <v>2.119212288558411E-2</v>
      </c>
      <c r="E6" s="16">
        <v>1.7809689676879799E-2</v>
      </c>
      <c r="F6" s="16">
        <v>1.3248381083081611E-2</v>
      </c>
      <c r="G6" s="16">
        <v>-7.6465566189523665E-3</v>
      </c>
      <c r="H6" s="16">
        <v>2.2587568356878876E-2</v>
      </c>
      <c r="I6" s="16">
        <v>2.0023511262957337E-2</v>
      </c>
      <c r="J6" s="16">
        <v>5.0556744894496547E-2</v>
      </c>
      <c r="K6" s="17" t="s">
        <v>30</v>
      </c>
      <c r="L6" s="16">
        <v>7.7008254906716589E-2</v>
      </c>
      <c r="M6" s="18">
        <v>3.7299040223041355E-2</v>
      </c>
    </row>
    <row r="7" spans="1:13" ht="24">
      <c r="A7" s="13" t="s">
        <v>16</v>
      </c>
      <c r="B7" s="14" t="s">
        <v>14</v>
      </c>
      <c r="C7" s="15">
        <v>5.8011331937767294E-2</v>
      </c>
      <c r="D7" s="16">
        <v>2.1309173519649165E-2</v>
      </c>
      <c r="E7" s="16">
        <v>-8.6047288834052021E-3</v>
      </c>
      <c r="F7" s="16">
        <v>1.3214577726870945E-2</v>
      </c>
      <c r="G7" s="16">
        <v>5.6769900783266845E-2</v>
      </c>
      <c r="H7" s="17" t="s">
        <v>25</v>
      </c>
      <c r="I7" s="16">
        <v>-4.8242348208185765E-2</v>
      </c>
      <c r="J7" s="16">
        <v>2.5434076266212875E-2</v>
      </c>
      <c r="K7" s="16">
        <v>2.2664249566504105E-2</v>
      </c>
      <c r="L7" s="16">
        <v>-5.3051967340437085E-3</v>
      </c>
      <c r="M7" s="18">
        <v>-4.4303254475286498E-2</v>
      </c>
    </row>
    <row r="8" spans="1:13" ht="24">
      <c r="A8" s="13" t="s">
        <v>17</v>
      </c>
      <c r="B8" s="14" t="s">
        <v>14</v>
      </c>
      <c r="C8" s="15">
        <v>4.8012137484306515E-2</v>
      </c>
      <c r="D8" s="16">
        <v>8.9570798461706385E-3</v>
      </c>
      <c r="E8" s="16">
        <v>-7.125230516657198E-2</v>
      </c>
      <c r="F8" s="17" t="s">
        <v>30</v>
      </c>
      <c r="G8" s="16">
        <v>-2.8527132855545388E-2</v>
      </c>
      <c r="H8" s="16">
        <v>1.3172701305856101E-2</v>
      </c>
      <c r="I8" s="16">
        <v>-2.0052049880921172E-2</v>
      </c>
      <c r="J8" s="16">
        <v>5.8204130761608276E-3</v>
      </c>
      <c r="K8" s="16">
        <v>1.3256224810461979E-2</v>
      </c>
      <c r="L8" s="16">
        <v>-5.9356767850864127E-2</v>
      </c>
      <c r="M8" s="18">
        <v>-3.7831705843939273E-2</v>
      </c>
    </row>
    <row r="9" spans="1:13" ht="24">
      <c r="A9" s="13" t="s">
        <v>18</v>
      </c>
      <c r="B9" s="14" t="s">
        <v>14</v>
      </c>
      <c r="C9" s="15">
        <v>-4.5404327669892226E-2</v>
      </c>
      <c r="D9" s="16">
        <v>-5.1949160412862891E-2</v>
      </c>
      <c r="E9" s="16">
        <v>9.7290204893901223E-4</v>
      </c>
      <c r="F9" s="16">
        <v>-3.7850790688075904E-2</v>
      </c>
      <c r="G9" s="16">
        <v>2.3374791191920034E-2</v>
      </c>
      <c r="H9" s="16">
        <v>-4.4179772404968287E-2</v>
      </c>
      <c r="I9" s="16">
        <v>1.2352237247728355E-2</v>
      </c>
      <c r="J9" s="16">
        <v>-4.8530802782163318E-2</v>
      </c>
      <c r="K9" s="16">
        <v>3.7308658408930107E-2</v>
      </c>
      <c r="L9" s="16">
        <v>2.8014115471080799E-2</v>
      </c>
      <c r="M9" s="20" t="s">
        <v>30</v>
      </c>
    </row>
    <row r="10" spans="1:13" ht="24">
      <c r="A10" s="13" t="s">
        <v>19</v>
      </c>
      <c r="B10" s="14" t="s">
        <v>14</v>
      </c>
      <c r="C10" s="19" t="s">
        <v>46</v>
      </c>
      <c r="D10" s="17" t="s">
        <v>31</v>
      </c>
      <c r="E10" s="16">
        <v>6.6446136442282575E-2</v>
      </c>
      <c r="F10" s="16">
        <v>8.92413233253774E-3</v>
      </c>
      <c r="G10" s="16">
        <v>5.8470895849764053E-2</v>
      </c>
      <c r="H10" s="16">
        <v>2.1154729366332312E-2</v>
      </c>
      <c r="I10" s="16">
        <v>-3.282151160096506E-2</v>
      </c>
      <c r="J10" s="16">
        <v>-5.2076760499886632E-4</v>
      </c>
      <c r="K10" s="16">
        <v>2.11263415625772E-2</v>
      </c>
      <c r="L10" s="16">
        <v>-3.8181769723555602E-2</v>
      </c>
      <c r="M10" s="18">
        <v>-5.1723906500133469E-2</v>
      </c>
    </row>
    <row r="11" spans="1:13" ht="24">
      <c r="A11" s="13" t="s">
        <v>20</v>
      </c>
      <c r="B11" s="14" t="s">
        <v>14</v>
      </c>
      <c r="C11" s="15">
        <v>-1.9628355720971595E-2</v>
      </c>
      <c r="D11" s="16">
        <v>5.8369012954239324E-2</v>
      </c>
      <c r="E11" s="16">
        <v>4.3615967315039056E-2</v>
      </c>
      <c r="F11" s="16">
        <v>-2.8358209680803378E-2</v>
      </c>
      <c r="G11" s="17" t="s">
        <v>34</v>
      </c>
      <c r="H11" s="16">
        <v>5.6278513515204763E-2</v>
      </c>
      <c r="I11" s="16">
        <v>8.8413173594682776E-3</v>
      </c>
      <c r="J11" s="16">
        <v>7.1672231631314337E-2</v>
      </c>
      <c r="K11" s="16">
        <v>-7.5895977214054285E-3</v>
      </c>
      <c r="L11" s="16">
        <v>3.7306554130394722E-3</v>
      </c>
      <c r="M11" s="18">
        <v>2.3220880962217708E-2</v>
      </c>
    </row>
    <row r="12" spans="1:13" ht="24">
      <c r="A12" s="13" t="s">
        <v>21</v>
      </c>
      <c r="B12" s="14" t="s">
        <v>14</v>
      </c>
      <c r="C12" s="15">
        <v>7.8490106267148918E-2</v>
      </c>
      <c r="D12" s="16">
        <v>6.6372082459472223E-2</v>
      </c>
      <c r="E12" s="17" t="s">
        <v>31</v>
      </c>
      <c r="F12" s="16">
        <v>-7.092032940014624E-2</v>
      </c>
      <c r="G12" s="16">
        <v>4.3654720607598098E-2</v>
      </c>
      <c r="H12" s="16">
        <v>-8.5384001007107781E-3</v>
      </c>
      <c r="I12" s="16">
        <v>-3.9703730189082652E-2</v>
      </c>
      <c r="J12" s="16">
        <v>1.5038001318489289E-2</v>
      </c>
      <c r="K12" s="16">
        <v>1.7739238416766258E-2</v>
      </c>
      <c r="L12" s="16">
        <v>-3.3064067660415003E-2</v>
      </c>
      <c r="M12" s="18">
        <v>9.7219766205134501E-4</v>
      </c>
    </row>
    <row r="13" spans="1:13" ht="24">
      <c r="A13" s="13" t="s">
        <v>22</v>
      </c>
      <c r="B13" s="14" t="s">
        <v>14</v>
      </c>
      <c r="C13" s="15">
        <v>2.5943958834963081E-2</v>
      </c>
      <c r="D13" s="16">
        <v>-3.8119811982599318E-2</v>
      </c>
      <c r="E13" s="16">
        <v>-3.3049811919629545E-2</v>
      </c>
      <c r="F13" s="16">
        <v>-5.90720066772326E-2</v>
      </c>
      <c r="G13" s="16">
        <v>3.7511543877339223E-3</v>
      </c>
      <c r="H13" s="16">
        <v>-5.2543768669855925E-3</v>
      </c>
      <c r="I13" s="16">
        <v>1.0746750541325609E-2</v>
      </c>
      <c r="J13" s="16">
        <v>-4.3497914834457169E-2</v>
      </c>
      <c r="K13" s="16">
        <v>7.6636545589825314E-2</v>
      </c>
      <c r="L13" s="17" t="s">
        <v>31</v>
      </c>
      <c r="M13" s="18">
        <v>2.7876289024942012E-2</v>
      </c>
    </row>
    <row r="14" spans="1:13" ht="24">
      <c r="A14" s="13" t="s">
        <v>23</v>
      </c>
      <c r="B14" s="14" t="s">
        <v>14</v>
      </c>
      <c r="C14" s="15">
        <v>4.4253609636908227E-2</v>
      </c>
      <c r="D14" s="16">
        <v>-5.1124556929852012E-4</v>
      </c>
      <c r="E14" s="16">
        <v>1.4991543690504433E-2</v>
      </c>
      <c r="F14" s="16">
        <v>5.7726211387436081E-3</v>
      </c>
      <c r="G14" s="16">
        <v>7.136506496030702E-2</v>
      </c>
      <c r="H14" s="16">
        <v>2.5124683147986358E-2</v>
      </c>
      <c r="I14" s="16">
        <v>-7.022828790142055E-2</v>
      </c>
      <c r="J14" s="17" t="s">
        <v>41</v>
      </c>
      <c r="K14" s="16">
        <v>5.0081828379436033E-2</v>
      </c>
      <c r="L14" s="16">
        <v>-4.330997204074899E-2</v>
      </c>
      <c r="M14" s="18">
        <v>-4.8037027069965932E-2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2.1032372524289299E-6</v>
      </c>
      <c r="E21" s="10">
        <f t="shared" ref="E21:M21" si="0">$C5^2*E5^2</f>
        <v>3.0831102176553865E-6</v>
      </c>
      <c r="F21" s="10">
        <f t="shared" si="0"/>
        <v>7.7906571182909841E-7</v>
      </c>
      <c r="G21" s="10">
        <f t="shared" si="0"/>
        <v>1.5344877218578985E-7</v>
      </c>
      <c r="H21" s="10">
        <f t="shared" si="0"/>
        <v>4.4791168476169549E-6</v>
      </c>
      <c r="I21" s="11">
        <f t="shared" si="0"/>
        <v>1.9110343916151045E-3</v>
      </c>
      <c r="J21" s="10">
        <f t="shared" si="0"/>
        <v>9.7442772387835256E-6</v>
      </c>
      <c r="K21" s="10">
        <f t="shared" si="0"/>
        <v>7.7502589968841695E-7</v>
      </c>
      <c r="L21" s="10">
        <f t="shared" si="0"/>
        <v>2.260223883197203E-7</v>
      </c>
      <c r="M21" s="12">
        <f t="shared" si="0"/>
        <v>2.9549582856846152E-7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4.681256774427071E-7</v>
      </c>
      <c r="E22" s="16">
        <f t="shared" si="1"/>
        <v>3.3061780688418743E-7</v>
      </c>
      <c r="F22" s="16">
        <f t="shared" si="1"/>
        <v>1.8295284193092549E-7</v>
      </c>
      <c r="G22" s="16">
        <f t="shared" si="1"/>
        <v>6.0946020515170218E-8</v>
      </c>
      <c r="H22" s="16">
        <f t="shared" si="1"/>
        <v>5.3180509775116321E-7</v>
      </c>
      <c r="I22" s="16">
        <f t="shared" si="1"/>
        <v>4.1792082164750919E-7</v>
      </c>
      <c r="J22" s="16">
        <f t="shared" si="1"/>
        <v>2.6642301847020921E-6</v>
      </c>
      <c r="K22" s="17">
        <f t="shared" si="1"/>
        <v>1.0298792429335086E-3</v>
      </c>
      <c r="L22" s="16">
        <f t="shared" si="1"/>
        <v>6.1814178241709991E-6</v>
      </c>
      <c r="M22" s="18">
        <f t="shared" si="1"/>
        <v>1.4501363858744392E-6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1.5281250169608872E-6</v>
      </c>
      <c r="E23" s="16">
        <f t="shared" si="2"/>
        <v>2.4917246943230085E-7</v>
      </c>
      <c r="F23" s="16">
        <f t="shared" si="2"/>
        <v>5.8766828488262796E-7</v>
      </c>
      <c r="G23" s="16">
        <f t="shared" si="2"/>
        <v>1.0845808808243814E-5</v>
      </c>
      <c r="H23" s="17">
        <f t="shared" si="2"/>
        <v>3.3317456197277115E-3</v>
      </c>
      <c r="I23" s="16">
        <f t="shared" si="2"/>
        <v>7.8321780539867926E-6</v>
      </c>
      <c r="J23" s="16">
        <f t="shared" si="2"/>
        <v>2.1769959062798862E-6</v>
      </c>
      <c r="K23" s="16">
        <f t="shared" si="2"/>
        <v>1.7286551383779863E-6</v>
      </c>
      <c r="L23" s="16">
        <f t="shared" si="2"/>
        <v>9.4717158568546227E-8</v>
      </c>
      <c r="M23" s="18">
        <f t="shared" si="2"/>
        <v>6.6053667268714615E-6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1.8494175452474848E-7</v>
      </c>
      <c r="E24" s="16">
        <f t="shared" si="3"/>
        <v>1.1703073178186624E-5</v>
      </c>
      <c r="F24" s="17">
        <f t="shared" si="3"/>
        <v>2.2775863476146565E-3</v>
      </c>
      <c r="G24" s="16">
        <f t="shared" si="3"/>
        <v>1.8759373551248582E-6</v>
      </c>
      <c r="H24" s="16">
        <f t="shared" si="3"/>
        <v>3.9999242840822323E-7</v>
      </c>
      <c r="I24" s="16">
        <f t="shared" si="3"/>
        <v>9.2687172672604806E-7</v>
      </c>
      <c r="J24" s="16">
        <f t="shared" si="3"/>
        <v>7.8092566763842556E-8</v>
      </c>
      <c r="K24" s="16">
        <f t="shared" si="3"/>
        <v>4.050809346053408E-7</v>
      </c>
      <c r="L24" s="16">
        <f t="shared" si="3"/>
        <v>8.1216182264070935E-6</v>
      </c>
      <c r="M24" s="18">
        <f t="shared" si="3"/>
        <v>3.299240163282473E-6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5.5635444782247864E-6</v>
      </c>
      <c r="E25" s="16">
        <f t="shared" si="4"/>
        <v>1.9513390442965604E-9</v>
      </c>
      <c r="F25" s="16">
        <f t="shared" si="4"/>
        <v>2.9535505671404333E-6</v>
      </c>
      <c r="G25" s="16">
        <f t="shared" si="4"/>
        <v>1.12639309204794E-6</v>
      </c>
      <c r="H25" s="16">
        <f t="shared" si="4"/>
        <v>4.0238468871995769E-6</v>
      </c>
      <c r="I25" s="16">
        <f t="shared" si="4"/>
        <v>3.1454714481775349E-7</v>
      </c>
      <c r="J25" s="16">
        <f t="shared" si="4"/>
        <v>4.8554495844317441E-6</v>
      </c>
      <c r="K25" s="16">
        <f t="shared" si="4"/>
        <v>2.8695497805304416E-6</v>
      </c>
      <c r="L25" s="16">
        <f t="shared" si="4"/>
        <v>1.6178875284581056E-6</v>
      </c>
      <c r="M25" s="20">
        <f t="shared" si="4"/>
        <v>2.0368885514080431E-3</v>
      </c>
    </row>
    <row r="26" spans="1:13" ht="24">
      <c r="A26" s="13" t="s">
        <v>19</v>
      </c>
      <c r="B26" s="14" t="s">
        <v>14</v>
      </c>
      <c r="C26" s="19"/>
      <c r="D26" s="17">
        <f t="shared" ref="D26:M26" si="5">$C10^2*D10^2</f>
        <v>1.4917935320999999E-2</v>
      </c>
      <c r="E26" s="16">
        <f t="shared" si="5"/>
        <v>6.6795882208802213E-5</v>
      </c>
      <c r="F26" s="16">
        <f t="shared" si="5"/>
        <v>1.2048756461173175E-6</v>
      </c>
      <c r="G26" s="16">
        <f t="shared" si="5"/>
        <v>5.172371601243947E-5</v>
      </c>
      <c r="H26" s="16">
        <f t="shared" si="5"/>
        <v>6.7705690305600367E-6</v>
      </c>
      <c r="I26" s="16">
        <f t="shared" si="5"/>
        <v>1.6297739816050886E-5</v>
      </c>
      <c r="J26" s="16">
        <f t="shared" si="5"/>
        <v>4.1029681341395258E-9</v>
      </c>
      <c r="K26" s="16">
        <f t="shared" si="5"/>
        <v>6.7524101949887613E-6</v>
      </c>
      <c r="L26" s="16">
        <f t="shared" si="5"/>
        <v>2.2055775420899126E-5</v>
      </c>
      <c r="M26" s="18">
        <f t="shared" si="5"/>
        <v>4.0475559317487102E-5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1.312600419005647E-6</v>
      </c>
      <c r="E27" s="16">
        <f t="shared" si="6"/>
        <v>7.3292385537326691E-7</v>
      </c>
      <c r="F27" s="16">
        <f t="shared" si="6"/>
        <v>3.0983142093290809E-7</v>
      </c>
      <c r="G27" s="17">
        <f t="shared" si="6"/>
        <v>3.7913264816634608E-4</v>
      </c>
      <c r="H27" s="16">
        <f t="shared" si="6"/>
        <v>1.220261968063943E-6</v>
      </c>
      <c r="I27" s="16">
        <f t="shared" si="6"/>
        <v>3.0116312836301248E-8</v>
      </c>
      <c r="J27" s="16">
        <f t="shared" si="6"/>
        <v>1.97910891142154E-6</v>
      </c>
      <c r="K27" s="16">
        <f t="shared" si="6"/>
        <v>2.2192455331058024E-8</v>
      </c>
      <c r="L27" s="16">
        <f t="shared" si="6"/>
        <v>5.3621395636936526E-9</v>
      </c>
      <c r="M27" s="18">
        <f t="shared" si="6"/>
        <v>2.0774243811917111E-7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2.7139430013312537E-5</v>
      </c>
      <c r="E28" s="17">
        <f t="shared" si="7"/>
        <v>6.0747489010250424E-3</v>
      </c>
      <c r="F28" s="16">
        <f t="shared" si="7"/>
        <v>3.0986414231677162E-5</v>
      </c>
      <c r="G28" s="16">
        <f t="shared" si="7"/>
        <v>1.174065321023782E-5</v>
      </c>
      <c r="H28" s="16">
        <f t="shared" si="7"/>
        <v>4.4914114025859711E-7</v>
      </c>
      <c r="I28" s="16">
        <f t="shared" si="7"/>
        <v>9.7116373333655033E-6</v>
      </c>
      <c r="J28" s="16">
        <f t="shared" si="7"/>
        <v>1.3931891105905376E-6</v>
      </c>
      <c r="K28" s="16">
        <f t="shared" si="7"/>
        <v>1.9386516340879536E-6</v>
      </c>
      <c r="L28" s="16">
        <f t="shared" si="7"/>
        <v>6.7350743773444974E-6</v>
      </c>
      <c r="M28" s="18">
        <f t="shared" si="7"/>
        <v>5.8228952677363446E-9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9.7807913187101754E-7</v>
      </c>
      <c r="E29" s="16">
        <f t="shared" si="8"/>
        <v>7.3520842956119961E-7</v>
      </c>
      <c r="F29" s="16">
        <f t="shared" si="8"/>
        <v>2.3487453935260577E-6</v>
      </c>
      <c r="G29" s="16">
        <f t="shared" si="8"/>
        <v>9.4711425025323952E-9</v>
      </c>
      <c r="H29" s="16">
        <f t="shared" si="8"/>
        <v>1.8582961678413443E-8</v>
      </c>
      <c r="I29" s="16">
        <f t="shared" si="8"/>
        <v>7.773683041300082E-8</v>
      </c>
      <c r="J29" s="16">
        <f t="shared" si="8"/>
        <v>1.2735305585606507E-6</v>
      </c>
      <c r="K29" s="16">
        <f t="shared" si="8"/>
        <v>3.9531594721489347E-6</v>
      </c>
      <c r="L29" s="17">
        <f t="shared" si="8"/>
        <v>6.6369873539083666E-4</v>
      </c>
      <c r="M29" s="18">
        <f t="shared" si="8"/>
        <v>5.2304904144692119E-7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5.1186627410778982E-10</v>
      </c>
      <c r="E30" s="16">
        <f t="shared" si="9"/>
        <v>4.4013926184841265E-7</v>
      </c>
      <c r="F30" s="16">
        <f t="shared" si="9"/>
        <v>6.5259465429537721E-8</v>
      </c>
      <c r="G30" s="16">
        <f t="shared" si="9"/>
        <v>9.9739854905148607E-6</v>
      </c>
      <c r="H30" s="16">
        <f t="shared" si="9"/>
        <v>1.2362280348938027E-6</v>
      </c>
      <c r="I30" s="16">
        <f t="shared" si="9"/>
        <v>9.6587641819668815E-6</v>
      </c>
      <c r="J30" s="17">
        <f t="shared" si="9"/>
        <v>1.9232897194489688E-3</v>
      </c>
      <c r="K30" s="16">
        <f t="shared" si="9"/>
        <v>4.9119931500960896E-6</v>
      </c>
      <c r="L30" s="16">
        <f t="shared" si="9"/>
        <v>3.673442175791848E-6</v>
      </c>
      <c r="M30" s="18">
        <f t="shared" si="9"/>
        <v>4.519075996396227E-6</v>
      </c>
    </row>
    <row r="31" spans="1:13">
      <c r="A31" t="s">
        <v>35</v>
      </c>
      <c r="D31" s="21">
        <f>SUM($D$21:$D$30)</f>
        <v>1.4957213916610045E-2</v>
      </c>
      <c r="E31" s="21">
        <f>SUM($E$21:$E$30)</f>
        <v>6.1588209797918299E-3</v>
      </c>
      <c r="F31" s="21">
        <f>SUM($F$21:$F$30)</f>
        <v>2.317004711178123E-3</v>
      </c>
      <c r="G31" s="21">
        <f>SUM($G$21:$G$30)</f>
        <v>4.6664300807015835E-4</v>
      </c>
      <c r="H31" s="21">
        <f>SUM($H$21:$H$30)</f>
        <v>3.3508751641241432E-3</v>
      </c>
      <c r="I31">
        <f>SUM($I$21:$I$30)</f>
        <v>1.9563019038369152E-3</v>
      </c>
      <c r="J31" s="21">
        <f>SUM($J$21:$J$30)</f>
        <v>1.9474586964786367E-3</v>
      </c>
      <c r="K31" s="21">
        <f>SUM($K$21:$K$30)</f>
        <v>1.0532359615933636E-3</v>
      </c>
      <c r="L31" s="21">
        <f>SUM($L$21:$L$30)</f>
        <v>7.1241005263036027E-4</v>
      </c>
      <c r="M31" s="21">
        <f>SUM($M$21:$M$30)</f>
        <v>2.0942700402013571E-3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3.5014234434514943E-2</v>
      </c>
      <c r="D33" s="22">
        <f>$D$31/$C$33</f>
        <v>0.42717523767608401</v>
      </c>
      <c r="E33" s="22">
        <f>$E$31/$C$33</f>
        <v>0.17589477763137473</v>
      </c>
      <c r="F33" s="22">
        <f>$F$31/$C$33</f>
        <v>6.6173222079479704E-2</v>
      </c>
      <c r="G33" s="22">
        <f>$G$31/$C$33</f>
        <v>1.3327237210994667E-2</v>
      </c>
      <c r="H33" s="22">
        <f>$H$31/$C$33</f>
        <v>9.5700369242431596E-2</v>
      </c>
      <c r="I33" s="22">
        <f>$I$31/$C$33</f>
        <v>5.5871617227435638E-2</v>
      </c>
      <c r="J33" s="22">
        <f>$J$31/$C$33</f>
        <v>5.5619056875878689E-2</v>
      </c>
      <c r="K33" s="22">
        <f>$K$31/$C$33</f>
        <v>3.0080222475324103E-2</v>
      </c>
      <c r="L33" s="22">
        <f>$L$31/$C$33</f>
        <v>2.0346298130914122E-2</v>
      </c>
      <c r="M33" s="22">
        <f>$M$31/$C$33</f>
        <v>5.9811961450082447E-2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3B3A6-6D36-434F-B820-815F37A9AF14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49</v>
      </c>
      <c r="D5" s="10">
        <v>-8.5927845046711485E-2</v>
      </c>
      <c r="E5" s="10">
        <v>0.15912498834867159</v>
      </c>
      <c r="F5" s="10">
        <v>2.8537652991595889E-2</v>
      </c>
      <c r="G5" s="11" t="s">
        <v>50</v>
      </c>
      <c r="H5" s="10">
        <v>2.291771470731007E-2</v>
      </c>
      <c r="I5" s="10">
        <v>-6.7394936550333337E-2</v>
      </c>
      <c r="J5" s="10">
        <v>-7.1411984145577263E-3</v>
      </c>
      <c r="K5" s="10">
        <v>-1.1390948293812951E-2</v>
      </c>
      <c r="L5" s="10">
        <v>4.3905993334536056E-2</v>
      </c>
      <c r="M5" s="12">
        <v>-9.6860136051545682E-4</v>
      </c>
    </row>
    <row r="6" spans="1:13" ht="24">
      <c r="A6" s="13" t="s">
        <v>15</v>
      </c>
      <c r="B6" s="14" t="s">
        <v>14</v>
      </c>
      <c r="C6" s="15">
        <v>4.2966265339813646E-2</v>
      </c>
      <c r="D6" s="17" t="s">
        <v>51</v>
      </c>
      <c r="E6" s="16">
        <v>0.14382919374446632</v>
      </c>
      <c r="F6" s="16">
        <v>1.7711230109778524E-2</v>
      </c>
      <c r="G6" s="16">
        <v>-8.639837256380925E-2</v>
      </c>
      <c r="H6" s="16">
        <v>1.4954307504295345E-2</v>
      </c>
      <c r="I6" s="16">
        <v>-7.8739503483519865E-2</v>
      </c>
      <c r="J6" s="16">
        <v>-3.0412133750811272E-2</v>
      </c>
      <c r="K6" s="16">
        <v>-9.8133983975328253E-3</v>
      </c>
      <c r="L6" s="16">
        <v>3.9265921909820048E-2</v>
      </c>
      <c r="M6" s="18">
        <v>2.1556980884401614E-2</v>
      </c>
    </row>
    <row r="7" spans="1:13" ht="24">
      <c r="A7" s="13" t="s">
        <v>16</v>
      </c>
      <c r="B7" s="14" t="s">
        <v>14</v>
      </c>
      <c r="C7" s="15">
        <v>-7.8435823886895129E-2</v>
      </c>
      <c r="D7" s="16">
        <v>-1.0372476148075228E-2</v>
      </c>
      <c r="E7" s="16">
        <v>5.5133936000553156E-2</v>
      </c>
      <c r="F7" s="16">
        <v>-1.5356597646589846E-2</v>
      </c>
      <c r="G7" s="16">
        <v>-1.2123901813703533E-2</v>
      </c>
      <c r="H7" s="16">
        <v>8.4748602608055845E-3</v>
      </c>
      <c r="I7" s="16">
        <v>6.7830305834185346E-3</v>
      </c>
      <c r="J7" s="16">
        <v>6.1721466333609833E-3</v>
      </c>
      <c r="K7" s="17" t="s">
        <v>25</v>
      </c>
      <c r="L7" s="16">
        <v>-3.606155894829207E-2</v>
      </c>
      <c r="M7" s="18">
        <v>7.6266575625560246E-2</v>
      </c>
    </row>
    <row r="8" spans="1:13" ht="24">
      <c r="A8" s="13" t="s">
        <v>17</v>
      </c>
      <c r="B8" s="14" t="s">
        <v>14</v>
      </c>
      <c r="C8" s="19" t="s">
        <v>52</v>
      </c>
      <c r="D8" s="16">
        <v>-8.0859646858542633E-2</v>
      </c>
      <c r="E8" s="16">
        <v>-3.16169841153933E-2</v>
      </c>
      <c r="F8" s="16">
        <v>3.8921998986863626E-3</v>
      </c>
      <c r="G8" s="16">
        <v>-6.9452219372208732E-2</v>
      </c>
      <c r="H8" s="16">
        <v>-2.3741441926786025E-2</v>
      </c>
      <c r="I8" s="17" t="s">
        <v>43</v>
      </c>
      <c r="J8" s="16">
        <v>-5.2705492461203943E-2</v>
      </c>
      <c r="K8" s="16">
        <v>6.7082519837091351E-3</v>
      </c>
      <c r="L8" s="16">
        <v>4.2610570037332748E-2</v>
      </c>
      <c r="M8" s="18">
        <v>-4.8180151793527227E-2</v>
      </c>
    </row>
    <row r="9" spans="1:13" ht="24">
      <c r="A9" s="13" t="s">
        <v>18</v>
      </c>
      <c r="B9" s="14" t="s">
        <v>14</v>
      </c>
      <c r="C9" s="15">
        <v>7.3110512280301188E-2</v>
      </c>
      <c r="D9" s="16">
        <v>1.8233963068886309E-2</v>
      </c>
      <c r="E9" s="16">
        <v>2.9278289584788966E-2</v>
      </c>
      <c r="F9" s="17" t="s">
        <v>34</v>
      </c>
      <c r="G9" s="16">
        <v>2.9543809836735619E-2</v>
      </c>
      <c r="H9" s="16">
        <v>7.4815432860525624E-2</v>
      </c>
      <c r="I9" s="16">
        <v>3.9122063626960786E-3</v>
      </c>
      <c r="J9" s="16">
        <v>3.0349378649003632E-2</v>
      </c>
      <c r="K9" s="16">
        <v>-1.5175098404410557E-2</v>
      </c>
      <c r="L9" s="16">
        <v>-8.2258211908702666E-2</v>
      </c>
      <c r="M9" s="18">
        <v>-3.8210015280518171E-2</v>
      </c>
    </row>
    <row r="10" spans="1:13" ht="24">
      <c r="A10" s="13" t="s">
        <v>19</v>
      </c>
      <c r="B10" s="14" t="s">
        <v>14</v>
      </c>
      <c r="C10" s="15">
        <v>-0.14397705082812506</v>
      </c>
      <c r="D10" s="16">
        <v>-3.1976143546016668E-2</v>
      </c>
      <c r="E10" s="16">
        <v>1.4932069501992896E-2</v>
      </c>
      <c r="F10" s="16">
        <v>3.0808433551654257E-2</v>
      </c>
      <c r="G10" s="16">
        <v>-7.6721042990623252E-3</v>
      </c>
      <c r="H10" s="16">
        <v>5.3939304353851514E-3</v>
      </c>
      <c r="I10" s="16">
        <v>-5.3779065727694787E-2</v>
      </c>
      <c r="J10" s="17" t="s">
        <v>27</v>
      </c>
      <c r="K10" s="16">
        <v>6.1866965972589222E-3</v>
      </c>
      <c r="L10" s="16">
        <v>-5.0950376051092875E-3</v>
      </c>
      <c r="M10" s="18">
        <v>3.8850003150093779E-2</v>
      </c>
    </row>
    <row r="11" spans="1:13" ht="24">
      <c r="A11" s="13" t="s">
        <v>20</v>
      </c>
      <c r="B11" s="14" t="s">
        <v>14</v>
      </c>
      <c r="C11" s="15">
        <v>7.756134640241584E-2</v>
      </c>
      <c r="D11" s="16">
        <v>1.5109525014682827E-2</v>
      </c>
      <c r="E11" s="16">
        <v>6.7388010075573032E-2</v>
      </c>
      <c r="F11" s="16">
        <v>7.400200957735048E-2</v>
      </c>
      <c r="G11" s="16">
        <v>2.3292938391424763E-2</v>
      </c>
      <c r="H11" s="17" t="s">
        <v>53</v>
      </c>
      <c r="I11" s="16">
        <v>-2.3573054471442003E-2</v>
      </c>
      <c r="J11" s="16">
        <v>5.273031701674021E-3</v>
      </c>
      <c r="K11" s="16">
        <v>8.3166070677836018E-3</v>
      </c>
      <c r="L11" s="16">
        <v>-8.4802258701634367E-2</v>
      </c>
      <c r="M11" s="18">
        <v>-7.372446299933734E-2</v>
      </c>
    </row>
    <row r="12" spans="1:13" ht="24">
      <c r="A12" s="13" t="s">
        <v>21</v>
      </c>
      <c r="B12" s="14" t="s">
        <v>14</v>
      </c>
      <c r="C12" s="15">
        <v>-3.4955733260663639E-2</v>
      </c>
      <c r="D12" s="16">
        <v>4.0016963138637993E-2</v>
      </c>
      <c r="E12" s="16">
        <v>4.8223529048832092E-2</v>
      </c>
      <c r="F12" s="16">
        <v>-8.1444790609621093E-2</v>
      </c>
      <c r="G12" s="16">
        <v>4.4898385881925289E-2</v>
      </c>
      <c r="H12" s="16">
        <v>-8.4902927505946413E-2</v>
      </c>
      <c r="I12" s="16">
        <v>4.2402188001969071E-2</v>
      </c>
      <c r="J12" s="16">
        <v>-4.9756945670504761E-3</v>
      </c>
      <c r="K12" s="16">
        <v>-3.5362246938414076E-2</v>
      </c>
      <c r="L12" s="17" t="s">
        <v>53</v>
      </c>
      <c r="M12" s="18">
        <v>2.0501938648019958E-2</v>
      </c>
    </row>
    <row r="13" spans="1:13" ht="24">
      <c r="A13" s="13" t="s">
        <v>22</v>
      </c>
      <c r="B13" s="14" t="s">
        <v>14</v>
      </c>
      <c r="C13" s="15">
        <v>-1.9168679106645149E-2</v>
      </c>
      <c r="D13" s="16">
        <v>2.2013668039943434E-2</v>
      </c>
      <c r="E13" s="16">
        <v>4.5637248676367009E-2</v>
      </c>
      <c r="F13" s="16">
        <v>-3.8056529082787345E-2</v>
      </c>
      <c r="G13" s="16">
        <v>-1.1463251029071007E-3</v>
      </c>
      <c r="H13" s="16">
        <v>-7.4224939379718261E-2</v>
      </c>
      <c r="I13" s="16">
        <v>-4.8163111214310439E-2</v>
      </c>
      <c r="J13" s="16">
        <v>3.8107169841229853E-2</v>
      </c>
      <c r="K13" s="16">
        <v>7.5200478980449709E-2</v>
      </c>
      <c r="L13" s="16">
        <v>2.0580242738121073E-2</v>
      </c>
      <c r="M13" s="20" t="s">
        <v>43</v>
      </c>
    </row>
    <row r="14" spans="1:13" ht="24">
      <c r="A14" s="13" t="s">
        <v>23</v>
      </c>
      <c r="B14" s="14" t="s">
        <v>14</v>
      </c>
      <c r="C14" s="15">
        <v>-8.1098967927288712E-2</v>
      </c>
      <c r="D14" s="16">
        <v>0.13826889812785134</v>
      </c>
      <c r="E14" s="17" t="s">
        <v>54</v>
      </c>
      <c r="F14" s="16">
        <v>2.7557233352302195E-2</v>
      </c>
      <c r="G14" s="16">
        <v>0.15370306769102857</v>
      </c>
      <c r="H14" s="16">
        <v>6.3846516595210498E-2</v>
      </c>
      <c r="I14" s="16">
        <v>-3.0061254587087478E-2</v>
      </c>
      <c r="J14" s="16">
        <v>1.3636242500092176E-2</v>
      </c>
      <c r="K14" s="16">
        <v>5.0953171560824101E-2</v>
      </c>
      <c r="L14" s="16">
        <v>4.5832669967709176E-2</v>
      </c>
      <c r="M14" s="18">
        <v>4.289867548622809E-2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2.3657775311662234E-4</v>
      </c>
      <c r="E21" s="10">
        <f t="shared" ref="E21:M21" si="0">$C5^2*E5^2</f>
        <v>8.113025325814714E-4</v>
      </c>
      <c r="F21" s="10">
        <f t="shared" si="0"/>
        <v>2.6094114727768756E-5</v>
      </c>
      <c r="G21" s="11">
        <f t="shared" si="0"/>
        <v>3.0772176399999997E-2</v>
      </c>
      <c r="H21" s="10">
        <f t="shared" si="0"/>
        <v>1.6828626804524634E-5</v>
      </c>
      <c r="I21" s="10">
        <f t="shared" si="0"/>
        <v>1.4553270430032816E-4</v>
      </c>
      <c r="J21" s="10">
        <f t="shared" si="0"/>
        <v>1.6339857387812565E-6</v>
      </c>
      <c r="K21" s="10">
        <f t="shared" si="0"/>
        <v>4.1574383988585712E-6</v>
      </c>
      <c r="L21" s="10">
        <f t="shared" si="0"/>
        <v>6.1766597208432776E-5</v>
      </c>
      <c r="M21" s="12">
        <f t="shared" si="0"/>
        <v>3.0060500791375894E-8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1.7766146009602908E-3</v>
      </c>
      <c r="E22" s="16">
        <f t="shared" si="1"/>
        <v>3.8189968851857577E-5</v>
      </c>
      <c r="F22" s="16">
        <f t="shared" si="1"/>
        <v>5.7909879787226687E-7</v>
      </c>
      <c r="G22" s="16">
        <f t="shared" si="1"/>
        <v>1.3780543179744297E-5</v>
      </c>
      <c r="H22" s="16">
        <f t="shared" si="1"/>
        <v>4.1284575724570145E-7</v>
      </c>
      <c r="I22" s="16">
        <f t="shared" si="1"/>
        <v>1.1445652494605103E-5</v>
      </c>
      <c r="J22" s="16">
        <f t="shared" si="1"/>
        <v>1.7074539353954935E-6</v>
      </c>
      <c r="K22" s="16">
        <f t="shared" si="1"/>
        <v>1.7778457301064902E-7</v>
      </c>
      <c r="L22" s="16">
        <f t="shared" si="1"/>
        <v>2.8463402182000605E-6</v>
      </c>
      <c r="M22" s="18">
        <f t="shared" si="1"/>
        <v>8.5788897275094732E-7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6.6190218554321838E-7</v>
      </c>
      <c r="E23" s="16">
        <f t="shared" si="2"/>
        <v>1.8701090030857287E-5</v>
      </c>
      <c r="F23" s="16">
        <f t="shared" si="2"/>
        <v>1.4508380489747688E-6</v>
      </c>
      <c r="G23" s="16">
        <f t="shared" si="2"/>
        <v>9.0430253135050852E-7</v>
      </c>
      <c r="H23" s="16">
        <f t="shared" si="2"/>
        <v>4.4186949183153799E-7</v>
      </c>
      <c r="I23" s="16">
        <f t="shared" si="2"/>
        <v>2.8305867922736325E-7</v>
      </c>
      <c r="J23" s="16">
        <f t="shared" si="2"/>
        <v>2.3436966311981442E-7</v>
      </c>
      <c r="K23" s="17">
        <f t="shared" si="2"/>
        <v>6.0908104885895884E-3</v>
      </c>
      <c r="L23" s="16">
        <f t="shared" si="2"/>
        <v>8.0005145671008663E-6</v>
      </c>
      <c r="M23" s="18">
        <f t="shared" si="2"/>
        <v>3.5784703190688636E-5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3.3691115843175612E-4</v>
      </c>
      <c r="E24" s="16">
        <f t="shared" si="3"/>
        <v>5.151012413133321E-5</v>
      </c>
      <c r="F24" s="16">
        <f t="shared" si="3"/>
        <v>7.8062416002519654E-7</v>
      </c>
      <c r="G24" s="16">
        <f t="shared" si="3"/>
        <v>2.4855583966235448E-4</v>
      </c>
      <c r="H24" s="16">
        <f t="shared" si="3"/>
        <v>2.9044633361170224E-5</v>
      </c>
      <c r="I24" s="17">
        <f t="shared" si="3"/>
        <v>5.0503572900000002E-2</v>
      </c>
      <c r="J24" s="16">
        <f t="shared" si="3"/>
        <v>1.4314080838140011E-4</v>
      </c>
      <c r="K24" s="16">
        <f t="shared" si="3"/>
        <v>2.3188382195579152E-6</v>
      </c>
      <c r="L24" s="16">
        <f t="shared" si="3"/>
        <v>9.3559179123369921E-5</v>
      </c>
      <c r="M24" s="18">
        <f t="shared" si="3"/>
        <v>1.1961566036641582E-4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1.7771406282974927E-6</v>
      </c>
      <c r="E25" s="16">
        <f t="shared" si="4"/>
        <v>4.5819575143313137E-6</v>
      </c>
      <c r="F25" s="17">
        <f t="shared" si="4"/>
        <v>5.2599667432022381E-3</v>
      </c>
      <c r="G25" s="16">
        <f t="shared" si="4"/>
        <v>4.6654404718660304E-6</v>
      </c>
      <c r="H25" s="16">
        <f t="shared" si="4"/>
        <v>2.9918653216766004E-5</v>
      </c>
      <c r="I25" s="16">
        <f t="shared" si="4"/>
        <v>8.1809391824825507E-8</v>
      </c>
      <c r="J25" s="16">
        <f t="shared" si="4"/>
        <v>4.9233335774010109E-6</v>
      </c>
      <c r="K25" s="16">
        <f t="shared" si="4"/>
        <v>1.2308997569608709E-6</v>
      </c>
      <c r="L25" s="16">
        <f t="shared" si="4"/>
        <v>3.6167474466813848E-5</v>
      </c>
      <c r="M25" s="18">
        <f t="shared" si="4"/>
        <v>7.8039427854275463E-6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2.1195258445803281E-5</v>
      </c>
      <c r="E26" s="16">
        <f t="shared" si="5"/>
        <v>4.6219639330700618E-6</v>
      </c>
      <c r="F26" s="16">
        <f t="shared" si="5"/>
        <v>1.9675500168590329E-5</v>
      </c>
      <c r="G26" s="16">
        <f t="shared" si="5"/>
        <v>1.22015651536856E-6</v>
      </c>
      <c r="H26" s="16">
        <f t="shared" si="5"/>
        <v>6.0311097154466165E-7</v>
      </c>
      <c r="I26" s="16">
        <f t="shared" si="5"/>
        <v>5.9953294520820499E-5</v>
      </c>
      <c r="J26" s="17">
        <f t="shared" si="5"/>
        <v>2.0605201382694008E-2</v>
      </c>
      <c r="K26" s="16">
        <f t="shared" si="5"/>
        <v>7.9342189924077507E-7</v>
      </c>
      <c r="L26" s="16">
        <f t="shared" si="5"/>
        <v>5.3812272694169507E-7</v>
      </c>
      <c r="M26" s="18">
        <f t="shared" si="5"/>
        <v>3.1287341570657393E-5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1.373385010139041E-6</v>
      </c>
      <c r="E27" s="16">
        <f t="shared" si="6"/>
        <v>2.731844299150717E-5</v>
      </c>
      <c r="F27" s="16">
        <f t="shared" si="6"/>
        <v>3.2944104424728008E-5</v>
      </c>
      <c r="G27" s="16">
        <f t="shared" si="6"/>
        <v>3.2639179668649599E-6</v>
      </c>
      <c r="H27" s="17">
        <f t="shared" si="6"/>
        <v>5.8722504266110406E-3</v>
      </c>
      <c r="I27" s="16">
        <f t="shared" si="6"/>
        <v>3.3428924043360309E-6</v>
      </c>
      <c r="J27" s="16">
        <f t="shared" si="6"/>
        <v>1.6726745288913391E-7</v>
      </c>
      <c r="K27" s="16">
        <f t="shared" si="6"/>
        <v>4.1608594399529158E-7</v>
      </c>
      <c r="L27" s="16">
        <f t="shared" si="6"/>
        <v>4.32618929735256E-5</v>
      </c>
      <c r="M27" s="18">
        <f t="shared" si="6"/>
        <v>3.2697452286969299E-5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1.9567037972552224E-6</v>
      </c>
      <c r="E28" s="16">
        <f t="shared" si="7"/>
        <v>2.8415467922051642E-6</v>
      </c>
      <c r="F28" s="16">
        <f t="shared" si="7"/>
        <v>8.1051947704763902E-6</v>
      </c>
      <c r="G28" s="16">
        <f t="shared" si="7"/>
        <v>2.4631921382052027E-6</v>
      </c>
      <c r="H28" s="16">
        <f t="shared" si="7"/>
        <v>8.8080985244282003E-6</v>
      </c>
      <c r="I28" s="16">
        <f t="shared" si="7"/>
        <v>2.1969155755808443E-6</v>
      </c>
      <c r="J28" s="16">
        <f t="shared" si="7"/>
        <v>3.0251315154786128E-8</v>
      </c>
      <c r="K28" s="16">
        <f t="shared" si="7"/>
        <v>1.5279760199213783E-6</v>
      </c>
      <c r="L28" s="17">
        <f t="shared" si="7"/>
        <v>1.192753562957132E-3</v>
      </c>
      <c r="M28" s="18">
        <f t="shared" si="7"/>
        <v>5.1360198374234289E-7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1.7806116092581399E-7</v>
      </c>
      <c r="E29" s="16">
        <f t="shared" si="8"/>
        <v>7.6528514430130699E-7</v>
      </c>
      <c r="F29" s="16">
        <f t="shared" si="8"/>
        <v>5.3216061174470238E-7</v>
      </c>
      <c r="G29" s="16">
        <f t="shared" si="8"/>
        <v>4.828363744136237E-10</v>
      </c>
      <c r="H29" s="16">
        <f t="shared" si="8"/>
        <v>2.0243428935768971E-6</v>
      </c>
      <c r="I29" s="16">
        <f t="shared" si="8"/>
        <v>8.5234112067705795E-7</v>
      </c>
      <c r="J29" s="16">
        <f t="shared" si="8"/>
        <v>5.335778165078987E-7</v>
      </c>
      <c r="K29" s="16">
        <f t="shared" si="8"/>
        <v>2.0779045202862378E-6</v>
      </c>
      <c r="L29" s="16">
        <f t="shared" si="8"/>
        <v>1.5562714844375548E-7</v>
      </c>
      <c r="M29" s="20">
        <f t="shared" si="8"/>
        <v>3.6012623734553293E-4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1.2574179583977664E-4</v>
      </c>
      <c r="E30" s="17">
        <f t="shared" si="9"/>
        <v>6.1755864956788906E-3</v>
      </c>
      <c r="F30" s="16">
        <f t="shared" si="9"/>
        <v>4.9946134503188256E-6</v>
      </c>
      <c r="G30" s="16">
        <f t="shared" si="9"/>
        <v>1.5538021773967549E-4</v>
      </c>
      <c r="H30" s="16">
        <f t="shared" si="9"/>
        <v>2.6810509659278189E-5</v>
      </c>
      <c r="I30" s="16">
        <f t="shared" si="9"/>
        <v>5.943535458585573E-6</v>
      </c>
      <c r="J30" s="16">
        <f t="shared" si="9"/>
        <v>1.2229820604587286E-6</v>
      </c>
      <c r="K30" s="16">
        <f t="shared" si="9"/>
        <v>1.7075486973270643E-5</v>
      </c>
      <c r="L30" s="16">
        <f t="shared" si="9"/>
        <v>1.3815956911020729E-5</v>
      </c>
      <c r="M30" s="18">
        <f t="shared" si="9"/>
        <v>1.210370754422291E-5</v>
      </c>
    </row>
    <row r="31" spans="1:13">
      <c r="A31" t="s">
        <v>35</v>
      </c>
      <c r="D31" s="21">
        <f>SUM($D$21:$D$30)</f>
        <v>2.5029877595764095E-3</v>
      </c>
      <c r="E31" s="21">
        <f>SUM($E$21:$E$30)</f>
        <v>7.135419407649825E-3</v>
      </c>
      <c r="F31" s="21">
        <f>SUM($F$21:$F$30)</f>
        <v>5.3551229923627366E-3</v>
      </c>
      <c r="G31">
        <f>SUM($G$21:$G$30)</f>
        <v>3.1202410493041805E-2</v>
      </c>
      <c r="H31" s="21">
        <f>SUM($H$21:$H$30)</f>
        <v>5.9871431172914061E-3</v>
      </c>
      <c r="I31" s="21">
        <f>SUM($I$21:$I$30)</f>
        <v>5.0733205103945987E-2</v>
      </c>
      <c r="J31" s="21">
        <f>SUM($J$21:$J$30)</f>
        <v>2.0758795412635114E-2</v>
      </c>
      <c r="K31" s="21">
        <f>SUM($K$21:$K$30)</f>
        <v>6.1205863248946927E-3</v>
      </c>
      <c r="L31" s="21">
        <f>SUM($L$21:$L$30)</f>
        <v>1.4528652683009815E-3</v>
      </c>
      <c r="M31" s="21">
        <f>SUM($M$21:$M$30)</f>
        <v>6.0082059654719929E-4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0.13184935647624618</v>
      </c>
      <c r="D33" s="22">
        <f>$D$31/$C$33</f>
        <v>1.898369340943537E-2</v>
      </c>
      <c r="E33" s="22">
        <f>$E$31/$C$33</f>
        <v>5.411796916077731E-2</v>
      </c>
      <c r="F33" s="22">
        <f>$F$31/$C$33</f>
        <v>4.0615465524304693E-2</v>
      </c>
      <c r="G33" s="22">
        <f>$G$31/$C$33</f>
        <v>0.23665197409335245</v>
      </c>
      <c r="H33" s="22">
        <f>$H$31/$C$33</f>
        <v>4.5408967304061451E-2</v>
      </c>
      <c r="I33" s="22">
        <f>$I$31/$C$33</f>
        <v>0.38478159059567363</v>
      </c>
      <c r="J33" s="22">
        <f>$J$31/$C$33</f>
        <v>0.15744328199565383</v>
      </c>
      <c r="K33" s="22">
        <f>$K$31/$C$33</f>
        <v>4.6421055729592202E-2</v>
      </c>
      <c r="L33" s="22">
        <f>$L$31/$C$33</f>
        <v>1.1019130522360402E-2</v>
      </c>
      <c r="M33" s="22">
        <f>$M$31/$C$33</f>
        <v>4.5568716647884618E-3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F4ED7-E6B7-4A69-B3A5-0B486EB903F8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-1.5094470761328929E-2</v>
      </c>
      <c r="D5" s="10">
        <v>3.3762787431261904E-2</v>
      </c>
      <c r="E5" s="10">
        <v>-3.9011050929030261E-2</v>
      </c>
      <c r="F5" s="11" t="s">
        <v>25</v>
      </c>
      <c r="G5" s="10">
        <v>6.336712213713791E-2</v>
      </c>
      <c r="H5" s="10">
        <v>1.8491770708333438E-2</v>
      </c>
      <c r="I5" s="10">
        <v>-7.9147839318428649E-3</v>
      </c>
      <c r="J5" s="10">
        <v>-1.8003526189474515E-2</v>
      </c>
      <c r="K5" s="10">
        <v>3.87558294782809E-2</v>
      </c>
      <c r="L5" s="10">
        <v>2.7657926872370443E-2</v>
      </c>
      <c r="M5" s="12">
        <v>-1.6090595461127909E-2</v>
      </c>
    </row>
    <row r="6" spans="1:13" ht="24">
      <c r="A6" s="13" t="s">
        <v>15</v>
      </c>
      <c r="B6" s="14" t="s">
        <v>14</v>
      </c>
      <c r="C6" s="15">
        <v>7.7200895996477642E-2</v>
      </c>
      <c r="D6" s="16">
        <v>-6.04072502004942E-2</v>
      </c>
      <c r="E6" s="16">
        <v>1.927991950381109E-2</v>
      </c>
      <c r="F6" s="16">
        <v>1.8402100634165749E-2</v>
      </c>
      <c r="G6" s="16">
        <v>3.3199051758360874E-2</v>
      </c>
      <c r="H6" s="17" t="s">
        <v>30</v>
      </c>
      <c r="I6" s="16">
        <v>2.4634624849321229E-2</v>
      </c>
      <c r="J6" s="16">
        <v>-4.8348018175399382E-2</v>
      </c>
      <c r="K6" s="16">
        <v>-1.7915070238517673E-2</v>
      </c>
      <c r="L6" s="16">
        <v>7.6581913845466159E-3</v>
      </c>
      <c r="M6" s="18">
        <v>-6.4151425999757941E-2</v>
      </c>
    </row>
    <row r="7" spans="1:13" ht="24">
      <c r="A7" s="13" t="s">
        <v>16</v>
      </c>
      <c r="B7" s="14" t="s">
        <v>14</v>
      </c>
      <c r="C7" s="15">
        <v>-8.4038557062011771E-2</v>
      </c>
      <c r="D7" s="16">
        <v>-5.2081775777860932E-2</v>
      </c>
      <c r="E7" s="16">
        <v>6.5774228302701351E-3</v>
      </c>
      <c r="F7" s="16">
        <v>-1.5982016145461627E-2</v>
      </c>
      <c r="G7" s="16">
        <v>7.1347191360299378E-2</v>
      </c>
      <c r="H7" s="16">
        <v>-6.3992481589723496E-2</v>
      </c>
      <c r="I7" s="16">
        <v>-2.0924556248605512E-2</v>
      </c>
      <c r="J7" s="16">
        <v>3.1706595621503832E-2</v>
      </c>
      <c r="K7" s="16">
        <v>-2.4416265709847281E-2</v>
      </c>
      <c r="L7" s="16">
        <v>1.3415023092950271E-2</v>
      </c>
      <c r="M7" s="20" t="s">
        <v>31</v>
      </c>
    </row>
    <row r="8" spans="1:13" ht="24">
      <c r="A8" s="13" t="s">
        <v>17</v>
      </c>
      <c r="B8" s="14" t="s">
        <v>14</v>
      </c>
      <c r="C8" s="19" t="s">
        <v>57</v>
      </c>
      <c r="D8" s="16">
        <v>5.5777328152400815E-2</v>
      </c>
      <c r="E8" s="17" t="s">
        <v>41</v>
      </c>
      <c r="F8" s="16">
        <v>-3.8462456640282208E-2</v>
      </c>
      <c r="G8" s="16">
        <v>3.326665118533495E-2</v>
      </c>
      <c r="H8" s="16">
        <v>1.9080054844789366E-2</v>
      </c>
      <c r="I8" s="16">
        <v>-2.9747968454010055E-2</v>
      </c>
      <c r="J8" s="16">
        <v>7.4445767456376655E-2</v>
      </c>
      <c r="K8" s="16">
        <v>6.7552692609165355E-2</v>
      </c>
      <c r="L8" s="16">
        <v>-4.4758787136299383E-2</v>
      </c>
      <c r="M8" s="18">
        <v>6.5276255016155386E-3</v>
      </c>
    </row>
    <row r="9" spans="1:13" ht="24">
      <c r="A9" s="13" t="s">
        <v>18</v>
      </c>
      <c r="B9" s="14" t="s">
        <v>14</v>
      </c>
      <c r="C9" s="15">
        <v>6.4889489062792169E-2</v>
      </c>
      <c r="D9" s="16">
        <v>3.937314580104697E-2</v>
      </c>
      <c r="E9" s="16">
        <v>6.7723074651106205E-2</v>
      </c>
      <c r="F9" s="16">
        <v>3.829846395018912E-2</v>
      </c>
      <c r="G9" s="16">
        <v>1.5965059631086666E-2</v>
      </c>
      <c r="H9" s="16">
        <v>-1.7775315776782666E-2</v>
      </c>
      <c r="I9" s="16">
        <v>6.4792867704014961E-2</v>
      </c>
      <c r="J9" s="16">
        <v>-6.6581965788649833E-2</v>
      </c>
      <c r="K9" s="17" t="s">
        <v>41</v>
      </c>
      <c r="L9" s="16">
        <v>3.0768466632644766E-3</v>
      </c>
      <c r="M9" s="18">
        <v>-2.4320981573993865E-2</v>
      </c>
    </row>
    <row r="10" spans="1:13" ht="24">
      <c r="A10" s="13" t="s">
        <v>19</v>
      </c>
      <c r="B10" s="14" t="s">
        <v>14</v>
      </c>
      <c r="C10" s="19" t="s">
        <v>58</v>
      </c>
      <c r="D10" s="16">
        <v>-5.116559551788661E-2</v>
      </c>
      <c r="E10" s="16">
        <v>-4.4796533660662947E-2</v>
      </c>
      <c r="F10" s="16">
        <v>2.7287843176100272E-2</v>
      </c>
      <c r="G10" s="16">
        <v>6.6085911306563633E-2</v>
      </c>
      <c r="H10" s="16">
        <v>7.6108655633190221E-3</v>
      </c>
      <c r="I10" s="16">
        <v>8.3966364483068795E-2</v>
      </c>
      <c r="J10" s="16">
        <v>-3.7876545078183957E-2</v>
      </c>
      <c r="K10" s="16">
        <v>3.0926680228424122E-3</v>
      </c>
      <c r="L10" s="17" t="s">
        <v>41</v>
      </c>
      <c r="M10" s="18">
        <v>1.3315438619770525E-2</v>
      </c>
    </row>
    <row r="11" spans="1:13" ht="24">
      <c r="A11" s="13" t="s">
        <v>20</v>
      </c>
      <c r="B11" s="14" t="s">
        <v>14</v>
      </c>
      <c r="C11" s="15">
        <v>-0.15130129301636452</v>
      </c>
      <c r="D11" s="16">
        <v>-4.3342293316012685E-2</v>
      </c>
      <c r="E11" s="16">
        <v>-2.9847492911342168E-2</v>
      </c>
      <c r="F11" s="16">
        <v>-7.8083596976536197E-3</v>
      </c>
      <c r="G11" s="16">
        <v>3.4554494812021582E-3</v>
      </c>
      <c r="H11" s="16">
        <v>2.4472900045050542E-2</v>
      </c>
      <c r="I11" s="17" t="s">
        <v>34</v>
      </c>
      <c r="J11" s="16">
        <v>-4.2354139525582125E-2</v>
      </c>
      <c r="K11" s="16">
        <v>6.4833973150271867E-2</v>
      </c>
      <c r="L11" s="16">
        <v>8.4160739940407389E-2</v>
      </c>
      <c r="M11" s="18">
        <v>-2.0831392219751187E-2</v>
      </c>
    </row>
    <row r="12" spans="1:13" ht="24">
      <c r="A12" s="13" t="s">
        <v>21</v>
      </c>
      <c r="B12" s="14" t="s">
        <v>14</v>
      </c>
      <c r="C12" s="19" t="s">
        <v>59</v>
      </c>
      <c r="D12" s="17" t="s">
        <v>60</v>
      </c>
      <c r="E12" s="16">
        <v>5.5082304959816877E-2</v>
      </c>
      <c r="F12" s="16">
        <v>3.2858063237194944E-2</v>
      </c>
      <c r="G12" s="16">
        <v>6.516899427391451E-2</v>
      </c>
      <c r="H12" s="16">
        <v>-5.908726073877734E-2</v>
      </c>
      <c r="I12" s="16">
        <v>-4.2673540448982528E-2</v>
      </c>
      <c r="J12" s="16">
        <v>7.926846211127464E-2</v>
      </c>
      <c r="K12" s="16">
        <v>3.8782251329750314E-2</v>
      </c>
      <c r="L12" s="16">
        <v>-5.0481415746402754E-2</v>
      </c>
      <c r="M12" s="18">
        <v>-5.1046480786706767E-2</v>
      </c>
    </row>
    <row r="13" spans="1:13" ht="24">
      <c r="A13" s="13" t="s">
        <v>22</v>
      </c>
      <c r="B13" s="14" t="s">
        <v>14</v>
      </c>
      <c r="C13" s="15">
        <v>1.6384948935541863E-2</v>
      </c>
      <c r="D13" s="16">
        <v>6.5008250079180457E-2</v>
      </c>
      <c r="E13" s="16">
        <v>3.2780227074376111E-2</v>
      </c>
      <c r="F13" s="16">
        <v>6.1514041354831669E-2</v>
      </c>
      <c r="G13" s="17" t="s">
        <v>61</v>
      </c>
      <c r="H13" s="16">
        <v>3.2356286752338405E-2</v>
      </c>
      <c r="I13" s="16">
        <v>3.3300729732423846E-3</v>
      </c>
      <c r="J13" s="16">
        <v>9.3136664295718513E-2</v>
      </c>
      <c r="K13" s="16">
        <v>1.5654823597294611E-2</v>
      </c>
      <c r="L13" s="16">
        <v>6.500009617419851E-2</v>
      </c>
      <c r="M13" s="18">
        <v>6.9770348306851498E-2</v>
      </c>
    </row>
    <row r="14" spans="1:13" ht="24">
      <c r="A14" s="13" t="s">
        <v>23</v>
      </c>
      <c r="B14" s="14" t="s">
        <v>14</v>
      </c>
      <c r="C14" s="15">
        <v>-4.2122634138359656E-2</v>
      </c>
      <c r="D14" s="16">
        <v>7.8715421179652675E-2</v>
      </c>
      <c r="E14" s="16">
        <v>7.3007164308512174E-2</v>
      </c>
      <c r="F14" s="16">
        <v>-1.7383621407501482E-2</v>
      </c>
      <c r="G14" s="16">
        <v>9.271305282924204E-2</v>
      </c>
      <c r="H14" s="16">
        <v>-4.6913229841639419E-2</v>
      </c>
      <c r="I14" s="16">
        <v>-4.1398071311081669E-2</v>
      </c>
      <c r="J14" s="17" t="s">
        <v>62</v>
      </c>
      <c r="K14" s="16">
        <v>-6.5053363235221359E-2</v>
      </c>
      <c r="L14" s="16">
        <v>-3.7083491071706109E-2</v>
      </c>
      <c r="M14" s="18">
        <v>3.0872067728865835E-2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2.5972417171647165E-7</v>
      </c>
      <c r="E21" s="10">
        <f t="shared" ref="E21:M21" si="0">$C5^2*E5^2</f>
        <v>3.4674569760385832E-7</v>
      </c>
      <c r="F21" s="11">
        <f t="shared" si="0"/>
        <v>2.2557031316515692E-4</v>
      </c>
      <c r="G21" s="10">
        <f t="shared" si="0"/>
        <v>9.1487918871120456E-7</v>
      </c>
      <c r="H21" s="10">
        <f t="shared" si="0"/>
        <v>7.7909923943776643E-8</v>
      </c>
      <c r="I21" s="10">
        <f t="shared" si="0"/>
        <v>1.4272955371101231E-8</v>
      </c>
      <c r="J21" s="10">
        <f t="shared" si="0"/>
        <v>7.3850073283160047E-8</v>
      </c>
      <c r="K21" s="10">
        <f t="shared" si="0"/>
        <v>3.4222351982402468E-7</v>
      </c>
      <c r="L21" s="10">
        <f t="shared" si="0"/>
        <v>1.7429102702485219E-7</v>
      </c>
      <c r="M21" s="12">
        <f t="shared" si="0"/>
        <v>5.8990219677600644E-8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2.1748174797224776E-5</v>
      </c>
      <c r="E22" s="16">
        <f t="shared" si="1"/>
        <v>2.2154151142327363E-6</v>
      </c>
      <c r="F22" s="16">
        <f t="shared" si="1"/>
        <v>2.0182710202061188E-6</v>
      </c>
      <c r="G22" s="16">
        <f t="shared" si="1"/>
        <v>6.56895127419578E-6</v>
      </c>
      <c r="H22" s="17">
        <f t="shared" si="1"/>
        <v>5.8886731617673865E-3</v>
      </c>
      <c r="I22" s="16">
        <f t="shared" si="1"/>
        <v>3.6169007160654258E-6</v>
      </c>
      <c r="J22" s="16">
        <f t="shared" si="1"/>
        <v>1.3931633309769879E-5</v>
      </c>
      <c r="K22" s="16">
        <f t="shared" si="1"/>
        <v>1.9128535093220768E-6</v>
      </c>
      <c r="L22" s="16">
        <f t="shared" si="1"/>
        <v>3.4954018572530079E-7</v>
      </c>
      <c r="M22" s="18">
        <f t="shared" si="1"/>
        <v>2.4527727399762891E-5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1.9157054773189564E-5</v>
      </c>
      <c r="E23" s="16">
        <f t="shared" si="2"/>
        <v>3.0554043795878287E-7</v>
      </c>
      <c r="F23" s="16">
        <f t="shared" si="2"/>
        <v>1.8039325877621617E-6</v>
      </c>
      <c r="G23" s="16">
        <f t="shared" si="2"/>
        <v>3.5950996835285635E-5</v>
      </c>
      <c r="H23" s="16">
        <f t="shared" si="2"/>
        <v>2.892111805974066E-5</v>
      </c>
      <c r="I23" s="16">
        <f t="shared" si="2"/>
        <v>3.0922150327073874E-6</v>
      </c>
      <c r="J23" s="16">
        <f t="shared" si="2"/>
        <v>7.0999681661885874E-6</v>
      </c>
      <c r="K23" s="16">
        <f t="shared" si="2"/>
        <v>4.2103253697712593E-6</v>
      </c>
      <c r="L23" s="16">
        <f t="shared" si="2"/>
        <v>1.270983823806498E-6</v>
      </c>
      <c r="M23" s="20">
        <f t="shared" si="2"/>
        <v>6.9639504275166774E-3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1.1588574889898172E-4</v>
      </c>
      <c r="E24" s="17">
        <f t="shared" si="3"/>
        <v>3.6581535169000007E-2</v>
      </c>
      <c r="F24" s="16">
        <f t="shared" si="3"/>
        <v>5.5104701901937383E-5</v>
      </c>
      <c r="G24" s="16">
        <f t="shared" si="3"/>
        <v>4.1222353850400254E-5</v>
      </c>
      <c r="H24" s="16">
        <f t="shared" si="3"/>
        <v>1.3560442311293461E-5</v>
      </c>
      <c r="I24" s="16">
        <f t="shared" si="3"/>
        <v>3.296319066936682E-5</v>
      </c>
      <c r="J24" s="16">
        <f t="shared" si="3"/>
        <v>2.0644037571099973E-4</v>
      </c>
      <c r="K24" s="16">
        <f t="shared" si="3"/>
        <v>1.6998083051709858E-4</v>
      </c>
      <c r="L24" s="16">
        <f t="shared" si="3"/>
        <v>7.462274786621693E-5</v>
      </c>
      <c r="M24" s="18">
        <f t="shared" si="3"/>
        <v>1.5871759672832821E-6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6.527530942992734E-6</v>
      </c>
      <c r="E25" s="16">
        <f t="shared" si="4"/>
        <v>1.9311768341886478E-5</v>
      </c>
      <c r="F25" s="16">
        <f t="shared" si="4"/>
        <v>6.1760587835017774E-6</v>
      </c>
      <c r="G25" s="16">
        <f t="shared" si="4"/>
        <v>1.0732225743791873E-6</v>
      </c>
      <c r="H25" s="16">
        <f t="shared" si="4"/>
        <v>1.3304034378259197E-6</v>
      </c>
      <c r="I25" s="16">
        <f t="shared" si="4"/>
        <v>1.7676778223981752E-5</v>
      </c>
      <c r="J25" s="16">
        <f t="shared" si="4"/>
        <v>1.8666458781356754E-5</v>
      </c>
      <c r="K25" s="17">
        <f t="shared" si="4"/>
        <v>4.1351952289043377E-3</v>
      </c>
      <c r="L25" s="16">
        <f t="shared" si="4"/>
        <v>3.9862122181061984E-8</v>
      </c>
      <c r="M25" s="18">
        <f t="shared" si="4"/>
        <v>2.4906397011093785E-6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7.0411526957770633E-5</v>
      </c>
      <c r="E26" s="16">
        <f t="shared" si="5"/>
        <v>5.3972994695781401E-5</v>
      </c>
      <c r="F26" s="16">
        <f t="shared" si="5"/>
        <v>2.0027471256431786E-5</v>
      </c>
      <c r="G26" s="16">
        <f t="shared" si="5"/>
        <v>1.174641830188981E-4</v>
      </c>
      <c r="H26" s="16">
        <f t="shared" si="5"/>
        <v>1.5579581862579322E-6</v>
      </c>
      <c r="I26" s="16">
        <f t="shared" si="5"/>
        <v>1.896262234036877E-4</v>
      </c>
      <c r="J26" s="16">
        <f t="shared" si="5"/>
        <v>3.858588021323773E-5</v>
      </c>
      <c r="K26" s="16">
        <f t="shared" si="5"/>
        <v>2.5724936055487462E-7</v>
      </c>
      <c r="L26" s="17">
        <f t="shared" si="5"/>
        <v>2.6414050576000003E-2</v>
      </c>
      <c r="M26" s="18">
        <f t="shared" si="5"/>
        <v>4.7686851580094278E-6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4.300401976054541E-5</v>
      </c>
      <c r="E27" s="16">
        <f t="shared" si="6"/>
        <v>2.0393933294987225E-5</v>
      </c>
      <c r="F27" s="16">
        <f t="shared" si="6"/>
        <v>1.3957412098714153E-6</v>
      </c>
      <c r="G27" s="16">
        <f t="shared" si="6"/>
        <v>2.7333445188921071E-7</v>
      </c>
      <c r="H27" s="16">
        <f t="shared" si="6"/>
        <v>1.3710590249306284E-5</v>
      </c>
      <c r="I27" s="17">
        <f t="shared" si="6"/>
        <v>2.2527273061330191E-2</v>
      </c>
      <c r="J27" s="16">
        <f t="shared" si="6"/>
        <v>4.1065489590574293E-5</v>
      </c>
      <c r="K27" s="16">
        <f t="shared" si="6"/>
        <v>9.6225583359587803E-5</v>
      </c>
      <c r="L27" s="16">
        <f t="shared" si="6"/>
        <v>1.6214530175907385E-4</v>
      </c>
      <c r="M27" s="18">
        <f t="shared" si="6"/>
        <v>9.9339477424864422E-6</v>
      </c>
    </row>
    <row r="28" spans="1:13" ht="24">
      <c r="A28" s="13" t="s">
        <v>21</v>
      </c>
      <c r="B28" s="14" t="s">
        <v>14</v>
      </c>
      <c r="C28" s="19"/>
      <c r="D28" s="17">
        <f t="shared" ref="D28:M28" si="7">$C12^2*D12^2</f>
        <v>6.2722197135999996E-2</v>
      </c>
      <c r="E28" s="16">
        <f t="shared" si="7"/>
        <v>1.9574543558487922E-4</v>
      </c>
      <c r="F28" s="16">
        <f t="shared" si="7"/>
        <v>6.9654849057733064E-5</v>
      </c>
      <c r="G28" s="16">
        <f t="shared" si="7"/>
        <v>2.7399931101147566E-4</v>
      </c>
      <c r="H28" s="16">
        <f t="shared" si="7"/>
        <v>2.2524499348409646E-4</v>
      </c>
      <c r="I28" s="16">
        <f t="shared" si="7"/>
        <v>1.1748563950895736E-4</v>
      </c>
      <c r="J28" s="16">
        <f t="shared" si="7"/>
        <v>4.0538558183925242E-4</v>
      </c>
      <c r="K28" s="16">
        <f t="shared" si="7"/>
        <v>9.7036129682444115E-5</v>
      </c>
      <c r="L28" s="16">
        <f t="shared" si="7"/>
        <v>1.6441085412996698E-4</v>
      </c>
      <c r="M28" s="18">
        <f t="shared" si="7"/>
        <v>1.6811212833685302E-4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1.1345591320087459E-6</v>
      </c>
      <c r="E29" s="16">
        <f t="shared" si="8"/>
        <v>2.8847893084044312E-7</v>
      </c>
      <c r="F29" s="16">
        <f t="shared" si="8"/>
        <v>1.0158713327924477E-6</v>
      </c>
      <c r="G29" s="17">
        <f t="shared" si="8"/>
        <v>2.6047296004581952E-4</v>
      </c>
      <c r="H29" s="16">
        <f t="shared" si="8"/>
        <v>2.8106549692080293E-7</v>
      </c>
      <c r="I29" s="16">
        <f t="shared" si="8"/>
        <v>2.9771292209179061E-9</v>
      </c>
      <c r="J29" s="16">
        <f t="shared" si="8"/>
        <v>2.3287965204981275E-6</v>
      </c>
      <c r="K29" s="16">
        <f t="shared" si="8"/>
        <v>6.5794037938516504E-8</v>
      </c>
      <c r="L29" s="16">
        <f t="shared" si="8"/>
        <v>1.1342745371405172E-6</v>
      </c>
      <c r="M29" s="18">
        <f t="shared" si="8"/>
        <v>1.3068687301000026E-6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1.0993872374687884E-5</v>
      </c>
      <c r="E30" s="16">
        <f t="shared" si="9"/>
        <v>9.4571876051787922E-6</v>
      </c>
      <c r="F30" s="16">
        <f t="shared" si="9"/>
        <v>5.3618116503737164E-7</v>
      </c>
      <c r="G30" s="16">
        <f t="shared" si="9"/>
        <v>1.5251508713745692E-5</v>
      </c>
      <c r="H30" s="16">
        <f t="shared" si="9"/>
        <v>3.9050060561040536E-6</v>
      </c>
      <c r="I30" s="16">
        <f t="shared" si="9"/>
        <v>3.040823833496804E-6</v>
      </c>
      <c r="J30" s="17">
        <f t="shared" si="9"/>
        <v>1.7179924099125002E-3</v>
      </c>
      <c r="K30" s="16">
        <f t="shared" si="9"/>
        <v>7.5088002722375471E-6</v>
      </c>
      <c r="L30" s="16">
        <f t="shared" si="9"/>
        <v>2.4400137204575699E-6</v>
      </c>
      <c r="M30" s="18">
        <f t="shared" si="9"/>
        <v>1.6910734869133861E-6</v>
      </c>
    </row>
    <row r="31" spans="1:13">
      <c r="A31" t="s">
        <v>35</v>
      </c>
      <c r="D31" s="21">
        <f>SUM($D$21:$D$30)</f>
        <v>6.3011319347809111E-2</v>
      </c>
      <c r="E31" s="21">
        <f>SUM($E$21:$E$30)</f>
        <v>3.688357266870336E-2</v>
      </c>
      <c r="F31">
        <f>SUM($F$21:$F$30)</f>
        <v>3.8330339148043047E-4</v>
      </c>
      <c r="G31" s="21">
        <f>SUM($G$21:$G$30)</f>
        <v>7.5319170096480026E-4</v>
      </c>
      <c r="H31" s="21">
        <f>SUM($H$21:$H$30)</f>
        <v>6.1772626489728748E-3</v>
      </c>
      <c r="I31" s="21">
        <f>SUM($I$21:$I$30)</f>
        <v>2.2894792082803046E-2</v>
      </c>
      <c r="J31" s="21">
        <f>SUM($J$21:$J$30)</f>
        <v>2.4515704441176608E-3</v>
      </c>
      <c r="K31" s="21">
        <f>SUM($K$21:$K$30)</f>
        <v>4.5127350185331164E-3</v>
      </c>
      <c r="L31" s="21">
        <f>SUM($L$21:$L$30)</f>
        <v>2.6820638445171598E-2</v>
      </c>
      <c r="M31" s="21">
        <f>SUM($M$21:$M$30)</f>
        <v>7.1784276642588738E-3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0.17106681341281491</v>
      </c>
      <c r="D33" s="22">
        <f>$D$31/$C$33</f>
        <v>0.36834332791218538</v>
      </c>
      <c r="E33" s="22">
        <f>$E$31/$C$33</f>
        <v>0.21560916423746482</v>
      </c>
      <c r="F33" s="22">
        <f>$F$31/$C$33</f>
        <v>2.2406648246580162E-3</v>
      </c>
      <c r="G33" s="22">
        <f>$G$31/$C$33</f>
        <v>4.4029095178572926E-3</v>
      </c>
      <c r="H33" s="22">
        <f>$H$31/$C$33</f>
        <v>3.6110233924016764E-2</v>
      </c>
      <c r="I33" s="22">
        <f>$I$31/$C$33</f>
        <v>0.13383538060976097</v>
      </c>
      <c r="J33" s="22">
        <f>$J$31/$C$33</f>
        <v>1.4331069803712199E-2</v>
      </c>
      <c r="K33" s="22">
        <f>$K$31/$C$33</f>
        <v>2.637995604467757E-2</v>
      </c>
      <c r="L33" s="22">
        <f>$L$31/$C$33</f>
        <v>0.15678457972119109</v>
      </c>
      <c r="M33" s="22">
        <f>$M$31/$C$33</f>
        <v>4.1962713404475716E-2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0AA0A-DAFA-4754-ADE6-D24994C17A0E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7.3641793685774531E-2</v>
      </c>
      <c r="D5" s="10">
        <v>-3.2760033478786352E-2</v>
      </c>
      <c r="E5" s="10">
        <v>-5.457011196696838E-3</v>
      </c>
      <c r="F5" s="10">
        <v>-3.4693727430609868E-2</v>
      </c>
      <c r="G5" s="10">
        <v>2.0462411623836003E-2</v>
      </c>
      <c r="H5" s="10">
        <v>-1.071715858924417E-2</v>
      </c>
      <c r="I5" s="10">
        <v>-8.9259791681988044E-3</v>
      </c>
      <c r="J5" s="10">
        <v>-8.6395939985553213E-2</v>
      </c>
      <c r="K5" s="10">
        <v>3.2892727300931714E-2</v>
      </c>
      <c r="L5" s="10">
        <v>6.6143557329939656E-3</v>
      </c>
      <c r="M5" s="25" t="s">
        <v>30</v>
      </c>
    </row>
    <row r="6" spans="1:13" ht="24">
      <c r="A6" s="13" t="s">
        <v>15</v>
      </c>
      <c r="B6" s="14" t="s">
        <v>14</v>
      </c>
      <c r="C6" s="15">
        <v>5.4385085811508978E-2</v>
      </c>
      <c r="D6" s="16">
        <v>2.887977391615049E-2</v>
      </c>
      <c r="E6" s="16">
        <v>5.491822016916572E-2</v>
      </c>
      <c r="F6" s="16">
        <v>3.8138394483244062E-2</v>
      </c>
      <c r="G6" s="16">
        <v>9.9842111211623143E-3</v>
      </c>
      <c r="H6" s="16">
        <v>-4.302222854139362E-2</v>
      </c>
      <c r="I6" s="16">
        <v>-2.7055344092399108E-2</v>
      </c>
      <c r="J6" s="16">
        <v>4.3052292195750576E-3</v>
      </c>
      <c r="K6" s="16">
        <v>-2.2879745545866742E-3</v>
      </c>
      <c r="L6" s="17" t="s">
        <v>26</v>
      </c>
      <c r="M6" s="18">
        <v>6.6524525628484351E-3</v>
      </c>
    </row>
    <row r="7" spans="1:13" ht="24">
      <c r="A7" s="13" t="s">
        <v>16</v>
      </c>
      <c r="B7" s="14" t="s">
        <v>14</v>
      </c>
      <c r="C7" s="15">
        <v>8.9651082528118028E-2</v>
      </c>
      <c r="D7" s="16">
        <v>-3.1525782891807429E-2</v>
      </c>
      <c r="E7" s="17" t="s">
        <v>30</v>
      </c>
      <c r="F7" s="16">
        <v>5.0726269910666665E-3</v>
      </c>
      <c r="G7" s="16">
        <v>1.9274944269722143E-2</v>
      </c>
      <c r="H7" s="16">
        <v>2.3758826946893376E-2</v>
      </c>
      <c r="I7" s="16">
        <v>-7.1350765100024027E-2</v>
      </c>
      <c r="J7" s="16">
        <v>3.9702711621258817E-2</v>
      </c>
      <c r="K7" s="16">
        <v>1.8655609632435444E-2</v>
      </c>
      <c r="L7" s="16">
        <v>5.4596721968232287E-2</v>
      </c>
      <c r="M7" s="18">
        <v>-5.4289264050013915E-3</v>
      </c>
    </row>
    <row r="8" spans="1:13" ht="24">
      <c r="A8" s="13" t="s">
        <v>17</v>
      </c>
      <c r="B8" s="14" t="s">
        <v>14</v>
      </c>
      <c r="C8" s="15">
        <v>-0.1224095151686045</v>
      </c>
      <c r="D8" s="16">
        <v>6.3071847492324556E-2</v>
      </c>
      <c r="E8" s="16">
        <v>1.8635615181435351E-2</v>
      </c>
      <c r="F8" s="16">
        <v>-6.2016546977480914E-2</v>
      </c>
      <c r="G8" s="16">
        <v>-3.1538605585653191E-3</v>
      </c>
      <c r="H8" s="16">
        <v>-4.6609782970599749E-2</v>
      </c>
      <c r="I8" s="16">
        <v>1.2356748387391318E-2</v>
      </c>
      <c r="J8" s="16">
        <v>-3.0763635835102512E-2</v>
      </c>
      <c r="K8" s="17" t="s">
        <v>30</v>
      </c>
      <c r="L8" s="16">
        <v>-2.274119862082737E-3</v>
      </c>
      <c r="M8" s="18">
        <v>3.2819910133935641E-2</v>
      </c>
    </row>
    <row r="9" spans="1:13" ht="24">
      <c r="A9" s="13" t="s">
        <v>18</v>
      </c>
      <c r="B9" s="14" t="s">
        <v>14</v>
      </c>
      <c r="C9" s="15">
        <v>0.11404758506679026</v>
      </c>
      <c r="D9" s="17" t="s">
        <v>30</v>
      </c>
      <c r="E9" s="16">
        <v>-3.1485110876051214E-2</v>
      </c>
      <c r="F9" s="16">
        <v>3.7055828968539199E-2</v>
      </c>
      <c r="G9" s="16">
        <v>3.2690472761979887E-2</v>
      </c>
      <c r="H9" s="16">
        <v>8.7759053905419968E-3</v>
      </c>
      <c r="I9" s="16">
        <v>-5.4673280330413611E-2</v>
      </c>
      <c r="J9" s="16">
        <v>2.4066376975888225E-2</v>
      </c>
      <c r="K9" s="16">
        <v>6.3035416622621868E-2</v>
      </c>
      <c r="L9" s="16">
        <v>2.8669766862976103E-2</v>
      </c>
      <c r="M9" s="18">
        <v>-3.26606472841195E-2</v>
      </c>
    </row>
    <row r="10" spans="1:13" ht="24">
      <c r="A10" s="13" t="s">
        <v>19</v>
      </c>
      <c r="B10" s="14" t="s">
        <v>14</v>
      </c>
      <c r="C10" s="15">
        <v>0.12759191041205356</v>
      </c>
      <c r="D10" s="16">
        <v>8.7571882086896202E-3</v>
      </c>
      <c r="E10" s="16">
        <v>2.3617752321998479E-2</v>
      </c>
      <c r="F10" s="16">
        <v>-1.7599788861288084E-2</v>
      </c>
      <c r="G10" s="16">
        <v>7.1852606491339635E-2</v>
      </c>
      <c r="H10" s="17" t="s">
        <v>34</v>
      </c>
      <c r="I10" s="16">
        <v>-6.9913141751292776E-2</v>
      </c>
      <c r="J10" s="16">
        <v>3.0026331926929804E-2</v>
      </c>
      <c r="K10" s="16">
        <v>-4.6371248112758112E-2</v>
      </c>
      <c r="L10" s="16">
        <v>-4.2487661183519952E-2</v>
      </c>
      <c r="M10" s="18">
        <v>-1.0616746436423224E-2</v>
      </c>
    </row>
    <row r="11" spans="1:13" ht="24">
      <c r="A11" s="13" t="s">
        <v>20</v>
      </c>
      <c r="B11" s="14" t="s">
        <v>14</v>
      </c>
      <c r="C11" s="15">
        <v>1.6857936193834005E-2</v>
      </c>
      <c r="D11" s="16">
        <v>3.2481434976392595E-2</v>
      </c>
      <c r="E11" s="16">
        <v>1.9126500273627469E-2</v>
      </c>
      <c r="F11" s="16">
        <v>6.193519572710756E-2</v>
      </c>
      <c r="G11" s="17" t="s">
        <v>41</v>
      </c>
      <c r="H11" s="16">
        <v>7.1690588609604672E-2</v>
      </c>
      <c r="I11" s="16">
        <v>-2.0483036330425308E-2</v>
      </c>
      <c r="J11" s="16">
        <v>7.7891425267006625E-2</v>
      </c>
      <c r="K11" s="16">
        <v>-3.1593539651240351E-3</v>
      </c>
      <c r="L11" s="16">
        <v>9.8357194823057437E-3</v>
      </c>
      <c r="M11" s="18">
        <v>2.0272837670770733E-2</v>
      </c>
    </row>
    <row r="12" spans="1:13" ht="24">
      <c r="A12" s="13" t="s">
        <v>21</v>
      </c>
      <c r="B12" s="14" t="s">
        <v>14</v>
      </c>
      <c r="C12" s="15">
        <v>8.096753249257839E-2</v>
      </c>
      <c r="D12" s="16">
        <v>3.6865468660321005E-2</v>
      </c>
      <c r="E12" s="16">
        <v>5.0317083205698703E-3</v>
      </c>
      <c r="F12" s="17" t="s">
        <v>34</v>
      </c>
      <c r="G12" s="16">
        <v>6.2041550799452408E-2</v>
      </c>
      <c r="H12" s="16">
        <v>-1.7587831896612206E-2</v>
      </c>
      <c r="I12" s="16">
        <v>-6.6914111709046611E-2</v>
      </c>
      <c r="J12" s="16">
        <v>-2.2486760316522353E-3</v>
      </c>
      <c r="K12" s="16">
        <v>-6.1646732415473471E-2</v>
      </c>
      <c r="L12" s="16">
        <v>3.7650772919720799E-2</v>
      </c>
      <c r="M12" s="18">
        <v>-3.4423133395121576E-2</v>
      </c>
    </row>
    <row r="13" spans="1:13" ht="24">
      <c r="A13" s="13" t="s">
        <v>22</v>
      </c>
      <c r="B13" s="14" t="s">
        <v>14</v>
      </c>
      <c r="C13" s="15">
        <v>6.9041479095584557E-2</v>
      </c>
      <c r="D13" s="16">
        <v>2.3926712467912115E-2</v>
      </c>
      <c r="E13" s="16">
        <v>3.9361815864366961E-2</v>
      </c>
      <c r="F13" s="16">
        <v>-2.2251137395542979E-3</v>
      </c>
      <c r="G13" s="16">
        <v>7.784656216807509E-2</v>
      </c>
      <c r="H13" s="16">
        <v>2.9957112330339115E-2</v>
      </c>
      <c r="I13" s="16">
        <v>-1.0947962355845093E-2</v>
      </c>
      <c r="J13" s="17" t="s">
        <v>41</v>
      </c>
      <c r="K13" s="16">
        <v>-3.0543565233690843E-2</v>
      </c>
      <c r="L13" s="16">
        <v>4.2404578850787755E-3</v>
      </c>
      <c r="M13" s="18">
        <v>-8.5545606230009133E-2</v>
      </c>
    </row>
    <row r="14" spans="1:13" ht="24">
      <c r="A14" s="13" t="s">
        <v>23</v>
      </c>
      <c r="B14" s="14" t="s">
        <v>14</v>
      </c>
      <c r="C14" s="15">
        <v>-1.4142026501421691E-2</v>
      </c>
      <c r="D14" s="16">
        <v>-5.4173567698337394E-2</v>
      </c>
      <c r="E14" s="16">
        <v>-7.0580786259651196E-2</v>
      </c>
      <c r="F14" s="16">
        <v>-6.6651304111015608E-2</v>
      </c>
      <c r="G14" s="16">
        <v>-2.0445648661391692E-2</v>
      </c>
      <c r="H14" s="16">
        <v>-6.9592582719097448E-2</v>
      </c>
      <c r="I14" s="17" t="s">
        <v>43</v>
      </c>
      <c r="J14" s="16">
        <v>-1.0942840230090723E-2</v>
      </c>
      <c r="K14" s="16">
        <v>1.2245804394437084E-2</v>
      </c>
      <c r="L14" s="16">
        <v>-2.6617021510901381E-2</v>
      </c>
      <c r="M14" s="18">
        <v>-8.8085539544334943E-3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5.8201930483252462E-6</v>
      </c>
      <c r="E21" s="10">
        <f t="shared" ref="E21:M21" si="0">$C5^2*E5^2</f>
        <v>1.6149474899203796E-7</v>
      </c>
      <c r="F21" s="10">
        <f t="shared" si="0"/>
        <v>6.5275565115229E-6</v>
      </c>
      <c r="G21" s="10">
        <f t="shared" si="0"/>
        <v>2.2707135394681769E-6</v>
      </c>
      <c r="H21" s="10">
        <f t="shared" si="0"/>
        <v>6.2288522682516783E-7</v>
      </c>
      <c r="I21" s="10">
        <f t="shared" si="0"/>
        <v>4.3207630858193508E-7</v>
      </c>
      <c r="J21" s="10">
        <f t="shared" si="0"/>
        <v>4.0479522815449539E-5</v>
      </c>
      <c r="K21" s="10">
        <f t="shared" si="0"/>
        <v>5.8674376740990935E-6</v>
      </c>
      <c r="L21" s="10">
        <f t="shared" si="0"/>
        <v>2.3725961037963914E-7</v>
      </c>
      <c r="M21" s="25">
        <f t="shared" si="0"/>
        <v>5.3582316440270649E-3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2.4668754011301945E-6</v>
      </c>
      <c r="E22" s="16">
        <f t="shared" si="1"/>
        <v>8.9205687358246852E-6</v>
      </c>
      <c r="F22" s="16">
        <f t="shared" si="1"/>
        <v>4.3021391110810881E-6</v>
      </c>
      <c r="G22" s="16">
        <f t="shared" si="1"/>
        <v>2.9484050600408788E-7</v>
      </c>
      <c r="H22" s="16">
        <f t="shared" si="1"/>
        <v>5.4745123800158119E-6</v>
      </c>
      <c r="I22" s="16">
        <f t="shared" si="1"/>
        <v>2.1650391780079181E-6</v>
      </c>
      <c r="J22" s="16">
        <f t="shared" si="1"/>
        <v>5.4821661607989325E-8</v>
      </c>
      <c r="K22" s="16">
        <f t="shared" si="1"/>
        <v>1.5483246094867087E-8</v>
      </c>
      <c r="L22" s="17">
        <f t="shared" si="1"/>
        <v>2.9341229820563333E-3</v>
      </c>
      <c r="M22" s="18">
        <f t="shared" si="1"/>
        <v>1.3089504567715815E-7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7.9880879293415596E-6</v>
      </c>
      <c r="E23" s="17">
        <f t="shared" si="2"/>
        <v>7.9411581426794137E-3</v>
      </c>
      <c r="F23" s="16">
        <f t="shared" si="2"/>
        <v>2.0681257044131194E-7</v>
      </c>
      <c r="G23" s="16">
        <f t="shared" si="2"/>
        <v>2.9860518052032084E-6</v>
      </c>
      <c r="H23" s="16">
        <f t="shared" si="2"/>
        <v>4.5369194059702768E-6</v>
      </c>
      <c r="I23" s="16">
        <f t="shared" si="2"/>
        <v>4.0917429696191153E-5</v>
      </c>
      <c r="J23" s="16">
        <f t="shared" si="2"/>
        <v>1.2669264832958777E-5</v>
      </c>
      <c r="K23" s="16">
        <f t="shared" si="2"/>
        <v>2.7972415279044309E-6</v>
      </c>
      <c r="L23" s="16">
        <f t="shared" si="2"/>
        <v>2.3957649790598408E-5</v>
      </c>
      <c r="M23" s="18">
        <f t="shared" si="2"/>
        <v>2.3688577642117602E-7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5.9607575917836167E-5</v>
      </c>
      <c r="E24" s="16">
        <f t="shared" si="3"/>
        <v>5.2037667681133404E-6</v>
      </c>
      <c r="F24" s="16">
        <f t="shared" si="3"/>
        <v>5.7629588503289232E-5</v>
      </c>
      <c r="G24" s="16">
        <f t="shared" si="3"/>
        <v>1.4904428624544487E-7</v>
      </c>
      <c r="H24" s="16">
        <f t="shared" si="3"/>
        <v>3.2552512705867375E-5</v>
      </c>
      <c r="I24" s="16">
        <f t="shared" si="3"/>
        <v>2.2879090839475213E-6</v>
      </c>
      <c r="J24" s="16">
        <f t="shared" si="3"/>
        <v>1.4180961538169095E-5</v>
      </c>
      <c r="K24" s="17">
        <f t="shared" si="3"/>
        <v>1.48048197581856E-2</v>
      </c>
      <c r="L24" s="16">
        <f t="shared" si="3"/>
        <v>7.7492033631083185E-8</v>
      </c>
      <c r="M24" s="18">
        <f t="shared" si="3"/>
        <v>1.6140059474979142E-5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1.2851237686311703E-2</v>
      </c>
      <c r="E25" s="16">
        <f t="shared" si="4"/>
        <v>1.2893850823169996E-5</v>
      </c>
      <c r="F25" s="16">
        <f t="shared" si="4"/>
        <v>1.7860156236956219E-5</v>
      </c>
      <c r="G25" s="16">
        <f t="shared" si="4"/>
        <v>1.3899993264761384E-5</v>
      </c>
      <c r="H25" s="16">
        <f t="shared" si="4"/>
        <v>1.0017423914533746E-6</v>
      </c>
      <c r="I25" s="16">
        <f t="shared" si="4"/>
        <v>3.887965932580436E-5</v>
      </c>
      <c r="J25" s="16">
        <f t="shared" si="4"/>
        <v>7.5334449258277273E-6</v>
      </c>
      <c r="K25" s="16">
        <f t="shared" si="4"/>
        <v>5.168225355514522E-5</v>
      </c>
      <c r="L25" s="16">
        <f t="shared" si="4"/>
        <v>1.0691053675190359E-5</v>
      </c>
      <c r="M25" s="18">
        <f t="shared" si="4"/>
        <v>1.3874641241004121E-5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1.248462918115758E-6</v>
      </c>
      <c r="E26" s="16">
        <f t="shared" si="5"/>
        <v>9.0807853064896174E-6</v>
      </c>
      <c r="F26" s="16">
        <f t="shared" si="5"/>
        <v>5.0426775185429549E-6</v>
      </c>
      <c r="G26" s="16">
        <f t="shared" si="5"/>
        <v>8.404876458826208E-5</v>
      </c>
      <c r="H26" s="17">
        <f t="shared" si="5"/>
        <v>1.6020262373474509E-2</v>
      </c>
      <c r="I26" s="16">
        <f t="shared" si="5"/>
        <v>7.9572667653602722E-5</v>
      </c>
      <c r="J26" s="16">
        <f t="shared" si="5"/>
        <v>1.4677457875499235E-5</v>
      </c>
      <c r="K26" s="16">
        <f t="shared" si="5"/>
        <v>3.5006109823491626E-5</v>
      </c>
      <c r="L26" s="16">
        <f t="shared" si="5"/>
        <v>2.9388128525723383E-5</v>
      </c>
      <c r="M26" s="18">
        <f t="shared" si="5"/>
        <v>1.8349708534495372E-6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2.9983285925039898E-7</v>
      </c>
      <c r="E27" s="16">
        <f t="shared" si="6"/>
        <v>1.0396324663564266E-7</v>
      </c>
      <c r="F27" s="16">
        <f t="shared" si="6"/>
        <v>1.0901439281954995E-6</v>
      </c>
      <c r="G27" s="17">
        <f t="shared" si="6"/>
        <v>2.7909761187753168E-4</v>
      </c>
      <c r="H27" s="16">
        <f t="shared" si="6"/>
        <v>1.4606060786796978E-6</v>
      </c>
      <c r="I27" s="16">
        <f t="shared" si="6"/>
        <v>1.1923327749952793E-7</v>
      </c>
      <c r="J27" s="16">
        <f t="shared" si="6"/>
        <v>1.7242018741855605E-6</v>
      </c>
      <c r="K27" s="16">
        <f t="shared" si="6"/>
        <v>2.8366475786917618E-9</v>
      </c>
      <c r="L27" s="16">
        <f t="shared" si="6"/>
        <v>2.7492933368501702E-8</v>
      </c>
      <c r="M27" s="18">
        <f t="shared" si="6"/>
        <v>1.1679866994785969E-7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8.9096640175338262E-6</v>
      </c>
      <c r="E28" s="16">
        <f t="shared" si="7"/>
        <v>1.6597883967889982E-7</v>
      </c>
      <c r="F28" s="17">
        <f t="shared" si="7"/>
        <v>6.451269024294097E-3</v>
      </c>
      <c r="G28" s="16">
        <f t="shared" si="7"/>
        <v>2.5234058084735219E-5</v>
      </c>
      <c r="H28" s="16">
        <f t="shared" si="7"/>
        <v>2.0278994642825683E-6</v>
      </c>
      <c r="I28" s="16">
        <f t="shared" si="7"/>
        <v>2.9353320906625049E-5</v>
      </c>
      <c r="J28" s="16">
        <f t="shared" si="7"/>
        <v>3.3149393740557595E-8</v>
      </c>
      <c r="K28" s="16">
        <f t="shared" si="7"/>
        <v>2.4913912337842986E-5</v>
      </c>
      <c r="L28" s="16">
        <f t="shared" si="7"/>
        <v>9.2932923760211164E-6</v>
      </c>
      <c r="M28" s="18">
        <f t="shared" si="7"/>
        <v>7.7682395252551286E-6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2.7288912882617471E-6</v>
      </c>
      <c r="E29" s="16">
        <f t="shared" si="8"/>
        <v>7.3853388198374993E-6</v>
      </c>
      <c r="F29" s="16">
        <f t="shared" si="8"/>
        <v>2.3600684787518307E-8</v>
      </c>
      <c r="G29" s="16">
        <f t="shared" si="8"/>
        <v>2.8886774420156624E-5</v>
      </c>
      <c r="H29" s="16">
        <f t="shared" si="8"/>
        <v>4.2777959940427849E-6</v>
      </c>
      <c r="I29" s="16">
        <f t="shared" si="8"/>
        <v>5.7132965199344505E-7</v>
      </c>
      <c r="J29" s="17">
        <f t="shared" si="8"/>
        <v>4.6813108754560229E-3</v>
      </c>
      <c r="K29" s="16">
        <f t="shared" si="8"/>
        <v>4.446923230598873E-6</v>
      </c>
      <c r="L29" s="16">
        <f t="shared" si="8"/>
        <v>8.5712799938517608E-8</v>
      </c>
      <c r="M29" s="18">
        <f t="shared" si="8"/>
        <v>3.4883141554437617E-5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5.8694602944525795E-7</v>
      </c>
      <c r="E30" s="16">
        <f t="shared" si="9"/>
        <v>9.9631410228478625E-7</v>
      </c>
      <c r="F30" s="16">
        <f t="shared" si="9"/>
        <v>8.8846555678077066E-7</v>
      </c>
      <c r="G30" s="16">
        <f t="shared" si="9"/>
        <v>8.3603619632213963E-8</v>
      </c>
      <c r="H30" s="16">
        <f t="shared" si="9"/>
        <v>9.6861056591371098E-7</v>
      </c>
      <c r="I30" s="17">
        <f t="shared" si="9"/>
        <v>1.9601697498693182E-4</v>
      </c>
      <c r="J30" s="16">
        <f t="shared" si="9"/>
        <v>2.3948780873006519E-8</v>
      </c>
      <c r="K30" s="16">
        <f t="shared" si="9"/>
        <v>2.9991482212705202E-8</v>
      </c>
      <c r="L30" s="16">
        <f t="shared" si="9"/>
        <v>1.4169098018996625E-7</v>
      </c>
      <c r="M30" s="18">
        <f t="shared" si="9"/>
        <v>1.551788507536787E-8</v>
      </c>
    </row>
    <row r="31" spans="1:13">
      <c r="A31" t="s">
        <v>35</v>
      </c>
      <c r="D31" s="21">
        <f>SUM($D$21:$D$30)</f>
        <v>1.2940894215720944E-2</v>
      </c>
      <c r="E31" s="21">
        <f>SUM($E$21:$E$30)</f>
        <v>7.9860702040704407E-3</v>
      </c>
      <c r="F31" s="21">
        <f>SUM($F$21:$F$30)</f>
        <v>6.5448401649156945E-3</v>
      </c>
      <c r="G31" s="21">
        <f>SUM($G$21:$G$30)</f>
        <v>4.3695145599200011E-4</v>
      </c>
      <c r="H31" s="21">
        <f>SUM($H$21:$H$30)</f>
        <v>1.6073185857687557E-2</v>
      </c>
      <c r="I31" s="21">
        <f>SUM($I$21:$I$30)</f>
        <v>3.903156400691855E-4</v>
      </c>
      <c r="J31" s="21">
        <f>SUM($J$21:$J$30)</f>
        <v>4.7726876491543347E-3</v>
      </c>
      <c r="K31" s="21">
        <f>SUM($K$21:$K$30)</f>
        <v>1.4929581947710569E-2</v>
      </c>
      <c r="L31" s="21">
        <f>SUM($L$21:$L$30)</f>
        <v>3.0080227547813745E-3</v>
      </c>
      <c r="M31">
        <f>SUM($M$21:$M$30)</f>
        <v>5.4332327940533123E-3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7.2515782684155428E-2</v>
      </c>
      <c r="D33" s="22">
        <f>$D$31/$C$33</f>
        <v>0.17845624409910019</v>
      </c>
      <c r="E33" s="22">
        <f>$E$31/$C$33</f>
        <v>0.11012871830748899</v>
      </c>
      <c r="F33" s="22">
        <f>$F$31/$C$33</f>
        <v>9.0254009853578135E-2</v>
      </c>
      <c r="G33" s="22">
        <f>$G$31/$C$33</f>
        <v>6.0256049072124713E-3</v>
      </c>
      <c r="H33" s="22">
        <f>$H$31/$C$33</f>
        <v>0.22165086361537018</v>
      </c>
      <c r="I33" s="22">
        <f>$I$31/$C$33</f>
        <v>5.3824922743951681E-3</v>
      </c>
      <c r="J33" s="22">
        <f>$J$31/$C$33</f>
        <v>6.581584687490602E-2</v>
      </c>
      <c r="K33" s="22">
        <f>$K$31/$C$33</f>
        <v>0.20588044967723498</v>
      </c>
      <c r="L33" s="22">
        <f>$L$31/$C$33</f>
        <v>4.1480938954805244E-2</v>
      </c>
      <c r="M33" s="22">
        <f>$M$31/$C$33</f>
        <v>7.4924831435908418E-2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9A190-82F8-476C-A55F-8312E0387154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1.6500538165830275E-2</v>
      </c>
      <c r="D5" s="10">
        <v>-4.3929524798372928E-2</v>
      </c>
      <c r="E5" s="10">
        <v>-9.0701723286705054E-3</v>
      </c>
      <c r="F5" s="10">
        <v>-1.1180304473837996E-3</v>
      </c>
      <c r="G5" s="10">
        <v>8.2886449649930735E-2</v>
      </c>
      <c r="H5" s="10">
        <v>-7.3432046254013972E-3</v>
      </c>
      <c r="I5" s="10">
        <v>1.0465511070431709E-2</v>
      </c>
      <c r="J5" s="11" t="s">
        <v>30</v>
      </c>
      <c r="K5" s="10">
        <v>-4.1989675099181396E-2</v>
      </c>
      <c r="L5" s="10">
        <v>-7.2965064699386795E-3</v>
      </c>
      <c r="M5" s="12">
        <v>-2.8473844101860157E-2</v>
      </c>
    </row>
    <row r="6" spans="1:13" ht="24">
      <c r="A6" s="13" t="s">
        <v>15</v>
      </c>
      <c r="B6" s="14" t="s">
        <v>14</v>
      </c>
      <c r="C6" s="15">
        <v>-8.6183361226966862E-2</v>
      </c>
      <c r="D6" s="16">
        <v>-7.5496657489129648E-2</v>
      </c>
      <c r="E6" s="16">
        <v>-3.5800630892244154E-2</v>
      </c>
      <c r="F6" s="16">
        <v>-7.4103193839211677E-3</v>
      </c>
      <c r="G6" s="16">
        <v>-3.3848728315365509E-4</v>
      </c>
      <c r="H6" s="16">
        <v>-5.7663886064283819E-2</v>
      </c>
      <c r="I6" s="17" t="s">
        <v>25</v>
      </c>
      <c r="J6" s="16">
        <v>1.0493947388474673E-2</v>
      </c>
      <c r="K6" s="16">
        <v>-1.331931811973717E-2</v>
      </c>
      <c r="L6" s="16">
        <v>1.2955034714093403E-3</v>
      </c>
      <c r="M6" s="18">
        <v>-7.9362947808404288E-3</v>
      </c>
    </row>
    <row r="7" spans="1:13" ht="24">
      <c r="A7" s="13" t="s">
        <v>16</v>
      </c>
      <c r="B7" s="14" t="s">
        <v>14</v>
      </c>
      <c r="C7" s="19" t="s">
        <v>67</v>
      </c>
      <c r="D7" s="16">
        <v>-3.4770333902799141E-2</v>
      </c>
      <c r="E7" s="16">
        <v>3.8830708167888923E-2</v>
      </c>
      <c r="F7" s="16">
        <v>2.0980095213196477E-3</v>
      </c>
      <c r="G7" s="16">
        <v>-5.5964262766686514E-2</v>
      </c>
      <c r="H7" s="16">
        <v>4.6919481867133198E-2</v>
      </c>
      <c r="I7" s="16">
        <v>-1.3336310623406197E-2</v>
      </c>
      <c r="J7" s="16">
        <v>-4.2056226298719378E-2</v>
      </c>
      <c r="K7" s="17" t="s">
        <v>25</v>
      </c>
      <c r="L7" s="16">
        <v>8.6862515824491018E-3</v>
      </c>
      <c r="M7" s="18">
        <v>-1.6676383544799146E-2</v>
      </c>
    </row>
    <row r="8" spans="1:13" ht="24">
      <c r="A8" s="13" t="s">
        <v>17</v>
      </c>
      <c r="B8" s="14" t="s">
        <v>14</v>
      </c>
      <c r="C8" s="15">
        <v>-6.946975946185302E-2</v>
      </c>
      <c r="D8" s="16">
        <v>-5.0418772629702985E-2</v>
      </c>
      <c r="E8" s="16">
        <v>-1.1660195735337589E-2</v>
      </c>
      <c r="F8" s="16">
        <v>1.1677348573174696E-2</v>
      </c>
      <c r="G8" s="16">
        <v>-9.9800103360386961E-3</v>
      </c>
      <c r="H8" s="16">
        <v>-4.7141844482417837E-2</v>
      </c>
      <c r="I8" s="16">
        <v>1.290398609760726E-3</v>
      </c>
      <c r="J8" s="16">
        <v>-7.3581946978241728E-3</v>
      </c>
      <c r="K8" s="16">
        <v>8.7529548401542104E-3</v>
      </c>
      <c r="L8" s="17" t="s">
        <v>27</v>
      </c>
      <c r="M8" s="18">
        <v>-8.3675283029731127E-3</v>
      </c>
    </row>
    <row r="9" spans="1:13" ht="24">
      <c r="A9" s="13" t="s">
        <v>18</v>
      </c>
      <c r="B9" s="14" t="s">
        <v>14</v>
      </c>
      <c r="C9" s="15">
        <v>6.5825692447873382E-2</v>
      </c>
      <c r="D9" s="16">
        <v>2.1436096956568198E-2</v>
      </c>
      <c r="E9" s="16">
        <v>4.9859421128873982E-2</v>
      </c>
      <c r="F9" s="17" t="s">
        <v>30</v>
      </c>
      <c r="G9" s="16">
        <v>7.2019180493495302E-2</v>
      </c>
      <c r="H9" s="16">
        <v>-2.5896768088698417E-2</v>
      </c>
      <c r="I9" s="16">
        <v>-7.3902270840197426E-3</v>
      </c>
      <c r="J9" s="16">
        <v>-1.1226596427252298E-3</v>
      </c>
      <c r="K9" s="16">
        <v>2.0908252097997901E-3</v>
      </c>
      <c r="L9" s="16">
        <v>1.1553867718901205E-2</v>
      </c>
      <c r="M9" s="18">
        <v>-5.6237648851834049E-2</v>
      </c>
    </row>
    <row r="10" spans="1:13" ht="24">
      <c r="A10" s="13" t="s">
        <v>19</v>
      </c>
      <c r="B10" s="14" t="s">
        <v>14</v>
      </c>
      <c r="C10" s="15">
        <v>3.0370359290623272E-2</v>
      </c>
      <c r="D10" s="16">
        <v>-4.9449991369998766E-2</v>
      </c>
      <c r="E10" s="16">
        <v>-4.5002396127748895E-2</v>
      </c>
      <c r="F10" s="16">
        <v>-5.6471366465788798E-2</v>
      </c>
      <c r="G10" s="16">
        <v>-2.0412654764360174E-3</v>
      </c>
      <c r="H10" s="16">
        <v>-2.349486872311627E-2</v>
      </c>
      <c r="I10" s="16">
        <v>-7.9656854319475473E-3</v>
      </c>
      <c r="J10" s="16">
        <v>-2.8563897136624539E-2</v>
      </c>
      <c r="K10" s="16">
        <v>-1.6697805277667069E-2</v>
      </c>
      <c r="L10" s="16">
        <v>-8.3190645543502247E-3</v>
      </c>
      <c r="M10" s="20" t="s">
        <v>25</v>
      </c>
    </row>
    <row r="11" spans="1:13" ht="24">
      <c r="A11" s="13" t="s">
        <v>20</v>
      </c>
      <c r="B11" s="14" t="s">
        <v>14</v>
      </c>
      <c r="C11" s="15">
        <v>-4.4349210893645165E-2</v>
      </c>
      <c r="D11" s="16">
        <v>1.287370480744523E-2</v>
      </c>
      <c r="E11" s="16">
        <v>2.1557937115895074E-2</v>
      </c>
      <c r="F11" s="16">
        <v>-2.592285148364289E-2</v>
      </c>
      <c r="G11" s="16">
        <v>4.6196900793126217E-2</v>
      </c>
      <c r="H11" s="17" t="s">
        <v>30</v>
      </c>
      <c r="I11" s="16">
        <v>-5.755693240200635E-2</v>
      </c>
      <c r="J11" s="16">
        <v>-7.3609699358673022E-3</v>
      </c>
      <c r="K11" s="16">
        <v>4.6814276168476519E-2</v>
      </c>
      <c r="L11" s="16">
        <v>-4.6675544993524984E-2</v>
      </c>
      <c r="M11" s="18">
        <v>-2.3408827303400128E-2</v>
      </c>
    </row>
    <row r="12" spans="1:13" ht="24">
      <c r="A12" s="13" t="s">
        <v>21</v>
      </c>
      <c r="B12" s="14" t="s">
        <v>14</v>
      </c>
      <c r="C12" s="19" t="s">
        <v>68</v>
      </c>
      <c r="D12" s="16">
        <v>6.7056409694558283E-2</v>
      </c>
      <c r="E12" s="17" t="s">
        <v>34</v>
      </c>
      <c r="F12" s="16">
        <v>4.9569266392377076E-2</v>
      </c>
      <c r="G12" s="16">
        <v>5.8404594803737692E-2</v>
      </c>
      <c r="H12" s="16">
        <v>2.1425063259213058E-2</v>
      </c>
      <c r="I12" s="16">
        <v>-3.5507394170632027E-2</v>
      </c>
      <c r="J12" s="16">
        <v>-9.033631407003485E-3</v>
      </c>
      <c r="K12" s="16">
        <v>3.8492055659762596E-2</v>
      </c>
      <c r="L12" s="16">
        <v>-1.1478796816342288E-2</v>
      </c>
      <c r="M12" s="18">
        <v>-4.4565674611717052E-2</v>
      </c>
    </row>
    <row r="13" spans="1:13" ht="24">
      <c r="A13" s="13" t="s">
        <v>22</v>
      </c>
      <c r="B13" s="14" t="s">
        <v>14</v>
      </c>
      <c r="C13" s="19" t="s">
        <v>69</v>
      </c>
      <c r="D13" s="17" t="s">
        <v>43</v>
      </c>
      <c r="E13" s="16">
        <v>6.6709729181595304E-2</v>
      </c>
      <c r="F13" s="16">
        <v>2.120189187341676E-2</v>
      </c>
      <c r="G13" s="16">
        <v>1.8725133889640217E-2</v>
      </c>
      <c r="H13" s="16">
        <v>1.2746607984721195E-2</v>
      </c>
      <c r="I13" s="16">
        <v>-7.4495554560012847E-2</v>
      </c>
      <c r="J13" s="16">
        <v>-4.3425218557254563E-2</v>
      </c>
      <c r="K13" s="16">
        <v>-3.4277739004239811E-2</v>
      </c>
      <c r="L13" s="16">
        <v>-4.9349708548826768E-2</v>
      </c>
      <c r="M13" s="18">
        <v>-4.8702228314368906E-2</v>
      </c>
    </row>
    <row r="14" spans="1:13" ht="24">
      <c r="A14" s="13" t="s">
        <v>23</v>
      </c>
      <c r="B14" s="14" t="s">
        <v>14</v>
      </c>
      <c r="C14" s="15">
        <v>0.11833628047984644</v>
      </c>
      <c r="D14" s="16">
        <v>1.8659864181165008E-2</v>
      </c>
      <c r="E14" s="16">
        <v>5.7923981321812312E-2</v>
      </c>
      <c r="F14" s="16">
        <v>7.1013856860977234E-2</v>
      </c>
      <c r="G14" s="17" t="s">
        <v>70</v>
      </c>
      <c r="H14" s="16">
        <v>4.5524115672917857E-2</v>
      </c>
      <c r="I14" s="16">
        <v>-3.2165951161968544E-4</v>
      </c>
      <c r="J14" s="16">
        <v>8.1655791245069456E-2</v>
      </c>
      <c r="K14" s="16">
        <v>-5.5045686368140771E-2</v>
      </c>
      <c r="L14" s="16">
        <v>-9.7428045207802929E-3</v>
      </c>
      <c r="M14" s="18">
        <v>-2.0276368496801919E-3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5.25423180162882E-7</v>
      </c>
      <c r="E21" s="10">
        <f t="shared" ref="E21:M21" si="0">$C5^2*E5^2</f>
        <v>2.2398931158607163E-8</v>
      </c>
      <c r="F21" s="10">
        <f t="shared" si="0"/>
        <v>3.4033254368961523E-10</v>
      </c>
      <c r="G21" s="10">
        <f t="shared" si="0"/>
        <v>1.8705240350285105E-6</v>
      </c>
      <c r="H21" s="10">
        <f t="shared" si="0"/>
        <v>1.4681400251428748E-8</v>
      </c>
      <c r="I21" s="10">
        <f t="shared" si="0"/>
        <v>2.9820649677129788E-8</v>
      </c>
      <c r="J21" s="11">
        <f t="shared" si="0"/>
        <v>2.6901034828422874E-4</v>
      </c>
      <c r="K21" s="10">
        <f t="shared" si="0"/>
        <v>4.8004422168520885E-7</v>
      </c>
      <c r="L21" s="10">
        <f t="shared" si="0"/>
        <v>1.449526507686822E-8</v>
      </c>
      <c r="M21" s="12">
        <f t="shared" si="0"/>
        <v>2.2074375388942619E-7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4.2335267126837794E-5</v>
      </c>
      <c r="E22" s="16">
        <f t="shared" si="1"/>
        <v>9.5198085810885747E-6</v>
      </c>
      <c r="F22" s="16">
        <f t="shared" si="1"/>
        <v>4.0786900999480316E-7</v>
      </c>
      <c r="G22" s="16">
        <f t="shared" si="1"/>
        <v>8.5100393839462724E-10</v>
      </c>
      <c r="H22" s="16">
        <f t="shared" si="1"/>
        <v>2.4697595283483935E-5</v>
      </c>
      <c r="I22" s="17">
        <f t="shared" si="1"/>
        <v>7.3534817241478869E-3</v>
      </c>
      <c r="J22" s="16">
        <f t="shared" si="1"/>
        <v>8.1794597746784505E-7</v>
      </c>
      <c r="K22" s="16">
        <f t="shared" si="1"/>
        <v>1.3176826859362372E-6</v>
      </c>
      <c r="L22" s="16">
        <f t="shared" si="1"/>
        <v>1.2465910887145059E-8</v>
      </c>
      <c r="M22" s="18">
        <f t="shared" si="1"/>
        <v>4.6782393449381819E-7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3.7876012854461739E-5</v>
      </c>
      <c r="E23" s="16">
        <f t="shared" si="2"/>
        <v>4.7238614863466115E-5</v>
      </c>
      <c r="F23" s="16">
        <f t="shared" si="2"/>
        <v>1.3789910335804407E-7</v>
      </c>
      <c r="G23" s="16">
        <f t="shared" si="2"/>
        <v>9.8122387492189912E-5</v>
      </c>
      <c r="H23" s="16">
        <f t="shared" si="2"/>
        <v>6.8968844168273256E-5</v>
      </c>
      <c r="I23" s="16">
        <f t="shared" si="2"/>
        <v>5.5720876249267544E-6</v>
      </c>
      <c r="J23" s="16">
        <f t="shared" si="2"/>
        <v>5.5412422195252863E-5</v>
      </c>
      <c r="K23" s="17">
        <f t="shared" si="2"/>
        <v>3.1016493224999997E-2</v>
      </c>
      <c r="L23" s="16">
        <f t="shared" si="2"/>
        <v>2.3638033311577193E-6</v>
      </c>
      <c r="M23" s="18">
        <f t="shared" si="2"/>
        <v>8.7126502938465176E-6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1.2268066705067124E-5</v>
      </c>
      <c r="E24" s="16">
        <f t="shared" si="3"/>
        <v>6.5615020964005015E-7</v>
      </c>
      <c r="F24" s="16">
        <f t="shared" si="3"/>
        <v>6.5808210112194392E-7</v>
      </c>
      <c r="G24" s="16">
        <f t="shared" si="3"/>
        <v>4.806772550453856E-7</v>
      </c>
      <c r="H24" s="16">
        <f t="shared" si="3"/>
        <v>1.0725183513463004E-5</v>
      </c>
      <c r="I24" s="16">
        <f t="shared" si="3"/>
        <v>8.035989548606084E-9</v>
      </c>
      <c r="J24" s="16">
        <f t="shared" si="3"/>
        <v>2.6129682966682862E-7</v>
      </c>
      <c r="K24" s="16">
        <f t="shared" si="3"/>
        <v>3.6974385578058351E-7</v>
      </c>
      <c r="L24" s="17">
        <f t="shared" si="3"/>
        <v>4.7971346292369089E-3</v>
      </c>
      <c r="M24" s="18">
        <f t="shared" si="3"/>
        <v>3.378982716179918E-7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1.9910506039995522E-6</v>
      </c>
      <c r="E25" s="16">
        <f t="shared" si="4"/>
        <v>1.0771726965469707E-5</v>
      </c>
      <c r="F25" s="17">
        <f t="shared" si="4"/>
        <v>4.2811815135914153E-3</v>
      </c>
      <c r="G25" s="16">
        <f t="shared" si="4"/>
        <v>2.2474354301410542E-5</v>
      </c>
      <c r="H25" s="16">
        <f t="shared" si="4"/>
        <v>2.9059089854887108E-6</v>
      </c>
      <c r="I25" s="16">
        <f t="shared" si="4"/>
        <v>2.3664996224474081E-7</v>
      </c>
      <c r="J25" s="16">
        <f t="shared" si="4"/>
        <v>5.4611875884690769E-9</v>
      </c>
      <c r="K25" s="16">
        <f t="shared" si="4"/>
        <v>1.8942021640677019E-8</v>
      </c>
      <c r="L25" s="16">
        <f t="shared" si="4"/>
        <v>5.7842313448495601E-7</v>
      </c>
      <c r="M25" s="18">
        <f t="shared" si="4"/>
        <v>1.3703931654702659E-5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2.2554453050887533E-6</v>
      </c>
      <c r="E26" s="16">
        <f t="shared" si="5"/>
        <v>1.8679753283046403E-6</v>
      </c>
      <c r="F26" s="16">
        <f t="shared" si="5"/>
        <v>2.9414160170520056E-6</v>
      </c>
      <c r="G26" s="16">
        <f t="shared" si="5"/>
        <v>3.8432518113465234E-9</v>
      </c>
      <c r="H26" s="16">
        <f t="shared" si="5"/>
        <v>5.0915018404048517E-7</v>
      </c>
      <c r="I26" s="16">
        <f t="shared" si="5"/>
        <v>5.8525638909096541E-8</v>
      </c>
      <c r="J26" s="16">
        <f t="shared" si="5"/>
        <v>7.5254899560024922E-7</v>
      </c>
      <c r="K26" s="16">
        <f t="shared" si="5"/>
        <v>2.5716901649237331E-7</v>
      </c>
      <c r="L26" s="16">
        <f t="shared" si="5"/>
        <v>6.383352803886061E-8</v>
      </c>
      <c r="M26" s="20">
        <f t="shared" si="5"/>
        <v>9.1315819517521796E-4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3.259709414790924E-7</v>
      </c>
      <c r="E27" s="16">
        <f t="shared" si="6"/>
        <v>9.1408418521226823E-7</v>
      </c>
      <c r="F27" s="16">
        <f t="shared" si="6"/>
        <v>1.321713534008188E-6</v>
      </c>
      <c r="G27" s="16">
        <f t="shared" si="6"/>
        <v>4.1975654426044131E-6</v>
      </c>
      <c r="H27" s="17">
        <f t="shared" si="6"/>
        <v>1.9433210834965949E-3</v>
      </c>
      <c r="I27" s="16">
        <f t="shared" si="6"/>
        <v>6.5157899043827676E-6</v>
      </c>
      <c r="J27" s="16">
        <f t="shared" si="6"/>
        <v>1.0657169705760209E-7</v>
      </c>
      <c r="K27" s="16">
        <f t="shared" si="6"/>
        <v>4.3105076409728498E-6</v>
      </c>
      <c r="L27" s="16">
        <f t="shared" si="6"/>
        <v>4.2849976569201823E-6</v>
      </c>
      <c r="M27" s="18">
        <f t="shared" si="6"/>
        <v>1.077782453710676E-6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1.1083575873763657E-4</v>
      </c>
      <c r="E28" s="17">
        <f t="shared" si="7"/>
        <v>2.4256193536E-2</v>
      </c>
      <c r="F28" s="16">
        <f t="shared" si="7"/>
        <v>6.0565357895052956E-5</v>
      </c>
      <c r="G28" s="16">
        <f t="shared" si="7"/>
        <v>8.4080122415059339E-5</v>
      </c>
      <c r="H28" s="16">
        <f t="shared" si="7"/>
        <v>1.1314712690714922E-5</v>
      </c>
      <c r="I28" s="16">
        <f t="shared" si="7"/>
        <v>3.1076843980399021E-5</v>
      </c>
      <c r="J28" s="16">
        <f t="shared" si="7"/>
        <v>2.0115185297044366E-6</v>
      </c>
      <c r="K28" s="16">
        <f t="shared" si="7"/>
        <v>3.6520903662387638E-5</v>
      </c>
      <c r="L28" s="16">
        <f t="shared" si="7"/>
        <v>3.2478206742725912E-6</v>
      </c>
      <c r="M28" s="18">
        <f t="shared" si="7"/>
        <v>4.8955362966823347E-5</v>
      </c>
    </row>
    <row r="29" spans="1:13" ht="24">
      <c r="A29" s="13" t="s">
        <v>22</v>
      </c>
      <c r="B29" s="14" t="s">
        <v>14</v>
      </c>
      <c r="C29" s="19"/>
      <c r="D29" s="17">
        <f t="shared" ref="D29:M29" si="8">$C13^2*D13^2</f>
        <v>2.3244051599999999E-2</v>
      </c>
      <c r="E29" s="16">
        <f t="shared" si="8"/>
        <v>1.0554065783679808E-4</v>
      </c>
      <c r="F29" s="16">
        <f t="shared" si="8"/>
        <v>1.0660821514089912E-5</v>
      </c>
      <c r="G29" s="16">
        <f t="shared" si="8"/>
        <v>8.3155562389103354E-6</v>
      </c>
      <c r="H29" s="16">
        <f t="shared" si="8"/>
        <v>3.8532811744948067E-6</v>
      </c>
      <c r="I29" s="16">
        <f t="shared" si="8"/>
        <v>1.3161402068851853E-4</v>
      </c>
      <c r="J29" s="16">
        <f t="shared" si="8"/>
        <v>4.4722437673572152E-5</v>
      </c>
      <c r="K29" s="16">
        <f t="shared" si="8"/>
        <v>2.7865431786713851E-5</v>
      </c>
      <c r="L29" s="16">
        <f t="shared" si="8"/>
        <v>5.7757797792084927E-5</v>
      </c>
      <c r="M29" s="18">
        <f t="shared" si="8"/>
        <v>5.6252147426687086E-5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4.8758774964585064E-6</v>
      </c>
      <c r="E30" s="16">
        <f t="shared" si="9"/>
        <v>4.6984286779415064E-5</v>
      </c>
      <c r="F30" s="16">
        <f t="shared" si="9"/>
        <v>7.0619075842095498E-5</v>
      </c>
      <c r="G30" s="17">
        <f t="shared" si="9"/>
        <v>1.3697093242201794E-2</v>
      </c>
      <c r="H30" s="16">
        <f t="shared" si="9"/>
        <v>2.9021433831701864E-5</v>
      </c>
      <c r="I30" s="16">
        <f t="shared" si="9"/>
        <v>1.4488673488827608E-9</v>
      </c>
      <c r="J30" s="16">
        <f t="shared" si="9"/>
        <v>9.3370527413475288E-5</v>
      </c>
      <c r="K30" s="16">
        <f t="shared" si="9"/>
        <v>4.2430916415979924E-5</v>
      </c>
      <c r="L30" s="16">
        <f t="shared" si="9"/>
        <v>1.3292412401755362E-6</v>
      </c>
      <c r="M30" s="18">
        <f t="shared" si="9"/>
        <v>5.7572644667076299E-8</v>
      </c>
    </row>
    <row r="31" spans="1:13">
      <c r="A31" t="s">
        <v>35</v>
      </c>
      <c r="D31" s="21">
        <f>SUM($D$21:$D$30)</f>
        <v>2.3457340472951192E-2</v>
      </c>
      <c r="E31" s="21">
        <f>SUM($E$21:$E$30)</f>
        <v>2.4479709239680552E-2</v>
      </c>
      <c r="F31" s="21">
        <f>SUM($F$21:$F$30)</f>
        <v>4.4284940889407331E-3</v>
      </c>
      <c r="G31" s="21">
        <f>SUM($G$21:$G$30)</f>
        <v>1.3916639123637792E-2</v>
      </c>
      <c r="H31" s="21">
        <f>SUM($H$21:$H$30)</f>
        <v>2.0953318747285073E-3</v>
      </c>
      <c r="I31" s="21">
        <f>SUM($I$21:$I$30)</f>
        <v>7.5285949474538415E-3</v>
      </c>
      <c r="J31">
        <f>SUM($J$21:$J$30)</f>
        <v>4.6647107878361449E-4</v>
      </c>
      <c r="K31" s="21">
        <f>SUM($K$21:$K$30)</f>
        <v>3.1130064566307583E-2</v>
      </c>
      <c r="L31" s="21">
        <f>SUM($L$21:$L$30)</f>
        <v>4.8667875077700084E-3</v>
      </c>
      <c r="M31" s="21">
        <f>SUM($M$21:$M$30)</f>
        <v>1.0429441085756566E-3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0.11341237700882946</v>
      </c>
      <c r="D33" s="22">
        <f>$D$31/$C$33</f>
        <v>0.20683227961199485</v>
      </c>
      <c r="E33" s="22">
        <f>$E$31/$C$33</f>
        <v>0.2158468933049057</v>
      </c>
      <c r="F33" s="22">
        <f>$F$31/$C$33</f>
        <v>3.9047714241947001E-2</v>
      </c>
      <c r="G33" s="22">
        <f>$G$31/$C$33</f>
        <v>0.122708292434029</v>
      </c>
      <c r="H33" s="22">
        <f>$H$31/$C$33</f>
        <v>1.8475336907587962E-2</v>
      </c>
      <c r="I33" s="22">
        <f>$I$31/$C$33</f>
        <v>6.6382480872151373E-2</v>
      </c>
      <c r="J33" s="22">
        <f>$J$31/$C$33</f>
        <v>4.113052658682028E-3</v>
      </c>
      <c r="K33" s="22">
        <f>$K$31/$C$33</f>
        <v>0.27448560190114013</v>
      </c>
      <c r="L33" s="22">
        <f>$L$31/$C$33</f>
        <v>4.2912313771460021E-2</v>
      </c>
      <c r="M33" s="22">
        <f>$M$31/$C$33</f>
        <v>9.1960342961020965E-3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260CC-DA81-4314-9D30-2D33BA02DCB7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0.1260273781289406</v>
      </c>
      <c r="D5" s="10">
        <v>-2.934534426217258E-3</v>
      </c>
      <c r="E5" s="10">
        <v>2.4979925345235004E-2</v>
      </c>
      <c r="F5" s="10">
        <v>-1.2275008294241265E-3</v>
      </c>
      <c r="G5" s="10">
        <v>6.6912814389607639E-2</v>
      </c>
      <c r="H5" s="11" t="s">
        <v>27</v>
      </c>
      <c r="I5" s="10">
        <v>-1.045403099312339E-2</v>
      </c>
      <c r="J5" s="10">
        <v>8.2873214246385451E-3</v>
      </c>
      <c r="K5" s="10">
        <v>8.6245133560470082E-3</v>
      </c>
      <c r="L5" s="10">
        <v>-1.4143282638652683E-2</v>
      </c>
      <c r="M5" s="12">
        <v>4.0518388298028826E-2</v>
      </c>
    </row>
    <row r="6" spans="1:13" ht="24">
      <c r="A6" s="13" t="s">
        <v>15</v>
      </c>
      <c r="B6" s="14" t="s">
        <v>14</v>
      </c>
      <c r="C6" s="15">
        <v>9.7627304297959322E-2</v>
      </c>
      <c r="D6" s="16">
        <v>6.0525004073893725E-2</v>
      </c>
      <c r="E6" s="16">
        <v>-4.4607204913828434E-2</v>
      </c>
      <c r="F6" s="16">
        <v>-9.7460427840002639E-3</v>
      </c>
      <c r="G6" s="16">
        <v>4.4685243557500844E-2</v>
      </c>
      <c r="H6" s="16">
        <v>8.2199778087828582E-3</v>
      </c>
      <c r="I6" s="16">
        <v>4.1797589290190973E-3</v>
      </c>
      <c r="J6" s="17" t="s">
        <v>30</v>
      </c>
      <c r="K6" s="16">
        <v>1.8737365185452756E-2</v>
      </c>
      <c r="L6" s="16">
        <v>-5.8022992827121624E-2</v>
      </c>
      <c r="M6" s="18">
        <v>1.888764413892469E-2</v>
      </c>
    </row>
    <row r="7" spans="1:13" ht="24">
      <c r="A7" s="13" t="s">
        <v>16</v>
      </c>
      <c r="B7" s="14" t="s">
        <v>14</v>
      </c>
      <c r="C7" s="15">
        <v>2.778945296204751E-2</v>
      </c>
      <c r="D7" s="16">
        <v>-4.4236549208113408E-2</v>
      </c>
      <c r="E7" s="16">
        <v>-6.1144773892365417E-2</v>
      </c>
      <c r="F7" s="16">
        <v>1.3355020802617874E-2</v>
      </c>
      <c r="G7" s="16">
        <v>4.2558953020950946E-2</v>
      </c>
      <c r="H7" s="16">
        <v>-1.0397818602113822E-2</v>
      </c>
      <c r="I7" s="17" t="s">
        <v>30</v>
      </c>
      <c r="J7" s="16">
        <v>4.189012228238885E-3</v>
      </c>
      <c r="K7" s="16">
        <v>3.0901297434383721E-2</v>
      </c>
      <c r="L7" s="16">
        <v>-4.2340612281255595E-2</v>
      </c>
      <c r="M7" s="18">
        <v>-2.7298592594235543E-2</v>
      </c>
    </row>
    <row r="8" spans="1:13" ht="24">
      <c r="A8" s="13" t="s">
        <v>17</v>
      </c>
      <c r="B8" s="14" t="s">
        <v>14</v>
      </c>
      <c r="C8" s="15">
        <v>7.8477618618937317E-2</v>
      </c>
      <c r="D8" s="16">
        <v>1.1930777381607452E-2</v>
      </c>
      <c r="E8" s="17" t="s">
        <v>30</v>
      </c>
      <c r="F8" s="16">
        <v>-1.2954994373620507E-2</v>
      </c>
      <c r="G8" s="16">
        <v>-2.5521243341096449E-2</v>
      </c>
      <c r="H8" s="16">
        <v>2.4829032719910889E-2</v>
      </c>
      <c r="I8" s="16">
        <v>-6.1133420651739101E-2</v>
      </c>
      <c r="J8" s="16">
        <v>-4.4642930794659905E-2</v>
      </c>
      <c r="K8" s="16">
        <v>-2.661856746738624E-2</v>
      </c>
      <c r="L8" s="16">
        <v>-4.6941119193943365E-2</v>
      </c>
      <c r="M8" s="18">
        <v>-3.3312888637079492E-2</v>
      </c>
    </row>
    <row r="9" spans="1:13" ht="24">
      <c r="A9" s="13" t="s">
        <v>18</v>
      </c>
      <c r="B9" s="14" t="s">
        <v>14</v>
      </c>
      <c r="C9" s="15">
        <v>9.2483073334873565E-3</v>
      </c>
      <c r="D9" s="16">
        <v>1.8944742191956544E-3</v>
      </c>
      <c r="E9" s="16">
        <v>-1.3055898642027731E-2</v>
      </c>
      <c r="F9" s="17" t="s">
        <v>27</v>
      </c>
      <c r="G9" s="16">
        <v>-1.2403752132851113E-2</v>
      </c>
      <c r="H9" s="16">
        <v>-1.2220173868470888E-3</v>
      </c>
      <c r="I9" s="16">
        <v>1.3457350183366796E-2</v>
      </c>
      <c r="J9" s="16">
        <v>-9.8224945654227739E-3</v>
      </c>
      <c r="K9" s="16">
        <v>6.6331949766694889E-2</v>
      </c>
      <c r="L9" s="16">
        <v>-8.2608577788351109E-3</v>
      </c>
      <c r="M9" s="18">
        <v>-3.717794856557595E-2</v>
      </c>
    </row>
    <row r="10" spans="1:13" ht="24">
      <c r="A10" s="13" t="s">
        <v>19</v>
      </c>
      <c r="B10" s="14" t="s">
        <v>14</v>
      </c>
      <c r="C10" s="15">
        <v>3.8066825779482366E-2</v>
      </c>
      <c r="D10" s="16">
        <v>-5.4585473981483817E-3</v>
      </c>
      <c r="E10" s="16">
        <v>-2.6755770931402783E-2</v>
      </c>
      <c r="F10" s="16">
        <v>6.6186071313779155E-2</v>
      </c>
      <c r="G10" s="16">
        <v>-2.7826474971654979E-2</v>
      </c>
      <c r="H10" s="16">
        <v>8.6199776499286604E-3</v>
      </c>
      <c r="I10" s="16">
        <v>3.1056276020722896E-2</v>
      </c>
      <c r="J10" s="16">
        <v>1.8842048912864263E-2</v>
      </c>
      <c r="K10" s="17" t="s">
        <v>26</v>
      </c>
      <c r="L10" s="16">
        <v>-2.4283026517552736E-2</v>
      </c>
      <c r="M10" s="18">
        <v>-2.836750328417056E-3</v>
      </c>
    </row>
    <row r="11" spans="1:13" ht="24">
      <c r="A11" s="13" t="s">
        <v>20</v>
      </c>
      <c r="B11" s="14" t="s">
        <v>14</v>
      </c>
      <c r="C11" s="19" t="s">
        <v>73</v>
      </c>
      <c r="D11" s="16">
        <v>-9.2469157141770134E-2</v>
      </c>
      <c r="E11" s="16">
        <v>-3.3171952178403637E-2</v>
      </c>
      <c r="F11" s="16">
        <v>-3.67348499971904E-2</v>
      </c>
      <c r="G11" s="16">
        <v>-1.2236323831300942E-2</v>
      </c>
      <c r="H11" s="16">
        <v>4.0076982088587183E-2</v>
      </c>
      <c r="I11" s="16">
        <v>-2.71479518780691E-2</v>
      </c>
      <c r="J11" s="16">
        <v>1.8783100831956553E-2</v>
      </c>
      <c r="K11" s="16">
        <v>-2.7968575992083872E-3</v>
      </c>
      <c r="L11" s="16">
        <v>-2.0818188170191432E-2</v>
      </c>
      <c r="M11" s="20" t="s">
        <v>31</v>
      </c>
    </row>
    <row r="12" spans="1:13" ht="24">
      <c r="A12" s="13" t="s">
        <v>21</v>
      </c>
      <c r="B12" s="14" t="s">
        <v>14</v>
      </c>
      <c r="C12" s="15">
        <v>0.12590787643945861</v>
      </c>
      <c r="D12" s="17" t="s">
        <v>41</v>
      </c>
      <c r="E12" s="16">
        <v>1.1839209444256557E-2</v>
      </c>
      <c r="F12" s="16">
        <v>1.8860243318096596E-3</v>
      </c>
      <c r="G12" s="16">
        <v>2.5557952377273659E-2</v>
      </c>
      <c r="H12" s="16">
        <v>-2.9210559799178249E-3</v>
      </c>
      <c r="I12" s="16">
        <v>-4.3816472118939992E-2</v>
      </c>
      <c r="J12" s="16">
        <v>6.0014905773913267E-2</v>
      </c>
      <c r="K12" s="16">
        <v>-5.3799050031003654E-3</v>
      </c>
      <c r="L12" s="16">
        <v>4.6186319130055546E-2</v>
      </c>
      <c r="M12" s="18">
        <v>-9.2062212848288166E-2</v>
      </c>
    </row>
    <row r="13" spans="1:13" ht="24">
      <c r="A13" s="13" t="s">
        <v>22</v>
      </c>
      <c r="B13" s="14" t="s">
        <v>14</v>
      </c>
      <c r="C13" s="15">
        <v>-0.12114784498879674</v>
      </c>
      <c r="D13" s="16">
        <v>4.5893967142943345E-2</v>
      </c>
      <c r="E13" s="16">
        <v>-4.6249132398949025E-2</v>
      </c>
      <c r="F13" s="16">
        <v>-8.0805329385485666E-3</v>
      </c>
      <c r="G13" s="16">
        <v>0.10303830508525667</v>
      </c>
      <c r="H13" s="16">
        <v>-1.3796324421564079E-2</v>
      </c>
      <c r="I13" s="16">
        <v>-4.1652169900422316E-2</v>
      </c>
      <c r="J13" s="16">
        <v>-5.7128625456913024E-2</v>
      </c>
      <c r="K13" s="16">
        <v>-2.3816610100590566E-2</v>
      </c>
      <c r="L13" s="17" t="s">
        <v>70</v>
      </c>
      <c r="M13" s="18">
        <v>-2.0583097951524975E-2</v>
      </c>
    </row>
    <row r="14" spans="1:13" ht="24">
      <c r="A14" s="13" t="s">
        <v>23</v>
      </c>
      <c r="B14" s="14" t="s">
        <v>14</v>
      </c>
      <c r="C14" s="15">
        <v>3.4883384407121652E-2</v>
      </c>
      <c r="D14" s="16">
        <v>2.5423177056250832E-2</v>
      </c>
      <c r="E14" s="16">
        <v>-2.5165883841408596E-2</v>
      </c>
      <c r="F14" s="16">
        <v>-1.2129980938187356E-2</v>
      </c>
      <c r="G14" s="17" t="s">
        <v>70</v>
      </c>
      <c r="H14" s="16">
        <v>6.5445875430753891E-2</v>
      </c>
      <c r="I14" s="16">
        <v>4.1862427223988495E-2</v>
      </c>
      <c r="J14" s="16">
        <v>4.3989120503228875E-2</v>
      </c>
      <c r="K14" s="16">
        <v>-2.7281285477983849E-2</v>
      </c>
      <c r="L14" s="16">
        <v>0.1030560570151059</v>
      </c>
      <c r="M14" s="18">
        <v>-1.210392392104603E-2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1.3677547135800575E-7</v>
      </c>
      <c r="E21" s="10">
        <f t="shared" ref="E21:M21" si="0">$C5^2*E5^2</f>
        <v>9.9108767377157183E-6</v>
      </c>
      <c r="F21" s="10">
        <f t="shared" si="0"/>
        <v>2.3931691241812004E-8</v>
      </c>
      <c r="G21" s="10">
        <f t="shared" si="0"/>
        <v>7.1112901117164915E-5</v>
      </c>
      <c r="H21" s="11">
        <f t="shared" si="0"/>
        <v>1.5787745583926992E-2</v>
      </c>
      <c r="I21" s="10">
        <f t="shared" si="0"/>
        <v>1.7357907481768489E-6</v>
      </c>
      <c r="J21" s="10">
        <f t="shared" si="0"/>
        <v>1.0908327524900865E-6</v>
      </c>
      <c r="K21" s="10">
        <f t="shared" si="0"/>
        <v>1.1814055336821327E-6</v>
      </c>
      <c r="L21" s="10">
        <f t="shared" si="0"/>
        <v>3.1770953091926537E-6</v>
      </c>
      <c r="M21" s="12">
        <f t="shared" si="0"/>
        <v>2.60755889773532E-5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3.4915016371493049E-5</v>
      </c>
      <c r="E22" s="16">
        <f t="shared" si="1"/>
        <v>1.8964989987433749E-5</v>
      </c>
      <c r="F22" s="16">
        <f t="shared" si="1"/>
        <v>9.0531397074995037E-7</v>
      </c>
      <c r="G22" s="16">
        <f t="shared" si="1"/>
        <v>1.9031405119384516E-5</v>
      </c>
      <c r="H22" s="16">
        <f t="shared" si="1"/>
        <v>6.4399706118390698E-7</v>
      </c>
      <c r="I22" s="16">
        <f t="shared" si="1"/>
        <v>1.6651181846764681E-7</v>
      </c>
      <c r="J22" s="17">
        <f t="shared" si="1"/>
        <v>9.4170605772121128E-3</v>
      </c>
      <c r="K22" s="16">
        <f t="shared" si="1"/>
        <v>3.3462596575205015E-6</v>
      </c>
      <c r="L22" s="16">
        <f t="shared" si="1"/>
        <v>3.2088014649646366E-5</v>
      </c>
      <c r="M22" s="18">
        <f t="shared" si="1"/>
        <v>3.4001507978827606E-6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1.5112018552040563E-6</v>
      </c>
      <c r="E23" s="16">
        <f t="shared" si="2"/>
        <v>2.8872120537521098E-6</v>
      </c>
      <c r="F23" s="16">
        <f t="shared" si="2"/>
        <v>1.3773652859138106E-7</v>
      </c>
      <c r="G23" s="16">
        <f t="shared" si="2"/>
        <v>1.3987556907159294E-6</v>
      </c>
      <c r="H23" s="16">
        <f t="shared" si="2"/>
        <v>8.349192390087759E-8</v>
      </c>
      <c r="I23" s="17">
        <f t="shared" si="2"/>
        <v>7.6301445271174646E-4</v>
      </c>
      <c r="J23" s="16">
        <f t="shared" si="2"/>
        <v>1.3551371513501139E-8</v>
      </c>
      <c r="K23" s="16">
        <f t="shared" si="2"/>
        <v>7.3741747312792346E-7</v>
      </c>
      <c r="L23" s="16">
        <f t="shared" si="2"/>
        <v>1.3844403977844238E-6</v>
      </c>
      <c r="M23" s="18">
        <f t="shared" si="2"/>
        <v>5.7549361523227312E-7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8.7665581212258284E-7</v>
      </c>
      <c r="E24" s="17">
        <f t="shared" si="3"/>
        <v>6.0850534991286525E-3</v>
      </c>
      <c r="F24" s="16">
        <f t="shared" si="3"/>
        <v>1.0336323412469567E-6</v>
      </c>
      <c r="G24" s="16">
        <f t="shared" si="3"/>
        <v>4.0113937084167325E-6</v>
      </c>
      <c r="H24" s="16">
        <f t="shared" si="3"/>
        <v>3.7967432862984026E-6</v>
      </c>
      <c r="I24" s="16">
        <f t="shared" si="3"/>
        <v>2.3017016334199221E-5</v>
      </c>
      <c r="J24" s="16">
        <f t="shared" si="3"/>
        <v>1.2274308325670059E-5</v>
      </c>
      <c r="K24" s="16">
        <f t="shared" si="3"/>
        <v>4.3637613429003386E-6</v>
      </c>
      <c r="L24" s="16">
        <f t="shared" si="3"/>
        <v>1.357058320525184E-5</v>
      </c>
      <c r="M24" s="18">
        <f t="shared" si="3"/>
        <v>6.8346490344011967E-6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3.0697422116187397E-10</v>
      </c>
      <c r="E25" s="16">
        <f t="shared" si="4"/>
        <v>1.4579346127624137E-8</v>
      </c>
      <c r="F25" s="17">
        <f t="shared" si="4"/>
        <v>8.5018771184125014E-5</v>
      </c>
      <c r="G25" s="16">
        <f t="shared" si="4"/>
        <v>1.315923567791748E-8</v>
      </c>
      <c r="H25" s="16">
        <f t="shared" si="4"/>
        <v>1.2772598988126164E-10</v>
      </c>
      <c r="I25" s="16">
        <f t="shared" si="4"/>
        <v>1.5489721675555603E-8</v>
      </c>
      <c r="J25" s="16">
        <f t="shared" si="4"/>
        <v>8.2521687696731294E-9</v>
      </c>
      <c r="K25" s="16">
        <f t="shared" si="4"/>
        <v>3.7633103366038545E-7</v>
      </c>
      <c r="L25" s="16">
        <f t="shared" si="4"/>
        <v>5.8367998020490259E-9</v>
      </c>
      <c r="M25" s="18">
        <f t="shared" si="4"/>
        <v>1.1822119677925752E-7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4.317650657037472E-8</v>
      </c>
      <c r="E26" s="16">
        <f t="shared" si="5"/>
        <v>1.0373570603494927E-6</v>
      </c>
      <c r="F26" s="16">
        <f t="shared" si="5"/>
        <v>6.3478482308739807E-6</v>
      </c>
      <c r="G26" s="16">
        <f t="shared" si="5"/>
        <v>1.1220435579629771E-6</v>
      </c>
      <c r="H26" s="16">
        <f t="shared" si="5"/>
        <v>1.076727012250395E-7</v>
      </c>
      <c r="I26" s="16">
        <f t="shared" si="5"/>
        <v>1.3976295839170862E-6</v>
      </c>
      <c r="J26" s="16">
        <f t="shared" si="5"/>
        <v>5.1445759442985071E-7</v>
      </c>
      <c r="K26" s="17">
        <f t="shared" si="5"/>
        <v>1.4375137444576584E-3</v>
      </c>
      <c r="L26" s="16">
        <f t="shared" si="5"/>
        <v>8.5447420591583019E-7</v>
      </c>
      <c r="M26" s="18">
        <f t="shared" si="5"/>
        <v>1.1660993588607753E-8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2.4421211638789037E-4</v>
      </c>
      <c r="E27" s="16">
        <f t="shared" si="6"/>
        <v>3.1427907805890399E-5</v>
      </c>
      <c r="F27" s="16">
        <f t="shared" si="6"/>
        <v>3.8541618724471548E-5</v>
      </c>
      <c r="G27" s="16">
        <f t="shared" si="6"/>
        <v>4.2763705806523787E-6</v>
      </c>
      <c r="H27" s="16">
        <f t="shared" si="6"/>
        <v>4.5873664093967805E-5</v>
      </c>
      <c r="I27" s="16">
        <f t="shared" si="6"/>
        <v>2.1049779487219347E-5</v>
      </c>
      <c r="J27" s="16">
        <f t="shared" si="6"/>
        <v>1.007646008809691E-5</v>
      </c>
      <c r="K27" s="16">
        <f t="shared" si="6"/>
        <v>2.234159214203618E-7</v>
      </c>
      <c r="L27" s="16">
        <f t="shared" si="6"/>
        <v>1.2378250537130766E-5</v>
      </c>
      <c r="M27" s="20">
        <f t="shared" si="6"/>
        <v>2.8162545489000001E-2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1.5568727145464393E-2</v>
      </c>
      <c r="E28" s="16">
        <f t="shared" si="7"/>
        <v>2.2220365872838927E-6</v>
      </c>
      <c r="F28" s="16">
        <f t="shared" si="7"/>
        <v>5.6389777505173245E-8</v>
      </c>
      <c r="G28" s="16">
        <f t="shared" si="7"/>
        <v>1.0355186176879255E-5</v>
      </c>
      <c r="H28" s="16">
        <f t="shared" si="7"/>
        <v>1.3526503784395765E-7</v>
      </c>
      <c r="I28" s="16">
        <f t="shared" si="7"/>
        <v>3.0435512083701132E-5</v>
      </c>
      <c r="J28" s="16">
        <f t="shared" si="7"/>
        <v>5.7098415358812524E-5</v>
      </c>
      <c r="K28" s="16">
        <f t="shared" si="7"/>
        <v>4.5883338777164176E-7</v>
      </c>
      <c r="L28" s="16">
        <f t="shared" si="7"/>
        <v>3.3816799491624918E-5</v>
      </c>
      <c r="M28" s="18">
        <f t="shared" si="7"/>
        <v>1.3435957379405621E-4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3.0913102018984535E-5</v>
      </c>
      <c r="E29" s="16">
        <f t="shared" si="8"/>
        <v>3.1393415391258102E-5</v>
      </c>
      <c r="F29" s="16">
        <f t="shared" si="8"/>
        <v>9.5832186305641303E-7</v>
      </c>
      <c r="G29" s="16">
        <f t="shared" si="8"/>
        <v>1.5582200879386745E-4</v>
      </c>
      <c r="H29" s="16">
        <f t="shared" si="8"/>
        <v>2.7935611538936835E-6</v>
      </c>
      <c r="I29" s="16">
        <f t="shared" si="8"/>
        <v>2.5462828727695417E-5</v>
      </c>
      <c r="J29" s="16">
        <f t="shared" si="8"/>
        <v>4.7900377499895227E-5</v>
      </c>
      <c r="K29" s="16">
        <f t="shared" si="8"/>
        <v>8.3251349139194704E-6</v>
      </c>
      <c r="L29" s="17">
        <f t="shared" si="8"/>
        <v>1.4355686630671872E-2</v>
      </c>
      <c r="M29" s="18">
        <f t="shared" si="8"/>
        <v>6.2180307862187353E-6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7.8649664025074631E-7</v>
      </c>
      <c r="E30" s="16">
        <f t="shared" si="9"/>
        <v>7.7065784376280066E-7</v>
      </c>
      <c r="F30" s="16">
        <f t="shared" si="9"/>
        <v>1.7904304874628194E-7</v>
      </c>
      <c r="G30" s="17">
        <f t="shared" si="9"/>
        <v>1.1902270354371587E-3</v>
      </c>
      <c r="H30" s="16">
        <f t="shared" si="9"/>
        <v>5.2119685976112534E-6</v>
      </c>
      <c r="I30" s="16">
        <f t="shared" si="9"/>
        <v>2.1324852638175803E-6</v>
      </c>
      <c r="J30" s="16">
        <f t="shared" si="9"/>
        <v>2.3546577194652711E-6</v>
      </c>
      <c r="K30" s="16">
        <f t="shared" si="9"/>
        <v>9.0566354751296302E-7</v>
      </c>
      <c r="L30" s="16">
        <f t="shared" si="9"/>
        <v>1.2923622739456069E-5</v>
      </c>
      <c r="M30" s="18">
        <f t="shared" si="9"/>
        <v>1.7827465234033695E-7</v>
      </c>
    </row>
    <row r="31" spans="1:13">
      <c r="A31" t="s">
        <v>35</v>
      </c>
      <c r="D31" s="21">
        <f>SUM($D$21:$D$30)</f>
        <v>1.5882121993502488E-2</v>
      </c>
      <c r="E31" s="21">
        <f>SUM($E$21:$E$30)</f>
        <v>6.1836825319422266E-3</v>
      </c>
      <c r="F31" s="21">
        <f>SUM($F$21:$F$30)</f>
        <v>1.3320260736060852E-4</v>
      </c>
      <c r="G31" s="21">
        <f>SUM($G$21:$G$30)</f>
        <v>1.4573702594178808E-3</v>
      </c>
      <c r="H31">
        <f>SUM($H$21:$H$30)</f>
        <v>1.5846392075508909E-2</v>
      </c>
      <c r="I31" s="21">
        <f>SUM($I$21:$I$30)</f>
        <v>8.6842749648061634E-4</v>
      </c>
      <c r="J31" s="21">
        <f>SUM($J$21:$J$30)</f>
        <v>9.5483918900912557E-3</v>
      </c>
      <c r="K31" s="21">
        <f>SUM($K$21:$K$30)</f>
        <v>1.457431967269174E-3</v>
      </c>
      <c r="L31" s="21">
        <f>SUM($L$21:$L$30)</f>
        <v>1.4465885748007676E-2</v>
      </c>
      <c r="M31" s="21">
        <f>SUM($M$21:$M$30)</f>
        <v>2.8340317132847851E-2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9.4183223702428681E-2</v>
      </c>
      <c r="D33" s="22">
        <f>$D$31/$C$33</f>
        <v>0.16863005288162525</v>
      </c>
      <c r="E33" s="22">
        <f>$E$31/$C$33</f>
        <v>6.5655881046071785E-2</v>
      </c>
      <c r="F33" s="22">
        <f>$F$31/$C$33</f>
        <v>1.4142922924517995E-3</v>
      </c>
      <c r="G33" s="22">
        <f>$G$31/$C$33</f>
        <v>1.5473777623310423E-2</v>
      </c>
      <c r="H33" s="22">
        <f>$H$31/$C$33</f>
        <v>0.16825068682693944</v>
      </c>
      <c r="I33" s="22">
        <f>$I$31/$C$33</f>
        <v>9.2206176677962059E-3</v>
      </c>
      <c r="J33" s="22">
        <f>$J$31/$C$33</f>
        <v>0.10138102641569524</v>
      </c>
      <c r="K33" s="22">
        <f>$K$31/$C$33</f>
        <v>1.5474432812725984E-2</v>
      </c>
      <c r="L33" s="22">
        <f>$L$31/$C$33</f>
        <v>0.15359301985364776</v>
      </c>
      <c r="M33" s="22">
        <f>$M$31/$C$33</f>
        <v>0.30090621257973615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2024-08-15T00:02:20Z</dcterms:created>
  <dcterms:modified xsi:type="dcterms:W3CDTF">2024-08-15T00:02:35Z</dcterms:modified>
</cp:coreProperties>
</file>