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0EDA78A2-6C04-4BCD-8142-C4421488140C}" xr6:coauthVersionLast="47" xr6:coauthVersionMax="47" xr10:uidLastSave="{00000000-0000-0000-0000-000000000000}"/>
  <bookViews>
    <workbookView xWindow="-120" yWindow="-120" windowWidth="29040" windowHeight="15720" xr2:uid="{65C5961C-7AC9-43D7-B021-6D1B2B2967BA}"/>
  </bookViews>
  <sheets>
    <sheet name="STATS" sheetId="1" r:id="rId1"/>
    <sheet name=" 9,00 Beefeater (1)" sheetId="2" r:id="rId2"/>
    <sheet name=" 10,00 Gordon`s (1)" sheetId="3" r:id="rId3"/>
    <sheet name=" 11,00 Kensington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4" l="1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K33" i="4" l="1"/>
  <c r="L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C33" i="2"/>
  <c r="K33" i="2" l="1"/>
  <c r="L33" i="2"/>
  <c r="D33" i="2"/>
  <c r="J33" i="2"/>
  <c r="G33" i="2"/>
  <c r="I33" i="2"/>
  <c r="E33" i="2"/>
  <c r="F33" i="2"/>
  <c r="H33" i="2"/>
</calcChain>
</file>

<file path=xl/sharedStrings.xml><?xml version="1.0" encoding="utf-8"?>
<sst xmlns="http://schemas.openxmlformats.org/spreadsheetml/2006/main" count="278" uniqueCount="51">
  <si>
    <t xml:space="preserve"> 9,00 Beefeater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</si>
  <si>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</si>
  <si>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</si>
  <si>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P4podkl_i12 How would these people describe the image of [BRAND] ? 12 = Craft</t>
  </si>
  <si>
    <t>P3podkl_i16 What do these people particularly like about [BRAND], what do they particularly like the brand for? 16 = Aspirational brand / brand people want to be seen with</t>
  </si>
  <si>
    <t>P3podkl_i8 What do these people particularly like about [BRAND], what do they particularly like the brand for? 8 = Has a good taste</t>
  </si>
  <si>
    <t>P3podkl_i1 What do these people particularly like about [BRAND], what do they particularly like the brand for? 1 = It is elegant</t>
  </si>
  <si>
    <t>P4podkl_i11 How would these people describe the image of [BRAND] ? 11 = Creative</t>
  </si>
  <si>
    <t>P4podkl_i14 How would these people describe the image of [BRAND] ? 14 = Unconventional / breaks the rules</t>
  </si>
  <si>
    <t>P4podkl_i6 How would these people describe the image of [BRAND] ? 6 = Popular</t>
  </si>
  <si>
    <t>P4podkl_i5 How would these people describe the image of [BRAND] ? 5 = Haughty, aloof</t>
  </si>
  <si>
    <t>P4podkl_i13 How would these people describe the image of [BRAND] ? 13 = It is a party brand</t>
  </si>
  <si>
    <t>P3podkl_i7 What do these people particularly like about [BRAND], what do they particularly like the brand for? 7 = It has a high quality</t>
  </si>
  <si>
    <t>FAC_P3P4_BRAND_GIN_1 REGR factor score   1 for analysis 1</t>
  </si>
  <si>
    <t>Pearson Correlation</t>
  </si>
  <si>
    <t>FAC_P3P4_BRAND_GIN_2 REGR factor score   2 for analysis 2</t>
  </si>
  <si>
    <t>FAC_P3P4_BRAND_GIN_3 REGR factor score   3 for analysis 3</t>
  </si>
  <si>
    <t>FAC_P3P4_BRAND_GIN_4 REGR factor score   4 for analysis 4</t>
  </si>
  <si>
    <t>FAC_P3P4_BRAND_GIN_5 REGR factor score   5 for analysis 5</t>
  </si>
  <si>
    <t>FAC_P3P4_BRAND_GIN_6 REGR factor score   6 for analysis 6</t>
  </si>
  <si>
    <t>FAC_P3P4_BRAND_GIN_7 REGR factor score   7 for analysis 7</t>
  </si>
  <si>
    <t>FAC_P3P4_BRAND_GIN_8 REGR factor score   8 for analysis 8</t>
  </si>
  <si>
    <t>FAC_P3P4_BRAND_GIN_9 REGR factor score   9 for analysis 9</t>
  </si>
  <si>
    <t>FAC_P3P4_BRAND_GIN_10 REGR factor score  10 for analysis 10</t>
  </si>
  <si>
    <t>,995</t>
  </si>
  <si>
    <t>,997</t>
  </si>
  <si>
    <t>,996</t>
  </si>
  <si>
    <t>,999</t>
  </si>
  <si>
    <t>,991</t>
  </si>
  <si>
    <t>,990</t>
  </si>
  <si>
    <t>SUMA</t>
  </si>
  <si>
    <t>R2</t>
  </si>
  <si>
    <t xml:space="preserve"> 9,00 Beefeater (1)</t>
  </si>
  <si>
    <t xml:space="preserve"> 10,00 Gordon`s</t>
  </si>
  <si>
    <t>,985</t>
  </si>
  <si>
    <t>,987</t>
  </si>
  <si>
    <t>-,206</t>
  </si>
  <si>
    <t>,989</t>
  </si>
  <si>
    <t>,994</t>
  </si>
  <si>
    <t>,982</t>
  </si>
  <si>
    <t>,980</t>
  </si>
  <si>
    <t>-,259</t>
  </si>
  <si>
    <t>,978</t>
  </si>
  <si>
    <t>,970</t>
  </si>
  <si>
    <t xml:space="preserve"> 10,00 Gordon`s (1)</t>
  </si>
  <si>
    <t xml:space="preserve"> 11,00 Kensington</t>
  </si>
  <si>
    <t>,172</t>
  </si>
  <si>
    <t>,993</t>
  </si>
  <si>
    <t>,166</t>
  </si>
  <si>
    <t>,973</t>
  </si>
  <si>
    <t xml:space="preserve"> 11,00 Kensington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</si>
</sst>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13" xfId="20" applyFont="1" applyBorder="1" applyAlignment="1">
      <alignment horizontal="right" vertical="center"/>
    </xf>
  </cellXfs>
  <cellStyles count="21">
    <cellStyle name="Normalny" xfId="0" builtinId="0"/>
    <cellStyle name="style1723679833193" xfId="1" xr:uid="{8E4FEF53-B462-4612-B597-BD9E5FF90695}"/>
    <cellStyle name="style1723679833211" xfId="8" xr:uid="{899C1D5D-25B2-490A-9F0D-6A40BA26DBCC}"/>
    <cellStyle name="style1723679833231" xfId="14" xr:uid="{D99E583A-75D0-4567-9A5D-8F7F1E84E0D6}"/>
    <cellStyle name="style1723679833308" xfId="2" xr:uid="{4FE7053E-2636-4443-8179-8CBB75EBFFDE}"/>
    <cellStyle name="style1723679833317" xfId="3" xr:uid="{AE8B7FC8-9D65-45EF-BE2B-AC8C8170BA9B}"/>
    <cellStyle name="style1723679833325" xfId="4" xr:uid="{D061C300-33E3-482F-BEE2-39A104F21541}"/>
    <cellStyle name="style1723679833334" xfId="5" xr:uid="{C18CAEF9-F9E8-45FF-8802-BAEAC7942AD6}"/>
    <cellStyle name="style1723679833343" xfId="6" xr:uid="{B307676F-ECB0-4102-BB0C-D7FE7C4C2D9D}"/>
    <cellStyle name="style1723679833352" xfId="13" xr:uid="{1DC78F4C-E577-4055-B235-3F6328B88FF7}"/>
    <cellStyle name="style1723679833360" xfId="7" xr:uid="{EB532E2A-3997-43A9-AF7B-1E0D71208CE0}"/>
    <cellStyle name="style1723679833378" xfId="9" xr:uid="{F9C12CB1-7A1D-4571-A2BE-005728ACF1CB}"/>
    <cellStyle name="style1723679833388" xfId="10" xr:uid="{FE6C2D24-6AE1-4EA1-89E7-3A7D651B8B56}"/>
    <cellStyle name="style1723679833396" xfId="11" xr:uid="{5E18AC74-3D0D-4EEB-8BB9-794E36709AFA}"/>
    <cellStyle name="style1723679833402" xfId="12" xr:uid="{A757C802-6168-4235-AD89-4A7FDAD1CB27}"/>
    <cellStyle name="style1723679833411" xfId="15" xr:uid="{2883C305-1B39-4F83-A8CA-D08782D12202}"/>
    <cellStyle name="style1723679833420" xfId="16" xr:uid="{70233370-A45C-41F9-A912-A64490E41ACE}"/>
    <cellStyle name="style1723679833435" xfId="18" xr:uid="{75610DC5-1881-4E78-A2E8-BA148DC17197}"/>
    <cellStyle name="style1723679833470" xfId="17" xr:uid="{FE6A9AB2-91E5-42ED-86BE-9EBDF1F628E8}"/>
    <cellStyle name="style1723679833478" xfId="19" xr:uid="{0A94E8E2-682A-4F3A-8A4C-F1357B51DA07}"/>
    <cellStyle name="style1723679833532" xfId="20" xr:uid="{A75A5434-1F2C-4750-A1D7-F5101A7D97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52F39-DBBE-434C-9059-EA921A792560}">
  <dimension ref="A1:D12"/>
  <sheetViews>
    <sheetView tabSelected="1" workbookViewId="0">
      <selection activeCell="D2" sqref="D2:D12"/>
    </sheetView>
  </sheetViews>
  <sheetFormatPr defaultRowHeight="15"/>
  <cols>
    <col min="1" max="1" width="80.7109375" customWidth="1"/>
  </cols>
  <sheetData>
    <row r="1" spans="1:4">
      <c r="B1" t="s">
        <v>32</v>
      </c>
      <c r="C1" t="s">
        <v>44</v>
      </c>
      <c r="D1" t="s">
        <v>50</v>
      </c>
    </row>
    <row r="2" spans="1:4">
      <c r="B2">
        <v>2.6438675469834118E-2</v>
      </c>
      <c r="C2">
        <v>0.19136203845162533</v>
      </c>
      <c r="D2">
        <v>0.11765795535745467</v>
      </c>
    </row>
    <row r="3" spans="1:4">
      <c r="A3" t="s">
        <v>3</v>
      </c>
      <c r="B3" s="22">
        <v>1.3177952461831004E-2</v>
      </c>
      <c r="C3" s="22">
        <v>0.33818303392586735</v>
      </c>
      <c r="D3" s="22">
        <v>3.23032006189704E-2</v>
      </c>
    </row>
    <row r="4" spans="1:4">
      <c r="A4" t="s">
        <v>4</v>
      </c>
      <c r="B4" s="22">
        <v>0.13978371592183031</v>
      </c>
      <c r="C4" s="22">
        <v>0.22004929622860553</v>
      </c>
      <c r="D4" s="22">
        <v>1.1737356311222073E-2</v>
      </c>
    </row>
    <row r="5" spans="1:4">
      <c r="A5" t="s">
        <v>5</v>
      </c>
      <c r="B5" s="22">
        <v>0.11053548275674963</v>
      </c>
      <c r="C5" s="22">
        <v>3.2408540312768822E-3</v>
      </c>
      <c r="D5" s="22">
        <v>0.16069421998017902</v>
      </c>
    </row>
    <row r="6" spans="1:4">
      <c r="A6" t="s">
        <v>6</v>
      </c>
      <c r="B6" s="22">
        <v>0.24687214316556394</v>
      </c>
      <c r="C6" s="22">
        <v>6.6487674617651928E-3</v>
      </c>
      <c r="D6" s="22">
        <v>2.2732732899001545E-2</v>
      </c>
    </row>
    <row r="7" spans="1:4">
      <c r="A7" t="s">
        <v>7</v>
      </c>
      <c r="B7" s="22">
        <v>1.4919522270862779E-3</v>
      </c>
      <c r="C7" s="22">
        <v>7.9073971258134451E-2</v>
      </c>
      <c r="D7" s="22">
        <v>0.23027602619119447</v>
      </c>
    </row>
    <row r="8" spans="1:4">
      <c r="A8" t="s">
        <v>8</v>
      </c>
      <c r="B8" s="22">
        <v>1.7865750728050179E-2</v>
      </c>
      <c r="C8" s="22">
        <v>0.10620852838438553</v>
      </c>
      <c r="D8" s="22">
        <v>0.24910949190834347</v>
      </c>
    </row>
    <row r="9" spans="1:4">
      <c r="A9" t="s">
        <v>9</v>
      </c>
      <c r="B9" s="22">
        <v>0.1446115075952194</v>
      </c>
      <c r="C9" s="22">
        <v>0.11380298058847216</v>
      </c>
      <c r="D9" s="22">
        <v>0.17503471741519433</v>
      </c>
    </row>
    <row r="10" spans="1:4">
      <c r="A10" t="s">
        <v>10</v>
      </c>
      <c r="B10" s="22">
        <v>0.20696460872351077</v>
      </c>
      <c r="C10" s="22">
        <v>5.2273925881280867E-2</v>
      </c>
      <c r="D10" s="22">
        <v>4.8070672424397583E-3</v>
      </c>
    </row>
    <row r="11" spans="1:4">
      <c r="A11" t="s">
        <v>11</v>
      </c>
      <c r="B11" s="22">
        <v>2.8910518367617197E-2</v>
      </c>
      <c r="C11" s="22">
        <v>4.5983415393326836E-2</v>
      </c>
      <c r="D11" s="22">
        <v>9.5055862002381628E-2</v>
      </c>
    </row>
    <row r="12" spans="1:4">
      <c r="A12" t="s">
        <v>12</v>
      </c>
      <c r="B12" s="22">
        <v>8.9786368052541227E-2</v>
      </c>
      <c r="C12" s="22">
        <v>3.4535226846885168E-2</v>
      </c>
      <c r="D12" s="22">
        <v>1.8249325431073389E-2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DAB50-D0EE-42BA-9AAE-A5420D759AD7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4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-7.4194415095098526E-2</v>
      </c>
      <c r="D5" s="10">
        <v>7.365725754023629E-2</v>
      </c>
      <c r="E5" s="10">
        <v>5.4236806560577768E-3</v>
      </c>
      <c r="F5" s="10">
        <v>-3.3420023310827843E-2</v>
      </c>
      <c r="G5" s="10">
        <v>3.1929174365732914E-2</v>
      </c>
      <c r="H5" s="10">
        <v>-6.5715904536158077E-3</v>
      </c>
      <c r="I5" s="10">
        <v>1.2571291538043813E-2</v>
      </c>
      <c r="J5" s="10">
        <v>-4.6446228012257777E-2</v>
      </c>
      <c r="K5" s="11" t="s">
        <v>24</v>
      </c>
      <c r="L5" s="10">
        <v>-4.5600856884743949E-3</v>
      </c>
      <c r="M5" s="12">
        <v>-3.0412355296032496E-2</v>
      </c>
    </row>
    <row r="6" spans="1:13" ht="24">
      <c r="A6" s="13" t="s">
        <v>15</v>
      </c>
      <c r="B6" s="14" t="s">
        <v>14</v>
      </c>
      <c r="C6" s="15">
        <v>2.7326245667038038E-2</v>
      </c>
      <c r="D6" s="16">
        <v>-4.0540713963798464E-2</v>
      </c>
      <c r="E6" s="16">
        <v>-9.5547229140613404E-3</v>
      </c>
      <c r="F6" s="16">
        <v>2.1976754731557135E-2</v>
      </c>
      <c r="G6" s="16">
        <v>-3.6901986499309591E-2</v>
      </c>
      <c r="H6" s="16">
        <v>-9.5041829192024935E-3</v>
      </c>
      <c r="I6" s="16">
        <v>-1.5435779706961732E-2</v>
      </c>
      <c r="J6" s="16">
        <v>5.3700995104305663E-2</v>
      </c>
      <c r="K6" s="16">
        <v>-4.5784375283982551E-3</v>
      </c>
      <c r="L6" s="17" t="s">
        <v>25</v>
      </c>
      <c r="M6" s="18">
        <v>-5.9107118730755692E-3</v>
      </c>
    </row>
    <row r="7" spans="1:13" ht="24">
      <c r="A7" s="13" t="s">
        <v>16</v>
      </c>
      <c r="B7" s="14" t="s">
        <v>14</v>
      </c>
      <c r="C7" s="15">
        <v>2.1321915504754981E-2</v>
      </c>
      <c r="D7" s="16">
        <v>1.9745735725387573E-2</v>
      </c>
      <c r="E7" s="16">
        <v>2.6302033471499141E-2</v>
      </c>
      <c r="F7" s="16">
        <v>-2.8239997440037811E-2</v>
      </c>
      <c r="G7" s="16">
        <v>3.0584587769634415E-3</v>
      </c>
      <c r="H7" s="16">
        <v>2.0361769644816136E-2</v>
      </c>
      <c r="I7" s="17" t="s">
        <v>25</v>
      </c>
      <c r="J7" s="16">
        <v>-5.9541361054566776E-2</v>
      </c>
      <c r="K7" s="16">
        <v>1.2645131695824832E-2</v>
      </c>
      <c r="L7" s="16">
        <v>-1.5438481513501081E-2</v>
      </c>
      <c r="M7" s="18">
        <v>-2.3169049681870037E-2</v>
      </c>
    </row>
    <row r="8" spans="1:13" ht="24">
      <c r="A8" s="13" t="s">
        <v>17</v>
      </c>
      <c r="B8" s="14" t="s">
        <v>14</v>
      </c>
      <c r="C8" s="15">
        <v>-6.0914365819899473E-2</v>
      </c>
      <c r="D8" s="16">
        <v>5.0137694124667662E-2</v>
      </c>
      <c r="E8" s="17" t="s">
        <v>26</v>
      </c>
      <c r="F8" s="16">
        <v>-5.288240346150385E-2</v>
      </c>
      <c r="G8" s="16">
        <v>-1.7828967477822196E-2</v>
      </c>
      <c r="H8" s="16">
        <v>-1.7374400156872053E-3</v>
      </c>
      <c r="I8" s="16">
        <v>2.6263211279754044E-2</v>
      </c>
      <c r="J8" s="16">
        <v>-1.1879029060197952E-2</v>
      </c>
      <c r="K8" s="16">
        <v>5.4407308817329943E-3</v>
      </c>
      <c r="L8" s="16">
        <v>-9.5439691870635342E-3</v>
      </c>
      <c r="M8" s="18">
        <v>-3.552605376072681E-2</v>
      </c>
    </row>
    <row r="9" spans="1:13" ht="24">
      <c r="A9" s="13" t="s">
        <v>18</v>
      </c>
      <c r="B9" s="14" t="s">
        <v>14</v>
      </c>
      <c r="C9" s="15">
        <v>4.8652817704101139E-2</v>
      </c>
      <c r="D9" s="16">
        <v>4.9379647285673199E-2</v>
      </c>
      <c r="E9" s="16">
        <v>-3.5490908818012243E-2</v>
      </c>
      <c r="F9" s="16">
        <v>2.5465362081171578E-2</v>
      </c>
      <c r="G9" s="16">
        <v>3.988863569433844E-2</v>
      </c>
      <c r="H9" s="16">
        <v>-1.8405925889740053E-2</v>
      </c>
      <c r="I9" s="16">
        <v>-2.3102285213105922E-2</v>
      </c>
      <c r="J9" s="16">
        <v>2.6181341283020625E-2</v>
      </c>
      <c r="K9" s="16">
        <v>-3.0529063362766454E-2</v>
      </c>
      <c r="L9" s="16">
        <v>-5.8995647484983956E-3</v>
      </c>
      <c r="M9" s="19" t="s">
        <v>26</v>
      </c>
    </row>
    <row r="10" spans="1:13" ht="24">
      <c r="A10" s="13" t="s">
        <v>19</v>
      </c>
      <c r="B10" s="14" t="s">
        <v>14</v>
      </c>
      <c r="C10" s="15">
        <v>8.0949907930636791E-2</v>
      </c>
      <c r="D10" s="16">
        <v>7.2379967904758723E-3</v>
      </c>
      <c r="E10" s="16">
        <v>-1.7890177125162603E-2</v>
      </c>
      <c r="F10" s="16">
        <v>-2.085805340289297E-2</v>
      </c>
      <c r="G10" s="17" t="s">
        <v>25</v>
      </c>
      <c r="H10" s="16">
        <v>2.4105360525846681E-2</v>
      </c>
      <c r="I10" s="16">
        <v>3.065949253825361E-3</v>
      </c>
      <c r="J10" s="16">
        <v>1.1739915908745263E-2</v>
      </c>
      <c r="K10" s="16">
        <v>3.217972940002705E-2</v>
      </c>
      <c r="L10" s="16">
        <v>-3.6970421594472148E-2</v>
      </c>
      <c r="M10" s="18">
        <v>4.0062459568256055E-2</v>
      </c>
    </row>
    <row r="11" spans="1:13" ht="24">
      <c r="A11" s="13" t="s">
        <v>20</v>
      </c>
      <c r="B11" s="14" t="s">
        <v>14</v>
      </c>
      <c r="C11" s="15">
        <v>5.6776778236204946E-3</v>
      </c>
      <c r="D11" s="16">
        <v>5.6641548593682417E-3</v>
      </c>
      <c r="E11" s="16">
        <v>-1.755872025490204E-3</v>
      </c>
      <c r="F11" s="16">
        <v>-1.8348379986595366E-2</v>
      </c>
      <c r="G11" s="16">
        <v>2.4228116127521387E-2</v>
      </c>
      <c r="H11" s="17" t="s">
        <v>27</v>
      </c>
      <c r="I11" s="16">
        <v>2.0496004286670731E-2</v>
      </c>
      <c r="J11" s="16">
        <v>-1.8186736386861087E-2</v>
      </c>
      <c r="K11" s="16">
        <v>-6.6621611853584853E-3</v>
      </c>
      <c r="L11" s="16">
        <v>-9.5658176235085355E-3</v>
      </c>
      <c r="M11" s="18">
        <v>-1.8581220033204799E-2</v>
      </c>
    </row>
    <row r="12" spans="1:13" ht="24">
      <c r="A12" s="13" t="s">
        <v>21</v>
      </c>
      <c r="B12" s="14" t="s">
        <v>14</v>
      </c>
      <c r="C12" s="15">
        <v>5.4080928533874285E-2</v>
      </c>
      <c r="D12" s="16">
        <v>-6.64053183740696E-2</v>
      </c>
      <c r="E12" s="16">
        <v>-5.2064789993355232E-2</v>
      </c>
      <c r="F12" s="17" t="s">
        <v>28</v>
      </c>
      <c r="G12" s="16">
        <v>-2.0457914658300845E-2</v>
      </c>
      <c r="H12" s="16">
        <v>-1.7923746337003974E-2</v>
      </c>
      <c r="I12" s="16">
        <v>-2.7781231215425955E-2</v>
      </c>
      <c r="J12" s="16">
        <v>8.4209676018526372E-2</v>
      </c>
      <c r="K12" s="16">
        <v>-3.3064526195245081E-2</v>
      </c>
      <c r="L12" s="16">
        <v>2.1628978041779181E-2</v>
      </c>
      <c r="M12" s="18">
        <v>2.5105379830002286E-2</v>
      </c>
    </row>
    <row r="13" spans="1:13" ht="24">
      <c r="A13" s="13" t="s">
        <v>22</v>
      </c>
      <c r="B13" s="14" t="s">
        <v>14</v>
      </c>
      <c r="C13" s="15">
        <v>6.2127281661896863E-2</v>
      </c>
      <c r="D13" s="16">
        <v>-5.6720621022929962E-2</v>
      </c>
      <c r="E13" s="16">
        <v>-1.1683231670996795E-2</v>
      </c>
      <c r="F13" s="16">
        <v>8.3935841400687411E-2</v>
      </c>
      <c r="G13" s="16">
        <v>1.1462657217994283E-2</v>
      </c>
      <c r="H13" s="16">
        <v>-1.7712919542240038E-2</v>
      </c>
      <c r="I13" s="16">
        <v>-5.8341280997118876E-2</v>
      </c>
      <c r="J13" s="17" t="s">
        <v>29</v>
      </c>
      <c r="K13" s="16">
        <v>-4.5791959098912115E-2</v>
      </c>
      <c r="L13" s="16">
        <v>5.2625857941179147E-2</v>
      </c>
      <c r="M13" s="18">
        <v>2.5730845848277933E-2</v>
      </c>
    </row>
    <row r="14" spans="1:13" ht="24">
      <c r="A14" s="13" t="s">
        <v>23</v>
      </c>
      <c r="B14" s="14" t="s">
        <v>14</v>
      </c>
      <c r="C14" s="15">
        <v>-1.6792564050032543E-2</v>
      </c>
      <c r="D14" s="17" t="s">
        <v>29</v>
      </c>
      <c r="E14" s="16">
        <v>4.9205076789006583E-2</v>
      </c>
      <c r="F14" s="16">
        <v>-6.6185270578276903E-2</v>
      </c>
      <c r="G14" s="16">
        <v>7.0931019605006401E-3</v>
      </c>
      <c r="H14" s="16">
        <v>5.5161059525960241E-3</v>
      </c>
      <c r="I14" s="16">
        <v>1.9357837432800718E-2</v>
      </c>
      <c r="J14" s="16">
        <v>-5.6715507496467803E-2</v>
      </c>
      <c r="K14" s="16">
        <v>7.260946539575823E-2</v>
      </c>
      <c r="L14" s="16">
        <v>-3.9731344210417734E-2</v>
      </c>
      <c r="M14" s="18">
        <v>4.8480235102463763E-2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4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2.9865756549762981E-5</v>
      </c>
      <c r="E21" s="10">
        <f t="shared" ref="E21:M21" si="0">$C5^2*E5^2</f>
        <v>1.6193124390438163E-7</v>
      </c>
      <c r="F21" s="10">
        <f t="shared" si="0"/>
        <v>6.1483124239486455E-6</v>
      </c>
      <c r="G21" s="10">
        <f t="shared" si="0"/>
        <v>5.6120018826705236E-6</v>
      </c>
      <c r="H21" s="10">
        <f t="shared" si="0"/>
        <v>2.3772968287338275E-7</v>
      </c>
      <c r="I21" s="10">
        <f t="shared" si="0"/>
        <v>8.6996589448591367E-7</v>
      </c>
      <c r="J21" s="10">
        <f t="shared" si="0"/>
        <v>1.187526556993367E-5</v>
      </c>
      <c r="K21" s="11">
        <f t="shared" si="0"/>
        <v>5.4499007392715291E-3</v>
      </c>
      <c r="L21" s="10">
        <f t="shared" si="0"/>
        <v>1.1446914475340887E-7</v>
      </c>
      <c r="M21" s="12">
        <f t="shared" si="0"/>
        <v>5.0914624130493644E-6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1.2272773590378048E-6</v>
      </c>
      <c r="E22" s="16">
        <f t="shared" si="1"/>
        <v>6.8170445308077841E-8</v>
      </c>
      <c r="F22" s="16">
        <f t="shared" si="1"/>
        <v>3.6065093249001908E-7</v>
      </c>
      <c r="G22" s="16">
        <f t="shared" si="1"/>
        <v>1.0168559355941465E-6</v>
      </c>
      <c r="H22" s="16">
        <f t="shared" si="1"/>
        <v>6.7451173407176512E-8</v>
      </c>
      <c r="I22" s="16">
        <f t="shared" si="1"/>
        <v>1.7791684987480874E-7</v>
      </c>
      <c r="J22" s="16">
        <f t="shared" si="1"/>
        <v>2.1533994791961723E-6</v>
      </c>
      <c r="K22" s="16">
        <f t="shared" si="1"/>
        <v>1.5652889602233264E-8</v>
      </c>
      <c r="L22" s="17">
        <f t="shared" si="1"/>
        <v>7.4225008055510357E-4</v>
      </c>
      <c r="M22" s="18">
        <f t="shared" si="1"/>
        <v>2.6087923710088588E-8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1.7725523742472248E-7</v>
      </c>
      <c r="E23" s="16">
        <f t="shared" si="2"/>
        <v>3.1450755918767483E-7</v>
      </c>
      <c r="F23" s="16">
        <f t="shared" si="2"/>
        <v>3.6256154760117855E-7</v>
      </c>
      <c r="G23" s="16">
        <f t="shared" si="2"/>
        <v>4.2526309789123347E-9</v>
      </c>
      <c r="H23" s="16">
        <f t="shared" si="2"/>
        <v>1.8848789996733975E-7</v>
      </c>
      <c r="I23" s="17">
        <f t="shared" si="2"/>
        <v>4.5190042792388652E-4</v>
      </c>
      <c r="J23" s="16">
        <f t="shared" si="2"/>
        <v>1.611721323803871E-6</v>
      </c>
      <c r="K23" s="16">
        <f t="shared" si="2"/>
        <v>7.2694097561030086E-8</v>
      </c>
      <c r="L23" s="16">
        <f t="shared" si="2"/>
        <v>1.0835815459941896E-7</v>
      </c>
      <c r="M23" s="18">
        <f t="shared" si="2"/>
        <v>2.4404441747917987E-7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9.327562489717592E-6</v>
      </c>
      <c r="E24" s="17">
        <f t="shared" si="3"/>
        <v>3.6809348524940249E-3</v>
      </c>
      <c r="F24" s="16">
        <f t="shared" si="3"/>
        <v>1.0376761255074228E-5</v>
      </c>
      <c r="G24" s="16">
        <f t="shared" si="3"/>
        <v>1.1794834183973814E-6</v>
      </c>
      <c r="H24" s="16">
        <f t="shared" si="3"/>
        <v>1.1201059227899222E-8</v>
      </c>
      <c r="I24" s="16">
        <f t="shared" si="3"/>
        <v>2.5593819877040466E-6</v>
      </c>
      <c r="J24" s="16">
        <f t="shared" si="3"/>
        <v>5.2360205670074633E-7</v>
      </c>
      <c r="K24" s="16">
        <f t="shared" si="3"/>
        <v>1.0983833565809205E-7</v>
      </c>
      <c r="L24" s="16">
        <f t="shared" si="3"/>
        <v>3.3798506606629385E-7</v>
      </c>
      <c r="M24" s="18">
        <f t="shared" si="3"/>
        <v>4.6830995693388087E-6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5.7718091394480632E-6</v>
      </c>
      <c r="E25" s="16">
        <f t="shared" si="4"/>
        <v>2.9816058755286784E-6</v>
      </c>
      <c r="F25" s="16">
        <f t="shared" si="4"/>
        <v>1.5350258936132276E-6</v>
      </c>
      <c r="G25" s="16">
        <f t="shared" si="4"/>
        <v>3.7662952234588487E-6</v>
      </c>
      <c r="H25" s="16">
        <f t="shared" si="4"/>
        <v>8.0192053116681927E-7</v>
      </c>
      <c r="I25" s="16">
        <f t="shared" si="4"/>
        <v>1.2633563773322884E-6</v>
      </c>
      <c r="J25" s="16">
        <f t="shared" si="4"/>
        <v>1.6225563125202759E-6</v>
      </c>
      <c r="K25" s="16">
        <f t="shared" si="4"/>
        <v>2.2061902203583236E-6</v>
      </c>
      <c r="L25" s="16">
        <f t="shared" si="4"/>
        <v>8.238647821813762E-8</v>
      </c>
      <c r="M25" s="19">
        <f t="shared" si="4"/>
        <v>2.3481977707308383E-3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3.4329659087884997E-7</v>
      </c>
      <c r="E26" s="16">
        <f t="shared" si="5"/>
        <v>2.0973069648985957E-6</v>
      </c>
      <c r="F26" s="16">
        <f t="shared" si="5"/>
        <v>2.8508887380068424E-6</v>
      </c>
      <c r="G26" s="17">
        <f t="shared" si="5"/>
        <v>6.5136292444030481E-3</v>
      </c>
      <c r="H26" s="16">
        <f t="shared" si="5"/>
        <v>3.8076759494613991E-6</v>
      </c>
      <c r="I26" s="16">
        <f t="shared" si="5"/>
        <v>6.1597437129902352E-8</v>
      </c>
      <c r="J26" s="16">
        <f t="shared" si="5"/>
        <v>9.0315583176230134E-7</v>
      </c>
      <c r="K26" s="16">
        <f t="shared" si="5"/>
        <v>6.7857443514813719E-6</v>
      </c>
      <c r="L26" s="16">
        <f t="shared" si="5"/>
        <v>8.956565875629702E-6</v>
      </c>
      <c r="M26" s="18">
        <f t="shared" si="5"/>
        <v>1.0517388956871537E-5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1.0342171312405176E-9</v>
      </c>
      <c r="E27" s="16">
        <f t="shared" si="6"/>
        <v>9.9386457189880223E-11</v>
      </c>
      <c r="F27" s="16">
        <f t="shared" si="6"/>
        <v>1.0852678594013652E-8</v>
      </c>
      <c r="G27" s="16">
        <f t="shared" si="6"/>
        <v>1.8922598885299495E-8</v>
      </c>
      <c r="H27" s="17">
        <f t="shared" si="6"/>
        <v>3.2171585653919757E-5</v>
      </c>
      <c r="I27" s="16">
        <f t="shared" si="6"/>
        <v>1.3541909175365559E-8</v>
      </c>
      <c r="J27" s="16">
        <f t="shared" si="6"/>
        <v>1.0662303338745427E-8</v>
      </c>
      <c r="K27" s="16">
        <f t="shared" si="6"/>
        <v>1.4307763799606106E-9</v>
      </c>
      <c r="L27" s="16">
        <f t="shared" si="6"/>
        <v>2.9497532168875927E-9</v>
      </c>
      <c r="M27" s="18">
        <f t="shared" si="6"/>
        <v>1.1129866177078746E-8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1.2897157561527211E-5</v>
      </c>
      <c r="E28" s="16">
        <f t="shared" si="7"/>
        <v>7.9282351186790149E-6</v>
      </c>
      <c r="F28" s="17">
        <f t="shared" si="7"/>
        <v>2.8723382926197877E-3</v>
      </c>
      <c r="G28" s="16">
        <f t="shared" si="7"/>
        <v>1.2240833882446904E-6</v>
      </c>
      <c r="H28" s="16">
        <f t="shared" si="7"/>
        <v>9.3960616383513763E-7</v>
      </c>
      <c r="I28" s="16">
        <f t="shared" si="7"/>
        <v>2.2573102679868434E-6</v>
      </c>
      <c r="J28" s="16">
        <f t="shared" si="7"/>
        <v>2.074016810129267E-5</v>
      </c>
      <c r="K28" s="16">
        <f t="shared" si="7"/>
        <v>3.1975171804302452E-6</v>
      </c>
      <c r="L28" s="16">
        <f t="shared" si="7"/>
        <v>1.3682336859294545E-6</v>
      </c>
      <c r="M28" s="18">
        <f t="shared" si="7"/>
        <v>1.843409714667893E-6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1.2417857102629096E-5</v>
      </c>
      <c r="E29" s="16">
        <f t="shared" si="8"/>
        <v>5.268544840092559E-7</v>
      </c>
      <c r="F29" s="16">
        <f t="shared" si="8"/>
        <v>2.7193155122822392E-5</v>
      </c>
      <c r="G29" s="16">
        <f t="shared" si="8"/>
        <v>5.071486972717158E-7</v>
      </c>
      <c r="H29" s="16">
        <f t="shared" si="8"/>
        <v>1.2110023987195985E-6</v>
      </c>
      <c r="I29" s="16">
        <f t="shared" si="8"/>
        <v>1.3137617850484606E-5</v>
      </c>
      <c r="J29" s="17">
        <f t="shared" si="8"/>
        <v>3.7829891240754024E-3</v>
      </c>
      <c r="K29" s="16">
        <f t="shared" si="8"/>
        <v>8.0936263679930025E-6</v>
      </c>
      <c r="L29" s="16">
        <f t="shared" si="8"/>
        <v>1.0689640052032617E-5</v>
      </c>
      <c r="M29" s="18">
        <f t="shared" si="8"/>
        <v>2.5554820188627036E-6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2.7637860224769391E-4</v>
      </c>
      <c r="E30" s="16">
        <f t="shared" si="9"/>
        <v>6.8273765275765354E-7</v>
      </c>
      <c r="F30" s="16">
        <f t="shared" si="9"/>
        <v>1.2352552952098403E-6</v>
      </c>
      <c r="G30" s="16">
        <f t="shared" si="9"/>
        <v>1.4187518221509025E-8</v>
      </c>
      <c r="H30" s="16">
        <f t="shared" si="9"/>
        <v>8.5802358518563683E-9</v>
      </c>
      <c r="I30" s="16">
        <f t="shared" si="9"/>
        <v>1.056690258109456E-7</v>
      </c>
      <c r="J30" s="16">
        <f t="shared" si="9"/>
        <v>9.070634595069476E-7</v>
      </c>
      <c r="K30" s="16">
        <f t="shared" si="9"/>
        <v>1.4866902911076131E-6</v>
      </c>
      <c r="L30" s="16">
        <f t="shared" si="9"/>
        <v>4.4514402056017269E-7</v>
      </c>
      <c r="M30" s="18">
        <f t="shared" si="9"/>
        <v>6.6277094522351197E-7</v>
      </c>
    </row>
    <row r="31" spans="1:13">
      <c r="A31" t="s">
        <v>30</v>
      </c>
      <c r="D31" s="20">
        <f>SUM($D$21:$D$30)</f>
        <v>3.4840760849525149E-4</v>
      </c>
      <c r="E31" s="20">
        <f>SUM($E$21:$E$30)</f>
        <v>3.6956963012247561E-3</v>
      </c>
      <c r="F31" s="20">
        <f>SUM($F$21:$F$30)</f>
        <v>2.9224117565071484E-3</v>
      </c>
      <c r="G31" s="20">
        <f>SUM($G$21:$G$30)</f>
        <v>6.5269724756967717E-3</v>
      </c>
      <c r="H31" s="20">
        <f>SUM($H$21:$H$30)</f>
        <v>3.9445240748430359E-5</v>
      </c>
      <c r="I31" s="20">
        <f>SUM($I$21:$I$30)</f>
        <v>4.7234678552387133E-4</v>
      </c>
      <c r="J31" s="20">
        <f>SUM($J$21:$J$30)</f>
        <v>3.8233367185134576E-3</v>
      </c>
      <c r="K31">
        <f>SUM($K$21:$K$30)</f>
        <v>5.4718701237821002E-3</v>
      </c>
      <c r="L31" s="20">
        <f>SUM($L$21:$L$30)</f>
        <v>7.6435581278610945E-4</v>
      </c>
      <c r="M31" s="20">
        <f>SUM($M$21:$M$30)</f>
        <v>2.3738326465562194E-3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2.6438675469834118E-2</v>
      </c>
      <c r="D33" s="21">
        <f>$D$31/$C$33</f>
        <v>1.3177952461831004E-2</v>
      </c>
      <c r="E33" s="21">
        <f>$E$31/$C$33</f>
        <v>0.13978371592183031</v>
      </c>
      <c r="F33" s="21">
        <f>$F$31/$C$33</f>
        <v>0.11053548275674963</v>
      </c>
      <c r="G33" s="21">
        <f>$G$31/$C$33</f>
        <v>0.24687214316556394</v>
      </c>
      <c r="H33" s="21">
        <f>$H$31/$C$33</f>
        <v>1.4919522270862779E-3</v>
      </c>
      <c r="I33" s="21">
        <f>$I$31/$C$33</f>
        <v>1.7865750728050179E-2</v>
      </c>
      <c r="J33" s="21">
        <f>$J$31/$C$33</f>
        <v>0.1446115075952194</v>
      </c>
      <c r="K33" s="21">
        <f>$K$31/$C$33</f>
        <v>0.20696460872351077</v>
      </c>
      <c r="L33" s="21">
        <f>$L$31/$C$33</f>
        <v>2.8910518367617197E-2</v>
      </c>
      <c r="M33" s="21">
        <f>$M$31/$C$33</f>
        <v>8.9786368052541227E-2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10A58-0C8C-4463-94AC-04B1256A6A9C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4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9.4418401177798247E-2</v>
      </c>
      <c r="D5" s="10">
        <v>-5.6387136575270511E-3</v>
      </c>
      <c r="E5" s="10">
        <v>3.1918286987113751E-3</v>
      </c>
      <c r="F5" s="10">
        <v>0.11370481298121815</v>
      </c>
      <c r="G5" s="10">
        <v>6.1207872106315959E-2</v>
      </c>
      <c r="H5" s="10">
        <v>2.9923473965694034E-2</v>
      </c>
      <c r="I5" s="10">
        <v>-2.2563958583187171E-2</v>
      </c>
      <c r="J5" s="10">
        <v>8.5343808385394335E-3</v>
      </c>
      <c r="K5" s="10">
        <v>-3.8312005839230785E-2</v>
      </c>
      <c r="L5" s="11" t="s">
        <v>28</v>
      </c>
      <c r="M5" s="12">
        <v>-2.2137286374417468E-2</v>
      </c>
    </row>
    <row r="6" spans="1:13" ht="24">
      <c r="A6" s="13" t="s">
        <v>15</v>
      </c>
      <c r="B6" s="14" t="s">
        <v>14</v>
      </c>
      <c r="C6" s="15">
        <v>-7.8225221070839013E-2</v>
      </c>
      <c r="D6" s="16">
        <v>7.0124234059087451E-2</v>
      </c>
      <c r="E6" s="16">
        <v>2.2468806460802179E-2</v>
      </c>
      <c r="F6" s="16">
        <v>-2.125419090950654E-3</v>
      </c>
      <c r="G6" s="16">
        <v>8.1358594169753218E-2</v>
      </c>
      <c r="H6" s="16">
        <v>8.3355610242798073E-3</v>
      </c>
      <c r="I6" s="16">
        <v>0.11927801331337527</v>
      </c>
      <c r="J6" s="16">
        <v>5.0722172559149147E-3</v>
      </c>
      <c r="K6" s="16">
        <v>6.6624338709001529E-2</v>
      </c>
      <c r="L6" s="16">
        <v>-2.1795686375853784E-2</v>
      </c>
      <c r="M6" s="19" t="s">
        <v>34</v>
      </c>
    </row>
    <row r="7" spans="1:13" ht="24">
      <c r="A7" s="13" t="s">
        <v>16</v>
      </c>
      <c r="B7" s="14" t="s">
        <v>14</v>
      </c>
      <c r="C7" s="15">
        <v>-0.14559858246659593</v>
      </c>
      <c r="D7" s="16">
        <v>-0.12399873109165019</v>
      </c>
      <c r="E7" s="16">
        <v>3.6469644591490158E-2</v>
      </c>
      <c r="F7" s="16">
        <v>1.8390873226207301E-2</v>
      </c>
      <c r="G7" s="16">
        <v>1.2729497504587867E-2</v>
      </c>
      <c r="H7" s="16">
        <v>1.3881879367456563E-2</v>
      </c>
      <c r="I7" s="16">
        <v>2.9203082745607054E-2</v>
      </c>
      <c r="J7" s="17" t="s">
        <v>35</v>
      </c>
      <c r="K7" s="16">
        <v>-8.8021667661755121E-2</v>
      </c>
      <c r="L7" s="16">
        <v>8.4625547348867684E-3</v>
      </c>
      <c r="M7" s="18">
        <v>4.9517704990896692E-3</v>
      </c>
    </row>
    <row r="8" spans="1:13" ht="24">
      <c r="A8" s="13" t="s">
        <v>17</v>
      </c>
      <c r="B8" s="14" t="s">
        <v>14</v>
      </c>
      <c r="C8" s="23" t="s">
        <v>36</v>
      </c>
      <c r="D8" s="16">
        <v>6.7683636845082482E-2</v>
      </c>
      <c r="E8" s="17" t="s">
        <v>37</v>
      </c>
      <c r="F8" s="16">
        <v>1.511658715558236E-2</v>
      </c>
      <c r="G8" s="16">
        <v>-2.6362855624686949E-2</v>
      </c>
      <c r="H8" s="16">
        <v>-3.8562511217523104E-2</v>
      </c>
      <c r="I8" s="16">
        <v>0.115597500177801</v>
      </c>
      <c r="J8" s="16">
        <v>3.6789334856027471E-2</v>
      </c>
      <c r="K8" s="16">
        <v>-1.6620913419176448E-2</v>
      </c>
      <c r="L8" s="16">
        <v>3.1139817481689782E-3</v>
      </c>
      <c r="M8" s="18">
        <v>2.2767285626711528E-2</v>
      </c>
    </row>
    <row r="9" spans="1:13" ht="24">
      <c r="A9" s="13" t="s">
        <v>18</v>
      </c>
      <c r="B9" s="14" t="s">
        <v>14</v>
      </c>
      <c r="C9" s="15">
        <v>0.12322852028659075</v>
      </c>
      <c r="D9" s="16">
        <v>-5.3926015450016048E-5</v>
      </c>
      <c r="E9" s="16">
        <v>-3.9081394246946607E-2</v>
      </c>
      <c r="F9" s="16">
        <v>4.6474810512040644E-2</v>
      </c>
      <c r="G9" s="16">
        <v>5.6541462443113387E-2</v>
      </c>
      <c r="H9" s="17" t="s">
        <v>38</v>
      </c>
      <c r="I9" s="16">
        <v>-1.5300557144067743E-2</v>
      </c>
      <c r="J9" s="16">
        <v>1.4171389075117538E-2</v>
      </c>
      <c r="K9" s="16">
        <v>7.173747717534032E-2</v>
      </c>
      <c r="L9" s="16">
        <v>3.0146589195575176E-2</v>
      </c>
      <c r="M9" s="18">
        <v>8.5771481315859155E-3</v>
      </c>
    </row>
    <row r="10" spans="1:13" ht="24">
      <c r="A10" s="13" t="s">
        <v>19</v>
      </c>
      <c r="B10" s="14" t="s">
        <v>14</v>
      </c>
      <c r="C10" s="15">
        <v>-9.9905235088284222E-2</v>
      </c>
      <c r="D10" s="16">
        <v>-9.2186707916652229E-3</v>
      </c>
      <c r="E10" s="16">
        <v>-1.6367606665299555E-2</v>
      </c>
      <c r="F10" s="16">
        <v>-1.5467709340249094E-2</v>
      </c>
      <c r="G10" s="16">
        <v>0.11373603991851687</v>
      </c>
      <c r="H10" s="16">
        <v>6.9304747236668907E-2</v>
      </c>
      <c r="I10" s="16">
        <v>6.2014275066210267E-2</v>
      </c>
      <c r="J10" s="16">
        <v>-8.6610444756752322E-2</v>
      </c>
      <c r="K10" s="17" t="s">
        <v>39</v>
      </c>
      <c r="L10" s="16">
        <v>-3.7257735726738662E-2</v>
      </c>
      <c r="M10" s="18">
        <v>6.6124265433279858E-2</v>
      </c>
    </row>
    <row r="11" spans="1:13" ht="24">
      <c r="A11" s="13" t="s">
        <v>20</v>
      </c>
      <c r="B11" s="14" t="s">
        <v>14</v>
      </c>
      <c r="C11" s="15">
        <v>-1.4650723164480618E-3</v>
      </c>
      <c r="D11" s="16">
        <v>-7.603488756524214E-2</v>
      </c>
      <c r="E11" s="16">
        <v>1.4818794319290467E-2</v>
      </c>
      <c r="F11" s="17" t="s">
        <v>40</v>
      </c>
      <c r="G11" s="16">
        <v>-0.12432001523974755</v>
      </c>
      <c r="H11" s="16">
        <v>4.4538985857972897E-2</v>
      </c>
      <c r="I11" s="16">
        <v>-5.7165261836482427E-2</v>
      </c>
      <c r="J11" s="16">
        <v>1.7867228634889924E-2</v>
      </c>
      <c r="K11" s="16">
        <v>-1.5437638904220639E-2</v>
      </c>
      <c r="L11" s="16">
        <v>0.10994854313091949</v>
      </c>
      <c r="M11" s="18">
        <v>-2.1409638754521661E-3</v>
      </c>
    </row>
    <row r="12" spans="1:13" ht="24">
      <c r="A12" s="13" t="s">
        <v>21</v>
      </c>
      <c r="B12" s="14" t="s">
        <v>14</v>
      </c>
      <c r="C12" s="23" t="s">
        <v>41</v>
      </c>
      <c r="D12" s="17" t="s">
        <v>42</v>
      </c>
      <c r="E12" s="16">
        <v>6.5337838507183624E-2</v>
      </c>
      <c r="F12" s="16">
        <v>-7.5593510449183374E-2</v>
      </c>
      <c r="G12" s="16">
        <v>0.11322482775511866</v>
      </c>
      <c r="H12" s="16">
        <v>-2.7557311659762079E-5</v>
      </c>
      <c r="I12" s="16">
        <v>7.0383966242832637E-3</v>
      </c>
      <c r="J12" s="16">
        <v>-0.12045237371810323</v>
      </c>
      <c r="K12" s="16">
        <v>-9.0251150352960215E-3</v>
      </c>
      <c r="L12" s="16">
        <v>-5.3250239510996451E-3</v>
      </c>
      <c r="M12" s="18">
        <v>6.878818461583229E-2</v>
      </c>
    </row>
    <row r="13" spans="1:13" ht="24">
      <c r="A13" s="13" t="s">
        <v>22</v>
      </c>
      <c r="B13" s="14" t="s">
        <v>14</v>
      </c>
      <c r="C13" s="15">
        <v>0.14286468528322638</v>
      </c>
      <c r="D13" s="16">
        <v>7.1976415607078502E-3</v>
      </c>
      <c r="E13" s="16">
        <v>0.11240495669622778</v>
      </c>
      <c r="F13" s="16">
        <v>-5.7053612978843746E-2</v>
      </c>
      <c r="G13" s="16">
        <v>5.5336746909436574E-2</v>
      </c>
      <c r="H13" s="16">
        <v>-1.4731722931705861E-2</v>
      </c>
      <c r="I13" s="17" t="s">
        <v>40</v>
      </c>
      <c r="J13" s="16">
        <v>2.8669507781883513E-2</v>
      </c>
      <c r="K13" s="16">
        <v>6.1664836388477536E-2</v>
      </c>
      <c r="L13" s="16">
        <v>-2.184626126829551E-2</v>
      </c>
      <c r="M13" s="18">
        <v>0.11759908340455189</v>
      </c>
    </row>
    <row r="14" spans="1:13" ht="24">
      <c r="A14" s="13" t="s">
        <v>23</v>
      </c>
      <c r="B14" s="14" t="s">
        <v>14</v>
      </c>
      <c r="C14" s="15">
        <v>8.332597876490818E-3</v>
      </c>
      <c r="D14" s="16">
        <v>0.11055776118248188</v>
      </c>
      <c r="E14" s="16">
        <v>-2.4947144420652687E-2</v>
      </c>
      <c r="F14" s="16">
        <v>-0.12069007135619846</v>
      </c>
      <c r="G14" s="17" t="s">
        <v>43</v>
      </c>
      <c r="H14" s="16">
        <v>5.2632720202672761E-2</v>
      </c>
      <c r="I14" s="16">
        <v>5.3797399439729866E-2</v>
      </c>
      <c r="J14" s="16">
        <v>1.2061622253798161E-2</v>
      </c>
      <c r="K14" s="16">
        <v>0.10961283038778899</v>
      </c>
      <c r="L14" s="16">
        <v>5.7447039052868645E-2</v>
      </c>
      <c r="M14" s="18">
        <v>7.7860961075159718E-2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4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2.8344797991606803E-7</v>
      </c>
      <c r="E21" s="10">
        <f t="shared" ref="E21:M21" si="0">$C5^2*E5^2</f>
        <v>9.0822287219830394E-8</v>
      </c>
      <c r="F21" s="10">
        <f t="shared" si="0"/>
        <v>1.1525797381391386E-4</v>
      </c>
      <c r="G21" s="10">
        <f t="shared" si="0"/>
        <v>3.339856806230166E-5</v>
      </c>
      <c r="H21" s="10">
        <f t="shared" si="0"/>
        <v>7.9824702244712542E-6</v>
      </c>
      <c r="I21" s="10">
        <f t="shared" si="0"/>
        <v>4.5388295321323477E-6</v>
      </c>
      <c r="J21" s="10">
        <f t="shared" si="0"/>
        <v>6.4931782020273768E-7</v>
      </c>
      <c r="K21" s="10">
        <f t="shared" si="0"/>
        <v>1.3085281340105663E-5</v>
      </c>
      <c r="L21" s="11">
        <f t="shared" si="0"/>
        <v>8.7550895619071221E-3</v>
      </c>
      <c r="M21" s="12">
        <f t="shared" si="0"/>
        <v>4.3687988649611017E-6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3.009053155127526E-5</v>
      </c>
      <c r="E22" s="16">
        <f t="shared" si="1"/>
        <v>3.0892539105871079E-6</v>
      </c>
      <c r="F22" s="16">
        <f t="shared" si="1"/>
        <v>2.7642845900182119E-8</v>
      </c>
      <c r="G22" s="16">
        <f t="shared" si="1"/>
        <v>4.0504238308621721E-5</v>
      </c>
      <c r="H22" s="16">
        <f t="shared" si="1"/>
        <v>4.251706420629853E-7</v>
      </c>
      <c r="I22" s="16">
        <f t="shared" si="1"/>
        <v>8.7059143901101424E-5</v>
      </c>
      <c r="J22" s="16">
        <f t="shared" si="1"/>
        <v>1.5743065151646178E-7</v>
      </c>
      <c r="K22" s="16">
        <f t="shared" si="1"/>
        <v>2.7161854666604707E-5</v>
      </c>
      <c r="L22" s="16">
        <f t="shared" si="1"/>
        <v>2.9069308340962419E-6</v>
      </c>
      <c r="M22" s="19">
        <f t="shared" si="1"/>
        <v>5.9369864719067932E-3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3.2594834135044694E-4</v>
      </c>
      <c r="E23" s="16">
        <f t="shared" si="2"/>
        <v>2.8195341265380094E-5</v>
      </c>
      <c r="F23" s="16">
        <f t="shared" si="2"/>
        <v>7.169997345125764E-6</v>
      </c>
      <c r="G23" s="16">
        <f t="shared" si="2"/>
        <v>3.4350796692633508E-6</v>
      </c>
      <c r="H23" s="16">
        <f t="shared" si="2"/>
        <v>4.0851765068352181E-6</v>
      </c>
      <c r="I23" s="16">
        <f t="shared" si="2"/>
        <v>1.8078887052097251E-5</v>
      </c>
      <c r="J23" s="17">
        <f t="shared" si="2"/>
        <v>2.0651357210738353E-2</v>
      </c>
      <c r="K23" s="16">
        <f t="shared" si="2"/>
        <v>1.6424549956027207E-4</v>
      </c>
      <c r="L23" s="16">
        <f t="shared" si="2"/>
        <v>1.5181590570584725E-6</v>
      </c>
      <c r="M23" s="18">
        <f t="shared" si="2"/>
        <v>5.1979884451440282E-7</v>
      </c>
    </row>
    <row r="24" spans="1:13" ht="24">
      <c r="A24" s="13" t="s">
        <v>17</v>
      </c>
      <c r="B24" s="14" t="s">
        <v>14</v>
      </c>
      <c r="C24" s="23"/>
      <c r="D24" s="16">
        <f t="shared" ref="D24:M24" si="3">$C8^2*D8^2</f>
        <v>1.9440248582394185E-4</v>
      </c>
      <c r="E24" s="17">
        <f t="shared" si="3"/>
        <v>4.1507542755999993E-2</v>
      </c>
      <c r="F24" s="16">
        <f t="shared" si="3"/>
        <v>9.6971015901106292E-6</v>
      </c>
      <c r="G24" s="16">
        <f t="shared" si="3"/>
        <v>2.9493026649215709E-5</v>
      </c>
      <c r="H24" s="16">
        <f t="shared" si="3"/>
        <v>6.3105186729198089E-5</v>
      </c>
      <c r="I24" s="16">
        <f t="shared" si="3"/>
        <v>5.6706301896162895E-4</v>
      </c>
      <c r="J24" s="16">
        <f t="shared" si="3"/>
        <v>5.7435223133643467E-5</v>
      </c>
      <c r="K24" s="16">
        <f t="shared" si="3"/>
        <v>1.172314711790497E-5</v>
      </c>
      <c r="L24" s="16">
        <f t="shared" si="3"/>
        <v>4.1149689846801728E-7</v>
      </c>
      <c r="M24" s="18">
        <f t="shared" si="3"/>
        <v>2.1996670674483544E-5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4.415898990068227E-11</v>
      </c>
      <c r="E25" s="16">
        <f t="shared" si="4"/>
        <v>2.3193301043966712E-5</v>
      </c>
      <c r="F25" s="16">
        <f t="shared" si="4"/>
        <v>3.2798782477492116E-5</v>
      </c>
      <c r="G25" s="16">
        <f t="shared" si="4"/>
        <v>4.8546345425435718E-5</v>
      </c>
      <c r="H25" s="17">
        <f t="shared" si="4"/>
        <v>1.5003591663134067E-2</v>
      </c>
      <c r="I25" s="16">
        <f t="shared" si="4"/>
        <v>3.5549783281583507E-6</v>
      </c>
      <c r="J25" s="16">
        <f t="shared" si="4"/>
        <v>3.0496311189703698E-6</v>
      </c>
      <c r="K25" s="16">
        <f t="shared" si="4"/>
        <v>7.8147423904375763E-5</v>
      </c>
      <c r="L25" s="16">
        <f t="shared" si="4"/>
        <v>1.3800627472927961E-5</v>
      </c>
      <c r="M25" s="18">
        <f t="shared" si="4"/>
        <v>1.1171417647106356E-6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8.4822897665066843E-7</v>
      </c>
      <c r="E26" s="16">
        <f t="shared" si="5"/>
        <v>2.6739104088835689E-6</v>
      </c>
      <c r="F26" s="16">
        <f t="shared" si="5"/>
        <v>2.3879679692659883E-6</v>
      </c>
      <c r="G26" s="16">
        <f t="shared" si="5"/>
        <v>1.2911381029908823E-4</v>
      </c>
      <c r="H26" s="16">
        <f t="shared" si="5"/>
        <v>4.7940489050483309E-5</v>
      </c>
      <c r="I26" s="16">
        <f t="shared" si="5"/>
        <v>3.8384848839568409E-5</v>
      </c>
      <c r="J26" s="16">
        <f t="shared" si="5"/>
        <v>7.4871585457955412E-5</v>
      </c>
      <c r="K26" s="17">
        <f t="shared" si="5"/>
        <v>9.6249718442590702E-3</v>
      </c>
      <c r="L26" s="16">
        <f t="shared" si="5"/>
        <v>1.3855091809340258E-5</v>
      </c>
      <c r="M26" s="18">
        <f t="shared" si="5"/>
        <v>4.3641353686693991E-5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1.2409204464633864E-8</v>
      </c>
      <c r="E27" s="16">
        <f t="shared" si="6"/>
        <v>4.7135038337515278E-10</v>
      </c>
      <c r="F27" s="17">
        <f t="shared" si="6"/>
        <v>2.061437991482559E-6</v>
      </c>
      <c r="G27" s="16">
        <f t="shared" si="6"/>
        <v>3.3174182818111055E-8</v>
      </c>
      <c r="H27" s="16">
        <f t="shared" si="6"/>
        <v>4.2579324994442744E-9</v>
      </c>
      <c r="I27" s="16">
        <f t="shared" si="6"/>
        <v>7.0142706335491645E-9</v>
      </c>
      <c r="J27" s="16">
        <f t="shared" si="6"/>
        <v>6.8522391821181866E-10</v>
      </c>
      <c r="K27" s="16">
        <f t="shared" si="6"/>
        <v>5.1154033184077133E-10</v>
      </c>
      <c r="L27" s="16">
        <f t="shared" si="6"/>
        <v>2.5947593318792005E-8</v>
      </c>
      <c r="M27" s="18">
        <f t="shared" si="6"/>
        <v>9.8386792694112505E-12</v>
      </c>
    </row>
    <row r="28" spans="1:13" ht="24">
      <c r="A28" s="13" t="s">
        <v>21</v>
      </c>
      <c r="B28" s="14" t="s">
        <v>14</v>
      </c>
      <c r="C28" s="23"/>
      <c r="D28" s="17">
        <f t="shared" ref="D28:M28" si="7">$C12^2*D12^2</f>
        <v>6.4161903204000004E-2</v>
      </c>
      <c r="E28" s="16">
        <f t="shared" si="7"/>
        <v>2.8637101211738815E-4</v>
      </c>
      <c r="F28" s="16">
        <f t="shared" si="7"/>
        <v>3.833262457606478E-4</v>
      </c>
      <c r="G28" s="16">
        <f t="shared" si="7"/>
        <v>8.5996913734304561E-4</v>
      </c>
      <c r="H28" s="16">
        <f t="shared" si="7"/>
        <v>5.0941675375687331E-11</v>
      </c>
      <c r="I28" s="16">
        <f t="shared" si="7"/>
        <v>3.3231274729186751E-6</v>
      </c>
      <c r="J28" s="16">
        <f t="shared" si="7"/>
        <v>9.7326309112089602E-4</v>
      </c>
      <c r="K28" s="16">
        <f t="shared" si="7"/>
        <v>5.4639286626352894E-6</v>
      </c>
      <c r="L28" s="16">
        <f t="shared" si="7"/>
        <v>1.9021407916320492E-6</v>
      </c>
      <c r="M28" s="18">
        <f t="shared" si="7"/>
        <v>3.1741483792546444E-4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1.0573778487030396E-6</v>
      </c>
      <c r="E29" s="16">
        <f t="shared" si="8"/>
        <v>2.5788180595054107E-4</v>
      </c>
      <c r="F29" s="16">
        <f t="shared" si="8"/>
        <v>6.6437928234435497E-5</v>
      </c>
      <c r="G29" s="16">
        <f t="shared" si="8"/>
        <v>6.2499569636780642E-5</v>
      </c>
      <c r="H29" s="16">
        <f t="shared" si="8"/>
        <v>4.4295219904154706E-6</v>
      </c>
      <c r="I29" s="17">
        <f t="shared" si="8"/>
        <v>1.9602069696352736E-2</v>
      </c>
      <c r="J29" s="16">
        <f t="shared" si="8"/>
        <v>1.6776070831057501E-5</v>
      </c>
      <c r="K29" s="16">
        <f t="shared" si="8"/>
        <v>7.7611297631954794E-5</v>
      </c>
      <c r="L29" s="16">
        <f t="shared" si="8"/>
        <v>9.7410107840223809E-6</v>
      </c>
      <c r="M29" s="18">
        <f t="shared" si="8"/>
        <v>2.8226540352188655E-4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8.4867091473989341E-7</v>
      </c>
      <c r="E30" s="16">
        <f t="shared" si="9"/>
        <v>4.321181715617266E-8</v>
      </c>
      <c r="F30" s="16">
        <f t="shared" si="9"/>
        <v>1.0113557209373191E-6</v>
      </c>
      <c r="G30" s="17">
        <f t="shared" si="9"/>
        <v>6.5328745097655499E-5</v>
      </c>
      <c r="H30" s="16">
        <f t="shared" si="9"/>
        <v>1.9234127013386836E-7</v>
      </c>
      <c r="I30" s="16">
        <f t="shared" si="9"/>
        <v>2.0094787235008437E-7</v>
      </c>
      <c r="J30" s="16">
        <f t="shared" si="9"/>
        <v>1.010118426538933E-8</v>
      </c>
      <c r="K30" s="16">
        <f t="shared" si="9"/>
        <v>8.3422582782594466E-7</v>
      </c>
      <c r="L30" s="16">
        <f t="shared" si="9"/>
        <v>2.2913748688752937E-7</v>
      </c>
      <c r="M30" s="18">
        <f t="shared" si="9"/>
        <v>4.2092078105541466E-7</v>
      </c>
    </row>
    <row r="31" spans="1:13">
      <c r="A31" t="s">
        <v>30</v>
      </c>
      <c r="D31" s="20">
        <f>SUM($D$21:$D$30)</f>
        <v>6.4715394741809137E-2</v>
      </c>
      <c r="E31" s="20">
        <f>SUM($E$21:$E$30)</f>
        <v>4.2109081886151506E-2</v>
      </c>
      <c r="F31" s="20">
        <f>SUM($F$21:$F$30)</f>
        <v>6.201764337493117E-4</v>
      </c>
      <c r="G31" s="20">
        <f>SUM($G$21:$G$30)</f>
        <v>1.2723216946742262E-3</v>
      </c>
      <c r="H31" s="20">
        <f>SUM($H$21:$H$30)</f>
        <v>1.5131756328421841E-2</v>
      </c>
      <c r="I31" s="20">
        <f>SUM($I$21:$I$30)</f>
        <v>2.0324280492583325E-2</v>
      </c>
      <c r="J31" s="20">
        <f>SUM($J$21:$J$30)</f>
        <v>2.177757034728078E-2</v>
      </c>
      <c r="K31" s="20">
        <f>SUM($K$21:$K$30)</f>
        <v>1.0003245014511082E-2</v>
      </c>
      <c r="L31">
        <f>SUM($L$21:$L$30)</f>
        <v>8.7994801046348704E-3</v>
      </c>
      <c r="M31" s="20">
        <f>SUM($M$21:$M$30)</f>
        <v>6.6087314078092426E-3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0.19136203845162533</v>
      </c>
      <c r="D33" s="21">
        <f>$D$31/$C$33</f>
        <v>0.33818303392586735</v>
      </c>
      <c r="E33" s="21">
        <f>$E$31/$C$33</f>
        <v>0.22004929622860553</v>
      </c>
      <c r="F33" s="21">
        <f>$F$31/$C$33</f>
        <v>3.2408540312768822E-3</v>
      </c>
      <c r="G33" s="21">
        <f>$G$31/$C$33</f>
        <v>6.6487674617651928E-3</v>
      </c>
      <c r="H33" s="21">
        <f>$H$31/$C$33</f>
        <v>7.9073971258134451E-2</v>
      </c>
      <c r="I33" s="21">
        <f>$I$31/$C$33</f>
        <v>0.10620852838438553</v>
      </c>
      <c r="J33" s="21">
        <f>$J$31/$C$33</f>
        <v>0.11380298058847216</v>
      </c>
      <c r="K33" s="21">
        <f>$K$31/$C$33</f>
        <v>5.2273925881280867E-2</v>
      </c>
      <c r="L33" s="21">
        <f>$L$31/$C$33</f>
        <v>4.5983415393326836E-2</v>
      </c>
      <c r="M33" s="21">
        <f>$M$31/$C$33</f>
        <v>3.4535226846885168E-2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9D8FA-68E3-4DC8-91E4-0B37D8E8FE08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4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-6.0860810262770036E-2</v>
      </c>
      <c r="D5" s="11" t="s">
        <v>28</v>
      </c>
      <c r="E5" s="10">
        <v>9.0675298024307058E-2</v>
      </c>
      <c r="F5" s="10">
        <v>-8.7205184055921342E-2</v>
      </c>
      <c r="G5" s="10">
        <v>4.6771754739384531E-3</v>
      </c>
      <c r="H5" s="10">
        <v>1.1496822020649404E-2</v>
      </c>
      <c r="I5" s="10">
        <v>8.3168518888598279E-4</v>
      </c>
      <c r="J5" s="10">
        <v>9.6181807553660046E-3</v>
      </c>
      <c r="K5" s="10">
        <v>1.3248728073008293E-2</v>
      </c>
      <c r="L5" s="10">
        <v>-3.9804843351198188E-2</v>
      </c>
      <c r="M5" s="12">
        <v>-2.057939198628805E-2</v>
      </c>
    </row>
    <row r="6" spans="1:13" ht="24">
      <c r="A6" s="13" t="s">
        <v>15</v>
      </c>
      <c r="B6" s="14" t="s">
        <v>14</v>
      </c>
      <c r="C6" s="15">
        <v>5.0966615301466803E-2</v>
      </c>
      <c r="D6" s="16">
        <v>4.725096841227675E-3</v>
      </c>
      <c r="E6" s="16">
        <v>3.2633934270413043E-2</v>
      </c>
      <c r="F6" s="16">
        <v>-3.0657953518647492E-3</v>
      </c>
      <c r="G6" s="17" t="s">
        <v>26</v>
      </c>
      <c r="H6" s="16">
        <v>2.6872200794365367E-2</v>
      </c>
      <c r="I6" s="16">
        <v>-1.6115722396151382E-2</v>
      </c>
      <c r="J6" s="16">
        <v>4.6758181901570814E-2</v>
      </c>
      <c r="K6" s="16">
        <v>1.048449664059691E-2</v>
      </c>
      <c r="L6" s="16">
        <v>-5.2777081336970837E-2</v>
      </c>
      <c r="M6" s="18">
        <v>2.0986779024310225E-2</v>
      </c>
    </row>
    <row r="7" spans="1:13" ht="24">
      <c r="A7" s="13" t="s">
        <v>16</v>
      </c>
      <c r="B7" s="14" t="s">
        <v>14</v>
      </c>
      <c r="C7" s="15">
        <v>1.9535493723018802E-2</v>
      </c>
      <c r="D7" s="16">
        <v>1.338753044673981E-2</v>
      </c>
      <c r="E7" s="16">
        <v>-1.1388650586215132E-3</v>
      </c>
      <c r="F7" s="16">
        <v>-1.9354744930248892E-2</v>
      </c>
      <c r="G7" s="16">
        <v>1.0446968247104818E-2</v>
      </c>
      <c r="H7" s="16">
        <v>6.5889892587618529E-2</v>
      </c>
      <c r="I7" s="16">
        <v>-3.0022022702810743E-2</v>
      </c>
      <c r="J7" s="16">
        <v>1.137052672780255E-2</v>
      </c>
      <c r="K7" s="17" t="s">
        <v>24</v>
      </c>
      <c r="L7" s="16">
        <v>-5.9512601267877732E-2</v>
      </c>
      <c r="M7" s="18">
        <v>-1.8198608035107821E-2</v>
      </c>
    </row>
    <row r="8" spans="1:13" ht="24">
      <c r="A8" s="13" t="s">
        <v>17</v>
      </c>
      <c r="B8" s="14" t="s">
        <v>14</v>
      </c>
      <c r="C8" s="23" t="s">
        <v>46</v>
      </c>
      <c r="D8" s="16">
        <v>8.4508170329590418E-4</v>
      </c>
      <c r="E8" s="16">
        <v>-5.9175576216741778E-2</v>
      </c>
      <c r="F8" s="16">
        <v>-1.7920130209576859E-2</v>
      </c>
      <c r="G8" s="16">
        <v>-1.5980401230362078E-2</v>
      </c>
      <c r="H8" s="16">
        <v>-2.6026915834837808E-2</v>
      </c>
      <c r="I8" s="17" t="s">
        <v>47</v>
      </c>
      <c r="J8" s="16">
        <v>-7.3512299109232515E-2</v>
      </c>
      <c r="K8" s="16">
        <v>-2.9864179198998746E-2</v>
      </c>
      <c r="L8" s="16">
        <v>6.827294082440572E-3</v>
      </c>
      <c r="M8" s="18">
        <v>5.0146413058147085E-2</v>
      </c>
    </row>
    <row r="9" spans="1:13" ht="24">
      <c r="A9" s="13" t="s">
        <v>18</v>
      </c>
      <c r="B9" s="14" t="s">
        <v>14</v>
      </c>
      <c r="C9" s="15">
        <v>0.14402265215165358</v>
      </c>
      <c r="D9" s="16">
        <v>9.2449135283293182E-3</v>
      </c>
      <c r="E9" s="16">
        <v>-2.8582237580449945E-2</v>
      </c>
      <c r="F9" s="16">
        <v>0.12433421910048843</v>
      </c>
      <c r="G9" s="16">
        <v>4.4740342830782459E-2</v>
      </c>
      <c r="H9" s="16">
        <v>3.0739404749154178E-2</v>
      </c>
      <c r="I9" s="16">
        <v>-7.1077855028107637E-2</v>
      </c>
      <c r="J9" s="17" t="s">
        <v>39</v>
      </c>
      <c r="K9" s="16">
        <v>1.0841325588101988E-2</v>
      </c>
      <c r="L9" s="16">
        <v>0.10376695847196626</v>
      </c>
      <c r="M9" s="18">
        <v>-1.5938063323654283E-2</v>
      </c>
    </row>
    <row r="10" spans="1:13" ht="24">
      <c r="A10" s="13" t="s">
        <v>19</v>
      </c>
      <c r="B10" s="14" t="s">
        <v>14</v>
      </c>
      <c r="C10" s="15">
        <v>-3.4124143530640534E-2</v>
      </c>
      <c r="D10" s="16">
        <v>9.0311862527184594E-2</v>
      </c>
      <c r="E10" s="17" t="s">
        <v>29</v>
      </c>
      <c r="F10" s="16">
        <v>-6.1618812233489667E-2</v>
      </c>
      <c r="G10" s="16">
        <v>3.2014257576715659E-2</v>
      </c>
      <c r="H10" s="16">
        <v>-2.3371869745362067E-2</v>
      </c>
      <c r="I10" s="16">
        <v>-5.8574141840009593E-2</v>
      </c>
      <c r="J10" s="16">
        <v>-2.9159731289787119E-2</v>
      </c>
      <c r="K10" s="16">
        <v>-1.0948140246698271E-3</v>
      </c>
      <c r="L10" s="16">
        <v>-9.2904504355984692E-3</v>
      </c>
      <c r="M10" s="18">
        <v>-4.6398895188357256E-2</v>
      </c>
    </row>
    <row r="11" spans="1:13" ht="24">
      <c r="A11" s="13" t="s">
        <v>20</v>
      </c>
      <c r="B11" s="14" t="s">
        <v>14</v>
      </c>
      <c r="C11" s="15">
        <v>4.215568217721255E-2</v>
      </c>
      <c r="D11" s="16">
        <v>-2.0539162723006189E-2</v>
      </c>
      <c r="E11" s="16">
        <v>-4.6506338183438523E-2</v>
      </c>
      <c r="F11" s="16">
        <v>-3.8310432477566506E-2</v>
      </c>
      <c r="G11" s="16">
        <v>2.0632605354744402E-2</v>
      </c>
      <c r="H11" s="16">
        <v>0.10202303354257136</v>
      </c>
      <c r="I11" s="16">
        <v>4.9757953493844459E-2</v>
      </c>
      <c r="J11" s="16">
        <v>-1.6258315179246554E-2</v>
      </c>
      <c r="K11" s="16">
        <v>-1.7908204782564489E-2</v>
      </c>
      <c r="L11" s="16">
        <v>2.3290340685819599E-2</v>
      </c>
      <c r="M11" s="19" t="s">
        <v>28</v>
      </c>
    </row>
    <row r="12" spans="1:13" ht="24">
      <c r="A12" s="13" t="s">
        <v>21</v>
      </c>
      <c r="B12" s="14" t="s">
        <v>14</v>
      </c>
      <c r="C12" s="23" t="s">
        <v>48</v>
      </c>
      <c r="D12" s="16">
        <v>1.1482915128830831E-2</v>
      </c>
      <c r="E12" s="16">
        <v>-2.3444622636665007E-2</v>
      </c>
      <c r="F12" s="16">
        <v>3.1954240363048912E-2</v>
      </c>
      <c r="G12" s="16">
        <v>2.6402219279885508E-2</v>
      </c>
      <c r="H12" s="17" t="s">
        <v>29</v>
      </c>
      <c r="I12" s="16">
        <v>-2.5754544766949484E-2</v>
      </c>
      <c r="J12" s="16">
        <v>3.1446783002165045E-2</v>
      </c>
      <c r="K12" s="16">
        <v>6.4878166654217806E-2</v>
      </c>
      <c r="L12" s="16">
        <v>-2.372447160838138E-2</v>
      </c>
      <c r="M12" s="18">
        <v>0.10189570843016633</v>
      </c>
    </row>
    <row r="13" spans="1:13" ht="24">
      <c r="A13" s="13" t="s">
        <v>22</v>
      </c>
      <c r="B13" s="14" t="s">
        <v>14</v>
      </c>
      <c r="C13" s="15">
        <v>0.10469629242937654</v>
      </c>
      <c r="D13" s="16">
        <v>-3.8455094821304873E-2</v>
      </c>
      <c r="E13" s="16">
        <v>-9.154571314602648E-3</v>
      </c>
      <c r="F13" s="16">
        <v>0.15440586654319999</v>
      </c>
      <c r="G13" s="16">
        <v>-4.9910428682699806E-2</v>
      </c>
      <c r="H13" s="16">
        <v>-2.276626081059864E-2</v>
      </c>
      <c r="I13" s="16">
        <v>6.4215288554910974E-3</v>
      </c>
      <c r="J13" s="16">
        <v>0.10261762416944684</v>
      </c>
      <c r="K13" s="16">
        <v>-5.6524454508372637E-2</v>
      </c>
      <c r="L13" s="17" t="s">
        <v>42</v>
      </c>
      <c r="M13" s="18">
        <v>2.2414653906362391E-2</v>
      </c>
    </row>
    <row r="14" spans="1:13" ht="24">
      <c r="A14" s="13" t="s">
        <v>23</v>
      </c>
      <c r="B14" s="14" t="s">
        <v>14</v>
      </c>
      <c r="C14" s="15">
        <v>0.13884873805867787</v>
      </c>
      <c r="D14" s="16">
        <v>-8.2448069379197811E-2</v>
      </c>
      <c r="E14" s="16">
        <v>-5.8526728899880975E-2</v>
      </c>
      <c r="F14" s="17" t="s">
        <v>49</v>
      </c>
      <c r="G14" s="16">
        <v>-2.9559211686798308E-3</v>
      </c>
      <c r="H14" s="16">
        <v>3.0294899230460297E-2</v>
      </c>
      <c r="I14" s="16">
        <v>-1.6892468269752377E-2</v>
      </c>
      <c r="J14" s="16">
        <v>0.12086443716577322</v>
      </c>
      <c r="K14" s="16">
        <v>-1.8250341309926213E-2</v>
      </c>
      <c r="L14" s="16">
        <v>0.15175749636252786</v>
      </c>
      <c r="M14" s="18">
        <v>-3.6224335127832546E-2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4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1">
        <f>$C5^2*D5^2</f>
        <v>3.6376655648720515E-3</v>
      </c>
      <c r="E21" s="10">
        <f t="shared" ref="E21:M21" si="0">$C5^2*E5^2</f>
        <v>3.0454638117569276E-5</v>
      </c>
      <c r="F21" s="10">
        <f t="shared" si="0"/>
        <v>2.8168262941284257E-5</v>
      </c>
      <c r="G21" s="10">
        <f t="shared" si="0"/>
        <v>8.1029430640862668E-8</v>
      </c>
      <c r="H21" s="10">
        <f t="shared" si="0"/>
        <v>4.8958835156569024E-7</v>
      </c>
      <c r="I21" s="10">
        <f t="shared" si="0"/>
        <v>2.5620841794630402E-9</v>
      </c>
      <c r="J21" s="10">
        <f t="shared" si="0"/>
        <v>3.4265835771252104E-7</v>
      </c>
      <c r="K21" s="10">
        <f t="shared" si="0"/>
        <v>6.501653684623381E-7</v>
      </c>
      <c r="L21" s="10">
        <f t="shared" si="0"/>
        <v>5.8687728188056765E-6</v>
      </c>
      <c r="M21" s="12">
        <f t="shared" si="0"/>
        <v>1.5687023203201188E-6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5.7995328626411222E-8</v>
      </c>
      <c r="E22" s="16">
        <f t="shared" si="1"/>
        <v>2.7663712020023753E-6</v>
      </c>
      <c r="F22" s="16">
        <f t="shared" si="1"/>
        <v>2.4415066351417484E-8</v>
      </c>
      <c r="G22" s="17">
        <f t="shared" si="1"/>
        <v>2.5768566698194132E-3</v>
      </c>
      <c r="H22" s="16">
        <f t="shared" si="1"/>
        <v>1.8757634014463781E-6</v>
      </c>
      <c r="I22" s="16">
        <f t="shared" si="1"/>
        <v>6.7463853083360618E-7</v>
      </c>
      <c r="J22" s="16">
        <f t="shared" si="1"/>
        <v>5.6791954901734047E-6</v>
      </c>
      <c r="K22" s="16">
        <f t="shared" si="1"/>
        <v>2.8553986888221599E-7</v>
      </c>
      <c r="L22" s="16">
        <f t="shared" si="1"/>
        <v>7.2353963197559313E-6</v>
      </c>
      <c r="M22" s="18">
        <f t="shared" si="1"/>
        <v>1.1440978394659688E-6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6.8398995920800396E-8</v>
      </c>
      <c r="E23" s="16">
        <f t="shared" si="2"/>
        <v>4.9498646150092099E-10</v>
      </c>
      <c r="F23" s="16">
        <f t="shared" si="2"/>
        <v>1.4296301148005541E-7</v>
      </c>
      <c r="G23" s="16">
        <f t="shared" si="2"/>
        <v>4.1651374021160207E-8</v>
      </c>
      <c r="H23" s="16">
        <f t="shared" si="2"/>
        <v>1.656862171489709E-6</v>
      </c>
      <c r="I23" s="16">
        <f t="shared" si="2"/>
        <v>3.43976427326642E-7</v>
      </c>
      <c r="J23" s="16">
        <f t="shared" si="2"/>
        <v>4.9341227565400674E-8</v>
      </c>
      <c r="K23" s="17">
        <f t="shared" si="2"/>
        <v>3.7782870073996099E-4</v>
      </c>
      <c r="L23" s="16">
        <f t="shared" si="2"/>
        <v>1.3516574744582453E-6</v>
      </c>
      <c r="M23" s="18">
        <f t="shared" si="2"/>
        <v>1.2639361220286091E-7</v>
      </c>
    </row>
    <row r="24" spans="1:13" ht="24">
      <c r="A24" s="13" t="s">
        <v>17</v>
      </c>
      <c r="B24" s="14" t="s">
        <v>14</v>
      </c>
      <c r="C24" s="23"/>
      <c r="D24" s="16">
        <f t="shared" ref="D24:M24" si="3">$C8^2*D8^2</f>
        <v>2.1127800713903063E-8</v>
      </c>
      <c r="E24" s="16">
        <f t="shared" si="3"/>
        <v>1.0359573710813974E-4</v>
      </c>
      <c r="F24" s="16">
        <f t="shared" si="3"/>
        <v>9.5003414780867474E-6</v>
      </c>
      <c r="G24" s="16">
        <f t="shared" si="3"/>
        <v>7.5549614435316568E-6</v>
      </c>
      <c r="H24" s="16">
        <f t="shared" si="3"/>
        <v>2.0040211891496456E-5</v>
      </c>
      <c r="I24" s="17">
        <f t="shared" si="3"/>
        <v>2.9171273615999995E-2</v>
      </c>
      <c r="J24" s="16">
        <f t="shared" si="3"/>
        <v>1.5987365543170269E-4</v>
      </c>
      <c r="K24" s="16">
        <f t="shared" si="3"/>
        <v>2.6385058390017636E-5</v>
      </c>
      <c r="L24" s="16">
        <f t="shared" si="3"/>
        <v>1.3789677657367801E-6</v>
      </c>
      <c r="M24" s="18">
        <f t="shared" si="3"/>
        <v>7.4393782577028222E-5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1.772830909025142E-6</v>
      </c>
      <c r="E25" s="16">
        <f t="shared" si="4"/>
        <v>1.6945487127185663E-5</v>
      </c>
      <c r="F25" s="16">
        <f t="shared" si="4"/>
        <v>3.206586429914153E-4</v>
      </c>
      <c r="G25" s="16">
        <f t="shared" si="4"/>
        <v>4.1520275209622516E-5</v>
      </c>
      <c r="H25" s="16">
        <f t="shared" si="4"/>
        <v>1.9599839499690097E-5</v>
      </c>
      <c r="I25" s="16">
        <f t="shared" si="4"/>
        <v>1.0479250808419806E-4</v>
      </c>
      <c r="J25" s="17">
        <f t="shared" si="4"/>
        <v>2.0002514034699367E-2</v>
      </c>
      <c r="K25" s="16">
        <f t="shared" si="4"/>
        <v>2.437958917910475E-6</v>
      </c>
      <c r="L25" s="16">
        <f t="shared" si="4"/>
        <v>2.23346824806189E-4</v>
      </c>
      <c r="M25" s="18">
        <f t="shared" si="4"/>
        <v>5.2690546641512826E-6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9.4975834439638935E-6</v>
      </c>
      <c r="E26" s="17">
        <f t="shared" si="5"/>
        <v>1.141284473982931E-3</v>
      </c>
      <c r="F26" s="16">
        <f t="shared" si="5"/>
        <v>4.4213018416995464E-6</v>
      </c>
      <c r="G26" s="16">
        <f t="shared" si="5"/>
        <v>1.1934669301269374E-6</v>
      </c>
      <c r="H26" s="16">
        <f t="shared" si="5"/>
        <v>6.3607808727182215E-7</v>
      </c>
      <c r="I26" s="16">
        <f t="shared" si="5"/>
        <v>3.9951711515717451E-6</v>
      </c>
      <c r="J26" s="16">
        <f t="shared" si="5"/>
        <v>9.9012620572305224E-7</v>
      </c>
      <c r="K26" s="16">
        <f t="shared" si="5"/>
        <v>1.3957390334998907E-9</v>
      </c>
      <c r="L26" s="16">
        <f t="shared" si="5"/>
        <v>1.0050717387920526E-7</v>
      </c>
      <c r="M26" s="18">
        <f t="shared" si="5"/>
        <v>2.5069103260620304E-6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7.4968308923579476E-7</v>
      </c>
      <c r="E27" s="16">
        <f t="shared" si="6"/>
        <v>3.8435853902658325E-6</v>
      </c>
      <c r="F27" s="16">
        <f t="shared" si="6"/>
        <v>2.608232802380447E-6</v>
      </c>
      <c r="G27" s="16">
        <f t="shared" si="6"/>
        <v>7.5651995136981091E-7</v>
      </c>
      <c r="H27" s="16">
        <f t="shared" si="6"/>
        <v>1.8497315683752162E-5</v>
      </c>
      <c r="I27" s="16">
        <f t="shared" si="6"/>
        <v>4.3998438418646986E-6</v>
      </c>
      <c r="J27" s="16">
        <f t="shared" si="6"/>
        <v>4.6974624806296179E-7</v>
      </c>
      <c r="K27" s="16">
        <f t="shared" si="6"/>
        <v>5.6992321420334082E-7</v>
      </c>
      <c r="L27" s="16">
        <f t="shared" si="6"/>
        <v>9.6397090463794214E-7</v>
      </c>
      <c r="M27" s="19">
        <f t="shared" si="6"/>
        <v>1.7452576573340111E-3</v>
      </c>
    </row>
    <row r="28" spans="1:13" ht="24">
      <c r="A28" s="13" t="s">
        <v>21</v>
      </c>
      <c r="B28" s="14" t="s">
        <v>14</v>
      </c>
      <c r="C28" s="23"/>
      <c r="D28" s="16">
        <f t="shared" ref="D28:M28" si="7">$C12^2*D12^2</f>
        <v>3.6334608570700621E-6</v>
      </c>
      <c r="E28" s="16">
        <f t="shared" si="7"/>
        <v>1.5146164509341933E-5</v>
      </c>
      <c r="F28" s="16">
        <f t="shared" si="7"/>
        <v>2.8136700737158423E-5</v>
      </c>
      <c r="G28" s="16">
        <f t="shared" si="7"/>
        <v>1.9208658852079427E-5</v>
      </c>
      <c r="H28" s="17">
        <f t="shared" si="7"/>
        <v>2.7007635600000003E-2</v>
      </c>
      <c r="I28" s="16">
        <f t="shared" si="7"/>
        <v>1.8277800452466697E-5</v>
      </c>
      <c r="J28" s="16">
        <f t="shared" si="7"/>
        <v>2.7250132841620928E-5</v>
      </c>
      <c r="K28" s="16">
        <f t="shared" si="7"/>
        <v>1.1598806786581375E-4</v>
      </c>
      <c r="L28" s="16">
        <f t="shared" si="7"/>
        <v>1.5509909841138018E-5</v>
      </c>
      <c r="M28" s="18">
        <f t="shared" si="7"/>
        <v>2.8610665658555367E-4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1.6209528338036881E-5</v>
      </c>
      <c r="E29" s="16">
        <f t="shared" si="8"/>
        <v>9.1862578031120976E-7</v>
      </c>
      <c r="F29" s="16">
        <f t="shared" si="8"/>
        <v>2.6133055990593124E-4</v>
      </c>
      <c r="G29" s="16">
        <f t="shared" si="8"/>
        <v>2.730519013370883E-5</v>
      </c>
      <c r="H29" s="16">
        <f t="shared" si="8"/>
        <v>5.6812777064584807E-6</v>
      </c>
      <c r="I29" s="16">
        <f t="shared" si="8"/>
        <v>4.5200108959821395E-7</v>
      </c>
      <c r="J29" s="16">
        <f t="shared" si="8"/>
        <v>1.1542676283362056E-4</v>
      </c>
      <c r="K29" s="16">
        <f t="shared" si="8"/>
        <v>3.5021550099018213E-5</v>
      </c>
      <c r="L29" s="17">
        <f t="shared" si="8"/>
        <v>1.0484321123731251E-2</v>
      </c>
      <c r="M29" s="18">
        <f t="shared" si="8"/>
        <v>5.5071471377081835E-6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1.3105236269507668E-4</v>
      </c>
      <c r="E30" s="16">
        <f t="shared" si="9"/>
        <v>6.6037766676097138E-5</v>
      </c>
      <c r="F30" s="17">
        <f t="shared" si="9"/>
        <v>1.8251961939853116E-2</v>
      </c>
      <c r="G30" s="16">
        <f t="shared" si="9"/>
        <v>1.6844943915045918E-7</v>
      </c>
      <c r="H30" s="16">
        <f t="shared" si="9"/>
        <v>1.7693872702447581E-5</v>
      </c>
      <c r="I30" s="16">
        <f t="shared" si="9"/>
        <v>5.5013604080583029E-6</v>
      </c>
      <c r="J30" s="16">
        <f t="shared" si="9"/>
        <v>2.8163131430607516E-4</v>
      </c>
      <c r="K30" s="16">
        <f t="shared" si="9"/>
        <v>6.4213428079573173E-6</v>
      </c>
      <c r="L30" s="16">
        <f t="shared" si="9"/>
        <v>4.440012371047388E-4</v>
      </c>
      <c r="M30" s="18">
        <f t="shared" si="9"/>
        <v>2.5297914476391352E-5</v>
      </c>
    </row>
    <row r="31" spans="1:13">
      <c r="A31" t="s">
        <v>30</v>
      </c>
      <c r="D31">
        <f>SUM($D$21:$D$30)</f>
        <v>3.8007285363297213E-3</v>
      </c>
      <c r="E31" s="20">
        <f>SUM($E$21:$E$30)</f>
        <v>1.3809933448803056E-3</v>
      </c>
      <c r="F31" s="20">
        <f>SUM($F$21:$F$30)</f>
        <v>1.8906953360628902E-2</v>
      </c>
      <c r="G31" s="20">
        <f>SUM($G$21:$G$30)</f>
        <v>2.6746868725836649E-3</v>
      </c>
      <c r="H31" s="20">
        <f>SUM($H$21:$H$30)</f>
        <v>2.7093806409495623E-2</v>
      </c>
      <c r="I31" s="20">
        <f>SUM($I$21:$I$30)</f>
        <v>2.9309713478070092E-2</v>
      </c>
      <c r="J31" s="20">
        <f>SUM($J$21:$J$30)</f>
        <v>2.0594226967641627E-2</v>
      </c>
      <c r="K31" s="20">
        <f>SUM($K$21:$K$30)</f>
        <v>5.655897030112598E-4</v>
      </c>
      <c r="L31" s="20">
        <f>SUM($L$21:$L$30)</f>
        <v>1.118407836794059E-2</v>
      </c>
      <c r="M31" s="20">
        <f>SUM($M$21:$M$30)</f>
        <v>2.1471783168728951E-3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0.11765795535745467</v>
      </c>
      <c r="D33" s="21">
        <f>$D$31/$C$33</f>
        <v>3.23032006189704E-2</v>
      </c>
      <c r="E33" s="21">
        <f>$E$31/$C$33</f>
        <v>1.1737356311222073E-2</v>
      </c>
      <c r="F33" s="21">
        <f>$F$31/$C$33</f>
        <v>0.16069421998017902</v>
      </c>
      <c r="G33" s="21">
        <f>$G$31/$C$33</f>
        <v>2.2732732899001545E-2</v>
      </c>
      <c r="H33" s="21">
        <f>$H$31/$C$33</f>
        <v>0.23027602619119447</v>
      </c>
      <c r="I33" s="21">
        <f>$I$31/$C$33</f>
        <v>0.24910949190834347</v>
      </c>
      <c r="J33" s="21">
        <f>$J$31/$C$33</f>
        <v>0.17503471741519433</v>
      </c>
      <c r="K33" s="21">
        <f>$K$31/$C$33</f>
        <v>4.8070672424397583E-3</v>
      </c>
      <c r="L33" s="21">
        <f>$L$31/$C$33</f>
        <v>9.5055862002381628E-2</v>
      </c>
      <c r="M33" s="21">
        <f>$M$31/$C$33</f>
        <v>1.8249325431073389E-2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9,00 Beefeater (1)</vt:lpstr>
      <vt:lpstr> 10,00 Gordon`s (1)</vt:lpstr>
      <vt:lpstr> 11,00 Kensington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2024-08-15T00:02:07Z</dcterms:created>
  <dcterms:modified xsi:type="dcterms:W3CDTF">2024-08-15T00:02:13Z</dcterms:modified>
</cp:coreProperties>
</file>