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SK\OUTPUT\"/>
    </mc:Choice>
  </mc:AlternateContent>
  <xr:revisionPtr revIDLastSave="0" documentId="13_ncr:1_{5ECBAB33-2180-4D6D-ABA0-233AEAA8EF15}" xr6:coauthVersionLast="47" xr6:coauthVersionMax="47" xr10:uidLastSave="{00000000-0000-0000-0000-000000000000}"/>
  <bookViews>
    <workbookView xWindow="-120" yWindow="-120" windowWidth="29040" windowHeight="15720" xr2:uid="{B5D6B6D5-88E1-4F4E-B7E8-A1CF21DCC660}"/>
  </bookViews>
  <sheets>
    <sheet name="STATS" sheetId="1" r:id="rId1"/>
    <sheet name=" 34,00 Jägermeister (1)" sheetId="2" r:id="rId2"/>
    <sheet name=" 35,00 Becherovka (1)" sheetId="3" r:id="rId3"/>
    <sheet name=" 37,00 Fernet Stock (1)" sheetId="4" r:id="rId4"/>
    <sheet name=" 39,00 Tatratea (1)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5" l="1"/>
  <c r="M31" i="5"/>
  <c r="L31" i="5"/>
  <c r="K31" i="5"/>
  <c r="J31" i="5"/>
  <c r="I31" i="5"/>
  <c r="H31" i="5"/>
  <c r="G31" i="5"/>
  <c r="F31" i="5"/>
  <c r="E31" i="5"/>
  <c r="D31" i="5"/>
  <c r="C33" i="5"/>
  <c r="D33" i="5" s="1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E31" i="4"/>
  <c r="D31" i="4"/>
  <c r="C33" i="4"/>
  <c r="E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5" l="1"/>
  <c r="K33" i="5"/>
  <c r="J33" i="5"/>
  <c r="I33" i="5"/>
  <c r="H33" i="5"/>
  <c r="G33" i="5"/>
  <c r="F33" i="5"/>
  <c r="E33" i="5"/>
  <c r="L33" i="4"/>
  <c r="K33" i="4"/>
  <c r="J33" i="4"/>
  <c r="I33" i="4"/>
  <c r="H33" i="4"/>
  <c r="G33" i="4"/>
  <c r="D33" i="4"/>
  <c r="F33" i="4"/>
  <c r="L33" i="3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<sst xmlns="http://schemas.openxmlformats.org/spreadsheetml/2006/main" count="375" uniqueCount="55">
  <si>
    <t xml:space="preserve"> 34,00 Jägermeister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</si>
  <si>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</si>
  <si>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</si>
  <si>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P4podkl_i14 How would these people describe the image of [BRAND] ? 14 = Unconventional / breaks the rules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</si>
  <si>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</si>
  <si>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</si>
  <si>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P3podkl_i13 What do these people particularly like about [BRAND], what do they particularly like the brand for? 13 = Has well tasting flavours</t>
  </si>
  <si>
    <t>P4podkl_i1 How would these people describe the image of [BRAND] ? 1 = Original recipe</t>
  </si>
  <si>
    <t>P4podkl_i6 How would these people describe the image of [BRAND] ? 6 = Popular</t>
  </si>
  <si>
    <t>P3podkl_i11 What do these people particularly like about [BRAND], what do they particularly like the brand for? 11 = Is witty, has a sense of humour</t>
  </si>
  <si>
    <t>P4podkl_i4 How would these people describe the image of [BRAND] ? 4 = Is a symbol of success</t>
  </si>
  <si>
    <t>P4podkl_i5 How would these people describe the image of [BRAND] ? 5 = Haughty, aloof</t>
  </si>
  <si>
    <t>P4podkl_i13 How would these people describe the image of [BRAND] ? 13 = It is a party brand</t>
  </si>
  <si>
    <t>FAC_P3P4_BRAND_BITTERS_1 REGR factor score   1 for analysis 1</t>
  </si>
  <si>
    <t>Pearson Correlation</t>
  </si>
  <si>
    <t>FAC_P3P4_BRAND_BITTERS_2 REGR factor score   2 for analysis 2</t>
  </si>
  <si>
    <t>FAC_P3P4_BRAND_BITTERS_3 REGR factor score   3 for analysis 3</t>
  </si>
  <si>
    <t>FAC_P3P4_BRAND_BITTERS_4 REGR factor score   4 for analysis 4</t>
  </si>
  <si>
    <t>FAC_P3P4_BRAND_BITTERS_5 REGR factor score   5 for analysis 5</t>
  </si>
  <si>
    <t>FAC_P3P4_BRAND_BITTERS_6 REGR factor score   6 for analysis 6</t>
  </si>
  <si>
    <t>FAC_P3P4_BRAND_BITTERS_7 REGR factor score   7 for analysis 7</t>
  </si>
  <si>
    <t>FAC_P3P4_BRAND_BITTERS_8 REGR factor score   8 for analysis 8</t>
  </si>
  <si>
    <t>FAC_P3P4_BRAND_BITTERS_9 REGR factor score   9 for analysis 9</t>
  </si>
  <si>
    <t>FAC_P3P4_BRAND_BITTERS_10 REGR factor score  10 for analysis 10</t>
  </si>
  <si>
    <t>,997</t>
  </si>
  <si>
    <t>-,168</t>
  </si>
  <si>
    <t>,996</t>
  </si>
  <si>
    <t>,103</t>
  </si>
  <si>
    <t>,998</t>
  </si>
  <si>
    <t>,993</t>
  </si>
  <si>
    <t>,089</t>
  </si>
  <si>
    <t>,991</t>
  </si>
  <si>
    <t>SUMA</t>
  </si>
  <si>
    <t>R2</t>
  </si>
  <si>
    <t xml:space="preserve"> 34,00 Jägermeister (1)</t>
  </si>
  <si>
    <t xml:space="preserve"> 35,00 Becherovka</t>
  </si>
  <si>
    <t>,106</t>
  </si>
  <si>
    <t>,995</t>
  </si>
  <si>
    <t>-,116</t>
  </si>
  <si>
    <t>-,083</t>
  </si>
  <si>
    <t>,994</t>
  </si>
  <si>
    <t>-,082</t>
  </si>
  <si>
    <t>,990</t>
  </si>
  <si>
    <t xml:space="preserve"> 35,00 Becherovka (1)</t>
  </si>
  <si>
    <t xml:space="preserve"> 37,00 Fernet Stock</t>
  </si>
  <si>
    <t>,098</t>
  </si>
  <si>
    <t>,146</t>
  </si>
  <si>
    <t>,117</t>
  </si>
  <si>
    <t>,109</t>
  </si>
  <si>
    <t>,992</t>
  </si>
  <si>
    <t xml:space="preserve"> 37,00 Fernet Stock (1)</t>
  </si>
  <si>
    <t xml:space="preserve"> 39,00 Tatratea</t>
  </si>
  <si>
    <t>,999</t>
  </si>
  <si>
    <t>,141</t>
  </si>
  <si>
    <t xml:space="preserve"> 39,00 Tatratea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</si>
</sst>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0" fontId="5" fillId="0" borderId="13" xfId="15" applyFont="1" applyBorder="1" applyAlignment="1">
      <alignment horizontal="right" vertical="center"/>
    </xf>
    <xf numFmtId="0" fontId="5" fillId="0" borderId="14" xfId="16" applyFont="1" applyBorder="1" applyAlignment="1">
      <alignment horizontal="right" vertical="center"/>
    </xf>
    <xf numFmtId="164" fontId="5" fillId="0" borderId="14" xfId="17" applyNumberFormat="1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5" fillId="0" borderId="13" xfId="19" applyNumberFormat="1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8" xfId="21" applyFont="1" applyBorder="1" applyAlignment="1">
      <alignment horizontal="right" vertical="center"/>
    </xf>
    <xf numFmtId="0" fontId="5" fillId="0" borderId="10" xfId="22" applyFont="1" applyBorder="1" applyAlignment="1">
      <alignment horizontal="right" vertical="center"/>
    </xf>
  </cellXfs>
  <cellStyles count="23">
    <cellStyle name="Normalny" xfId="0" builtinId="0"/>
    <cellStyle name="style1723679835609" xfId="1" xr:uid="{65294E71-BD3B-4DE9-8936-967A5B2359E9}"/>
    <cellStyle name="style1723679835625" xfId="8" xr:uid="{EBD93D02-98C9-4278-92D1-CE486F97BD66}"/>
    <cellStyle name="style1723679835643" xfId="14" xr:uid="{E5E09158-C4C5-4959-9B68-8B10DAF257A4}"/>
    <cellStyle name="style1723679835722" xfId="2" xr:uid="{2CDBF9F5-AB85-496B-9F56-DFBF56387D3B}"/>
    <cellStyle name="style1723679835732" xfId="3" xr:uid="{B5BE8C97-C656-4AE9-B931-67175CE8A83F}"/>
    <cellStyle name="style1723679835741" xfId="4" xr:uid="{9BC462E7-4E86-4915-8D1A-D2FDC5A54EB4}"/>
    <cellStyle name="style1723679835750" xfId="5" xr:uid="{7B84F1FB-8F0D-4E79-B25A-7D012662AB38}"/>
    <cellStyle name="style1723679835758" xfId="6" xr:uid="{26EE1675-30F4-41B2-87C5-DAB6D8094612}"/>
    <cellStyle name="style1723679835767" xfId="13" xr:uid="{393BB1C7-516C-4685-A86B-19E490B4E191}"/>
    <cellStyle name="style1723679835775" xfId="7" xr:uid="{E178CC59-F61A-4D79-81D2-A6E3EF857CFB}"/>
    <cellStyle name="style1723679835795" xfId="9" xr:uid="{23F2B180-57F3-4153-99C1-37AC659DF15E}"/>
    <cellStyle name="style1723679835803" xfId="10" xr:uid="{33FAE8D4-C368-451B-BB21-BDD25870D025}"/>
    <cellStyle name="style1723679835811" xfId="11" xr:uid="{DEE5C8CE-571F-4AF4-9A29-3EC95DADA33F}"/>
    <cellStyle name="style1723679835818" xfId="12" xr:uid="{BCBE4C48-8029-4722-9736-3A03937ED133}"/>
    <cellStyle name="style1723679835828" xfId="19" xr:uid="{121EEB45-1E27-499D-8688-E5D15B6638FF}"/>
    <cellStyle name="style1723679835836" xfId="17" xr:uid="{ABABAC77-2EC9-499D-B256-50F7AE53EA25}"/>
    <cellStyle name="style1723679835852" xfId="18" xr:uid="{B01D16C7-20E4-4A43-965D-952E765CF764}"/>
    <cellStyle name="style1723679835888" xfId="15" xr:uid="{F0E1CFE1-6A2E-4D4F-A016-414ED40E7C09}"/>
    <cellStyle name="style1723679835896" xfId="16" xr:uid="{F2EC129F-B491-4373-9CB2-3D792CA85362}"/>
    <cellStyle name="style1723679835907" xfId="20" xr:uid="{8E5668F4-94F7-4345-9A83-3787F77CD63C}"/>
    <cellStyle name="style1723679835960" xfId="21" xr:uid="{4F5C2C57-67FD-43AA-8BAB-AC3765EDC5EB}"/>
    <cellStyle name="style1723679835984" xfId="22" xr:uid="{5E20AE96-5DC5-4BCB-AAD5-B73497EA25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53EC1-AB40-4D23-B368-E7E70EE702BA}">
  <dimension ref="A1:E12"/>
  <sheetViews>
    <sheetView tabSelected="1" workbookViewId="0">
      <selection activeCell="E2" sqref="E2:E12"/>
    </sheetView>
  </sheetViews>
  <sheetFormatPr defaultRowHeight="15"/>
  <cols>
    <col min="1" max="1" width="80.7109375" customWidth="1"/>
  </cols>
  <sheetData>
    <row r="1" spans="1:5">
      <c r="B1" t="s">
        <v>34</v>
      </c>
      <c r="C1" t="s">
        <v>43</v>
      </c>
      <c r="D1" t="s">
        <v>50</v>
      </c>
      <c r="E1" t="s">
        <v>54</v>
      </c>
    </row>
    <row r="2" spans="1:5">
      <c r="B2">
        <v>6.4679368701117443E-2</v>
      </c>
      <c r="C2">
        <v>4.8849617038510332E-2</v>
      </c>
      <c r="D2">
        <v>7.7215012594747723E-2</v>
      </c>
      <c r="E2">
        <v>5.2142672622176325E-2</v>
      </c>
    </row>
    <row r="3" spans="1:5">
      <c r="A3" t="s">
        <v>3</v>
      </c>
      <c r="B3" s="23">
        <v>0.43425278024747399</v>
      </c>
      <c r="C3" s="23">
        <v>0.2742697482338004</v>
      </c>
      <c r="D3" s="23">
        <v>3.9181482844157983E-2</v>
      </c>
      <c r="E3" s="23">
        <v>2.9235367282745978E-2</v>
      </c>
    </row>
    <row r="4" spans="1:5">
      <c r="A4" t="s">
        <v>4</v>
      </c>
      <c r="B4" s="23">
        <v>7.0354518135507457E-2</v>
      </c>
      <c r="C4" s="23">
        <v>5.4177920888349156E-2</v>
      </c>
      <c r="D4" s="23">
        <v>0.27442276785389408</v>
      </c>
      <c r="E4" s="23">
        <v>0.21382277342233449</v>
      </c>
    </row>
    <row r="5" spans="1:5">
      <c r="A5" t="s">
        <v>5</v>
      </c>
      <c r="B5" s="23">
        <v>0.12231342029423195</v>
      </c>
      <c r="C5" s="23">
        <v>0.22847490399179757</v>
      </c>
      <c r="D5" s="23">
        <v>0.15255714285991021</v>
      </c>
      <c r="E5" s="23">
        <v>1.2202092217223253E-2</v>
      </c>
    </row>
    <row r="6" spans="1:5">
      <c r="A6" t="s">
        <v>6</v>
      </c>
      <c r="B6" s="23">
        <v>6.0166883883957724E-2</v>
      </c>
      <c r="C6" s="23">
        <v>5.5708747661968476E-2</v>
      </c>
      <c r="D6" s="23">
        <v>0.1240761252538589</v>
      </c>
      <c r="E6" s="23">
        <v>7.4177296712409552E-2</v>
      </c>
    </row>
    <row r="7" spans="1:5">
      <c r="A7" t="s">
        <v>7</v>
      </c>
      <c r="B7" s="23">
        <v>3.6826853047776706E-2</v>
      </c>
      <c r="C7" s="23">
        <v>8.3192317316177142E-2</v>
      </c>
      <c r="D7" s="23">
        <v>4.3214961256530576E-3</v>
      </c>
      <c r="E7" s="23">
        <v>0.37765688021083016</v>
      </c>
    </row>
    <row r="8" spans="1:5">
      <c r="A8" t="s">
        <v>8</v>
      </c>
      <c r="B8" s="23">
        <v>1.8265490620763302E-3</v>
      </c>
      <c r="C8" s="23">
        <v>7.6837863806310816E-2</v>
      </c>
      <c r="D8" s="23">
        <v>7.5306380653161892E-2</v>
      </c>
      <c r="E8" s="23">
        <v>0.12240138879779824</v>
      </c>
    </row>
    <row r="9" spans="1:5">
      <c r="A9" t="s">
        <v>9</v>
      </c>
      <c r="B9" s="23">
        <v>1.223067297062469E-3</v>
      </c>
      <c r="C9" s="23">
        <v>0.1210546631169718</v>
      </c>
      <c r="D9" s="23">
        <v>2.9943739766683995E-2</v>
      </c>
      <c r="E9" s="23">
        <v>3.2916205475253375E-2</v>
      </c>
    </row>
    <row r="10" spans="1:5">
      <c r="A10" t="s">
        <v>10</v>
      </c>
      <c r="B10" s="23">
        <v>0.1633237271766679</v>
      </c>
      <c r="C10" s="23">
        <v>2.3772089058883574E-3</v>
      </c>
      <c r="D10" s="23">
        <v>3.6568076981984693E-2</v>
      </c>
      <c r="E10" s="23">
        <v>5.2484704080363789E-3</v>
      </c>
    </row>
    <row r="11" spans="1:5">
      <c r="A11" t="s">
        <v>11</v>
      </c>
      <c r="B11" s="23">
        <v>2.3026529596609502E-2</v>
      </c>
      <c r="C11" s="23">
        <v>7.6606550104413307E-3</v>
      </c>
      <c r="D11" s="23">
        <v>8.710689897908841E-2</v>
      </c>
      <c r="E11" s="23">
        <v>6.5721231208641109E-2</v>
      </c>
    </row>
    <row r="12" spans="1:5">
      <c r="A12" t="s">
        <v>12</v>
      </c>
      <c r="B12" s="23">
        <v>8.6685671258635952E-2</v>
      </c>
      <c r="C12" s="23">
        <v>9.6245971068295175E-2</v>
      </c>
      <c r="D12" s="23">
        <v>0.17651588868160661</v>
      </c>
      <c r="E12" s="23">
        <v>6.6618294264727443E-2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BDB0C-76A6-4148-BB9F-BE1F984B19FE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0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4.6663216546839149E-3</v>
      </c>
      <c r="D5" s="10">
        <v>2.6335187540082641E-2</v>
      </c>
      <c r="E5" s="10">
        <v>-1.9423887494308911E-2</v>
      </c>
      <c r="F5" s="10">
        <v>-6.117900339065311E-2</v>
      </c>
      <c r="G5" s="10">
        <v>-7.7380377045368634E-3</v>
      </c>
      <c r="H5" s="10">
        <v>-5.9399352610524578E-3</v>
      </c>
      <c r="I5" s="10">
        <v>2.5299958407206561E-2</v>
      </c>
      <c r="J5" s="11" t="s">
        <v>24</v>
      </c>
      <c r="K5" s="10">
        <v>8.9930205399076472E-3</v>
      </c>
      <c r="L5" s="10">
        <v>1.7787087961963675E-2</v>
      </c>
      <c r="M5" s="12">
        <v>3.2160224993812887E-2</v>
      </c>
    </row>
    <row r="6" spans="1:13" ht="24">
      <c r="A6" s="13" t="s">
        <v>15</v>
      </c>
      <c r="B6" s="14" t="s">
        <v>14</v>
      </c>
      <c r="C6" s="15" t="s">
        <v>25</v>
      </c>
      <c r="D6" s="16" t="s">
        <v>24</v>
      </c>
      <c r="E6" s="17">
        <v>-1.1718981760524888E-2</v>
      </c>
      <c r="F6" s="17">
        <v>-5.9016109934449161E-2</v>
      </c>
      <c r="G6" s="17">
        <v>-2.8995073477380343E-2</v>
      </c>
      <c r="H6" s="17">
        <v>1.5799441119883711E-3</v>
      </c>
      <c r="I6" s="17">
        <v>-1.2862047827616919E-2</v>
      </c>
      <c r="J6" s="17">
        <v>2.6390146986980743E-2</v>
      </c>
      <c r="K6" s="17">
        <v>-1.4369270706735165E-3</v>
      </c>
      <c r="L6" s="17">
        <v>1.2494028089557175E-2</v>
      </c>
      <c r="M6" s="18">
        <v>1.633731576493876E-2</v>
      </c>
    </row>
    <row r="7" spans="1:13" ht="24">
      <c r="A7" s="13" t="s">
        <v>16</v>
      </c>
      <c r="B7" s="14" t="s">
        <v>14</v>
      </c>
      <c r="C7" s="19">
        <v>-3.8289396919973025E-2</v>
      </c>
      <c r="D7" s="17">
        <v>1.2490659921569969E-2</v>
      </c>
      <c r="E7" s="17">
        <v>-4.7903831242240855E-3</v>
      </c>
      <c r="F7" s="17">
        <v>-4.2426660653275806E-2</v>
      </c>
      <c r="G7" s="17">
        <v>2.9046417359563741E-2</v>
      </c>
      <c r="H7" s="17">
        <v>-2.7627500153464678E-2</v>
      </c>
      <c r="I7" s="17">
        <v>-1.8160021508121675E-2</v>
      </c>
      <c r="J7" s="17">
        <v>1.7834892377991865E-2</v>
      </c>
      <c r="K7" s="17">
        <v>1.2392397479436041E-2</v>
      </c>
      <c r="L7" s="16" t="s">
        <v>24</v>
      </c>
      <c r="M7" s="18">
        <v>-3.5957532012250611E-2</v>
      </c>
    </row>
    <row r="8" spans="1:13" ht="24">
      <c r="A8" s="13" t="s">
        <v>17</v>
      </c>
      <c r="B8" s="14" t="s">
        <v>14</v>
      </c>
      <c r="C8" s="19">
        <v>4.8486072123919331E-2</v>
      </c>
      <c r="D8" s="17">
        <v>1.5733627490766156E-3</v>
      </c>
      <c r="E8" s="17">
        <v>3.0736789122478281E-2</v>
      </c>
      <c r="F8" s="17">
        <v>5.4448415173300499E-2</v>
      </c>
      <c r="G8" s="17">
        <v>3.1706301197101654E-2</v>
      </c>
      <c r="H8" s="16" t="s">
        <v>26</v>
      </c>
      <c r="I8" s="17">
        <v>-1.0379763526200292E-2</v>
      </c>
      <c r="J8" s="17">
        <v>-5.9209171022265809E-3</v>
      </c>
      <c r="K8" s="17">
        <v>-1.4060891357189544E-2</v>
      </c>
      <c r="L8" s="17">
        <v>-2.749512166736786E-2</v>
      </c>
      <c r="M8" s="18">
        <v>-5.2871789550044068E-2</v>
      </c>
    </row>
    <row r="9" spans="1:13" ht="24">
      <c r="A9" s="13" t="s">
        <v>18</v>
      </c>
      <c r="B9" s="14" t="s">
        <v>14</v>
      </c>
      <c r="C9" s="15" t="s">
        <v>27</v>
      </c>
      <c r="D9" s="17">
        <v>-1.4441278415243339E-3</v>
      </c>
      <c r="E9" s="17">
        <v>4.5369675897658106E-2</v>
      </c>
      <c r="F9" s="17">
        <v>-1.4244267564563729E-2</v>
      </c>
      <c r="G9" s="17">
        <v>-2.0118817701338613E-2</v>
      </c>
      <c r="H9" s="17">
        <v>-1.4061182033081633E-2</v>
      </c>
      <c r="I9" s="17">
        <v>1.3137727809162197E-2</v>
      </c>
      <c r="J9" s="17">
        <v>8.9620897931069234E-3</v>
      </c>
      <c r="K9" s="16" t="s">
        <v>26</v>
      </c>
      <c r="L9" s="17">
        <v>1.2351728829021429E-2</v>
      </c>
      <c r="M9" s="18">
        <v>-6.8976470538291576E-2</v>
      </c>
    </row>
    <row r="10" spans="1:13" ht="24">
      <c r="A10" s="13" t="s">
        <v>19</v>
      </c>
      <c r="B10" s="14" t="s">
        <v>14</v>
      </c>
      <c r="C10" s="19">
        <v>6.7366467812166334E-2</v>
      </c>
      <c r="D10" s="17">
        <v>-1.1683990131837239E-2</v>
      </c>
      <c r="E10" s="16" t="s">
        <v>26</v>
      </c>
      <c r="F10" s="17">
        <v>3.8357981021555757E-2</v>
      </c>
      <c r="G10" s="17">
        <v>-2.5257939310526431E-2</v>
      </c>
      <c r="H10" s="17">
        <v>3.0799542113594033E-2</v>
      </c>
      <c r="I10" s="17">
        <v>2.3906817418774189E-2</v>
      </c>
      <c r="J10" s="17">
        <v>-1.9419779409607058E-2</v>
      </c>
      <c r="K10" s="17">
        <v>4.5414121819473879E-2</v>
      </c>
      <c r="L10" s="17">
        <v>-4.7758745605434461E-3</v>
      </c>
      <c r="M10" s="18">
        <v>3.4789690158364452E-2</v>
      </c>
    </row>
    <row r="11" spans="1:13" ht="24">
      <c r="A11" s="13" t="s">
        <v>20</v>
      </c>
      <c r="B11" s="14" t="s">
        <v>14</v>
      </c>
      <c r="C11" s="19">
        <v>-1.0070591980627031E-2</v>
      </c>
      <c r="D11" s="17">
        <v>-1.2903037823964908E-2</v>
      </c>
      <c r="E11" s="17">
        <v>2.4054863419386632E-2</v>
      </c>
      <c r="F11" s="17">
        <v>2.3505208850023697E-2</v>
      </c>
      <c r="G11" s="17">
        <v>2.0874832740354704E-2</v>
      </c>
      <c r="H11" s="17">
        <v>-1.0471849772646494E-2</v>
      </c>
      <c r="I11" s="16" t="s">
        <v>28</v>
      </c>
      <c r="J11" s="17">
        <v>2.5461721707940043E-2</v>
      </c>
      <c r="K11" s="17">
        <v>1.3237069525810823E-2</v>
      </c>
      <c r="L11" s="17">
        <v>-1.8222799953136186E-2</v>
      </c>
      <c r="M11" s="18">
        <v>1.6104846300080206E-2</v>
      </c>
    </row>
    <row r="12" spans="1:13" ht="24">
      <c r="A12" s="13" t="s">
        <v>21</v>
      </c>
      <c r="B12" s="14" t="s">
        <v>14</v>
      </c>
      <c r="C12" s="19">
        <v>6.2219432060406657E-2</v>
      </c>
      <c r="D12" s="17">
        <v>-2.905525902182169E-2</v>
      </c>
      <c r="E12" s="17">
        <v>-2.5366455848579276E-2</v>
      </c>
      <c r="F12" s="17">
        <v>-1.2258283411400055E-2</v>
      </c>
      <c r="G12" s="16" t="s">
        <v>28</v>
      </c>
      <c r="H12" s="17">
        <v>3.1913547368655308E-2</v>
      </c>
      <c r="I12" s="17">
        <v>2.0829243180230779E-2</v>
      </c>
      <c r="J12" s="17">
        <v>-7.7759497085297781E-3</v>
      </c>
      <c r="K12" s="17">
        <v>-2.0220762067506538E-2</v>
      </c>
      <c r="L12" s="17">
        <v>2.9094405753390919E-2</v>
      </c>
      <c r="M12" s="18">
        <v>3.3752409547802829E-3</v>
      </c>
    </row>
    <row r="13" spans="1:13" ht="24">
      <c r="A13" s="13" t="s">
        <v>22</v>
      </c>
      <c r="B13" s="14" t="s">
        <v>14</v>
      </c>
      <c r="C13" s="19">
        <v>7.4780924463708875E-2</v>
      </c>
      <c r="D13" s="17">
        <v>1.6125721099858388E-2</v>
      </c>
      <c r="E13" s="17">
        <v>3.4414842899273108E-2</v>
      </c>
      <c r="F13" s="17">
        <v>5.1152175289719028E-2</v>
      </c>
      <c r="G13" s="17">
        <v>3.2868736430314498E-3</v>
      </c>
      <c r="H13" s="17">
        <v>-5.240658214988269E-2</v>
      </c>
      <c r="I13" s="17">
        <v>1.5858985508801281E-2</v>
      </c>
      <c r="J13" s="17">
        <v>3.1777212837293858E-2</v>
      </c>
      <c r="K13" s="17">
        <v>-6.8322255893772055E-2</v>
      </c>
      <c r="L13" s="17">
        <v>-3.5486552500683326E-2</v>
      </c>
      <c r="M13" s="20" t="s">
        <v>29</v>
      </c>
    </row>
    <row r="14" spans="1:13" ht="24">
      <c r="A14" s="13" t="s">
        <v>23</v>
      </c>
      <c r="B14" s="14" t="s">
        <v>14</v>
      </c>
      <c r="C14" s="15" t="s">
        <v>30</v>
      </c>
      <c r="D14" s="17">
        <v>-5.8009669941773173E-2</v>
      </c>
      <c r="E14" s="17">
        <v>3.7817876784964573E-2</v>
      </c>
      <c r="F14" s="16" t="s">
        <v>31</v>
      </c>
      <c r="G14" s="17">
        <v>-1.2017716368767917E-2</v>
      </c>
      <c r="H14" s="17">
        <v>5.3771507984512655E-2</v>
      </c>
      <c r="I14" s="17">
        <v>2.3020477239436753E-2</v>
      </c>
      <c r="J14" s="17">
        <v>-6.0243662110447051E-2</v>
      </c>
      <c r="K14" s="17">
        <v>-1.4048981222545625E-2</v>
      </c>
      <c r="L14" s="17">
        <v>-4.1712356957487325E-2</v>
      </c>
      <c r="M14" s="18">
        <v>5.0926556194882268E-2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0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1.5101572593105203E-8</v>
      </c>
      <c r="E21" s="10">
        <f t="shared" ref="E21:M21" si="0">$C5^2*E5^2</f>
        <v>8.2152664102409096E-9</v>
      </c>
      <c r="F21" s="10">
        <f t="shared" si="0"/>
        <v>8.1499349023083093E-8</v>
      </c>
      <c r="G21" s="10">
        <f t="shared" si="0"/>
        <v>1.3038001505692219E-9</v>
      </c>
      <c r="H21" s="10">
        <f t="shared" si="0"/>
        <v>7.6826804036908326E-10</v>
      </c>
      <c r="I21" s="10">
        <f t="shared" si="0"/>
        <v>1.3937630865987396E-8</v>
      </c>
      <c r="J21" s="11">
        <f t="shared" si="0"/>
        <v>2.1644106409282263E-5</v>
      </c>
      <c r="K21" s="10">
        <f t="shared" si="0"/>
        <v>1.7610046974561893E-9</v>
      </c>
      <c r="L21" s="10">
        <f t="shared" si="0"/>
        <v>6.8890454393675893E-9</v>
      </c>
      <c r="M21" s="12">
        <f t="shared" si="0"/>
        <v>2.252099118604601E-8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2.8054910016000002E-2</v>
      </c>
      <c r="E22" s="17">
        <f t="shared" si="1"/>
        <v>3.8761298736032072E-6</v>
      </c>
      <c r="F22" s="17">
        <f t="shared" si="1"/>
        <v>9.830140436618178E-5</v>
      </c>
      <c r="G22" s="17">
        <f t="shared" si="1"/>
        <v>2.3728320006897927E-5</v>
      </c>
      <c r="H22" s="17">
        <f t="shared" si="1"/>
        <v>7.0453409157117746E-8</v>
      </c>
      <c r="I22" s="17">
        <f t="shared" si="1"/>
        <v>4.6691605104050023E-6</v>
      </c>
      <c r="J22" s="17">
        <f t="shared" si="1"/>
        <v>1.9656318552035325E-5</v>
      </c>
      <c r="K22" s="17">
        <f t="shared" si="1"/>
        <v>5.8275769487203744E-8</v>
      </c>
      <c r="L22" s="17">
        <f t="shared" si="1"/>
        <v>4.4057872265642165E-6</v>
      </c>
      <c r="M22" s="18">
        <f t="shared" si="1"/>
        <v>7.5332081858472054E-6</v>
      </c>
    </row>
    <row r="23" spans="1:13" ht="24">
      <c r="A23" s="13" t="s">
        <v>16</v>
      </c>
      <c r="B23" s="14" t="s">
        <v>14</v>
      </c>
      <c r="C23" s="19"/>
      <c r="D23" s="17">
        <f t="shared" ref="D23:M23" si="2">$C7^2*D7^2</f>
        <v>2.2873247028060081E-7</v>
      </c>
      <c r="E23" s="17">
        <f t="shared" si="2"/>
        <v>3.3643219528912557E-8</v>
      </c>
      <c r="F23" s="17">
        <f t="shared" si="2"/>
        <v>2.6389718204892326E-6</v>
      </c>
      <c r="G23" s="17">
        <f t="shared" si="2"/>
        <v>1.2369216715581618E-6</v>
      </c>
      <c r="H23" s="17">
        <f t="shared" si="2"/>
        <v>1.1190261410999654E-6</v>
      </c>
      <c r="I23" s="17">
        <f t="shared" si="2"/>
        <v>4.8349253060219671E-7</v>
      </c>
      <c r="J23" s="17">
        <f t="shared" si="2"/>
        <v>4.6633502801589531E-7</v>
      </c>
      <c r="K23" s="17">
        <f t="shared" si="2"/>
        <v>2.251478071669357E-7</v>
      </c>
      <c r="L23" s="16">
        <f t="shared" si="2"/>
        <v>1.457294643697517E-3</v>
      </c>
      <c r="M23" s="18">
        <f t="shared" si="2"/>
        <v>1.8955568046055008E-6</v>
      </c>
    </row>
    <row r="24" spans="1:13" ht="24">
      <c r="A24" s="13" t="s">
        <v>17</v>
      </c>
      <c r="B24" s="14" t="s">
        <v>14</v>
      </c>
      <c r="C24" s="19"/>
      <c r="D24" s="17">
        <f t="shared" ref="D24:M24" si="3">$C8^2*D8^2</f>
        <v>5.8195812176173364E-9</v>
      </c>
      <c r="E24" s="17">
        <f t="shared" si="3"/>
        <v>2.2210124930082115E-6</v>
      </c>
      <c r="F24" s="17">
        <f t="shared" si="3"/>
        <v>6.969546065568313E-6</v>
      </c>
      <c r="G24" s="17">
        <f t="shared" si="3"/>
        <v>2.3633343549665808E-6</v>
      </c>
      <c r="H24" s="16">
        <f t="shared" si="3"/>
        <v>2.3321296108729001E-3</v>
      </c>
      <c r="I24" s="17">
        <f t="shared" si="3"/>
        <v>2.5328468179404181E-7</v>
      </c>
      <c r="J24" s="17">
        <f t="shared" si="3"/>
        <v>8.2416082566107477E-8</v>
      </c>
      <c r="K24" s="17">
        <f t="shared" si="3"/>
        <v>4.6479314218924742E-7</v>
      </c>
      <c r="L24" s="17">
        <f t="shared" si="3"/>
        <v>1.7772368026361291E-6</v>
      </c>
      <c r="M24" s="18">
        <f t="shared" si="3"/>
        <v>6.5717650252653009E-6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2.212512490726074E-8</v>
      </c>
      <c r="E25" s="17">
        <f t="shared" si="4"/>
        <v>2.1837645072640037E-5</v>
      </c>
      <c r="F25" s="17">
        <f t="shared" si="4"/>
        <v>2.15255717200541E-6</v>
      </c>
      <c r="G25" s="17">
        <f t="shared" si="4"/>
        <v>4.2941712538480732E-6</v>
      </c>
      <c r="H25" s="17">
        <f t="shared" si="4"/>
        <v>2.0975779573365588E-6</v>
      </c>
      <c r="I25" s="17">
        <f t="shared" si="4"/>
        <v>1.8311122540968062E-6</v>
      </c>
      <c r="J25" s="17">
        <f t="shared" si="4"/>
        <v>8.5210483815407703E-7</v>
      </c>
      <c r="K25" s="16">
        <f t="shared" si="4"/>
        <v>1.0524297743999999E-2</v>
      </c>
      <c r="L25" s="17">
        <f t="shared" si="4"/>
        <v>1.6185642605417892E-6</v>
      </c>
      <c r="M25" s="18">
        <f t="shared" si="4"/>
        <v>5.0475006753341213E-5</v>
      </c>
    </row>
    <row r="26" spans="1:13" ht="24">
      <c r="A26" s="13" t="s">
        <v>19</v>
      </c>
      <c r="B26" s="14" t="s">
        <v>14</v>
      </c>
      <c r="C26" s="19"/>
      <c r="D26" s="17">
        <f t="shared" ref="D26:M26" si="5">$C10^2*D10^2</f>
        <v>6.195408063537061E-7</v>
      </c>
      <c r="E26" s="16">
        <f t="shared" si="5"/>
        <v>4.5020076694595092E-3</v>
      </c>
      <c r="F26" s="17">
        <f t="shared" si="5"/>
        <v>6.6772714754431477E-6</v>
      </c>
      <c r="G26" s="17">
        <f t="shared" si="5"/>
        <v>2.8952320948409203E-6</v>
      </c>
      <c r="H26" s="17">
        <f t="shared" si="5"/>
        <v>4.3050289246950623E-6</v>
      </c>
      <c r="I26" s="17">
        <f t="shared" si="5"/>
        <v>2.5937677327134858E-6</v>
      </c>
      <c r="J26" s="17">
        <f t="shared" si="5"/>
        <v>1.7114969853927434E-6</v>
      </c>
      <c r="K26" s="17">
        <f t="shared" si="5"/>
        <v>9.3598609050592634E-6</v>
      </c>
      <c r="L26" s="17">
        <f t="shared" si="5"/>
        <v>1.0351263797093512E-7</v>
      </c>
      <c r="M26" s="18">
        <f t="shared" si="5"/>
        <v>5.4927353626552953E-6</v>
      </c>
    </row>
    <row r="27" spans="1:13" ht="24">
      <c r="A27" s="13" t="s">
        <v>20</v>
      </c>
      <c r="B27" s="14" t="s">
        <v>14</v>
      </c>
      <c r="C27" s="19"/>
      <c r="D27" s="17">
        <f t="shared" ref="D27:M27" si="6">$C11^2*D11^2</f>
        <v>1.6884723055297275E-8</v>
      </c>
      <c r="E27" s="17">
        <f t="shared" si="6"/>
        <v>5.8683470756951841E-8</v>
      </c>
      <c r="F27" s="17">
        <f t="shared" si="6"/>
        <v>5.6032271621134646E-8</v>
      </c>
      <c r="G27" s="17">
        <f t="shared" si="6"/>
        <v>4.4193256990520725E-8</v>
      </c>
      <c r="H27" s="17">
        <f t="shared" si="6"/>
        <v>1.1121332045381247E-8</v>
      </c>
      <c r="I27" s="16">
        <f t="shared" si="6"/>
        <v>1.0101156121619975E-4</v>
      </c>
      <c r="J27" s="17">
        <f t="shared" si="6"/>
        <v>6.5748452449629413E-8</v>
      </c>
      <c r="K27" s="17">
        <f t="shared" si="6"/>
        <v>1.7770256674832603E-8</v>
      </c>
      <c r="L27" s="17">
        <f t="shared" si="6"/>
        <v>3.3677528794525753E-8</v>
      </c>
      <c r="M27" s="18">
        <f t="shared" si="6"/>
        <v>2.6304083213049696E-8</v>
      </c>
    </row>
    <row r="28" spans="1:13" ht="24">
      <c r="A28" s="13" t="s">
        <v>21</v>
      </c>
      <c r="B28" s="14" t="s">
        <v>14</v>
      </c>
      <c r="C28" s="19"/>
      <c r="D28" s="17">
        <f t="shared" ref="D28:M28" si="7">$C12^2*D12^2</f>
        <v>3.2681470396930578E-6</v>
      </c>
      <c r="E28" s="17">
        <f t="shared" si="7"/>
        <v>2.4909882012209128E-6</v>
      </c>
      <c r="F28" s="17">
        <f t="shared" si="7"/>
        <v>5.8171652502107883E-7</v>
      </c>
      <c r="G28" s="16">
        <f t="shared" si="7"/>
        <v>3.855788180046785E-3</v>
      </c>
      <c r="H28" s="17">
        <f t="shared" si="7"/>
        <v>3.9427772986551099E-6</v>
      </c>
      <c r="I28" s="17">
        <f t="shared" si="7"/>
        <v>1.6795737012162856E-6</v>
      </c>
      <c r="J28" s="17">
        <f t="shared" si="7"/>
        <v>2.3407712316839754E-7</v>
      </c>
      <c r="K28" s="17">
        <f t="shared" si="7"/>
        <v>1.5828768339372435E-6</v>
      </c>
      <c r="L28" s="17">
        <f t="shared" si="7"/>
        <v>3.2769594520016212E-6</v>
      </c>
      <c r="M28" s="18">
        <f t="shared" si="7"/>
        <v>4.4102341645934315E-8</v>
      </c>
    </row>
    <row r="29" spans="1:13" ht="24">
      <c r="A29" s="13" t="s">
        <v>22</v>
      </c>
      <c r="B29" s="14" t="s">
        <v>14</v>
      </c>
      <c r="C29" s="19"/>
      <c r="D29" s="17">
        <f t="shared" ref="D29:M29" si="8">$C13^2*D13^2</f>
        <v>1.4541859623042874E-6</v>
      </c>
      <c r="E29" s="17">
        <f t="shared" si="8"/>
        <v>6.6232819356366613E-6</v>
      </c>
      <c r="F29" s="17">
        <f t="shared" si="8"/>
        <v>1.4632208260016779E-5</v>
      </c>
      <c r="G29" s="17">
        <f t="shared" si="8"/>
        <v>6.0415403054532333E-8</v>
      </c>
      <c r="H29" s="17">
        <f t="shared" si="8"/>
        <v>1.5358660238266007E-5</v>
      </c>
      <c r="I29" s="17">
        <f t="shared" si="8"/>
        <v>1.4064764475844229E-6</v>
      </c>
      <c r="J29" s="17">
        <f t="shared" si="8"/>
        <v>5.6469411932301498E-6</v>
      </c>
      <c r="K29" s="17">
        <f t="shared" si="8"/>
        <v>2.6103939530074315E-5</v>
      </c>
      <c r="L29" s="17">
        <f t="shared" si="8"/>
        <v>7.0422149883554462E-6</v>
      </c>
      <c r="M29" s="20">
        <f t="shared" si="8"/>
        <v>5.514170067502394E-3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2.6655129831294168E-5</v>
      </c>
      <c r="E30" s="17">
        <f t="shared" si="9"/>
        <v>1.1328549283624799E-5</v>
      </c>
      <c r="F30" s="16">
        <f t="shared" si="9"/>
        <v>7.779063600999999E-3</v>
      </c>
      <c r="G30" s="17">
        <f t="shared" si="9"/>
        <v>1.1439944387303265E-6</v>
      </c>
      <c r="H30" s="17">
        <f t="shared" si="9"/>
        <v>2.2902581936824712E-5</v>
      </c>
      <c r="I30" s="17">
        <f t="shared" si="9"/>
        <v>4.197673531237222E-6</v>
      </c>
      <c r="J30" s="17">
        <f t="shared" si="9"/>
        <v>2.8747675988687967E-5</v>
      </c>
      <c r="K30" s="17">
        <f t="shared" si="9"/>
        <v>1.5633984511335925E-6</v>
      </c>
      <c r="L30" s="17">
        <f t="shared" si="9"/>
        <v>1.3781912046477771E-5</v>
      </c>
      <c r="M30" s="18">
        <f t="shared" si="9"/>
        <v>2.0543225391020239E-5</v>
      </c>
    </row>
    <row r="31" spans="1:13">
      <c r="A31" t="s">
        <v>32</v>
      </c>
      <c r="D31" s="21">
        <f>SUM($D$21:$D$30)</f>
        <v>2.8087195683111701E-2</v>
      </c>
      <c r="E31" s="21">
        <f>SUM($E$21:$E$30)</f>
        <v>4.5504858182759409E-3</v>
      </c>
      <c r="F31" s="21">
        <f>SUM($F$21:$F$30)</f>
        <v>7.9111548083053689E-3</v>
      </c>
      <c r="G31" s="21">
        <f>SUM($G$21:$G$30)</f>
        <v>3.8915560663278226E-3</v>
      </c>
      <c r="H31" s="21">
        <f>SUM($H$21:$H$30)</f>
        <v>2.3819376063790201E-3</v>
      </c>
      <c r="I31" s="21">
        <f>SUM($I$21:$I$30)</f>
        <v>1.1814004023671521E-4</v>
      </c>
      <c r="J31">
        <f>SUM($J$21:$J$30)</f>
        <v>7.9107220652982566E-5</v>
      </c>
      <c r="K31" s="21">
        <f>SUM($K$21:$K$30)</f>
        <v>1.0563675567700418E-2</v>
      </c>
      <c r="L31" s="21">
        <f>SUM($L$21:$L$30)</f>
        <v>1.489341397686299E-3</v>
      </c>
      <c r="M31" s="21">
        <f>SUM($M$21:$M$30)</f>
        <v>5.6067744924411739E-3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6.4679368701117443E-2</v>
      </c>
      <c r="D33" s="22">
        <f>$D$31/$C$33</f>
        <v>0.43425278024747399</v>
      </c>
      <c r="E33" s="22">
        <f>$E$31/$C$33</f>
        <v>7.0354518135507457E-2</v>
      </c>
      <c r="F33" s="22">
        <f>$F$31/$C$33</f>
        <v>0.12231342029423195</v>
      </c>
      <c r="G33" s="22">
        <f>$G$31/$C$33</f>
        <v>6.0166883883957724E-2</v>
      </c>
      <c r="H33" s="22">
        <f>$H$31/$C$33</f>
        <v>3.6826853047776706E-2</v>
      </c>
      <c r="I33" s="22">
        <f>$I$31/$C$33</f>
        <v>1.8265490620763302E-3</v>
      </c>
      <c r="J33" s="22">
        <f>$J$31/$C$33</f>
        <v>1.223067297062469E-3</v>
      </c>
      <c r="K33" s="22">
        <f>$K$31/$C$33</f>
        <v>0.1633237271766679</v>
      </c>
      <c r="L33" s="22">
        <f>$L$31/$C$33</f>
        <v>2.3026529596609502E-2</v>
      </c>
      <c r="M33" s="22">
        <f>$M$31/$C$33</f>
        <v>8.6685671258635952E-2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A605C-B539-482B-B6C5-6F55DE8B1BD5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35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0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 t="s">
        <v>36</v>
      </c>
      <c r="D5" s="10">
        <v>-2.2775501923305141E-2</v>
      </c>
      <c r="E5" s="10">
        <v>6.2249815808573083E-2</v>
      </c>
      <c r="F5" s="11" t="s">
        <v>37</v>
      </c>
      <c r="G5" s="10">
        <v>9.180031188962429E-3</v>
      </c>
      <c r="H5" s="10">
        <v>5.7233131701398009E-2</v>
      </c>
      <c r="I5" s="10">
        <v>3.6041052297186328E-2</v>
      </c>
      <c r="J5" s="10">
        <v>1.733554609844078E-3</v>
      </c>
      <c r="K5" s="10">
        <v>-1.6303858874929928E-3</v>
      </c>
      <c r="L5" s="10">
        <v>-5.5536995855081928E-3</v>
      </c>
      <c r="M5" s="12">
        <v>2.175444143583936E-2</v>
      </c>
    </row>
    <row r="6" spans="1:13" ht="24">
      <c r="A6" s="13" t="s">
        <v>15</v>
      </c>
      <c r="B6" s="14" t="s">
        <v>14</v>
      </c>
      <c r="C6" s="15" t="s">
        <v>38</v>
      </c>
      <c r="D6" s="16" t="s">
        <v>24</v>
      </c>
      <c r="E6" s="17">
        <v>-5.4146641182862845E-2</v>
      </c>
      <c r="F6" s="17">
        <v>-2.2848832976302792E-2</v>
      </c>
      <c r="G6" s="17">
        <v>-4.7021176171739842E-3</v>
      </c>
      <c r="H6" s="17">
        <v>-3.4994386204869388E-2</v>
      </c>
      <c r="I6" s="17">
        <v>-2.3714371596327437E-2</v>
      </c>
      <c r="J6" s="17">
        <v>2.0162959333950493E-2</v>
      </c>
      <c r="K6" s="17">
        <v>-3.6853458948499826E-2</v>
      </c>
      <c r="L6" s="17">
        <v>1.0701860393003235E-2</v>
      </c>
      <c r="M6" s="18">
        <v>1.7689182461945016E-3</v>
      </c>
    </row>
    <row r="7" spans="1:13" ht="24">
      <c r="A7" s="13" t="s">
        <v>16</v>
      </c>
      <c r="B7" s="14" t="s">
        <v>14</v>
      </c>
      <c r="C7" s="19">
        <v>-6.8627938717105041E-2</v>
      </c>
      <c r="D7" s="17">
        <v>1.7750353133873177E-3</v>
      </c>
      <c r="E7" s="17">
        <v>6.0319838906051724E-3</v>
      </c>
      <c r="F7" s="17">
        <v>2.1801607978887024E-2</v>
      </c>
      <c r="G7" s="17">
        <v>1.8197833412679866E-2</v>
      </c>
      <c r="H7" s="17">
        <v>-5.7191237701272574E-2</v>
      </c>
      <c r="I7" s="17">
        <v>3.3747366575110287E-2</v>
      </c>
      <c r="J7" s="17">
        <v>3.0179900408987225E-2</v>
      </c>
      <c r="K7" s="17">
        <v>-1.8780586117606055E-2</v>
      </c>
      <c r="L7" s="17">
        <v>-4.0048546294076857E-2</v>
      </c>
      <c r="M7" s="20" t="s">
        <v>26</v>
      </c>
    </row>
    <row r="8" spans="1:13" ht="24">
      <c r="A8" s="13" t="s">
        <v>17</v>
      </c>
      <c r="B8" s="14" t="s">
        <v>14</v>
      </c>
      <c r="C8" s="19">
        <v>7.7154057942013105E-2</v>
      </c>
      <c r="D8" s="17">
        <v>2.0090309205592866E-2</v>
      </c>
      <c r="E8" s="17">
        <v>-4.7622085075131375E-2</v>
      </c>
      <c r="F8" s="17">
        <v>1.7312939417730743E-3</v>
      </c>
      <c r="G8" s="17">
        <v>-7.6848823876614E-3</v>
      </c>
      <c r="H8" s="17">
        <v>-6.5296527158042539E-3</v>
      </c>
      <c r="I8" s="17">
        <v>-3.2757598796434924E-2</v>
      </c>
      <c r="J8" s="16" t="s">
        <v>37</v>
      </c>
      <c r="K8" s="17">
        <v>6.4056327166033544E-2</v>
      </c>
      <c r="L8" s="17">
        <v>1.6701318473977576E-2</v>
      </c>
      <c r="M8" s="18">
        <v>3.0133654749870498E-2</v>
      </c>
    </row>
    <row r="9" spans="1:13" ht="24">
      <c r="A9" s="13" t="s">
        <v>18</v>
      </c>
      <c r="B9" s="14" t="s">
        <v>14</v>
      </c>
      <c r="C9" s="19">
        <v>-1.8343036543683792E-2</v>
      </c>
      <c r="D9" s="17">
        <v>1.0649976792160438E-2</v>
      </c>
      <c r="E9" s="17">
        <v>-7.9495919951423338E-3</v>
      </c>
      <c r="F9" s="17">
        <v>-5.5529085349108913E-3</v>
      </c>
      <c r="G9" s="17">
        <v>-2.7806132597963835E-2</v>
      </c>
      <c r="H9" s="16" t="s">
        <v>39</v>
      </c>
      <c r="I9" s="17">
        <v>-1.6530231397594412E-2</v>
      </c>
      <c r="J9" s="17">
        <v>1.6635758116813473E-2</v>
      </c>
      <c r="K9" s="17">
        <v>-3.8409542954619944E-2</v>
      </c>
      <c r="L9" s="16" t="s">
        <v>40</v>
      </c>
      <c r="M9" s="18">
        <v>-3.9821612669612309E-2</v>
      </c>
    </row>
    <row r="10" spans="1:13" ht="24">
      <c r="A10" s="13" t="s">
        <v>19</v>
      </c>
      <c r="B10" s="14" t="s">
        <v>14</v>
      </c>
      <c r="C10" s="19">
        <v>5.2165906421252753E-2</v>
      </c>
      <c r="D10" s="17">
        <v>-4.719514210827302E-3</v>
      </c>
      <c r="E10" s="17">
        <v>4.1920030790220881E-3</v>
      </c>
      <c r="F10" s="17">
        <v>9.2451965275723597E-3</v>
      </c>
      <c r="G10" s="16" t="s">
        <v>28</v>
      </c>
      <c r="H10" s="17">
        <v>2.420856627072087E-2</v>
      </c>
      <c r="I10" s="17">
        <v>3.7453120678560263E-2</v>
      </c>
      <c r="J10" s="17">
        <v>-7.7550009848473744E-3</v>
      </c>
      <c r="K10" s="17">
        <v>3.1464289848368444E-2</v>
      </c>
      <c r="L10" s="17">
        <v>-2.8091294563091323E-2</v>
      </c>
      <c r="M10" s="18">
        <v>1.831438436120543E-2</v>
      </c>
    </row>
    <row r="11" spans="1:13" ht="24">
      <c r="A11" s="13" t="s">
        <v>20</v>
      </c>
      <c r="B11" s="14" t="s">
        <v>14</v>
      </c>
      <c r="C11" s="19">
        <v>6.1193844767665796E-2</v>
      </c>
      <c r="D11" s="17">
        <v>-2.3597596925915416E-2</v>
      </c>
      <c r="E11" s="17">
        <v>5.1863378100388255E-2</v>
      </c>
      <c r="F11" s="17">
        <v>3.5994603041593805E-2</v>
      </c>
      <c r="G11" s="17">
        <v>3.7110223268344351E-2</v>
      </c>
      <c r="H11" s="17">
        <v>-1.9564549390494953E-2</v>
      </c>
      <c r="I11" s="16" t="s">
        <v>37</v>
      </c>
      <c r="J11" s="17">
        <v>-3.2687344350609923E-2</v>
      </c>
      <c r="K11" s="17">
        <v>-3.9215221365386556E-2</v>
      </c>
      <c r="L11" s="17">
        <v>-1.6572515482735833E-2</v>
      </c>
      <c r="M11" s="18">
        <v>3.362780704369292E-2</v>
      </c>
    </row>
    <row r="12" spans="1:13" ht="24">
      <c r="A12" s="13" t="s">
        <v>21</v>
      </c>
      <c r="B12" s="14" t="s">
        <v>14</v>
      </c>
      <c r="C12" s="19">
        <v>7.1427259774580311E-3</v>
      </c>
      <c r="D12" s="17">
        <v>-3.643467206727468E-2</v>
      </c>
      <c r="E12" s="17">
        <v>6.7595131667889191E-2</v>
      </c>
      <c r="F12" s="17">
        <v>-1.6098915284143409E-3</v>
      </c>
      <c r="G12" s="17">
        <v>3.0974913328741565E-2</v>
      </c>
      <c r="H12" s="17">
        <v>-1.4619785923350047E-2</v>
      </c>
      <c r="I12" s="17">
        <v>-3.8959502970892027E-2</v>
      </c>
      <c r="J12" s="17">
        <v>6.3508893885079659E-2</v>
      </c>
      <c r="K12" s="16" t="s">
        <v>29</v>
      </c>
      <c r="L12" s="17">
        <v>-3.8233205622910257E-2</v>
      </c>
      <c r="M12" s="18">
        <v>-1.8591622130277975E-2</v>
      </c>
    </row>
    <row r="13" spans="1:13" ht="24">
      <c r="A13" s="13" t="s">
        <v>22</v>
      </c>
      <c r="B13" s="14" t="s">
        <v>14</v>
      </c>
      <c r="C13" s="19">
        <v>6.3681099937613672E-2</v>
      </c>
      <c r="D13" s="17">
        <v>-3.4393183243883407E-2</v>
      </c>
      <c r="E13" s="17">
        <v>5.2127053162289216E-2</v>
      </c>
      <c r="F13" s="17">
        <v>5.6433163177573374E-2</v>
      </c>
      <c r="G13" s="17">
        <v>2.3700839550422764E-2</v>
      </c>
      <c r="H13" s="16" t="s">
        <v>31</v>
      </c>
      <c r="I13" s="17">
        <v>-1.9311320318055398E-2</v>
      </c>
      <c r="J13" s="17">
        <v>-6.4485865916459875E-3</v>
      </c>
      <c r="K13" s="17">
        <v>-1.4517112031171722E-2</v>
      </c>
      <c r="L13" s="16" t="s">
        <v>41</v>
      </c>
      <c r="M13" s="18">
        <v>-5.6253062204808836E-2</v>
      </c>
    </row>
    <row r="14" spans="1:13" ht="24">
      <c r="A14" s="13" t="s">
        <v>23</v>
      </c>
      <c r="B14" s="14" t="s">
        <v>14</v>
      </c>
      <c r="C14" s="19">
        <v>5.0792258571486559E-2</v>
      </c>
      <c r="D14" s="17">
        <v>-5.3166889145782222E-2</v>
      </c>
      <c r="E14" s="16" t="s">
        <v>42</v>
      </c>
      <c r="F14" s="17">
        <v>6.1316834293599257E-2</v>
      </c>
      <c r="G14" s="17">
        <v>4.1130570500360793E-3</v>
      </c>
      <c r="H14" s="17">
        <v>5.2081738488546851E-2</v>
      </c>
      <c r="I14" s="17">
        <v>5.1166043860458615E-2</v>
      </c>
      <c r="J14" s="17">
        <v>-4.6912348365354177E-2</v>
      </c>
      <c r="K14" s="17">
        <v>6.7121709284345771E-2</v>
      </c>
      <c r="L14" s="17">
        <v>-7.8334422839743262E-3</v>
      </c>
      <c r="M14" s="18">
        <v>5.9654327864415027E-3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0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0">
        <f>$C5^2*D5^2</f>
        <v>5.8283771095778381E-6</v>
      </c>
      <c r="E21" s="10">
        <f t="shared" ref="E21:M21" si="0">$C5^2*E5^2</f>
        <v>4.3539944588309525E-5</v>
      </c>
      <c r="F21" s="11">
        <f t="shared" si="0"/>
        <v>1.1123920900000001E-2</v>
      </c>
      <c r="G21" s="10">
        <f t="shared" si="0"/>
        <v>9.4689112047430856E-7</v>
      </c>
      <c r="H21" s="10">
        <f t="shared" si="0"/>
        <v>3.6804994009831763E-5</v>
      </c>
      <c r="I21" s="10">
        <f t="shared" si="0"/>
        <v>1.4595085915936209E-5</v>
      </c>
      <c r="J21" s="10">
        <f t="shared" si="0"/>
        <v>3.3766557372561739E-8</v>
      </c>
      <c r="K21" s="10">
        <f t="shared" si="0"/>
        <v>2.9867064885043616E-8</v>
      </c>
      <c r="L21" s="10">
        <f t="shared" si="0"/>
        <v>3.4655845461112607E-7</v>
      </c>
      <c r="M21" s="12">
        <f t="shared" si="0"/>
        <v>5.3175012944747553E-6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1.3375385104000001E-2</v>
      </c>
      <c r="E22" s="17">
        <f t="shared" si="1"/>
        <v>3.9451091358645962E-5</v>
      </c>
      <c r="F22" s="17">
        <f t="shared" si="1"/>
        <v>7.0249627297075803E-6</v>
      </c>
      <c r="G22" s="17">
        <f t="shared" si="1"/>
        <v>2.9751095011368985E-7</v>
      </c>
      <c r="H22" s="17">
        <f t="shared" si="1"/>
        <v>1.6478312678152322E-5</v>
      </c>
      <c r="I22" s="17">
        <f t="shared" si="1"/>
        <v>7.5672698303282875E-6</v>
      </c>
      <c r="J22" s="17">
        <f t="shared" si="1"/>
        <v>5.4704685660037965E-6</v>
      </c>
      <c r="K22" s="17">
        <f t="shared" si="1"/>
        <v>1.8275635585123662E-5</v>
      </c>
      <c r="L22" s="17">
        <f t="shared" si="1"/>
        <v>1.5411132023646347E-6</v>
      </c>
      <c r="M22" s="18">
        <f t="shared" si="1"/>
        <v>4.2104789625702055E-8</v>
      </c>
    </row>
    <row r="23" spans="1:13" ht="24">
      <c r="A23" s="13" t="s">
        <v>16</v>
      </c>
      <c r="B23" s="14" t="s">
        <v>14</v>
      </c>
      <c r="C23" s="19"/>
      <c r="D23" s="17">
        <f t="shared" ref="D23:M23" si="2">$C7^2*D7^2</f>
        <v>1.4839385072330638E-8</v>
      </c>
      <c r="E23" s="17">
        <f t="shared" si="2"/>
        <v>1.7136505140885531E-7</v>
      </c>
      <c r="F23" s="17">
        <f t="shared" si="2"/>
        <v>2.2386126933646102E-6</v>
      </c>
      <c r="G23" s="17">
        <f t="shared" si="2"/>
        <v>1.5597007454301883E-6</v>
      </c>
      <c r="H23" s="17">
        <f t="shared" si="2"/>
        <v>1.5404971542458368E-5</v>
      </c>
      <c r="I23" s="17">
        <f t="shared" si="2"/>
        <v>5.3639125345443368E-6</v>
      </c>
      <c r="J23" s="17">
        <f t="shared" si="2"/>
        <v>4.2898046355296751E-6</v>
      </c>
      <c r="K23" s="17">
        <f t="shared" si="2"/>
        <v>1.6611933862527521E-6</v>
      </c>
      <c r="L23" s="17">
        <f t="shared" si="2"/>
        <v>7.5539728993250346E-6</v>
      </c>
      <c r="M23" s="20">
        <f t="shared" si="2"/>
        <v>4.6721909774818157E-3</v>
      </c>
    </row>
    <row r="24" spans="1:13" ht="24">
      <c r="A24" s="13" t="s">
        <v>17</v>
      </c>
      <c r="B24" s="14" t="s">
        <v>14</v>
      </c>
      <c r="C24" s="19"/>
      <c r="D24" s="17">
        <f t="shared" ref="D24:M24" si="3">$C8^2*D8^2</f>
        <v>2.4026515320052463E-6</v>
      </c>
      <c r="E24" s="17">
        <f t="shared" si="3"/>
        <v>1.3500018349364613E-5</v>
      </c>
      <c r="F24" s="17">
        <f t="shared" si="3"/>
        <v>1.7842642107019289E-8</v>
      </c>
      <c r="G24" s="17">
        <f t="shared" si="3"/>
        <v>3.5155396158626471E-7</v>
      </c>
      <c r="H24" s="17">
        <f t="shared" si="3"/>
        <v>2.5380356204315931E-7</v>
      </c>
      <c r="I24" s="17">
        <f t="shared" si="3"/>
        <v>6.387658134064437E-6</v>
      </c>
      <c r="J24" s="16">
        <f t="shared" si="3"/>
        <v>5.8933699890667433E-3</v>
      </c>
      <c r="K24" s="17">
        <f t="shared" si="3"/>
        <v>2.4425395972453598E-5</v>
      </c>
      <c r="L24" s="17">
        <f t="shared" si="3"/>
        <v>1.6604242246526381E-6</v>
      </c>
      <c r="M24" s="18">
        <f t="shared" si="3"/>
        <v>5.4053169166687703E-6</v>
      </c>
    </row>
    <row r="25" spans="1:13" ht="24">
      <c r="A25" s="13" t="s">
        <v>18</v>
      </c>
      <c r="B25" s="14" t="s">
        <v>14</v>
      </c>
      <c r="C25" s="19"/>
      <c r="D25" s="17">
        <f t="shared" ref="D25:M25" si="4">$C9^2*D9^2</f>
        <v>3.8162760808243449E-8</v>
      </c>
      <c r="E25" s="17">
        <f t="shared" si="4"/>
        <v>2.1263372214274692E-8</v>
      </c>
      <c r="F25" s="17">
        <f t="shared" si="4"/>
        <v>1.0374890043285561E-8</v>
      </c>
      <c r="G25" s="17">
        <f t="shared" si="4"/>
        <v>2.6014988690246143E-7</v>
      </c>
      <c r="H25" s="16">
        <f t="shared" si="4"/>
        <v>2.3179210916500697E-6</v>
      </c>
      <c r="I25" s="17">
        <f t="shared" si="4"/>
        <v>9.1939117062313145E-8</v>
      </c>
      <c r="J25" s="17">
        <f t="shared" si="4"/>
        <v>9.3116717227664594E-8</v>
      </c>
      <c r="K25" s="17">
        <f t="shared" si="4"/>
        <v>4.9638739118081202E-7</v>
      </c>
      <c r="L25" s="16">
        <f t="shared" si="4"/>
        <v>3.3244149857883116E-4</v>
      </c>
      <c r="M25" s="18">
        <f t="shared" si="4"/>
        <v>5.3355617465087474E-7</v>
      </c>
    </row>
    <row r="26" spans="1:13" ht="24">
      <c r="A26" s="13" t="s">
        <v>19</v>
      </c>
      <c r="B26" s="14" t="s">
        <v>14</v>
      </c>
      <c r="C26" s="19"/>
      <c r="D26" s="17">
        <f t="shared" ref="D26:M26" si="5">$C10^2*D10^2</f>
        <v>6.0613325544281418E-8</v>
      </c>
      <c r="E26" s="17">
        <f t="shared" si="5"/>
        <v>4.7820785098300023E-8</v>
      </c>
      <c r="F26" s="17">
        <f t="shared" si="5"/>
        <v>2.325979115432315E-7</v>
      </c>
      <c r="G26" s="16">
        <f t="shared" si="5"/>
        <v>2.7104075507070665E-3</v>
      </c>
      <c r="H26" s="17">
        <f t="shared" si="5"/>
        <v>1.5948199326457524E-6</v>
      </c>
      <c r="I26" s="17">
        <f t="shared" si="5"/>
        <v>3.8172406132456424E-6</v>
      </c>
      <c r="J26" s="17">
        <f t="shared" si="5"/>
        <v>1.6365799661561903E-7</v>
      </c>
      <c r="K26" s="17">
        <f t="shared" si="5"/>
        <v>2.6940731537928157E-6</v>
      </c>
      <c r="L26" s="17">
        <f t="shared" si="5"/>
        <v>2.1474201475863631E-6</v>
      </c>
      <c r="M26" s="18">
        <f t="shared" si="5"/>
        <v>9.1276328938345075E-7</v>
      </c>
    </row>
    <row r="27" spans="1:13" ht="24">
      <c r="A27" s="13" t="s">
        <v>20</v>
      </c>
      <c r="B27" s="14" t="s">
        <v>14</v>
      </c>
      <c r="C27" s="19"/>
      <c r="D27" s="17">
        <f t="shared" ref="D27:M27" si="6">$C11^2*D11^2</f>
        <v>2.0852159497740701E-6</v>
      </c>
      <c r="E27" s="17">
        <f t="shared" si="6"/>
        <v>1.0072495519280391E-5</v>
      </c>
      <c r="F27" s="17">
        <f t="shared" si="6"/>
        <v>4.8516588771083112E-6</v>
      </c>
      <c r="G27" s="17">
        <f t="shared" si="6"/>
        <v>5.1570651199060783E-6</v>
      </c>
      <c r="H27" s="17">
        <f t="shared" si="6"/>
        <v>1.4333596689522026E-6</v>
      </c>
      <c r="I27" s="16">
        <f t="shared" si="6"/>
        <v>3.7073333882406234E-3</v>
      </c>
      <c r="J27" s="17">
        <f t="shared" si="6"/>
        <v>4.0010571740756803E-6</v>
      </c>
      <c r="K27" s="17">
        <f t="shared" si="6"/>
        <v>5.7587048828718537E-6</v>
      </c>
      <c r="L27" s="17">
        <f t="shared" si="6"/>
        <v>1.0284717045162825E-6</v>
      </c>
      <c r="M27" s="18">
        <f t="shared" si="6"/>
        <v>4.2346017680091866E-6</v>
      </c>
    </row>
    <row r="28" spans="1:13" ht="24">
      <c r="A28" s="13" t="s">
        <v>21</v>
      </c>
      <c r="B28" s="14" t="s">
        <v>14</v>
      </c>
      <c r="C28" s="19"/>
      <c r="D28" s="17">
        <f t="shared" ref="D28:M28" si="7">$C12^2*D12^2</f>
        <v>6.7726355890686522E-8</v>
      </c>
      <c r="E28" s="17">
        <f t="shared" si="7"/>
        <v>2.3310887859601768E-7</v>
      </c>
      <c r="F28" s="17">
        <f t="shared" si="7"/>
        <v>1.3222732391269406E-10</v>
      </c>
      <c r="G28" s="17">
        <f t="shared" si="7"/>
        <v>4.8949490773521024E-8</v>
      </c>
      <c r="H28" s="17">
        <f t="shared" si="7"/>
        <v>1.0904606668524427E-8</v>
      </c>
      <c r="I28" s="17">
        <f t="shared" si="7"/>
        <v>7.7438118748993502E-8</v>
      </c>
      <c r="J28" s="17">
        <f t="shared" si="7"/>
        <v>2.0577711595457622E-7</v>
      </c>
      <c r="K28" s="16">
        <f t="shared" si="7"/>
        <v>5.0306774815792095E-5</v>
      </c>
      <c r="L28" s="17">
        <f t="shared" si="7"/>
        <v>7.4577771784779014E-8</v>
      </c>
      <c r="M28" s="18">
        <f t="shared" si="7"/>
        <v>1.7634475467357556E-8</v>
      </c>
    </row>
    <row r="29" spans="1:13" ht="24">
      <c r="A29" s="13" t="s">
        <v>22</v>
      </c>
      <c r="B29" s="14" t="s">
        <v>14</v>
      </c>
      <c r="C29" s="19"/>
      <c r="D29" s="17">
        <f t="shared" ref="D29:M29" si="8">$C13^2*D13^2</f>
        <v>4.7969573765635128E-6</v>
      </c>
      <c r="E29" s="17">
        <f t="shared" si="8"/>
        <v>1.1019133905673544E-5</v>
      </c>
      <c r="F29" s="17">
        <f t="shared" si="8"/>
        <v>1.2914865873847591E-5</v>
      </c>
      <c r="G29" s="17">
        <f t="shared" si="8"/>
        <v>2.2779730029629136E-6</v>
      </c>
      <c r="H29" s="16">
        <f t="shared" si="8"/>
        <v>3.9826158823392122E-3</v>
      </c>
      <c r="I29" s="17">
        <f t="shared" si="8"/>
        <v>1.5123247076896088E-6</v>
      </c>
      <c r="J29" s="17">
        <f t="shared" si="8"/>
        <v>1.6863595802603965E-7</v>
      </c>
      <c r="K29" s="17">
        <f t="shared" si="8"/>
        <v>8.5463676033280484E-7</v>
      </c>
      <c r="L29" s="16">
        <f t="shared" si="8"/>
        <v>2.7267719457813429E-5</v>
      </c>
      <c r="M29" s="18">
        <f t="shared" si="8"/>
        <v>1.2832564326087964E-5</v>
      </c>
    </row>
    <row r="30" spans="1:13" ht="24">
      <c r="A30" s="13" t="s">
        <v>23</v>
      </c>
      <c r="B30" s="14" t="s">
        <v>14</v>
      </c>
      <c r="C30" s="19"/>
      <c r="D30" s="17">
        <f t="shared" ref="D30:M30" si="9">$C14^2*D14^2</f>
        <v>7.2925186745554925E-6</v>
      </c>
      <c r="E30" s="16">
        <f t="shared" si="9"/>
        <v>2.5285144455299744E-3</v>
      </c>
      <c r="F30" s="17">
        <f t="shared" si="9"/>
        <v>9.6996150646824602E-6</v>
      </c>
      <c r="G30" s="17">
        <f t="shared" si="9"/>
        <v>4.3643996951394655E-8</v>
      </c>
      <c r="H30" s="17">
        <f t="shared" si="9"/>
        <v>6.9978720098717671E-6</v>
      </c>
      <c r="I30" s="17">
        <f t="shared" si="9"/>
        <v>6.7539637832541849E-6</v>
      </c>
      <c r="J30" s="17">
        <f t="shared" si="9"/>
        <v>5.6776602024059009E-6</v>
      </c>
      <c r="K30" s="17">
        <f t="shared" si="9"/>
        <v>1.1623075660496977E-5</v>
      </c>
      <c r="L30" s="17">
        <f t="shared" si="9"/>
        <v>1.5830708271889134E-7</v>
      </c>
      <c r="M30" s="18">
        <f t="shared" si="9"/>
        <v>9.1807669580154651E-8</v>
      </c>
    </row>
    <row r="31" spans="1:13">
      <c r="A31" t="s">
        <v>32</v>
      </c>
      <c r="D31" s="21">
        <f>SUM($D$21:$D$30)</f>
        <v>1.3397972166469794E-2</v>
      </c>
      <c r="E31" s="21">
        <f>SUM($E$21:$E$30)</f>
        <v>2.6465706873385658E-3</v>
      </c>
      <c r="F31">
        <f>SUM($F$21:$F$30)</f>
        <v>1.1160911562909727E-2</v>
      </c>
      <c r="G31" s="21">
        <f>SUM($G$21:$G$30)</f>
        <v>2.7213509889821678E-3</v>
      </c>
      <c r="H31" s="21">
        <f>SUM($H$21:$H$30)</f>
        <v>4.0639128414414853E-3</v>
      </c>
      <c r="I31" s="21">
        <f>SUM($I$21:$I$30)</f>
        <v>3.7535002209954974E-3</v>
      </c>
      <c r="J31" s="21">
        <f>SUM($J$21:$J$30)</f>
        <v>5.9134739339899538E-3</v>
      </c>
      <c r="K31" s="21">
        <f>SUM($K$21:$K$30)</f>
        <v>1.161257446731824E-4</v>
      </c>
      <c r="L31" s="21">
        <f>SUM($L$21:$L$30)</f>
        <v>3.7422006352420438E-4</v>
      </c>
      <c r="M31" s="21">
        <f>SUM($M$21:$M$30)</f>
        <v>4.7015788281857644E-3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4.8849617038510332E-2</v>
      </c>
      <c r="D33" s="22">
        <f>$D$31/$C$33</f>
        <v>0.2742697482338004</v>
      </c>
      <c r="E33" s="22">
        <f>$E$31/$C$33</f>
        <v>5.4177920888349156E-2</v>
      </c>
      <c r="F33" s="22">
        <f>$F$31/$C$33</f>
        <v>0.22847490399179757</v>
      </c>
      <c r="G33" s="22">
        <f>$G$31/$C$33</f>
        <v>5.5708747661968476E-2</v>
      </c>
      <c r="H33" s="22">
        <f>$H$31/$C$33</f>
        <v>8.3192317316177142E-2</v>
      </c>
      <c r="I33" s="22">
        <f>$I$31/$C$33</f>
        <v>7.6837863806310816E-2</v>
      </c>
      <c r="J33" s="22">
        <f>$J$31/$C$33</f>
        <v>0.1210546631169718</v>
      </c>
      <c r="K33" s="22">
        <f>$K$31/$C$33</f>
        <v>2.3772089058883574E-3</v>
      </c>
      <c r="L33" s="22">
        <f>$L$31/$C$33</f>
        <v>7.6606550104413307E-3</v>
      </c>
      <c r="M33" s="22">
        <f>$M$31/$C$33</f>
        <v>9.6245971068295175E-2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D5EFA-E9AD-4B2B-9C8F-B6205653699E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44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0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-8.2031270285830557E-2</v>
      </c>
      <c r="D5" s="10">
        <v>5.9948691258972224E-2</v>
      </c>
      <c r="E5" s="10">
        <v>4.6461703928636191E-3</v>
      </c>
      <c r="F5" s="10">
        <v>-3.1190928345246449E-2</v>
      </c>
      <c r="G5" s="10">
        <v>1.5516764556113382E-2</v>
      </c>
      <c r="H5" s="10">
        <v>-1.4535192279320075E-2</v>
      </c>
      <c r="I5" s="10">
        <v>-3.6740047091039139E-2</v>
      </c>
      <c r="J5" s="10">
        <v>3.0842471265239205E-2</v>
      </c>
      <c r="K5" s="10">
        <v>8.7285153377687219E-3</v>
      </c>
      <c r="L5" s="11" t="s">
        <v>26</v>
      </c>
      <c r="M5" s="12">
        <v>-3.4064706073641808E-2</v>
      </c>
    </row>
    <row r="6" spans="1:13" ht="24">
      <c r="A6" s="13" t="s">
        <v>15</v>
      </c>
      <c r="B6" s="14" t="s">
        <v>14</v>
      </c>
      <c r="C6" s="15" t="s">
        <v>45</v>
      </c>
      <c r="D6" s="17">
        <v>1.2965665429847714E-2</v>
      </c>
      <c r="E6" s="17">
        <v>-3.9437015578746661E-2</v>
      </c>
      <c r="F6" s="17">
        <v>2.168928496888603E-2</v>
      </c>
      <c r="G6" s="16" t="s">
        <v>26</v>
      </c>
      <c r="H6" s="17">
        <v>6.2637697358171818E-2</v>
      </c>
      <c r="I6" s="17">
        <v>4.4911054100212962E-2</v>
      </c>
      <c r="J6" s="17">
        <v>8.3049926984104085E-4</v>
      </c>
      <c r="K6" s="17">
        <v>-2.1045749845338222E-3</v>
      </c>
      <c r="L6" s="17">
        <v>1.5537500240574466E-2</v>
      </c>
      <c r="M6" s="18">
        <v>4.3689232764898001E-3</v>
      </c>
    </row>
    <row r="7" spans="1:13" ht="24">
      <c r="A7" s="13" t="s">
        <v>16</v>
      </c>
      <c r="B7" s="14" t="s">
        <v>14</v>
      </c>
      <c r="C7" s="15" t="s">
        <v>46</v>
      </c>
      <c r="D7" s="17">
        <v>-2.379095099157558E-2</v>
      </c>
      <c r="E7" s="16" t="s">
        <v>26</v>
      </c>
      <c r="F7" s="17">
        <v>1.3291178889639127E-2</v>
      </c>
      <c r="G7" s="17">
        <v>-3.9435161821268772E-2</v>
      </c>
      <c r="H7" s="17">
        <v>8.186138929114262E-3</v>
      </c>
      <c r="I7" s="17">
        <v>4.8494936867903939E-2</v>
      </c>
      <c r="J7" s="17">
        <v>-3.2572036984717168E-2</v>
      </c>
      <c r="K7" s="17">
        <v>4.5777446294684963E-2</v>
      </c>
      <c r="L7" s="17">
        <v>4.657265354235089E-3</v>
      </c>
      <c r="M7" s="18">
        <v>1.6204389363929445E-2</v>
      </c>
    </row>
    <row r="8" spans="1:13" ht="24">
      <c r="A8" s="13" t="s">
        <v>17</v>
      </c>
      <c r="B8" s="14" t="s">
        <v>14</v>
      </c>
      <c r="C8" s="15" t="s">
        <v>47</v>
      </c>
      <c r="D8" s="17">
        <v>-2.2194082639726123E-2</v>
      </c>
      <c r="E8" s="17">
        <v>1.6197055696227175E-2</v>
      </c>
      <c r="F8" s="17">
        <v>3.5313821362413893E-2</v>
      </c>
      <c r="G8" s="17">
        <v>4.3701949117554914E-3</v>
      </c>
      <c r="H8" s="17">
        <v>-1.3618573221014786E-2</v>
      </c>
      <c r="I8" s="17">
        <v>4.6381818931436045E-2</v>
      </c>
      <c r="J8" s="17">
        <v>1.0463778217578622E-2</v>
      </c>
      <c r="K8" s="17">
        <v>-5.3787351110507947E-2</v>
      </c>
      <c r="L8" s="17">
        <v>-3.4068935434717416E-2</v>
      </c>
      <c r="M8" s="20" t="s">
        <v>26</v>
      </c>
    </row>
    <row r="9" spans="1:13" ht="24">
      <c r="A9" s="13" t="s">
        <v>18</v>
      </c>
      <c r="B9" s="14" t="s">
        <v>14</v>
      </c>
      <c r="C9" s="19">
        <v>5.245514620712128E-2</v>
      </c>
      <c r="D9" s="17">
        <v>-1.0806247883193048E-2</v>
      </c>
      <c r="E9" s="17">
        <v>4.5837517493053016E-2</v>
      </c>
      <c r="F9" s="17">
        <v>-4.7210434114660343E-3</v>
      </c>
      <c r="G9" s="17">
        <v>-2.1074280865044557E-3</v>
      </c>
      <c r="H9" s="17">
        <v>-1.6223408862400483E-2</v>
      </c>
      <c r="I9" s="17">
        <v>-3.6750233024750355E-2</v>
      </c>
      <c r="J9" s="17">
        <v>2.1179789669297948E-2</v>
      </c>
      <c r="K9" s="16" t="s">
        <v>26</v>
      </c>
      <c r="L9" s="17">
        <v>8.749078662754501E-3</v>
      </c>
      <c r="M9" s="18">
        <v>-5.3884424408688528E-2</v>
      </c>
    </row>
    <row r="10" spans="1:13" ht="24">
      <c r="A10" s="13" t="s">
        <v>19</v>
      </c>
      <c r="B10" s="14" t="s">
        <v>14</v>
      </c>
      <c r="C10" s="19">
        <v>4.7487235251546897E-2</v>
      </c>
      <c r="D10" s="17">
        <v>8.4554607760739295E-2</v>
      </c>
      <c r="E10" s="17">
        <v>-3.2371957588355503E-2</v>
      </c>
      <c r="F10" s="17">
        <v>-4.9577842859959476E-2</v>
      </c>
      <c r="G10" s="17">
        <v>8.2020653863090569E-4</v>
      </c>
      <c r="H10" s="17">
        <v>-2.1623666579458321E-2</v>
      </c>
      <c r="I10" s="17">
        <v>1.7759395554691113E-2</v>
      </c>
      <c r="J10" s="16" t="s">
        <v>40</v>
      </c>
      <c r="K10" s="17">
        <v>2.0999497825771356E-2</v>
      </c>
      <c r="L10" s="17">
        <v>3.0672559689178695E-2</v>
      </c>
      <c r="M10" s="18">
        <v>1.0390318626449556E-2</v>
      </c>
    </row>
    <row r="11" spans="1:13" ht="24">
      <c r="A11" s="13" t="s">
        <v>20</v>
      </c>
      <c r="B11" s="14" t="s">
        <v>14</v>
      </c>
      <c r="C11" s="15" t="s">
        <v>48</v>
      </c>
      <c r="D11" s="17">
        <v>-1.9695449970620317E-2</v>
      </c>
      <c r="E11" s="17">
        <v>1.3185668352328529E-2</v>
      </c>
      <c r="F11" s="16" t="s">
        <v>29</v>
      </c>
      <c r="G11" s="17">
        <v>2.1505200827440434E-2</v>
      </c>
      <c r="H11" s="17">
        <v>5.9020136240527078E-2</v>
      </c>
      <c r="I11" s="17">
        <v>6.6249047344793657E-2</v>
      </c>
      <c r="J11" s="17">
        <v>-4.9515080416306152E-2</v>
      </c>
      <c r="K11" s="17">
        <v>-4.6858171086375982E-3</v>
      </c>
      <c r="L11" s="17">
        <v>-3.0952582707106772E-2</v>
      </c>
      <c r="M11" s="18">
        <v>3.504476289323815E-2</v>
      </c>
    </row>
    <row r="12" spans="1:13" ht="24">
      <c r="A12" s="13" t="s">
        <v>21</v>
      </c>
      <c r="B12" s="14" t="s">
        <v>14</v>
      </c>
      <c r="C12" s="19">
        <v>1.5156197841699068E-2</v>
      </c>
      <c r="D12" s="17">
        <v>-5.9450415565294755E-2</v>
      </c>
      <c r="E12" s="17">
        <v>8.1177134226884037E-3</v>
      </c>
      <c r="F12" s="17">
        <v>5.8986896107291062E-2</v>
      </c>
      <c r="G12" s="17">
        <v>6.2122432144311235E-2</v>
      </c>
      <c r="H12" s="16" t="s">
        <v>29</v>
      </c>
      <c r="I12" s="17">
        <v>4.2697201996019479E-2</v>
      </c>
      <c r="J12" s="17">
        <v>-2.1565563257216591E-2</v>
      </c>
      <c r="K12" s="17">
        <v>-1.6062916899560221E-2</v>
      </c>
      <c r="L12" s="17">
        <v>-1.4419015236432024E-2</v>
      </c>
      <c r="M12" s="18">
        <v>-1.3502501293827379E-2</v>
      </c>
    </row>
    <row r="13" spans="1:13" ht="24">
      <c r="A13" s="13" t="s">
        <v>22</v>
      </c>
      <c r="B13" s="14" t="s">
        <v>14</v>
      </c>
      <c r="C13" s="19">
        <v>-5.4817088572029028E-2</v>
      </c>
      <c r="D13" s="16" t="s">
        <v>49</v>
      </c>
      <c r="E13" s="17">
        <v>-2.3508663442293232E-2</v>
      </c>
      <c r="F13" s="17">
        <v>-1.9632301640571573E-2</v>
      </c>
      <c r="G13" s="17">
        <v>1.2815234429347367E-2</v>
      </c>
      <c r="H13" s="17">
        <v>-5.9245306686887773E-2</v>
      </c>
      <c r="I13" s="17">
        <v>-1.8184699609846328E-2</v>
      </c>
      <c r="J13" s="17">
        <v>8.4112856911160799E-2</v>
      </c>
      <c r="K13" s="17">
        <v>-1.0643080854418317E-2</v>
      </c>
      <c r="L13" s="17">
        <v>5.9247643999970498E-2</v>
      </c>
      <c r="M13" s="18">
        <v>-2.1926371068595168E-2</v>
      </c>
    </row>
    <row r="14" spans="1:13" ht="24">
      <c r="A14" s="13" t="s">
        <v>23</v>
      </c>
      <c r="B14" s="14" t="s">
        <v>14</v>
      </c>
      <c r="C14" s="19">
        <v>7.5764381196708142E-2</v>
      </c>
      <c r="D14" s="17">
        <v>-1.820083248417842E-2</v>
      </c>
      <c r="E14" s="17">
        <v>4.7926778620805958E-2</v>
      </c>
      <c r="F14" s="17">
        <v>6.5981849263697392E-2</v>
      </c>
      <c r="G14" s="17">
        <v>4.4365928620872713E-2</v>
      </c>
      <c r="H14" s="17">
        <v>4.2558308714631614E-2</v>
      </c>
      <c r="I14" s="16" t="s">
        <v>49</v>
      </c>
      <c r="J14" s="17">
        <v>1.7690872892904625E-2</v>
      </c>
      <c r="K14" s="17">
        <v>-3.6261185147831387E-2</v>
      </c>
      <c r="L14" s="17">
        <v>-3.6329108183621443E-2</v>
      </c>
      <c r="M14" s="18">
        <v>4.5854926815015198E-2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0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2.4183451633622335E-5</v>
      </c>
      <c r="E21" s="10">
        <f t="shared" ref="E21:M21" si="0">$C5^2*E5^2</f>
        <v>1.4526103680875803E-7</v>
      </c>
      <c r="F21" s="10">
        <f t="shared" si="0"/>
        <v>6.546595017465643E-6</v>
      </c>
      <c r="G21" s="10">
        <f t="shared" si="0"/>
        <v>1.6201723435204559E-6</v>
      </c>
      <c r="H21" s="10">
        <f t="shared" si="0"/>
        <v>1.421675358861988E-6</v>
      </c>
      <c r="I21" s="10">
        <f t="shared" si="0"/>
        <v>9.0831877439439122E-6</v>
      </c>
      <c r="J21" s="10">
        <f t="shared" si="0"/>
        <v>6.4011383112255998E-6</v>
      </c>
      <c r="K21" s="10">
        <f t="shared" si="0"/>
        <v>5.1267203976632128E-7</v>
      </c>
      <c r="L21" s="11">
        <f t="shared" si="0"/>
        <v>6.6754039363382065E-3</v>
      </c>
      <c r="M21" s="12">
        <f t="shared" si="0"/>
        <v>7.8085099067418577E-6</v>
      </c>
    </row>
    <row r="22" spans="1:13" ht="24">
      <c r="A22" s="13" t="s">
        <v>15</v>
      </c>
      <c r="B22" s="14" t="s">
        <v>14</v>
      </c>
      <c r="C22" s="15"/>
      <c r="D22" s="17">
        <f t="shared" ref="D22:M22" si="1">$C6^2*D6^2</f>
        <v>1.614513842292137E-6</v>
      </c>
      <c r="E22" s="17">
        <f t="shared" si="1"/>
        <v>1.4936891811270782E-5</v>
      </c>
      <c r="F22" s="17">
        <f t="shared" si="1"/>
        <v>4.5179624919606829E-6</v>
      </c>
      <c r="G22" s="16">
        <f t="shared" si="1"/>
        <v>9.5273216640000009E-3</v>
      </c>
      <c r="H22" s="17">
        <f t="shared" si="1"/>
        <v>3.7681112775727017E-5</v>
      </c>
      <c r="I22" s="17">
        <f t="shared" si="1"/>
        <v>1.9371294702887224E-5</v>
      </c>
      <c r="J22" s="17">
        <f t="shared" si="1"/>
        <v>6.6241576733312463E-9</v>
      </c>
      <c r="K22" s="17">
        <f t="shared" si="1"/>
        <v>4.2538381252507271E-8</v>
      </c>
      <c r="L22" s="17">
        <f t="shared" si="1"/>
        <v>2.318539227423079E-6</v>
      </c>
      <c r="M22" s="18">
        <f t="shared" si="1"/>
        <v>1.8331625968258538E-7</v>
      </c>
    </row>
    <row r="23" spans="1:13" ht="24">
      <c r="A23" s="13" t="s">
        <v>16</v>
      </c>
      <c r="B23" s="14" t="s">
        <v>14</v>
      </c>
      <c r="C23" s="15"/>
      <c r="D23" s="17">
        <f t="shared" ref="D23:M23" si="2">$C7^2*D7^2</f>
        <v>1.2065055285064974E-5</v>
      </c>
      <c r="E23" s="16">
        <f t="shared" si="2"/>
        <v>2.1145813055999999E-2</v>
      </c>
      <c r="F23" s="17">
        <f t="shared" si="2"/>
        <v>3.7655872796675027E-6</v>
      </c>
      <c r="G23" s="17">
        <f t="shared" si="2"/>
        <v>3.3149193453429542E-5</v>
      </c>
      <c r="H23" s="17">
        <f t="shared" si="2"/>
        <v>1.4284463490010561E-6</v>
      </c>
      <c r="I23" s="17">
        <f t="shared" si="2"/>
        <v>5.0130092751237513E-5</v>
      </c>
      <c r="J23" s="17">
        <f t="shared" si="2"/>
        <v>2.2614945739502917E-5</v>
      </c>
      <c r="K23" s="17">
        <f t="shared" si="2"/>
        <v>4.4669267944725119E-5</v>
      </c>
      <c r="L23" s="17">
        <f t="shared" si="2"/>
        <v>4.6234661027813194E-7</v>
      </c>
      <c r="M23" s="18">
        <f t="shared" si="2"/>
        <v>5.597202913966298E-6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6.7428907174537881E-6</v>
      </c>
      <c r="E24" s="17">
        <f t="shared" si="3"/>
        <v>3.5912354104600934E-6</v>
      </c>
      <c r="F24" s="17">
        <f t="shared" si="3"/>
        <v>1.7071086189494394E-5</v>
      </c>
      <c r="G24" s="17">
        <f t="shared" si="3"/>
        <v>2.6144078422501613E-7</v>
      </c>
      <c r="H24" s="17">
        <f t="shared" si="3"/>
        <v>2.538837730190795E-6</v>
      </c>
      <c r="I24" s="17">
        <f t="shared" si="3"/>
        <v>2.944877784082144E-5</v>
      </c>
      <c r="J24" s="17">
        <f t="shared" si="3"/>
        <v>1.4988175706369647E-6</v>
      </c>
      <c r="K24" s="17">
        <f t="shared" si="3"/>
        <v>3.9603360340411E-5</v>
      </c>
      <c r="L24" s="17">
        <f t="shared" si="3"/>
        <v>1.5888717738694529E-5</v>
      </c>
      <c r="M24" s="20">
        <f t="shared" si="3"/>
        <v>1.3579707024000002E-2</v>
      </c>
    </row>
    <row r="25" spans="1:13" ht="24">
      <c r="A25" s="13" t="s">
        <v>18</v>
      </c>
      <c r="B25" s="14" t="s">
        <v>14</v>
      </c>
      <c r="C25" s="19"/>
      <c r="D25" s="17">
        <f t="shared" ref="D25:M25" si="4">$C9^2*D9^2</f>
        <v>3.21311341111088E-7</v>
      </c>
      <c r="E25" s="17">
        <f t="shared" si="4"/>
        <v>5.7812051535616067E-6</v>
      </c>
      <c r="F25" s="17">
        <f t="shared" si="4"/>
        <v>6.1327066542722138E-8</v>
      </c>
      <c r="G25" s="17">
        <f t="shared" si="4"/>
        <v>1.2220296161644232E-8</v>
      </c>
      <c r="H25" s="17">
        <f t="shared" si="4"/>
        <v>7.2420318512307007E-7</v>
      </c>
      <c r="I25" s="17">
        <f t="shared" si="4"/>
        <v>3.7161770601472947E-6</v>
      </c>
      <c r="J25" s="17">
        <f t="shared" si="4"/>
        <v>1.2342964775500808E-6</v>
      </c>
      <c r="K25" s="16">
        <f t="shared" si="4"/>
        <v>2.729574049379404E-3</v>
      </c>
      <c r="L25" s="17">
        <f t="shared" si="4"/>
        <v>2.1062060032651939E-7</v>
      </c>
      <c r="M25" s="18">
        <f t="shared" si="4"/>
        <v>7.9891890839583542E-6</v>
      </c>
    </row>
    <row r="26" spans="1:13" ht="24">
      <c r="A26" s="13" t="s">
        <v>19</v>
      </c>
      <c r="B26" s="14" t="s">
        <v>14</v>
      </c>
      <c r="C26" s="19"/>
      <c r="D26" s="17">
        <f t="shared" ref="D26:M26" si="5">$C10^2*D10^2</f>
        <v>1.6122349409188976E-5</v>
      </c>
      <c r="E26" s="17">
        <f t="shared" si="5"/>
        <v>2.3631522142102943E-6</v>
      </c>
      <c r="F26" s="17">
        <f t="shared" si="5"/>
        <v>5.5427976461543123E-6</v>
      </c>
      <c r="G26" s="17">
        <f t="shared" si="5"/>
        <v>1.5170511530251689E-9</v>
      </c>
      <c r="H26" s="17">
        <f t="shared" si="5"/>
        <v>1.0544171064408207E-6</v>
      </c>
      <c r="I26" s="17">
        <f t="shared" si="5"/>
        <v>7.112301052931454E-7</v>
      </c>
      <c r="J26" s="16">
        <f t="shared" si="5"/>
        <v>2.2280582430441553E-3</v>
      </c>
      <c r="K26" s="17">
        <f t="shared" si="5"/>
        <v>9.9442398157587358E-7</v>
      </c>
      <c r="L26" s="17">
        <f t="shared" si="5"/>
        <v>2.1215526361905204E-6</v>
      </c>
      <c r="M26" s="18">
        <f t="shared" si="5"/>
        <v>2.4345096594368786E-7</v>
      </c>
    </row>
    <row r="27" spans="1:13" ht="24">
      <c r="A27" s="13" t="s">
        <v>20</v>
      </c>
      <c r="B27" s="14" t="s">
        <v>14</v>
      </c>
      <c r="C27" s="15"/>
      <c r="D27" s="17">
        <f t="shared" ref="D27:M27" si="6">$C11^2*D11^2</f>
        <v>4.6087676153466141E-6</v>
      </c>
      <c r="E27" s="17">
        <f t="shared" si="6"/>
        <v>2.0656526386333633E-6</v>
      </c>
      <c r="F27" s="16">
        <f t="shared" si="6"/>
        <v>1.1715248168999999E-2</v>
      </c>
      <c r="G27" s="17">
        <f t="shared" si="6"/>
        <v>5.4946495856897394E-6</v>
      </c>
      <c r="H27" s="17">
        <f t="shared" si="6"/>
        <v>4.1385995980864335E-5</v>
      </c>
      <c r="I27" s="17">
        <f t="shared" si="6"/>
        <v>5.2144951872495505E-5</v>
      </c>
      <c r="J27" s="17">
        <f t="shared" si="6"/>
        <v>2.9129160824151819E-5</v>
      </c>
      <c r="K27" s="17">
        <f t="shared" si="6"/>
        <v>2.6086971475211332E-7</v>
      </c>
      <c r="L27" s="17">
        <f t="shared" si="6"/>
        <v>1.1382739092110829E-5</v>
      </c>
      <c r="M27" s="18">
        <f t="shared" si="6"/>
        <v>1.4591476761576429E-5</v>
      </c>
    </row>
    <row r="28" spans="1:13" ht="24">
      <c r="A28" s="13" t="s">
        <v>21</v>
      </c>
      <c r="B28" s="14" t="s">
        <v>14</v>
      </c>
      <c r="C28" s="19"/>
      <c r="D28" s="17">
        <f t="shared" ref="D28:M28" si="7">$C12^2*D12^2</f>
        <v>8.1187715444797141E-7</v>
      </c>
      <c r="E28" s="17">
        <f t="shared" si="7"/>
        <v>1.5137284115207568E-8</v>
      </c>
      <c r="F28" s="17">
        <f t="shared" si="7"/>
        <v>7.9926651692739382E-7</v>
      </c>
      <c r="G28" s="17">
        <f t="shared" si="7"/>
        <v>8.8649733054074409E-7</v>
      </c>
      <c r="H28" s="16">
        <f t="shared" si="7"/>
        <v>2.2650564416080716E-4</v>
      </c>
      <c r="I28" s="17">
        <f t="shared" si="7"/>
        <v>4.1877366570603107E-7</v>
      </c>
      <c r="J28" s="17">
        <f t="shared" si="7"/>
        <v>1.0683219283509741E-7</v>
      </c>
      <c r="K28" s="17">
        <f t="shared" si="7"/>
        <v>5.926923975137299E-8</v>
      </c>
      <c r="L28" s="17">
        <f t="shared" si="7"/>
        <v>4.7758616006073962E-8</v>
      </c>
      <c r="M28" s="18">
        <f t="shared" si="7"/>
        <v>4.1880223101501464E-8</v>
      </c>
    </row>
    <row r="29" spans="1:13" ht="24">
      <c r="A29" s="13" t="s">
        <v>22</v>
      </c>
      <c r="B29" s="14" t="s">
        <v>14</v>
      </c>
      <c r="C29" s="19"/>
      <c r="D29" s="16">
        <f t="shared" ref="D29:M29" si="8">$C13^2*D13^2</f>
        <v>2.9570269027662257E-3</v>
      </c>
      <c r="E29" s="17">
        <f t="shared" si="8"/>
        <v>1.6606870858945933E-6</v>
      </c>
      <c r="F29" s="17">
        <f t="shared" si="8"/>
        <v>1.1581754841834201E-6</v>
      </c>
      <c r="G29" s="17">
        <f t="shared" si="8"/>
        <v>4.934975963406509E-7</v>
      </c>
      <c r="H29" s="17">
        <f t="shared" si="8"/>
        <v>1.054726445483285E-5</v>
      </c>
      <c r="I29" s="17">
        <f t="shared" si="8"/>
        <v>9.9367461272928661E-7</v>
      </c>
      <c r="J29" s="17">
        <f t="shared" si="8"/>
        <v>2.1259678845690124E-5</v>
      </c>
      <c r="K29" s="17">
        <f t="shared" si="8"/>
        <v>3.4038205373157475E-7</v>
      </c>
      <c r="L29" s="17">
        <f t="shared" si="8"/>
        <v>1.0548096680940183E-5</v>
      </c>
      <c r="M29" s="18">
        <f t="shared" si="8"/>
        <v>1.4446593427536152E-6</v>
      </c>
    </row>
    <row r="30" spans="1:13" ht="24">
      <c r="A30" s="13" t="s">
        <v>23</v>
      </c>
      <c r="B30" s="14" t="s">
        <v>14</v>
      </c>
      <c r="C30" s="19"/>
      <c r="D30" s="17">
        <f t="shared" ref="D30:M30" si="9">$C14^2*D14^2</f>
        <v>1.9015715277969302E-6</v>
      </c>
      <c r="E30" s="17">
        <f t="shared" si="9"/>
        <v>1.3185197489008037E-5</v>
      </c>
      <c r="F30" s="17">
        <f t="shared" si="9"/>
        <v>2.4990740654298692E-5</v>
      </c>
      <c r="G30" s="17">
        <f t="shared" si="9"/>
        <v>1.1298721743151332E-5</v>
      </c>
      <c r="H30" s="17">
        <f t="shared" si="9"/>
        <v>1.0396780668605305E-5</v>
      </c>
      <c r="I30" s="16">
        <f t="shared" si="9"/>
        <v>5.6487649702434998E-3</v>
      </c>
      <c r="J30" s="17">
        <f t="shared" si="9"/>
        <v>1.7965060549316312E-6</v>
      </c>
      <c r="K30" s="17">
        <f t="shared" si="9"/>
        <v>7.5476916542824154E-6</v>
      </c>
      <c r="L30" s="17">
        <f t="shared" si="9"/>
        <v>7.575994219552364E-6</v>
      </c>
      <c r="M30" s="18">
        <f t="shared" si="9"/>
        <v>1.2069858265614549E-5</v>
      </c>
    </row>
    <row r="31" spans="1:13">
      <c r="A31" t="s">
        <v>32</v>
      </c>
      <c r="D31" s="21">
        <f>SUM($D$21:$D$30)</f>
        <v>3.0253986912925504E-3</v>
      </c>
      <c r="E31" s="21">
        <f>SUM($E$21:$E$30)</f>
        <v>2.1189557476123961E-2</v>
      </c>
      <c r="F31" s="21">
        <f>SUM($F$21:$F$30)</f>
        <v>1.1779701707346695E-2</v>
      </c>
      <c r="G31" s="21">
        <f>SUM($G$21:$G$30)</f>
        <v>9.5805395741842114E-3</v>
      </c>
      <c r="H31" s="21">
        <f>SUM($H$21:$H$30)</f>
        <v>3.3368437777045435E-4</v>
      </c>
      <c r="I31" s="21">
        <f>SUM($I$21:$I$30)</f>
        <v>5.8147831305987614E-3</v>
      </c>
      <c r="J31" s="21">
        <f>SUM($J$21:$J$30)</f>
        <v>2.312106243218353E-3</v>
      </c>
      <c r="K31" s="21">
        <f>SUM($K$21:$K$30)</f>
        <v>2.8236045247296525E-3</v>
      </c>
      <c r="L31">
        <f>SUM($L$21:$L$30)</f>
        <v>6.7259603017597296E-3</v>
      </c>
      <c r="M31" s="21">
        <f>SUM($M$21:$M$30)</f>
        <v>1.3629676567723341E-2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7.7215012594747723E-2</v>
      </c>
      <c r="D33" s="22">
        <f>$D$31/$C$33</f>
        <v>3.9181482844157983E-2</v>
      </c>
      <c r="E33" s="22">
        <f>$E$31/$C$33</f>
        <v>0.27442276785389408</v>
      </c>
      <c r="F33" s="22">
        <f>$F$31/$C$33</f>
        <v>0.15255714285991021</v>
      </c>
      <c r="G33" s="22">
        <f>$G$31/$C$33</f>
        <v>0.1240761252538589</v>
      </c>
      <c r="H33" s="22">
        <f>$H$31/$C$33</f>
        <v>4.3214961256530576E-3</v>
      </c>
      <c r="I33" s="22">
        <f>$I$31/$C$33</f>
        <v>7.5306380653161892E-2</v>
      </c>
      <c r="J33" s="22">
        <f>$J$31/$C$33</f>
        <v>2.9943739766683995E-2</v>
      </c>
      <c r="K33" s="22">
        <f>$K$31/$C$33</f>
        <v>3.6568076981984693E-2</v>
      </c>
      <c r="L33" s="22">
        <f>$L$31/$C$33</f>
        <v>8.710689897908841E-2</v>
      </c>
      <c r="M33" s="22">
        <f>$M$31/$C$33</f>
        <v>0.17651588868160661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345A7-F76D-490A-B21A-1983AEB423B4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51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0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5.8563443805861856E-2</v>
      </c>
      <c r="D5" s="10">
        <v>1.482471293768761E-2</v>
      </c>
      <c r="E5" s="10">
        <v>2.3145548525764646E-2</v>
      </c>
      <c r="F5" s="10">
        <v>2.0374145929978521E-2</v>
      </c>
      <c r="G5" s="10">
        <v>9.7202159067117551E-3</v>
      </c>
      <c r="H5" s="10">
        <v>-5.0414333917897763E-2</v>
      </c>
      <c r="I5" s="10">
        <v>1.3755438917285824E-2</v>
      </c>
      <c r="J5" s="10">
        <v>1.3099855601123518E-2</v>
      </c>
      <c r="K5" s="10">
        <v>-1.862623835739445E-4</v>
      </c>
      <c r="L5" s="10">
        <v>-7.2642467974320924E-4</v>
      </c>
      <c r="M5" s="25" t="s">
        <v>28</v>
      </c>
    </row>
    <row r="6" spans="1:13" ht="24">
      <c r="A6" s="13" t="s">
        <v>15</v>
      </c>
      <c r="B6" s="14" t="s">
        <v>14</v>
      </c>
      <c r="C6" s="19">
        <v>-3.8707875952839317E-2</v>
      </c>
      <c r="D6" s="16" t="s">
        <v>28</v>
      </c>
      <c r="E6" s="17">
        <v>-3.0393074991843787E-2</v>
      </c>
      <c r="F6" s="17">
        <v>1.7158270359678412E-2</v>
      </c>
      <c r="G6" s="17">
        <v>-1.6849603524404084E-2</v>
      </c>
      <c r="H6" s="17">
        <v>-1.7278683989335582E-2</v>
      </c>
      <c r="I6" s="17">
        <v>-4.5076912661298991E-2</v>
      </c>
      <c r="J6" s="17">
        <v>1.4628854354306609E-2</v>
      </c>
      <c r="K6" s="17">
        <v>-5.776686913304881E-3</v>
      </c>
      <c r="L6" s="17">
        <v>1.6775114597829103E-2</v>
      </c>
      <c r="M6" s="18">
        <v>1.4811752212611426E-2</v>
      </c>
    </row>
    <row r="7" spans="1:13" ht="24">
      <c r="A7" s="13" t="s">
        <v>16</v>
      </c>
      <c r="B7" s="14" t="s">
        <v>14</v>
      </c>
      <c r="C7" s="19">
        <v>1.6132253939765091E-2</v>
      </c>
      <c r="D7" s="17">
        <v>-5.7977664508934443E-3</v>
      </c>
      <c r="E7" s="17">
        <v>1.8734665900355992E-2</v>
      </c>
      <c r="F7" s="17">
        <v>-7.8955042485008339E-3</v>
      </c>
      <c r="G7" s="17">
        <v>9.8703915700600418E-3</v>
      </c>
      <c r="H7" s="17">
        <v>-5.3433911418997622E-3</v>
      </c>
      <c r="I7" s="17">
        <v>-3.5918768480134852E-2</v>
      </c>
      <c r="J7" s="17">
        <v>1.2701678611337424E-2</v>
      </c>
      <c r="K7" s="16" t="s">
        <v>52</v>
      </c>
      <c r="L7" s="17">
        <v>1.5278018931564155E-2</v>
      </c>
      <c r="M7" s="18">
        <v>-1.8833441549690797E-4</v>
      </c>
    </row>
    <row r="8" spans="1:13" ht="24">
      <c r="A8" s="13" t="s">
        <v>17</v>
      </c>
      <c r="B8" s="14" t="s">
        <v>14</v>
      </c>
      <c r="C8" s="19">
        <v>2.4561763026003783E-2</v>
      </c>
      <c r="D8" s="17">
        <v>1.7089614355892135E-2</v>
      </c>
      <c r="E8" s="17">
        <v>3.4369158135113334E-2</v>
      </c>
      <c r="F8" s="16" t="s">
        <v>26</v>
      </c>
      <c r="G8" s="17">
        <v>2.0590556238530896E-2</v>
      </c>
      <c r="H8" s="17">
        <v>-1.6870871107824042E-3</v>
      </c>
      <c r="I8" s="17">
        <v>4.4782375562420811E-2</v>
      </c>
      <c r="J8" s="17">
        <v>-2.2509082703124676E-2</v>
      </c>
      <c r="K8" s="17">
        <v>-7.8395363046139498E-3</v>
      </c>
      <c r="L8" s="17">
        <v>-4.7611579245555383E-2</v>
      </c>
      <c r="M8" s="18">
        <v>2.0283385546717984E-2</v>
      </c>
    </row>
    <row r="9" spans="1:13" ht="24">
      <c r="A9" s="13" t="s">
        <v>18</v>
      </c>
      <c r="B9" s="14" t="s">
        <v>14</v>
      </c>
      <c r="C9" s="19">
        <v>4.1021863594670964E-2</v>
      </c>
      <c r="D9" s="17">
        <v>1.456230986644024E-2</v>
      </c>
      <c r="E9" s="17">
        <v>-3.8377545905513025E-2</v>
      </c>
      <c r="F9" s="17">
        <v>-2.2490346672642599E-2</v>
      </c>
      <c r="G9" s="17">
        <v>-6.292466367439882E-2</v>
      </c>
      <c r="H9" s="17">
        <v>-2.4392547528764484E-2</v>
      </c>
      <c r="I9" s="17">
        <v>4.581160075437709E-3</v>
      </c>
      <c r="J9" s="16" t="s">
        <v>26</v>
      </c>
      <c r="K9" s="17">
        <v>1.259311573584161E-2</v>
      </c>
      <c r="L9" s="17">
        <v>2.6235437127901957E-2</v>
      </c>
      <c r="M9" s="18">
        <v>1.3021185350561839E-2</v>
      </c>
    </row>
    <row r="10" spans="1:13" ht="24">
      <c r="A10" s="13" t="s">
        <v>19</v>
      </c>
      <c r="B10" s="14" t="s">
        <v>14</v>
      </c>
      <c r="C10" s="19">
        <v>6.1946471872360548E-2</v>
      </c>
      <c r="D10" s="17">
        <v>-1.6749492173440964E-2</v>
      </c>
      <c r="E10" s="17">
        <v>3.778879861446683E-2</v>
      </c>
      <c r="F10" s="17">
        <v>2.0546286558074167E-2</v>
      </c>
      <c r="G10" s="16" t="s">
        <v>26</v>
      </c>
      <c r="H10" s="17">
        <v>4.1482151382868336E-2</v>
      </c>
      <c r="I10" s="17">
        <v>2.1795070634988509E-2</v>
      </c>
      <c r="J10" s="17">
        <v>-6.2844245750072247E-2</v>
      </c>
      <c r="K10" s="17">
        <v>9.7736194457817768E-3</v>
      </c>
      <c r="L10" s="17">
        <v>-1.215110378230024E-2</v>
      </c>
      <c r="M10" s="18">
        <v>9.6537031933056072E-3</v>
      </c>
    </row>
    <row r="11" spans="1:13" ht="24">
      <c r="A11" s="13" t="s">
        <v>20</v>
      </c>
      <c r="B11" s="14" t="s">
        <v>14</v>
      </c>
      <c r="C11" s="15" t="s">
        <v>36</v>
      </c>
      <c r="D11" s="17">
        <v>-3.0178472191661743E-2</v>
      </c>
      <c r="E11" s="16" t="s">
        <v>37</v>
      </c>
      <c r="F11" s="17">
        <v>3.4261182256939582E-2</v>
      </c>
      <c r="G11" s="17">
        <v>3.7748239861999502E-2</v>
      </c>
      <c r="H11" s="17">
        <v>1.103062983135248E-2</v>
      </c>
      <c r="I11" s="17">
        <v>6.8997071502308917E-3</v>
      </c>
      <c r="J11" s="17">
        <v>-3.8288490808497992E-2</v>
      </c>
      <c r="K11" s="17">
        <v>1.8534477822707854E-2</v>
      </c>
      <c r="L11" s="17">
        <v>-5.666648397564758E-2</v>
      </c>
      <c r="M11" s="18">
        <v>2.296997606174039E-2</v>
      </c>
    </row>
    <row r="12" spans="1:13" ht="24">
      <c r="A12" s="13" t="s">
        <v>21</v>
      </c>
      <c r="B12" s="14" t="s">
        <v>14</v>
      </c>
      <c r="C12" s="19">
        <v>7.9872407150094235E-2</v>
      </c>
      <c r="D12" s="17">
        <v>-4.4725670773447045E-2</v>
      </c>
      <c r="E12" s="17">
        <v>6.8918539432817148E-3</v>
      </c>
      <c r="F12" s="17">
        <v>4.460888909953787E-2</v>
      </c>
      <c r="G12" s="17">
        <v>2.1762498519967293E-2</v>
      </c>
      <c r="H12" s="17">
        <v>-5.3392210152932405E-2</v>
      </c>
      <c r="I12" s="16" t="s">
        <v>37</v>
      </c>
      <c r="J12" s="17">
        <v>4.5732573210410989E-3</v>
      </c>
      <c r="K12" s="17">
        <v>-3.5517901898631535E-2</v>
      </c>
      <c r="L12" s="17">
        <v>-2.7195906851074782E-2</v>
      </c>
      <c r="M12" s="18">
        <v>1.3642336985255878E-2</v>
      </c>
    </row>
    <row r="13" spans="1:13" ht="24">
      <c r="A13" s="13" t="s">
        <v>22</v>
      </c>
      <c r="B13" s="14" t="s">
        <v>14</v>
      </c>
      <c r="C13" s="19">
        <v>-5.7862800516129555E-2</v>
      </c>
      <c r="D13" s="17">
        <v>1.6608546140205013E-2</v>
      </c>
      <c r="E13" s="17">
        <v>-5.6491396922955399E-2</v>
      </c>
      <c r="F13" s="17">
        <v>-4.7310459860107339E-2</v>
      </c>
      <c r="G13" s="17">
        <v>-1.2107122532172417E-2</v>
      </c>
      <c r="H13" s="17">
        <v>-6.1257939318955991E-2</v>
      </c>
      <c r="I13" s="17">
        <v>-2.7123083387300781E-2</v>
      </c>
      <c r="J13" s="17">
        <v>2.6102290554283456E-2</v>
      </c>
      <c r="K13" s="17">
        <v>1.5068249402945743E-2</v>
      </c>
      <c r="L13" s="16" t="s">
        <v>40</v>
      </c>
      <c r="M13" s="18">
        <v>-7.1998763366029714E-4</v>
      </c>
    </row>
    <row r="14" spans="1:13" ht="24">
      <c r="A14" s="13" t="s">
        <v>23</v>
      </c>
      <c r="B14" s="14" t="s">
        <v>14</v>
      </c>
      <c r="C14" s="15" t="s">
        <v>53</v>
      </c>
      <c r="D14" s="17">
        <v>-1.7091080294666872E-2</v>
      </c>
      <c r="E14" s="17">
        <v>1.0984171766023799E-2</v>
      </c>
      <c r="F14" s="17">
        <v>-1.6739786653204786E-3</v>
      </c>
      <c r="G14" s="17">
        <v>4.1268033070531174E-2</v>
      </c>
      <c r="H14" s="16" t="s">
        <v>40</v>
      </c>
      <c r="I14" s="17">
        <v>-5.3203553933238314E-2</v>
      </c>
      <c r="J14" s="17">
        <v>-2.4240660424367681E-2</v>
      </c>
      <c r="K14" s="17">
        <v>-5.265493530068362E-3</v>
      </c>
      <c r="L14" s="17">
        <v>-6.1198240185065859E-2</v>
      </c>
      <c r="M14" s="18">
        <v>-4.982070877093412E-2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0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7.5374735264610647E-7</v>
      </c>
      <c r="E21" s="10">
        <f t="shared" ref="E21:M21" si="0">$C5^2*E5^2</f>
        <v>1.8373342458229145E-6</v>
      </c>
      <c r="F21" s="10">
        <f t="shared" si="0"/>
        <v>1.4236788709809817E-6</v>
      </c>
      <c r="G21" s="10">
        <f t="shared" si="0"/>
        <v>3.2404478608167132E-7</v>
      </c>
      <c r="H21" s="10">
        <f t="shared" si="0"/>
        <v>8.7168843063481059E-6</v>
      </c>
      <c r="I21" s="10">
        <f t="shared" si="0"/>
        <v>6.4893637744591687E-7</v>
      </c>
      <c r="J21" s="10">
        <f t="shared" si="0"/>
        <v>5.8855388620280137E-7</v>
      </c>
      <c r="K21" s="10">
        <f t="shared" si="0"/>
        <v>1.1898809930591715E-10</v>
      </c>
      <c r="L21" s="10">
        <f t="shared" si="0"/>
        <v>1.8098158856645987E-9</v>
      </c>
      <c r="M21" s="25">
        <f t="shared" si="0"/>
        <v>3.4159719613085313E-3</v>
      </c>
    </row>
    <row r="22" spans="1:13" ht="24">
      <c r="A22" s="13" t="s">
        <v>15</v>
      </c>
      <c r="B22" s="14" t="s">
        <v>14</v>
      </c>
      <c r="C22" s="19"/>
      <c r="D22" s="16">
        <f t="shared" ref="D22:M22" si="1">$C6^2*D6^2</f>
        <v>1.4923124553359178E-3</v>
      </c>
      <c r="E22" s="17">
        <f t="shared" si="1"/>
        <v>1.3840378415266986E-6</v>
      </c>
      <c r="F22" s="17">
        <f t="shared" si="1"/>
        <v>4.411087721244086E-7</v>
      </c>
      <c r="G22" s="17">
        <f t="shared" si="1"/>
        <v>4.2538096655068992E-7</v>
      </c>
      <c r="H22" s="17">
        <f t="shared" si="1"/>
        <v>4.4732173936529367E-7</v>
      </c>
      <c r="I22" s="17">
        <f t="shared" si="1"/>
        <v>3.0444371156481103E-6</v>
      </c>
      <c r="J22" s="17">
        <f t="shared" si="1"/>
        <v>3.2064119123960833E-7</v>
      </c>
      <c r="K22" s="17">
        <f t="shared" si="1"/>
        <v>4.9998427031845364E-8</v>
      </c>
      <c r="L22" s="17">
        <f t="shared" si="1"/>
        <v>4.2162822159892641E-7</v>
      </c>
      <c r="M22" s="18">
        <f t="shared" si="1"/>
        <v>3.287089713848543E-7</v>
      </c>
    </row>
    <row r="23" spans="1:13" ht="24">
      <c r="A23" s="13" t="s">
        <v>16</v>
      </c>
      <c r="B23" s="14" t="s">
        <v>14</v>
      </c>
      <c r="C23" s="19"/>
      <c r="D23" s="17">
        <f t="shared" ref="D23:M23" si="2">$C7^2*D7^2</f>
        <v>8.7480555686754473E-9</v>
      </c>
      <c r="E23" s="17">
        <f t="shared" si="2"/>
        <v>9.1344416223926038E-8</v>
      </c>
      <c r="F23" s="17">
        <f t="shared" si="2"/>
        <v>1.6223697589945133E-8</v>
      </c>
      <c r="G23" s="17">
        <f t="shared" si="2"/>
        <v>2.5354722595095211E-8</v>
      </c>
      <c r="H23" s="17">
        <f t="shared" si="2"/>
        <v>7.4306025397154727E-9</v>
      </c>
      <c r="I23" s="17">
        <f t="shared" si="2"/>
        <v>3.3576310715391656E-7</v>
      </c>
      <c r="J23" s="17">
        <f t="shared" si="2"/>
        <v>4.1986757679935769E-8</v>
      </c>
      <c r="K23" s="16">
        <f t="shared" si="2"/>
        <v>2.5972937819232933E-4</v>
      </c>
      <c r="L23" s="17">
        <f t="shared" si="2"/>
        <v>6.0746909350947927E-8</v>
      </c>
      <c r="M23" s="18">
        <f t="shared" si="2"/>
        <v>9.2310154200884283E-12</v>
      </c>
    </row>
    <row r="24" spans="1:13" ht="24">
      <c r="A24" s="13" t="s">
        <v>17</v>
      </c>
      <c r="B24" s="14" t="s">
        <v>14</v>
      </c>
      <c r="C24" s="19"/>
      <c r="D24" s="17">
        <f t="shared" ref="D24:M24" si="3">$C8^2*D8^2</f>
        <v>1.7619095070489229E-7</v>
      </c>
      <c r="E24" s="17">
        <f t="shared" si="3"/>
        <v>7.1261812229848642E-7</v>
      </c>
      <c r="F24" s="16">
        <f t="shared" si="3"/>
        <v>5.9846361380524907E-4</v>
      </c>
      <c r="G24" s="17">
        <f t="shared" si="3"/>
        <v>2.5577331467067388E-7</v>
      </c>
      <c r="H24" s="17">
        <f t="shared" si="3"/>
        <v>1.7170940716328401E-9</v>
      </c>
      <c r="I24" s="17">
        <f t="shared" si="3"/>
        <v>1.2098550162157991E-6</v>
      </c>
      <c r="J24" s="17">
        <f t="shared" si="3"/>
        <v>3.0565722618338829E-7</v>
      </c>
      <c r="K24" s="17">
        <f t="shared" si="3"/>
        <v>3.7076593476177638E-8</v>
      </c>
      <c r="L24" s="17">
        <f t="shared" si="3"/>
        <v>1.3675532559318489E-6</v>
      </c>
      <c r="M24" s="18">
        <f t="shared" si="3"/>
        <v>2.4819896462897979E-7</v>
      </c>
    </row>
    <row r="25" spans="1:13" ht="24">
      <c r="A25" s="13" t="s">
        <v>18</v>
      </c>
      <c r="B25" s="14" t="s">
        <v>14</v>
      </c>
      <c r="C25" s="19"/>
      <c r="D25" s="17">
        <f t="shared" ref="D25:M25" si="4">$C9^2*D9^2</f>
        <v>3.568546074189199E-7</v>
      </c>
      <c r="E25" s="17">
        <f t="shared" si="4"/>
        <v>2.4784785921936562E-6</v>
      </c>
      <c r="F25" s="17">
        <f t="shared" si="4"/>
        <v>8.5118325632992E-7</v>
      </c>
      <c r="G25" s="17">
        <f t="shared" si="4"/>
        <v>6.6630424214491147E-6</v>
      </c>
      <c r="H25" s="17">
        <f t="shared" si="4"/>
        <v>1.001255908982428E-6</v>
      </c>
      <c r="I25" s="17">
        <f t="shared" si="4"/>
        <v>3.5316829342564959E-8</v>
      </c>
      <c r="J25" s="16">
        <f t="shared" si="4"/>
        <v>1.6693578711302372E-3</v>
      </c>
      <c r="K25" s="17">
        <f t="shared" si="4"/>
        <v>2.6686840611700177E-7</v>
      </c>
      <c r="L25" s="17">
        <f t="shared" si="4"/>
        <v>1.1582635292550028E-6</v>
      </c>
      <c r="M25" s="18">
        <f t="shared" si="4"/>
        <v>2.8531973646111644E-7</v>
      </c>
    </row>
    <row r="26" spans="1:13" ht="24">
      <c r="A26" s="13" t="s">
        <v>19</v>
      </c>
      <c r="B26" s="14" t="s">
        <v>14</v>
      </c>
      <c r="C26" s="19"/>
      <c r="D26" s="17">
        <f t="shared" ref="D26:M26" si="5">$C10^2*D10^2</f>
        <v>1.0765555427078443E-6</v>
      </c>
      <c r="E26" s="17">
        <f t="shared" si="5"/>
        <v>5.4797320514075733E-6</v>
      </c>
      <c r="F26" s="17">
        <f t="shared" si="5"/>
        <v>1.6199433770634776E-6</v>
      </c>
      <c r="G26" s="16">
        <f t="shared" si="5"/>
        <v>3.80672785225973E-3</v>
      </c>
      <c r="H26" s="17">
        <f t="shared" si="5"/>
        <v>6.6032189355362298E-6</v>
      </c>
      <c r="I26" s="17">
        <f t="shared" si="5"/>
        <v>1.8228448874403178E-6</v>
      </c>
      <c r="J26" s="17">
        <f t="shared" si="5"/>
        <v>1.5155287843437868E-5</v>
      </c>
      <c r="K26" s="17">
        <f t="shared" si="5"/>
        <v>3.6655909762260646E-7</v>
      </c>
      <c r="L26" s="17">
        <f t="shared" si="5"/>
        <v>5.6658440057371496E-7</v>
      </c>
      <c r="M26" s="18">
        <f t="shared" si="5"/>
        <v>3.5761937274576274E-7</v>
      </c>
    </row>
    <row r="27" spans="1:13" ht="24">
      <c r="A27" s="13" t="s">
        <v>20</v>
      </c>
      <c r="B27" s="14" t="s">
        <v>14</v>
      </c>
      <c r="C27" s="15"/>
      <c r="D27" s="17">
        <f t="shared" ref="D27:M27" si="6">$C11^2*D11^2</f>
        <v>1.0233076705434117E-5</v>
      </c>
      <c r="E27" s="16">
        <f t="shared" si="6"/>
        <v>1.1123920900000001E-2</v>
      </c>
      <c r="F27" s="17">
        <f t="shared" si="6"/>
        <v>1.3189138257951349E-5</v>
      </c>
      <c r="G27" s="17">
        <f t="shared" si="6"/>
        <v>1.6010509128061786E-5</v>
      </c>
      <c r="H27" s="17">
        <f t="shared" si="6"/>
        <v>1.3671379907359678E-6</v>
      </c>
      <c r="I27" s="17">
        <f t="shared" si="6"/>
        <v>5.3490055261553169E-7</v>
      </c>
      <c r="J27" s="17">
        <f t="shared" si="6"/>
        <v>1.6472071825017401E-5</v>
      </c>
      <c r="K27" s="17">
        <f t="shared" si="6"/>
        <v>3.8598678906508079E-6</v>
      </c>
      <c r="L27" s="17">
        <f t="shared" si="6"/>
        <v>3.6079811803639873E-5</v>
      </c>
      <c r="M27" s="18">
        <f t="shared" si="6"/>
        <v>5.9283360759115465E-6</v>
      </c>
    </row>
    <row r="28" spans="1:13" ht="24">
      <c r="A28" s="13" t="s">
        <v>21</v>
      </c>
      <c r="B28" s="14" t="s">
        <v>14</v>
      </c>
      <c r="C28" s="19"/>
      <c r="D28" s="17">
        <f t="shared" ref="D28:M28" si="7">$C12^2*D12^2</f>
        <v>1.2761662988939373E-5</v>
      </c>
      <c r="E28" s="17">
        <f t="shared" si="7"/>
        <v>3.0301608052185662E-7</v>
      </c>
      <c r="F28" s="17">
        <f t="shared" si="7"/>
        <v>1.2695106907512985E-5</v>
      </c>
      <c r="G28" s="17">
        <f t="shared" si="7"/>
        <v>3.0214196927406903E-6</v>
      </c>
      <c r="H28" s="17">
        <f t="shared" si="7"/>
        <v>1.818650907804854E-5</v>
      </c>
      <c r="I28" s="16">
        <f t="shared" si="7"/>
        <v>6.3159648997465198E-3</v>
      </c>
      <c r="J28" s="17">
        <f t="shared" si="7"/>
        <v>1.3342733841449063E-7</v>
      </c>
      <c r="K28" s="17">
        <f t="shared" si="7"/>
        <v>8.0480034344933478E-6</v>
      </c>
      <c r="L28" s="17">
        <f t="shared" si="7"/>
        <v>4.7184638957445629E-6</v>
      </c>
      <c r="M28" s="18">
        <f t="shared" si="7"/>
        <v>1.1873290463878373E-6</v>
      </c>
    </row>
    <row r="29" spans="1:13" ht="24">
      <c r="A29" s="13" t="s">
        <v>22</v>
      </c>
      <c r="B29" s="14" t="s">
        <v>14</v>
      </c>
      <c r="C29" s="19"/>
      <c r="D29" s="17">
        <f t="shared" ref="D29:M29" si="8">$C13^2*D13^2</f>
        <v>9.2355365924642409E-7</v>
      </c>
      <c r="E29" s="17">
        <f t="shared" si="8"/>
        <v>1.068472938036184E-5</v>
      </c>
      <c r="F29" s="17">
        <f t="shared" si="8"/>
        <v>7.4939922143808358E-6</v>
      </c>
      <c r="G29" s="17">
        <f t="shared" si="8"/>
        <v>4.9077312698635944E-7</v>
      </c>
      <c r="H29" s="17">
        <f t="shared" si="8"/>
        <v>1.2563876690153734E-5</v>
      </c>
      <c r="I29" s="17">
        <f t="shared" si="8"/>
        <v>2.4630714883766083E-6</v>
      </c>
      <c r="J29" s="17">
        <f t="shared" si="8"/>
        <v>2.2811620503414111E-6</v>
      </c>
      <c r="K29" s="17">
        <f t="shared" si="8"/>
        <v>7.6019410652858959E-7</v>
      </c>
      <c r="L29" s="16">
        <f t="shared" si="8"/>
        <v>3.3080469710991783E-3</v>
      </c>
      <c r="M29" s="18">
        <f t="shared" si="8"/>
        <v>1.7355973286203754E-9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5.8073400147239929E-6</v>
      </c>
      <c r="E30" s="17">
        <f t="shared" si="9"/>
        <v>2.398682996213411E-6</v>
      </c>
      <c r="F30" s="17">
        <f t="shared" si="9"/>
        <v>5.5710629094900783E-8</v>
      </c>
      <c r="G30" s="17">
        <f t="shared" si="9"/>
        <v>3.3858348054341343E-5</v>
      </c>
      <c r="H30" s="16">
        <f t="shared" si="9"/>
        <v>1.9643143715999997E-2</v>
      </c>
      <c r="I30" s="17">
        <f t="shared" si="9"/>
        <v>5.6275519462555835E-5</v>
      </c>
      <c r="J30" s="17">
        <f t="shared" si="9"/>
        <v>1.1682266811670775E-5</v>
      </c>
      <c r="K30" s="17">
        <f t="shared" si="9"/>
        <v>5.5120911707212766E-7</v>
      </c>
      <c r="L30" s="17">
        <f t="shared" si="9"/>
        <v>7.4458810307372048E-5</v>
      </c>
      <c r="M30" s="18">
        <f t="shared" si="9"/>
        <v>4.934669018909448E-5</v>
      </c>
    </row>
    <row r="31" spans="1:13">
      <c r="A31" t="s">
        <v>32</v>
      </c>
      <c r="D31" s="21">
        <f>SUM($D$21:$D$30)</f>
        <v>1.5244101852133081E-3</v>
      </c>
      <c r="E31" s="21">
        <f>SUM($E$21:$E$30)</f>
        <v>1.1149290873726573E-2</v>
      </c>
      <c r="F31" s="21">
        <f>SUM($F$21:$F$30)</f>
        <v>6.3624969978827775E-4</v>
      </c>
      <c r="G31" s="21">
        <f>SUM($G$21:$G$30)</f>
        <v>3.8678024984732072E-3</v>
      </c>
      <c r="H31" s="21">
        <f>SUM($H$21:$H$30)</f>
        <v>1.9692039068345778E-2</v>
      </c>
      <c r="I31" s="21">
        <f>SUM($I$21:$I$30)</f>
        <v>6.3823355445833145E-3</v>
      </c>
      <c r="J31" s="21">
        <f>SUM($J$21:$J$30)</f>
        <v>1.7163389260604247E-3</v>
      </c>
      <c r="K31" s="21">
        <f>SUM($K$21:$K$30)</f>
        <v>2.7366927425342112E-4</v>
      </c>
      <c r="L31" s="21">
        <f>SUM($L$21:$L$30)</f>
        <v>3.4268806432385308E-3</v>
      </c>
      <c r="M31">
        <f>SUM($M$21:$M$30)</f>
        <v>3.47365590849349E-3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5.2142672622176325E-2</v>
      </c>
      <c r="D33" s="22">
        <f>$D$31/$C$33</f>
        <v>2.9235367282745978E-2</v>
      </c>
      <c r="E33" s="22">
        <f>$E$31/$C$33</f>
        <v>0.21382277342233449</v>
      </c>
      <c r="F33" s="22">
        <f>$F$31/$C$33</f>
        <v>1.2202092217223253E-2</v>
      </c>
      <c r="G33" s="22">
        <f>$G$31/$C$33</f>
        <v>7.4177296712409552E-2</v>
      </c>
      <c r="H33" s="22">
        <f>$H$31/$C$33</f>
        <v>0.37765688021083016</v>
      </c>
      <c r="I33" s="22">
        <f>$I$31/$C$33</f>
        <v>0.12240138879779824</v>
      </c>
      <c r="J33" s="22">
        <f>$J$31/$C$33</f>
        <v>3.2916205475253375E-2</v>
      </c>
      <c r="K33" s="22">
        <f>$K$31/$C$33</f>
        <v>5.2484704080363789E-3</v>
      </c>
      <c r="L33" s="22">
        <f>$L$31/$C$33</f>
        <v>6.5721231208641109E-2</v>
      </c>
      <c r="M33" s="22">
        <f>$M$31/$C$33</f>
        <v>6.6618294264727443E-2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STATS</vt:lpstr>
      <vt:lpstr> 34,00 Jägermeister (1)</vt:lpstr>
      <vt:lpstr> 35,00 Becherovka (1)</vt:lpstr>
      <vt:lpstr> 37,00 Fernet Stock (1)</vt:lpstr>
      <vt:lpstr> 39,00 Tatratea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2024-08-15T00:02:35Z</dcterms:created>
  <dcterms:modified xsi:type="dcterms:W3CDTF">2024-08-15T00:02:43Z</dcterms:modified>
</cp:coreProperties>
</file>