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3EA958E7-4BCB-454E-B013-59818615FCFF}" xr6:coauthVersionLast="47" xr6:coauthVersionMax="47" xr10:uidLastSave="{00000000-0000-0000-0000-000000000000}"/>
  <bookViews>
    <workbookView xWindow="-120" yWindow="-120" windowWidth="29040" windowHeight="15720" xr2:uid="{274D1A37-273A-4EAA-8177-1FAB3C47BC00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3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C33" i="4" s="1"/>
  <c r="Q33" i="4" s="1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C33" i="3" s="1"/>
  <c r="AH33" i="3" s="1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E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D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D33" i="3"/>
  <c r="AG33" i="3"/>
  <c r="AF33" i="3"/>
  <c r="AE33" i="3"/>
  <c r="AD33" i="3"/>
  <c r="U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H33" i="3"/>
  <c r="I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U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D33" i="2"/>
</calcChain>
</file>

<file path=xl/sharedStrings.xml><?xml version="1.0" encoding="utf-8"?>
<sst xmlns="http://schemas.openxmlformats.org/spreadsheetml/2006/main" count="541" uniqueCount="77">
  <si>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</si>
  <si>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</si>
  <si>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</si>
  <si>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</si>
  <si>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</si>
  <si>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</si>
  <si>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</si>
  <si>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</si>
  <si>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</si>
  <si>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</si>
  <si>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</si>
  <si>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</si>
  <si>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</si>
  <si>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</si>
  <si>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</si>
  <si>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</si>
  <si>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</si>
  <si>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</si>
  <si>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</si>
  <si>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</si>
  <si>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</si>
  <si>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</si>
  <si>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</si>
  <si>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</si>
  <si>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</si>
  <si>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</si>
  <si>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</si>
  <si>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</si>
  <si>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</si>
  <si>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</si>
  <si>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</si>
  <si>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</si>
  <si>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</si>
  <si>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</si>
  <si>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</si>
  <si>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</si>
  <si>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</si>
  <si>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</si>
  <si>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</si>
  <si>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</si>
  <si>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</si>
  <si>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</si>
  <si>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</si>
  <si>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</si>
  <si>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</si>
  <si>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</si>
  <si>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</si>
  <si>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</si>
  <si>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</si>
  <si>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</si>
  <si>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-,123</t>
  </si>
  <si>
    <t>,979</t>
  </si>
  <si>
    <t>,138</t>
  </si>
  <si>
    <t>,984</t>
  </si>
  <si>
    <t>,981</t>
  </si>
  <si>
    <t>,983</t>
  </si>
  <si>
    <t>,976</t>
  </si>
  <si>
    <t>,977</t>
  </si>
  <si>
    <t>,978</t>
  </si>
  <si>
    <t>,985</t>
  </si>
  <si>
    <t>SUMA</t>
  </si>
  <si>
    <t>R2</t>
  </si>
  <si>
    <t xml:space="preserve"> 18,00 Russkij Stand (1)</t>
  </si>
  <si>
    <t xml:space="preserve"> 20,00 Absolut</t>
  </si>
  <si>
    <t>,989</t>
  </si>
  <si>
    <t>,987</t>
  </si>
  <si>
    <t>,986</t>
  </si>
  <si>
    <t>,083</t>
  </si>
  <si>
    <t>,988</t>
  </si>
  <si>
    <t xml:space="preserve"> 20,00 Absolut (1)</t>
  </si>
  <si>
    <t xml:space="preserve"> 21,00 Finlandia</t>
  </si>
  <si>
    <t>,991</t>
  </si>
  <si>
    <t>,088</t>
  </si>
  <si>
    <t>,125</t>
  </si>
  <si>
    <t>,994</t>
  </si>
  <si>
    <t>-,162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</si>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</sst>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0" fontId="5" fillId="0" borderId="13" xfId="21" applyFont="1" applyBorder="1" applyAlignment="1">
      <alignment horizontal="right" vertical="center"/>
    </xf>
  </cellXfs>
  <cellStyles count="22">
    <cellStyle name="Normalny" xfId="0" builtinId="0"/>
    <cellStyle name="style1723679070445" xfId="1" xr:uid="{D9039F06-A4AA-42ED-8AD0-25FB1468751A}"/>
    <cellStyle name="style1723679070472" xfId="8" xr:uid="{C2860989-3B2B-417A-8C92-A7DFF8699928}"/>
    <cellStyle name="style1723679070488" xfId="14" xr:uid="{0197429E-F9DF-481D-B504-DCB17D9CB4FB}"/>
    <cellStyle name="style1723679070556" xfId="2" xr:uid="{1C199285-87E5-458B-8D29-405522E603B4}"/>
    <cellStyle name="style1723679070564" xfId="3" xr:uid="{4040E2CD-A110-4F43-80A7-AAFCD537E991}"/>
    <cellStyle name="style1723679070573" xfId="4" xr:uid="{3B16215A-4097-497A-AE53-606A387AAE94}"/>
    <cellStyle name="style1723679070580" xfId="5" xr:uid="{B09D20B4-FFB6-4A23-96DB-64AAF088BA9A}"/>
    <cellStyle name="style1723679070589" xfId="6" xr:uid="{9C83DC58-A41E-4D46-9223-338C6974057E}"/>
    <cellStyle name="style1723679070597" xfId="13" xr:uid="{D4CDA29E-9952-418F-BF73-BEC69CCD8341}"/>
    <cellStyle name="style1723679070605" xfId="7" xr:uid="{375331BA-FFCE-4988-A9B1-A4169289B955}"/>
    <cellStyle name="style1723679070623" xfId="9" xr:uid="{C33AE875-FDA1-4E5B-92A1-0D6F3503FD0F}"/>
    <cellStyle name="style1723679070631" xfId="10" xr:uid="{255C12FF-BF36-4D4E-A193-46CB68F19B8C}"/>
    <cellStyle name="style1723679070639" xfId="11" xr:uid="{ED634B6D-4BA1-449D-8590-061C50D99EE3}"/>
    <cellStyle name="style1723679070645" xfId="12" xr:uid="{587FB998-3E66-4805-ADFD-AFD12641E022}"/>
    <cellStyle name="style1723679070654" xfId="15" xr:uid="{6B2E336B-E734-47B9-970D-E372D016BE5A}"/>
    <cellStyle name="style1723679070662" xfId="16" xr:uid="{B48A8509-19A4-47D4-BB79-FD7885F0940B}"/>
    <cellStyle name="style1723679070670" xfId="18" xr:uid="{77CD14F1-211F-4048-8558-9DFA9EAE6814}"/>
    <cellStyle name="style1723679070703" xfId="17" xr:uid="{C876B6A9-78D6-4E50-B032-AFACE9DBAE30}"/>
    <cellStyle name="style1723679070759" xfId="19" xr:uid="{E2BC6D66-D0B9-4321-B3F2-EB92F8F46AF0}"/>
    <cellStyle name="style1723679070843" xfId="20" xr:uid="{5856549E-FF98-4726-B62B-7FD138E6DB0D}"/>
    <cellStyle name="style1723679070868" xfId="21" xr:uid="{AF0A2475-CC13-495D-AA31-0C2BEF222F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0CFF1-9C8A-43C0-95AF-A4A571C0D2F5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62</v>
      </c>
      <c r="C1" t="s">
        <v>69</v>
      </c>
      <c r="D1" t="s">
        <v>76</v>
      </c>
    </row>
    <row r="2" spans="1:4">
      <c r="B2">
        <v>3.2138856304815049E-2</v>
      </c>
      <c r="C2">
        <v>9.20825077270453E-3</v>
      </c>
      <c r="D2">
        <v>4.9739516458944061E-2</v>
      </c>
    </row>
    <row r="3" spans="1:4">
      <c r="A3" t="s">
        <v>3</v>
      </c>
      <c r="B3" s="21">
        <v>1.8782727528698245E-3</v>
      </c>
      <c r="C3" s="21">
        <v>1.0209045671020125E-3</v>
      </c>
      <c r="D3" s="21">
        <v>1.5636037471783201E-3</v>
      </c>
    </row>
    <row r="4" spans="1:4">
      <c r="A4" t="s">
        <v>4</v>
      </c>
      <c r="B4" s="22">
        <v>5.9834886885368297E-4</v>
      </c>
      <c r="C4" s="21">
        <v>0.25765879930004953</v>
      </c>
      <c r="D4" s="22">
        <v>6.4126802792124514E-4</v>
      </c>
    </row>
    <row r="5" spans="1:4">
      <c r="A5" t="s">
        <v>5</v>
      </c>
      <c r="B5" s="22">
        <v>4.6777859768582956E-4</v>
      </c>
      <c r="C5" s="22">
        <v>3.8444040010179002E-4</v>
      </c>
      <c r="D5" s="22">
        <v>1.4807028528249095E-4</v>
      </c>
    </row>
    <row r="6" spans="1:4">
      <c r="A6" t="s">
        <v>6</v>
      </c>
      <c r="B6" s="21">
        <v>1.4640254910872866E-3</v>
      </c>
      <c r="C6" s="21">
        <v>1.0431567921238448E-3</v>
      </c>
      <c r="D6" s="22">
        <v>2.0841437583529694E-4</v>
      </c>
    </row>
    <row r="7" spans="1:4">
      <c r="A7" t="s">
        <v>7</v>
      </c>
      <c r="B7" s="22">
        <v>6.7091588225924625E-4</v>
      </c>
      <c r="C7" s="22">
        <v>4.6953165622866432E-4</v>
      </c>
      <c r="D7" s="21">
        <v>2.1189879917055997E-3</v>
      </c>
    </row>
    <row r="8" spans="1:4">
      <c r="A8" t="s">
        <v>8</v>
      </c>
      <c r="B8" s="21">
        <v>5.1806970195616437E-3</v>
      </c>
      <c r="C8" s="22">
        <v>7.0393014526110075E-4</v>
      </c>
      <c r="D8" s="21">
        <v>4.1306205289131946E-2</v>
      </c>
    </row>
    <row r="9" spans="1:4">
      <c r="A9" t="s">
        <v>9</v>
      </c>
      <c r="B9" s="22">
        <v>8.5215418318452401E-4</v>
      </c>
      <c r="C9" s="22">
        <v>6.8612147428034399E-4</v>
      </c>
      <c r="D9" s="22">
        <v>7.1012979779562914E-4</v>
      </c>
    </row>
    <row r="10" spans="1:4">
      <c r="A10" t="s">
        <v>10</v>
      </c>
      <c r="B10" s="22">
        <v>7.0638126804333369E-4</v>
      </c>
      <c r="C10" s="21">
        <v>1.217041121697015E-3</v>
      </c>
      <c r="D10" s="22">
        <v>3.3988481890413931E-4</v>
      </c>
    </row>
    <row r="11" spans="1:4">
      <c r="A11" t="s">
        <v>11</v>
      </c>
      <c r="B11" s="21">
        <v>0.11457181813830168</v>
      </c>
      <c r="C11" s="21">
        <v>0.22698006819088093</v>
      </c>
      <c r="D11" s="22">
        <v>3.2902833713063058E-4</v>
      </c>
    </row>
    <row r="12" spans="1:4">
      <c r="A12" t="s">
        <v>12</v>
      </c>
      <c r="B12" s="21">
        <v>1.1606246973346434E-3</v>
      </c>
      <c r="C12" s="21">
        <v>2.8042574902556832E-2</v>
      </c>
      <c r="D12" s="21">
        <v>1.8542924970270723E-3</v>
      </c>
    </row>
    <row r="13" spans="1:4">
      <c r="A13" t="s">
        <v>13</v>
      </c>
      <c r="B13" s="22">
        <v>2.635286498914124E-4</v>
      </c>
      <c r="C13" s="22">
        <v>7.5502337117531364E-4</v>
      </c>
      <c r="D13" s="21">
        <v>2.8085575342362617E-3</v>
      </c>
    </row>
    <row r="14" spans="1:4">
      <c r="A14" t="s">
        <v>14</v>
      </c>
      <c r="B14" s="22">
        <v>8.6600610058211772E-4</v>
      </c>
      <c r="C14" s="21">
        <v>4.0071899183055454E-2</v>
      </c>
      <c r="D14" s="21">
        <v>2.5212492041370823E-2</v>
      </c>
    </row>
    <row r="15" spans="1:4">
      <c r="A15" t="s">
        <v>15</v>
      </c>
      <c r="B15" s="21">
        <v>1.1219108470573232E-3</v>
      </c>
      <c r="C15" s="21">
        <v>0.21783448436847233</v>
      </c>
      <c r="D15" s="21">
        <v>4.6725870689212738E-3</v>
      </c>
    </row>
    <row r="16" spans="1:4">
      <c r="A16" t="s">
        <v>16</v>
      </c>
      <c r="B16" s="21">
        <v>5.6694922851822913E-2</v>
      </c>
      <c r="C16" s="21">
        <v>1.103423336107186E-3</v>
      </c>
      <c r="D16" s="21">
        <v>1.3382108665172048E-3</v>
      </c>
    </row>
    <row r="17" spans="1:4">
      <c r="A17" t="s">
        <v>17</v>
      </c>
      <c r="B17" s="21">
        <v>1.5354891602029781E-2</v>
      </c>
      <c r="C17" s="21">
        <v>9.8298753093808755E-2</v>
      </c>
      <c r="D17" s="22">
        <v>2.3176034614973696E-4</v>
      </c>
    </row>
    <row r="18" spans="1:4">
      <c r="A18" t="s">
        <v>18</v>
      </c>
      <c r="B18" s="21">
        <v>6.0073786750861558E-2</v>
      </c>
      <c r="C18" s="22">
        <v>5.0236657691992987E-4</v>
      </c>
      <c r="D18" s="21">
        <v>8.9307308689735576E-3</v>
      </c>
    </row>
    <row r="19" spans="1:4">
      <c r="A19" t="s">
        <v>19</v>
      </c>
      <c r="B19" s="22">
        <v>7.0521379382954561E-4</v>
      </c>
      <c r="C19" s="22">
        <v>3.5730613773057678E-4</v>
      </c>
      <c r="D19" s="21">
        <v>8.1629800931367323E-4</v>
      </c>
    </row>
    <row r="20" spans="1:4">
      <c r="A20" t="s">
        <v>20</v>
      </c>
      <c r="B20" s="21">
        <v>0.45193363650218255</v>
      </c>
      <c r="C20" s="21">
        <v>1.1108726008645161E-3</v>
      </c>
      <c r="D20" s="22">
        <v>4.7059535538615272E-4</v>
      </c>
    </row>
    <row r="21" spans="1:4">
      <c r="A21" t="s">
        <v>21</v>
      </c>
      <c r="B21" s="21">
        <v>8.5178930891766258E-2</v>
      </c>
      <c r="C21" s="22">
        <v>2.6209683037360735E-4</v>
      </c>
      <c r="D21" s="22">
        <v>2.4144395299927556E-4</v>
      </c>
    </row>
    <row r="22" spans="1:4">
      <c r="A22" t="s">
        <v>22</v>
      </c>
      <c r="B22" s="22">
        <v>5.987605259868753E-4</v>
      </c>
      <c r="C22" s="22">
        <v>6.777154862420828E-4</v>
      </c>
      <c r="D22" s="21">
        <v>1.5228841055236323E-3</v>
      </c>
    </row>
    <row r="23" spans="1:4">
      <c r="A23" t="s">
        <v>23</v>
      </c>
      <c r="B23" s="21">
        <v>1.1194311418843107E-3</v>
      </c>
      <c r="C23" s="21">
        <v>3.5493257517963374E-2</v>
      </c>
      <c r="D23" s="22">
        <v>6.3213306042545923E-4</v>
      </c>
    </row>
    <row r="24" spans="1:4">
      <c r="A24" t="s">
        <v>24</v>
      </c>
      <c r="B24" s="21">
        <v>2.0579228312837179E-3</v>
      </c>
      <c r="C24" s="22">
        <v>6.0370252807287158E-4</v>
      </c>
      <c r="D24" s="22">
        <v>2.6851726500662669E-4</v>
      </c>
    </row>
    <row r="25" spans="1:4">
      <c r="A25" t="s">
        <v>25</v>
      </c>
      <c r="B25" s="22">
        <v>5.2839510702897441E-4</v>
      </c>
      <c r="C25" s="21">
        <v>9.8941020667531903E-4</v>
      </c>
      <c r="D25" s="21">
        <v>7.4380202078936828E-4</v>
      </c>
    </row>
    <row r="26" spans="1:4">
      <c r="A26" t="s">
        <v>26</v>
      </c>
      <c r="B26" s="22">
        <v>7.1957863613132927E-4</v>
      </c>
      <c r="C26" s="22">
        <v>2.0659246029620137E-4</v>
      </c>
      <c r="D26" s="22">
        <v>9.7418705534419239E-5</v>
      </c>
    </row>
    <row r="27" spans="1:4">
      <c r="A27" t="s">
        <v>27</v>
      </c>
      <c r="B27" s="22">
        <v>6.1645587287752831E-4</v>
      </c>
      <c r="C27" s="22">
        <v>6.7160428529090897E-4</v>
      </c>
      <c r="D27" s="22">
        <v>4.5228142700954238E-4</v>
      </c>
    </row>
    <row r="28" spans="1:4">
      <c r="A28" t="s">
        <v>28</v>
      </c>
      <c r="B28" s="22">
        <v>6.3591377102329295E-4</v>
      </c>
      <c r="C28" s="21">
        <v>1.1948872244833847E-3</v>
      </c>
      <c r="D28" s="21">
        <v>4.9259876176489817E-2</v>
      </c>
    </row>
    <row r="29" spans="1:4">
      <c r="A29" t="s">
        <v>29</v>
      </c>
      <c r="B29" s="22">
        <v>4.6946747667509051E-4</v>
      </c>
      <c r="C29" s="22">
        <v>7.8708044050021877E-4</v>
      </c>
      <c r="D29" s="22">
        <v>1.1986243262720556E-4</v>
      </c>
    </row>
    <row r="30" spans="1:4">
      <c r="A30" t="s">
        <v>30</v>
      </c>
      <c r="B30" s="22">
        <v>5.8834197961754652E-4</v>
      </c>
      <c r="C30" s="21">
        <v>4.2903298269972516E-2</v>
      </c>
      <c r="D30" s="21">
        <v>0.51540583766380221</v>
      </c>
    </row>
    <row r="31" spans="1:4">
      <c r="A31" t="s">
        <v>31</v>
      </c>
      <c r="B31" s="21">
        <v>0.17274342609905832</v>
      </c>
      <c r="C31" s="22">
        <v>9.5979569621294168E-5</v>
      </c>
      <c r="D31" s="21">
        <v>2.4223589770566337E-2</v>
      </c>
    </row>
    <row r="32" spans="1:4">
      <c r="A32" t="s">
        <v>32</v>
      </c>
      <c r="B32" s="21">
        <v>1.7284859102976986E-3</v>
      </c>
      <c r="C32" s="21">
        <v>5.4114080973973848E-3</v>
      </c>
      <c r="D32" s="21">
        <v>1.9065555933038963E-3</v>
      </c>
    </row>
    <row r="33" spans="1:4">
      <c r="A33" t="s">
        <v>33</v>
      </c>
      <c r="B33" s="21">
        <v>2.2637623347053892E-3</v>
      </c>
      <c r="C33" s="22">
        <v>6.7019448851820499E-4</v>
      </c>
      <c r="D33" s="21">
        <v>0.30604205956672081</v>
      </c>
    </row>
    <row r="34" spans="1:4">
      <c r="A34" t="s">
        <v>34</v>
      </c>
      <c r="B34" s="22">
        <v>1.0889222125212096E-3</v>
      </c>
      <c r="C34" s="21">
        <v>1.5988671637534276E-3</v>
      </c>
      <c r="D34" s="21">
        <v>1.1027266525372832E-3</v>
      </c>
    </row>
    <row r="35" spans="1:4">
      <c r="A35" t="s">
        <v>35</v>
      </c>
      <c r="B35" s="21">
        <v>1.045067029117268E-2</v>
      </c>
      <c r="C35" s="21">
        <v>1.2501066810896352E-3</v>
      </c>
      <c r="D35" s="22">
        <v>4.3122369286220067E-4</v>
      </c>
    </row>
    <row r="36" spans="1:4">
      <c r="A36" t="s">
        <v>36</v>
      </c>
      <c r="B36" s="21">
        <v>1.6661179341546678E-3</v>
      </c>
      <c r="C36" s="21">
        <v>2.6589617354085493E-2</v>
      </c>
      <c r="D36" s="22">
        <v>2.0087190670387066E-4</v>
      </c>
    </row>
    <row r="37" spans="1:4">
      <c r="A37" t="s">
        <v>37</v>
      </c>
      <c r="B37" s="21">
        <v>1.2057808030582007E-3</v>
      </c>
      <c r="C37" s="22">
        <v>6.8128814433315843E-4</v>
      </c>
      <c r="D37" s="21">
        <v>1.7855336094954927E-3</v>
      </c>
    </row>
    <row r="38" spans="1:4">
      <c r="A38" t="s">
        <v>38</v>
      </c>
      <c r="B38" s="21">
        <v>1.7747221833179867E-3</v>
      </c>
      <c r="C38" s="21">
        <v>1.672196032915012E-3</v>
      </c>
      <c r="D38" s="21">
        <v>1.8622651388216307E-3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8FAEF-CCFF-42A2-94E8-A24FBB49542F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50</v>
      </c>
      <c r="D5" s="10">
        <v>-2.8712580833402956E-2</v>
      </c>
      <c r="E5" s="10">
        <v>4.5284345829628052E-3</v>
      </c>
      <c r="F5" s="10">
        <v>6.3816034189385744E-3</v>
      </c>
      <c r="G5" s="10">
        <v>1.6661367143797626E-2</v>
      </c>
      <c r="H5" s="10">
        <v>3.3520306408218382E-2</v>
      </c>
      <c r="I5" s="10">
        <v>-7.143644902503174E-3</v>
      </c>
      <c r="J5" s="10">
        <v>-1.9875362299408127E-2</v>
      </c>
      <c r="K5" s="10">
        <v>-1.3166012853736635E-2</v>
      </c>
      <c r="L5" s="10">
        <v>-5.5596802826983448E-3</v>
      </c>
      <c r="M5" s="10">
        <v>-6.1223169617409864E-3</v>
      </c>
      <c r="N5" s="10">
        <v>-1.287612957364175E-2</v>
      </c>
      <c r="O5" s="10">
        <v>-2.5517878792102676E-2</v>
      </c>
      <c r="P5" s="10">
        <v>2.997417965985745E-2</v>
      </c>
      <c r="Q5" s="10">
        <v>-7.3430792191461237E-3</v>
      </c>
      <c r="R5" s="10">
        <v>-5.1856234064084688E-3</v>
      </c>
      <c r="S5" s="10">
        <v>-5.0517821936681272E-2</v>
      </c>
      <c r="T5" s="10">
        <v>-3.1471584613281971E-2</v>
      </c>
      <c r="U5" s="11" t="s">
        <v>51</v>
      </c>
      <c r="V5" s="10">
        <v>4.1443569984021864E-2</v>
      </c>
      <c r="W5" s="10">
        <v>-2.7786784308385933E-2</v>
      </c>
      <c r="X5" s="10">
        <v>4.1821767500165325E-3</v>
      </c>
      <c r="Y5" s="10">
        <v>3.6886939882870479E-2</v>
      </c>
      <c r="Z5" s="10">
        <v>1.4102127804439613E-2</v>
      </c>
      <c r="AA5" s="10">
        <v>1.0411152173849766E-2</v>
      </c>
      <c r="AB5" s="10">
        <v>-2.947236305159124E-5</v>
      </c>
      <c r="AC5" s="10">
        <v>3.1093905613607267E-2</v>
      </c>
      <c r="AD5" s="10">
        <v>2.9290800177744838E-3</v>
      </c>
      <c r="AE5" s="10">
        <v>2.9332156834838086E-2</v>
      </c>
      <c r="AF5" s="10">
        <v>4.9019593754476717E-2</v>
      </c>
      <c r="AG5" s="10">
        <v>4.4758808997741983E-2</v>
      </c>
      <c r="AH5" s="10">
        <v>3.4740035509598255E-2</v>
      </c>
      <c r="AI5" s="10">
        <v>-3.0891189146726648E-2</v>
      </c>
      <c r="AJ5" s="11" t="s">
        <v>52</v>
      </c>
      <c r="AK5" s="10">
        <v>5.0354908886337417E-2</v>
      </c>
      <c r="AL5" s="10">
        <v>2.2867311649128034E-2</v>
      </c>
      <c r="AM5" s="12">
        <v>5.0096447784117565E-2</v>
      </c>
    </row>
    <row r="6" spans="1:39" ht="24">
      <c r="A6" s="13" t="s">
        <v>41</v>
      </c>
      <c r="B6" s="14" t="s">
        <v>40</v>
      </c>
      <c r="C6" s="15">
        <v>-4.2992631888586546E-3</v>
      </c>
      <c r="D6" s="16">
        <v>1.4426310806692327E-2</v>
      </c>
      <c r="E6" s="16">
        <v>6.5812115370418849E-3</v>
      </c>
      <c r="F6" s="16">
        <v>3.132406857794643E-2</v>
      </c>
      <c r="G6" s="16">
        <v>2.2369446468273263E-3</v>
      </c>
      <c r="H6" s="16">
        <v>1.6918073489027882E-3</v>
      </c>
      <c r="I6" s="16">
        <v>-1.5631744850932449E-2</v>
      </c>
      <c r="J6" s="16">
        <v>-4.1775010379011095E-2</v>
      </c>
      <c r="K6" s="16">
        <v>3.4654352639076863E-3</v>
      </c>
      <c r="L6" s="16">
        <v>1.6615940778071086E-3</v>
      </c>
      <c r="M6" s="16">
        <v>8.2836203391833493E-2</v>
      </c>
      <c r="N6" s="16">
        <v>7.2434708508666762E-2</v>
      </c>
      <c r="O6" s="16">
        <v>-1.4152120570276526E-4</v>
      </c>
      <c r="P6" s="16">
        <v>3.7167013381419714E-2</v>
      </c>
      <c r="Q6" s="16">
        <v>-2.2199333760034565E-2</v>
      </c>
      <c r="R6" s="16">
        <v>2.2112627493403678E-2</v>
      </c>
      <c r="S6" s="16">
        <v>4.5079920807412546E-3</v>
      </c>
      <c r="T6" s="16">
        <v>3.093631323116823E-2</v>
      </c>
      <c r="U6" s="16">
        <v>-3.1397009977361993E-2</v>
      </c>
      <c r="V6" s="16">
        <v>1.973338497548795E-2</v>
      </c>
      <c r="W6" s="16">
        <v>2.1624982683273366E-2</v>
      </c>
      <c r="X6" s="16">
        <v>1.2996418751099652E-2</v>
      </c>
      <c r="Y6" s="16">
        <v>3.566710604559125E-2</v>
      </c>
      <c r="Z6" s="16">
        <v>-3.3621517347658801E-2</v>
      </c>
      <c r="AA6" s="16">
        <v>-3.8821393186597136E-2</v>
      </c>
      <c r="AB6" s="16">
        <v>3.9162604101923813E-2</v>
      </c>
      <c r="AC6" s="16">
        <v>-2.8824212622312096E-2</v>
      </c>
      <c r="AD6" s="16">
        <v>-1.1690843501664118E-3</v>
      </c>
      <c r="AE6" s="16">
        <v>-3.4694848743552262E-2</v>
      </c>
      <c r="AF6" s="16">
        <v>7.8471554581618363E-3</v>
      </c>
      <c r="AG6" s="16">
        <v>1.2229338813573859E-2</v>
      </c>
      <c r="AH6" s="16">
        <v>-1.9269266267460256E-2</v>
      </c>
      <c r="AI6" s="17" t="s">
        <v>53</v>
      </c>
      <c r="AJ6" s="16">
        <v>-6.4887452658539775E-3</v>
      </c>
      <c r="AK6" s="16">
        <v>6.8336236226230515E-2</v>
      </c>
      <c r="AL6" s="16">
        <v>-2.2027541658090899E-2</v>
      </c>
      <c r="AM6" s="18">
        <v>2.2198659698273386E-2</v>
      </c>
    </row>
    <row r="7" spans="1:39" ht="24">
      <c r="A7" s="13" t="s">
        <v>42</v>
      </c>
      <c r="B7" s="14" t="s">
        <v>40</v>
      </c>
      <c r="C7" s="15">
        <v>6.5768155305162513E-3</v>
      </c>
      <c r="D7" s="16">
        <v>6.1852910969913966E-3</v>
      </c>
      <c r="E7" s="16">
        <v>-1.5169941297168258E-2</v>
      </c>
      <c r="F7" s="16">
        <v>6.2365167435340348E-3</v>
      </c>
      <c r="G7" s="16">
        <v>-1.3858673537659353E-2</v>
      </c>
      <c r="H7" s="16">
        <v>2.1128832096018905E-2</v>
      </c>
      <c r="I7" s="16">
        <v>5.4433408127862516E-4</v>
      </c>
      <c r="J7" s="16">
        <v>-3.9691308401379494E-2</v>
      </c>
      <c r="K7" s="16">
        <v>-3.0271278907754383E-3</v>
      </c>
      <c r="L7" s="16">
        <v>5.7588174481434402E-3</v>
      </c>
      <c r="M7" s="16">
        <v>3.2808734090521728E-2</v>
      </c>
      <c r="N7" s="16">
        <v>6.795028777785253E-2</v>
      </c>
      <c r="O7" s="16">
        <v>4.0719473637538361E-2</v>
      </c>
      <c r="P7" s="16">
        <v>-1.3036740153868725E-2</v>
      </c>
      <c r="Q7" s="16">
        <v>5.8376801731804873E-2</v>
      </c>
      <c r="R7" s="16">
        <v>-5.3804543733022528E-2</v>
      </c>
      <c r="S7" s="16">
        <v>-1.3236531026852042E-2</v>
      </c>
      <c r="T7" s="16">
        <v>2.5695075068335779E-2</v>
      </c>
      <c r="U7" s="16">
        <v>3.5139132773576616E-2</v>
      </c>
      <c r="V7" s="16">
        <v>3.2568376552043588E-2</v>
      </c>
      <c r="W7" s="16">
        <v>1.9191298076175207E-2</v>
      </c>
      <c r="X7" s="16">
        <v>-1.6875379381679323E-3</v>
      </c>
      <c r="Y7" s="16">
        <v>4.7313599478805854E-2</v>
      </c>
      <c r="Z7" s="16">
        <v>-4.183347896726846E-2</v>
      </c>
      <c r="AA7" s="16">
        <v>3.7937969168735024E-3</v>
      </c>
      <c r="AB7" s="16">
        <v>7.6413045345930762E-3</v>
      </c>
      <c r="AC7" s="16">
        <v>1.9742875870833652E-2</v>
      </c>
      <c r="AD7" s="16">
        <v>2.7303327885548422E-2</v>
      </c>
      <c r="AE7" s="16">
        <v>-1.312529543981655E-2</v>
      </c>
      <c r="AF7" s="16">
        <v>1.6757515661371458E-2</v>
      </c>
      <c r="AG7" s="16">
        <v>-2.3069858455133863E-2</v>
      </c>
      <c r="AH7" s="17" t="s">
        <v>54</v>
      </c>
      <c r="AI7" s="16">
        <v>-1.913222314293556E-2</v>
      </c>
      <c r="AJ7" s="16">
        <v>-4.2936766124596418E-2</v>
      </c>
      <c r="AK7" s="16">
        <v>6.4950807337725347E-2</v>
      </c>
      <c r="AL7" s="16">
        <v>-7.5056207106054887E-2</v>
      </c>
      <c r="AM7" s="18">
        <v>-3.5621555520239281E-2</v>
      </c>
    </row>
    <row r="8" spans="1:39" ht="24">
      <c r="A8" s="13" t="s">
        <v>43</v>
      </c>
      <c r="B8" s="14" t="s">
        <v>40</v>
      </c>
      <c r="C8" s="15">
        <v>1.2684162307435853E-2</v>
      </c>
      <c r="D8" s="16">
        <v>-5.7672272777849427E-2</v>
      </c>
      <c r="E8" s="16">
        <v>-2.6418519175683147E-2</v>
      </c>
      <c r="F8" s="16">
        <v>1.3196759150953441E-2</v>
      </c>
      <c r="G8" s="16">
        <v>4.7095364944389331E-2</v>
      </c>
      <c r="H8" s="16">
        <v>2.2890944588341423E-3</v>
      </c>
      <c r="I8" s="17" t="s">
        <v>55</v>
      </c>
      <c r="J8" s="16">
        <v>-2.2107828632589307E-2</v>
      </c>
      <c r="K8" s="16">
        <v>3.7483603003468272E-2</v>
      </c>
      <c r="L8" s="16">
        <v>6.7903581659231205E-3</v>
      </c>
      <c r="M8" s="16">
        <v>-3.0301991615090843E-2</v>
      </c>
      <c r="N8" s="16">
        <v>2.6015448022545995E-3</v>
      </c>
      <c r="O8" s="16">
        <v>-6.1612894279693367E-2</v>
      </c>
      <c r="P8" s="16">
        <v>-5.3273195427234334E-2</v>
      </c>
      <c r="Q8" s="16">
        <v>-7.8587360793025314E-3</v>
      </c>
      <c r="R8" s="16">
        <v>-1.6696580666062772E-3</v>
      </c>
      <c r="S8" s="16">
        <v>-5.7033222142847485E-2</v>
      </c>
      <c r="T8" s="16">
        <v>-5.562543995973666E-3</v>
      </c>
      <c r="U8" s="16">
        <v>-7.2418480351386155E-3</v>
      </c>
      <c r="V8" s="16">
        <v>-2.7954290923142312E-2</v>
      </c>
      <c r="W8" s="16">
        <v>1.4848415699290058E-2</v>
      </c>
      <c r="X8" s="16">
        <v>3.0986152722414919E-2</v>
      </c>
      <c r="Y8" s="16">
        <v>-3.9656140750458473E-2</v>
      </c>
      <c r="Z8" s="16">
        <v>4.3636510610469449E-3</v>
      </c>
      <c r="AA8" s="16">
        <v>6.6845712261965853E-2</v>
      </c>
      <c r="AB8" s="16">
        <v>6.8549539490994904E-3</v>
      </c>
      <c r="AC8" s="16">
        <v>-1.6300559478573014E-2</v>
      </c>
      <c r="AD8" s="16">
        <v>2.3772731602129348E-2</v>
      </c>
      <c r="AE8" s="16">
        <v>9.9210555851036841E-3</v>
      </c>
      <c r="AF8" s="16">
        <v>1.5819013450372524E-2</v>
      </c>
      <c r="AG8" s="16">
        <v>3.4029948963161923E-2</v>
      </c>
      <c r="AH8" s="16">
        <v>5.5166347982175327E-4</v>
      </c>
      <c r="AI8" s="16">
        <v>-1.5564849244352598E-2</v>
      </c>
      <c r="AJ8" s="16">
        <v>9.778893086101836E-3</v>
      </c>
      <c r="AK8" s="16">
        <v>2.3251984234642933E-3</v>
      </c>
      <c r="AL8" s="16">
        <v>5.6039379632845575E-2</v>
      </c>
      <c r="AM8" s="18">
        <v>6.0433007926427661E-2</v>
      </c>
    </row>
    <row r="9" spans="1:39" ht="24">
      <c r="A9" s="13" t="s">
        <v>44</v>
      </c>
      <c r="B9" s="14" t="s">
        <v>40</v>
      </c>
      <c r="C9" s="15">
        <v>-5.3333146452065459E-2</v>
      </c>
      <c r="D9" s="16">
        <v>-4.8927580649795896E-2</v>
      </c>
      <c r="E9" s="16">
        <v>3.882928302034145E-3</v>
      </c>
      <c r="F9" s="16">
        <v>-8.8036466407791832E-3</v>
      </c>
      <c r="G9" s="16">
        <v>-3.2606591942638624E-2</v>
      </c>
      <c r="H9" s="16">
        <v>4.4906408725957662E-3</v>
      </c>
      <c r="I9" s="16">
        <v>-2.7410323849785898E-2</v>
      </c>
      <c r="J9" s="16">
        <v>-4.3894917835148706E-2</v>
      </c>
      <c r="K9" s="16">
        <v>-5.6545255178157457E-2</v>
      </c>
      <c r="L9" s="16">
        <v>-1.2463132394135367E-2</v>
      </c>
      <c r="M9" s="16">
        <v>-5.4361209081687123E-2</v>
      </c>
      <c r="N9" s="16">
        <v>4.9106817846031889E-3</v>
      </c>
      <c r="O9" s="16">
        <v>-4.9895870446346489E-2</v>
      </c>
      <c r="P9" s="16">
        <v>-2.8099956043834952E-2</v>
      </c>
      <c r="Q9" s="16">
        <v>1.0225444510629919E-2</v>
      </c>
      <c r="R9" s="16">
        <v>3.6814561106806677E-2</v>
      </c>
      <c r="S9" s="16">
        <v>7.4197395084800487E-3</v>
      </c>
      <c r="T9" s="16">
        <v>-1.0007557240484315E-2</v>
      </c>
      <c r="U9" s="16">
        <v>4.1027749368436055E-2</v>
      </c>
      <c r="V9" s="17" t="s">
        <v>56</v>
      </c>
      <c r="W9" s="16">
        <v>4.1560993058799255E-2</v>
      </c>
      <c r="X9" s="16">
        <v>-2.8456505376867166E-2</v>
      </c>
      <c r="Y9" s="16">
        <v>-2.9350660447920108E-2</v>
      </c>
      <c r="Z9" s="16">
        <v>-3.8982639219260935E-2</v>
      </c>
      <c r="AA9" s="16">
        <v>3.73059941801005E-3</v>
      </c>
      <c r="AB9" s="16">
        <v>2.2855649380989176E-2</v>
      </c>
      <c r="AC9" s="16">
        <v>-8.2993064317385071E-3</v>
      </c>
      <c r="AD9" s="16">
        <v>5.6212424025152564E-2</v>
      </c>
      <c r="AE9" s="16">
        <v>6.8448179340100581E-3</v>
      </c>
      <c r="AF9" s="16">
        <v>6.3892529100806998E-3</v>
      </c>
      <c r="AG9" s="16">
        <v>-5.0573872805433434E-2</v>
      </c>
      <c r="AH9" s="16">
        <v>3.2037993433689377E-2</v>
      </c>
      <c r="AI9" s="16">
        <v>1.9268349765177814E-2</v>
      </c>
      <c r="AJ9" s="16">
        <v>8.6615924560327143E-2</v>
      </c>
      <c r="AK9" s="16">
        <v>2.974077425605063E-2</v>
      </c>
      <c r="AL9" s="16">
        <v>8.2209534509403312E-2</v>
      </c>
      <c r="AM9" s="18">
        <v>4.5213530457869897E-2</v>
      </c>
    </row>
    <row r="10" spans="1:39" ht="24">
      <c r="A10" s="13" t="s">
        <v>45</v>
      </c>
      <c r="B10" s="14" t="s">
        <v>40</v>
      </c>
      <c r="C10" s="15">
        <v>2.2557659324798793E-2</v>
      </c>
      <c r="D10" s="16">
        <v>-2.4899061634264804E-2</v>
      </c>
      <c r="E10" s="16">
        <v>3.6669919136659637E-3</v>
      </c>
      <c r="F10" s="16">
        <v>-9.9406996906295179E-3</v>
      </c>
      <c r="G10" s="16">
        <v>-4.5191616883753158E-2</v>
      </c>
      <c r="H10" s="16">
        <v>-2.6213098874986436E-3</v>
      </c>
      <c r="I10" s="16">
        <v>-1.6286666952136522E-3</v>
      </c>
      <c r="J10" s="16">
        <v>1.6072305414453709E-2</v>
      </c>
      <c r="K10" s="16">
        <v>1.7665344720169441E-2</v>
      </c>
      <c r="L10" s="16">
        <v>-2.8629186249249029E-3</v>
      </c>
      <c r="M10" s="16">
        <v>-5.2313932437080546E-2</v>
      </c>
      <c r="N10" s="16">
        <v>-1.9092712496627598E-2</v>
      </c>
      <c r="O10" s="16">
        <v>-3.8027029437027356E-2</v>
      </c>
      <c r="P10" s="16">
        <v>1.3647469194229756E-2</v>
      </c>
      <c r="Q10" s="16">
        <v>-3.1013220866050194E-2</v>
      </c>
      <c r="R10" s="17" t="s">
        <v>57</v>
      </c>
      <c r="S10" s="16">
        <v>2.2018623142052846E-2</v>
      </c>
      <c r="T10" s="16">
        <v>-5.5160633638701585E-2</v>
      </c>
      <c r="U10" s="16">
        <v>-5.2513075330527497E-3</v>
      </c>
      <c r="V10" s="16">
        <v>3.6945376055346972E-2</v>
      </c>
      <c r="W10" s="16">
        <v>4.2333102876835088E-2</v>
      </c>
      <c r="X10" s="16">
        <v>1.4099752635170741E-2</v>
      </c>
      <c r="Y10" s="16">
        <v>-1.8905007809046123E-2</v>
      </c>
      <c r="Z10" s="16">
        <v>5.1083795244371226E-2</v>
      </c>
      <c r="AA10" s="16">
        <v>-2.5982304416414661E-2</v>
      </c>
      <c r="AB10" s="16">
        <v>5.7506504595551795E-2</v>
      </c>
      <c r="AC10" s="16">
        <v>6.0632544887695393E-2</v>
      </c>
      <c r="AD10" s="16">
        <v>2.8530281707972355E-2</v>
      </c>
      <c r="AE10" s="16">
        <v>5.1223853231664321E-3</v>
      </c>
      <c r="AF10" s="16">
        <v>-9.1909199434119394E-3</v>
      </c>
      <c r="AG10" s="16">
        <v>-2.8945799492720546E-2</v>
      </c>
      <c r="AH10" s="16">
        <v>-5.3145912069694053E-2</v>
      </c>
      <c r="AI10" s="16">
        <v>2.1657347989006866E-2</v>
      </c>
      <c r="AJ10" s="16">
        <v>0.11506048717533256</v>
      </c>
      <c r="AK10" s="16">
        <v>2.2824738177872513E-2</v>
      </c>
      <c r="AL10" s="16">
        <v>1.6414039566794835E-2</v>
      </c>
      <c r="AM10" s="18">
        <v>4.3158965562278731E-2</v>
      </c>
    </row>
    <row r="11" spans="1:39" ht="24">
      <c r="A11" s="13" t="s">
        <v>46</v>
      </c>
      <c r="B11" s="14" t="s">
        <v>40</v>
      </c>
      <c r="C11" s="15">
        <v>4.3425697072888472E-2</v>
      </c>
      <c r="D11" s="16">
        <v>8.8611470397660687E-3</v>
      </c>
      <c r="E11" s="16">
        <v>9.9767456523093268E-3</v>
      </c>
      <c r="F11" s="16">
        <v>-5.6425446476085848E-2</v>
      </c>
      <c r="G11" s="16">
        <v>-4.644177651459367E-2</v>
      </c>
      <c r="H11" s="16">
        <v>4.7886470473504625E-2</v>
      </c>
      <c r="I11" s="16">
        <v>-7.8503283130613635E-3</v>
      </c>
      <c r="J11" s="16">
        <v>3.8692535358705822E-2</v>
      </c>
      <c r="K11" s="16">
        <v>-2.6809910771553619E-2</v>
      </c>
      <c r="L11" s="16">
        <v>-3.1624892942387878E-2</v>
      </c>
      <c r="M11" s="16">
        <v>4.7646990157203327E-2</v>
      </c>
      <c r="N11" s="16">
        <v>3.684769956895776E-2</v>
      </c>
      <c r="O11" s="16">
        <v>-4.7620370065761834E-3</v>
      </c>
      <c r="P11" s="16">
        <v>-4.8257321105266364E-2</v>
      </c>
      <c r="Q11" s="17" t="s">
        <v>54</v>
      </c>
      <c r="R11" s="16">
        <v>-3.1411758130190814E-2</v>
      </c>
      <c r="S11" s="16">
        <v>-2.3004410861129355E-2</v>
      </c>
      <c r="T11" s="16">
        <v>3.6942192829232743E-4</v>
      </c>
      <c r="U11" s="16">
        <v>-7.4234657984957372E-3</v>
      </c>
      <c r="V11" s="16">
        <v>1.034357838570125E-2</v>
      </c>
      <c r="W11" s="16">
        <v>1.9558768391754088E-2</v>
      </c>
      <c r="X11" s="16">
        <v>2.5312635459217504E-2</v>
      </c>
      <c r="Y11" s="16">
        <v>8.3723720986784017E-2</v>
      </c>
      <c r="Z11" s="16">
        <v>1.0089695444362551E-2</v>
      </c>
      <c r="AA11" s="16">
        <v>2.6254145161013938E-2</v>
      </c>
      <c r="AB11" s="16">
        <v>8.1269420798198622E-4</v>
      </c>
      <c r="AC11" s="16">
        <v>-6.8616323453138811E-3</v>
      </c>
      <c r="AD11" s="16">
        <v>1.573462177804629E-4</v>
      </c>
      <c r="AE11" s="16">
        <v>2.365249249608049E-2</v>
      </c>
      <c r="AF11" s="16">
        <v>-1.1070289653237269E-2</v>
      </c>
      <c r="AG11" s="16">
        <v>1.7845527772004988E-2</v>
      </c>
      <c r="AH11" s="16">
        <v>5.8318319215700305E-2</v>
      </c>
      <c r="AI11" s="16">
        <v>-2.2012257188876793E-2</v>
      </c>
      <c r="AJ11" s="16">
        <v>2.0614009743820324E-2</v>
      </c>
      <c r="AK11" s="16">
        <v>6.6782070483848793E-2</v>
      </c>
      <c r="AL11" s="16">
        <v>4.989694964944711E-2</v>
      </c>
      <c r="AM11" s="18">
        <v>-8.8765284561279079E-3</v>
      </c>
    </row>
    <row r="12" spans="1:39" ht="24">
      <c r="A12" s="13" t="s">
        <v>47</v>
      </c>
      <c r="B12" s="14" t="s">
        <v>40</v>
      </c>
      <c r="C12" s="15">
        <v>6.1921883824924744E-2</v>
      </c>
      <c r="D12" s="16">
        <v>-1.6862262199987987E-2</v>
      </c>
      <c r="E12" s="16">
        <v>1.2629539509515307E-2</v>
      </c>
      <c r="F12" s="16">
        <v>-2.8747052890707295E-2</v>
      </c>
      <c r="G12" s="16">
        <v>4.6770366357715851E-2</v>
      </c>
      <c r="H12" s="16">
        <v>1.5063177058648208E-4</v>
      </c>
      <c r="I12" s="16">
        <v>6.7118100145505217E-3</v>
      </c>
      <c r="J12" s="16">
        <v>3.8839793739353659E-2</v>
      </c>
      <c r="K12" s="16">
        <v>-4.8192418957057608E-2</v>
      </c>
      <c r="L12" s="17" t="s">
        <v>58</v>
      </c>
      <c r="M12" s="16">
        <v>-4.8511536907245016E-2</v>
      </c>
      <c r="N12" s="16">
        <v>-6.6752217980764342E-3</v>
      </c>
      <c r="O12" s="16">
        <v>3.6367502034192721E-2</v>
      </c>
      <c r="P12" s="16">
        <v>1.2896429328665072E-2</v>
      </c>
      <c r="Q12" s="16">
        <v>-3.136262641118482E-2</v>
      </c>
      <c r="R12" s="16">
        <v>-2.9502383573333075E-3</v>
      </c>
      <c r="S12" s="16">
        <v>-3.5965921088710044E-2</v>
      </c>
      <c r="T12" s="16">
        <v>-1.9351342793583661E-2</v>
      </c>
      <c r="U12" s="16">
        <v>-5.6880561563638892E-3</v>
      </c>
      <c r="V12" s="16">
        <v>-1.2588047382724937E-2</v>
      </c>
      <c r="W12" s="16">
        <v>1.090365612166345E-2</v>
      </c>
      <c r="X12" s="16">
        <v>8.5404083556413213E-2</v>
      </c>
      <c r="Y12" s="16">
        <v>4.4140111083419059E-2</v>
      </c>
      <c r="Z12" s="16">
        <v>4.2120329087088293E-2</v>
      </c>
      <c r="AA12" s="16">
        <v>6.1641315308841524E-2</v>
      </c>
      <c r="AB12" s="16">
        <v>-4.7004467468811151E-2</v>
      </c>
      <c r="AC12" s="16">
        <v>2.6453189367761649E-2</v>
      </c>
      <c r="AD12" s="16">
        <v>-2.0008159771732582E-2</v>
      </c>
      <c r="AE12" s="16">
        <v>1.8948217469226022E-2</v>
      </c>
      <c r="AF12" s="16">
        <v>-3.9802803960040122E-2</v>
      </c>
      <c r="AG12" s="16">
        <v>4.6964981381786661E-2</v>
      </c>
      <c r="AH12" s="16">
        <v>5.7041727953545084E-3</v>
      </c>
      <c r="AI12" s="16">
        <v>1.6586591055527823E-3</v>
      </c>
      <c r="AJ12" s="16">
        <v>6.9689232900346273E-2</v>
      </c>
      <c r="AK12" s="16">
        <v>-4.3721396763134789E-3</v>
      </c>
      <c r="AL12" s="16">
        <v>3.0489059491862411E-2</v>
      </c>
      <c r="AM12" s="18">
        <v>5.214321391479932E-2</v>
      </c>
    </row>
    <row r="13" spans="1:39" ht="24">
      <c r="A13" s="13" t="s">
        <v>48</v>
      </c>
      <c r="B13" s="14" t="s">
        <v>40</v>
      </c>
      <c r="C13" s="15">
        <v>7.541081938000721E-2</v>
      </c>
      <c r="D13" s="16">
        <v>8.2681608860101799E-2</v>
      </c>
      <c r="E13" s="16">
        <v>5.4459559098107797E-2</v>
      </c>
      <c r="F13" s="16">
        <v>7.3338136557070908E-3</v>
      </c>
      <c r="G13" s="16">
        <v>6.3190177932155089E-2</v>
      </c>
      <c r="H13" s="16">
        <v>4.3154348463692168E-3</v>
      </c>
      <c r="I13" s="16">
        <v>1.5873137002450594E-2</v>
      </c>
      <c r="J13" s="16">
        <v>2.135294615798259E-2</v>
      </c>
      <c r="K13" s="16">
        <v>-7.6385917667572819E-3</v>
      </c>
      <c r="L13" s="16">
        <v>-4.0480953684480236E-2</v>
      </c>
      <c r="M13" s="16">
        <v>4.8369246422782786E-2</v>
      </c>
      <c r="N13" s="16">
        <v>-1.0480484075965238E-3</v>
      </c>
      <c r="O13" s="16">
        <v>2.4801375110729374E-2</v>
      </c>
      <c r="P13" s="16">
        <v>4.1224641321296718E-2</v>
      </c>
      <c r="Q13" s="16">
        <v>-1.114122518314636E-2</v>
      </c>
      <c r="R13" s="16">
        <v>-9.3876639959069204E-3</v>
      </c>
      <c r="S13" s="16">
        <v>3.6721437723233177E-2</v>
      </c>
      <c r="T13" s="16">
        <v>-1.7535789551522472E-3</v>
      </c>
      <c r="U13" s="16">
        <v>4.9818482771181838E-2</v>
      </c>
      <c r="V13" s="16">
        <v>6.5344202225753158E-3</v>
      </c>
      <c r="W13" s="16">
        <v>-2.0284143897598953E-4</v>
      </c>
      <c r="X13" s="16">
        <v>-2.631603386654548E-2</v>
      </c>
      <c r="Y13" s="16">
        <v>-5.7502450651281997E-2</v>
      </c>
      <c r="Z13" s="16">
        <v>1.4687538230391142E-2</v>
      </c>
      <c r="AA13" s="16">
        <v>1.6330448080623838E-2</v>
      </c>
      <c r="AB13" s="16">
        <v>3.7798839965129005E-2</v>
      </c>
      <c r="AC13" s="16">
        <v>-4.9544055061121282E-3</v>
      </c>
      <c r="AD13" s="16">
        <v>-1.9886004643558504E-2</v>
      </c>
      <c r="AE13" s="16">
        <v>-1.7803701624147125E-2</v>
      </c>
      <c r="AF13" s="17" t="s">
        <v>53</v>
      </c>
      <c r="AG13" s="16">
        <v>3.7345851085704256E-2</v>
      </c>
      <c r="AH13" s="16">
        <v>1.6884378401765029E-2</v>
      </c>
      <c r="AI13" s="16">
        <v>7.8348801904817803E-3</v>
      </c>
      <c r="AJ13" s="16">
        <v>-4.7473148861962378E-3</v>
      </c>
      <c r="AK13" s="16">
        <v>-2.4855659636357545E-2</v>
      </c>
      <c r="AL13" s="16">
        <v>-3.3904391704972807E-4</v>
      </c>
      <c r="AM13" s="18">
        <v>-8.2305741689882202E-3</v>
      </c>
    </row>
    <row r="14" spans="1:39" ht="24">
      <c r="A14" s="13" t="s">
        <v>49</v>
      </c>
      <c r="B14" s="14" t="s">
        <v>40</v>
      </c>
      <c r="C14" s="15">
        <v>4.3990352340613735E-2</v>
      </c>
      <c r="D14" s="16">
        <v>7.6411858252322532E-3</v>
      </c>
      <c r="E14" s="16">
        <v>-2.3643707818345034E-2</v>
      </c>
      <c r="F14" s="16">
        <v>-4.8864351290689792E-2</v>
      </c>
      <c r="G14" s="16">
        <v>-4.1053666203845242E-2</v>
      </c>
      <c r="H14" s="16">
        <v>-5.1822735055661248E-3</v>
      </c>
      <c r="I14" s="16">
        <v>-5.7511264964478136E-2</v>
      </c>
      <c r="J14" s="16">
        <v>-4.7789284461551396E-2</v>
      </c>
      <c r="K14" s="16">
        <v>1.9193457321595954E-3</v>
      </c>
      <c r="L14" s="16">
        <v>-3.6754556657991606E-2</v>
      </c>
      <c r="M14" s="16">
        <v>-1.6395166773347156E-3</v>
      </c>
      <c r="N14" s="16">
        <v>-3.7157299651382078E-2</v>
      </c>
      <c r="O14" s="16">
        <v>2.1193911025408869E-2</v>
      </c>
      <c r="P14" s="16">
        <v>-5.0525938536950747E-2</v>
      </c>
      <c r="Q14" s="16">
        <v>-2.3312259575324248E-2</v>
      </c>
      <c r="R14" s="16">
        <v>2.2579700560034596E-2</v>
      </c>
      <c r="S14" s="17" t="s">
        <v>59</v>
      </c>
      <c r="T14" s="16">
        <v>-4.7368908634443326E-2</v>
      </c>
      <c r="U14" s="16">
        <v>-5.1599437065667698E-2</v>
      </c>
      <c r="V14" s="16">
        <v>7.6167732435521666E-3</v>
      </c>
      <c r="W14" s="16">
        <v>1.6068204081230424E-2</v>
      </c>
      <c r="X14" s="16">
        <v>-4.3634680991248035E-3</v>
      </c>
      <c r="Y14" s="16">
        <v>-3.9736467318601768E-2</v>
      </c>
      <c r="Z14" s="16">
        <v>1.0077762780607467E-3</v>
      </c>
      <c r="AA14" s="16">
        <v>-3.9179991563298114E-2</v>
      </c>
      <c r="AB14" s="16">
        <v>-1.9319315701005681E-3</v>
      </c>
      <c r="AC14" s="16">
        <v>-1.9781860210091168E-2</v>
      </c>
      <c r="AD14" s="16">
        <v>2.9192679184679073E-2</v>
      </c>
      <c r="AE14" s="16">
        <v>-2.7520770058956513E-2</v>
      </c>
      <c r="AF14" s="16">
        <v>3.6892676800704405E-2</v>
      </c>
      <c r="AG14" s="16">
        <v>-1.325115556371248E-2</v>
      </c>
      <c r="AH14" s="16">
        <v>-1.3375422613350837E-2</v>
      </c>
      <c r="AI14" s="16">
        <v>4.535592300454824E-3</v>
      </c>
      <c r="AJ14" s="16">
        <v>4.0926175024706656E-3</v>
      </c>
      <c r="AK14" s="16">
        <v>8.4489065594452427E-3</v>
      </c>
      <c r="AL14" s="16">
        <v>3.5671875154194933E-2</v>
      </c>
      <c r="AM14" s="18">
        <v>-1.8962167972962962E-2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1.2472533658177278E-5</v>
      </c>
      <c r="E21" s="10">
        <f t="shared" ref="E21:AM21" si="0">$C5^2*E5^2</f>
        <v>3.1024616343321317E-7</v>
      </c>
      <c r="F21" s="10">
        <f t="shared" si="0"/>
        <v>6.1612644017249E-7</v>
      </c>
      <c r="G21" s="10">
        <f t="shared" si="0"/>
        <v>4.1998278755142409E-6</v>
      </c>
      <c r="H21" s="10">
        <f t="shared" si="0"/>
        <v>1.6999109936992104E-5</v>
      </c>
      <c r="I21" s="10">
        <f t="shared" si="0"/>
        <v>7.7205802185749842E-7</v>
      </c>
      <c r="J21" s="10">
        <f t="shared" si="0"/>
        <v>5.9764092714137311E-6</v>
      </c>
      <c r="K21" s="10">
        <f t="shared" si="0"/>
        <v>2.6225197793573282E-6</v>
      </c>
      <c r="L21" s="10">
        <f t="shared" si="0"/>
        <v>4.676380684724826E-7</v>
      </c>
      <c r="M21" s="10">
        <f t="shared" si="0"/>
        <v>5.6707675138274347E-7</v>
      </c>
      <c r="N21" s="10">
        <f t="shared" si="0"/>
        <v>2.5083082099090156E-6</v>
      </c>
      <c r="O21" s="10">
        <f t="shared" si="0"/>
        <v>9.8514319865349013E-6</v>
      </c>
      <c r="P21" s="10">
        <f t="shared" si="0"/>
        <v>1.3592671930791484E-5</v>
      </c>
      <c r="Q21" s="10">
        <f t="shared" si="0"/>
        <v>8.1576797108184133E-7</v>
      </c>
      <c r="R21" s="10">
        <f t="shared" si="0"/>
        <v>4.0682925072095938E-7</v>
      </c>
      <c r="S21" s="10">
        <f t="shared" si="0"/>
        <v>3.8609969491379716E-5</v>
      </c>
      <c r="T21" s="10">
        <f t="shared" si="0"/>
        <v>1.4984678993375653E-5</v>
      </c>
      <c r="U21" s="11">
        <f t="shared" si="0"/>
        <v>1.4500253889E-2</v>
      </c>
      <c r="V21" s="10">
        <f t="shared" si="0"/>
        <v>2.5985108859907416E-5</v>
      </c>
      <c r="W21" s="10">
        <f t="shared" si="0"/>
        <v>1.1681182327315339E-5</v>
      </c>
      <c r="X21" s="10">
        <f t="shared" si="0"/>
        <v>2.646153232312036E-7</v>
      </c>
      <c r="Y21" s="10">
        <f t="shared" si="0"/>
        <v>2.0585218385913517E-5</v>
      </c>
      <c r="Z21" s="10">
        <f t="shared" si="0"/>
        <v>3.0087043603022767E-6</v>
      </c>
      <c r="AA21" s="10">
        <f t="shared" si="0"/>
        <v>1.639863923362581E-6</v>
      </c>
      <c r="AB21" s="10">
        <f t="shared" si="0"/>
        <v>1.3141354761387987E-11</v>
      </c>
      <c r="AC21" s="10">
        <f t="shared" si="0"/>
        <v>1.4627185689272483E-5</v>
      </c>
      <c r="AD21" s="10">
        <f t="shared" si="0"/>
        <v>1.2979940301570438E-7</v>
      </c>
      <c r="AE21" s="10">
        <f t="shared" si="0"/>
        <v>1.3016619798524355E-5</v>
      </c>
      <c r="AF21" s="10">
        <f t="shared" si="0"/>
        <v>3.6353785331578152E-5</v>
      </c>
      <c r="AG21" s="10">
        <f t="shared" si="0"/>
        <v>3.0308697020238858E-5</v>
      </c>
      <c r="AH21" s="10">
        <f t="shared" si="0"/>
        <v>1.8258737246792068E-5</v>
      </c>
      <c r="AI21" s="10">
        <f t="shared" si="0"/>
        <v>1.4437083761612584E-5</v>
      </c>
      <c r="AJ21" s="11">
        <f t="shared" si="0"/>
        <v>2.8811667600000005E-4</v>
      </c>
      <c r="AK21" s="10">
        <f t="shared" si="0"/>
        <v>3.8361347307784868E-5</v>
      </c>
      <c r="AL21" s="10">
        <f t="shared" si="0"/>
        <v>7.911165029400726E-6</v>
      </c>
      <c r="AM21" s="12">
        <f t="shared" si="0"/>
        <v>3.7968556585197967E-5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3.84679137484367E-9</v>
      </c>
      <c r="E22" s="16">
        <f t="shared" si="1"/>
        <v>8.0057083606412531E-10</v>
      </c>
      <c r="F22" s="16">
        <f t="shared" si="1"/>
        <v>1.8136120666158249E-8</v>
      </c>
      <c r="G22" s="16">
        <f t="shared" si="1"/>
        <v>9.2490800805958717E-11</v>
      </c>
      <c r="H22" s="16">
        <f t="shared" si="1"/>
        <v>5.2904166766128939E-11</v>
      </c>
      <c r="I22" s="16">
        <f t="shared" si="1"/>
        <v>4.5165100377812579E-9</v>
      </c>
      <c r="J22" s="16">
        <f t="shared" si="1"/>
        <v>3.225679375284498E-8</v>
      </c>
      <c r="K22" s="16">
        <f t="shared" si="1"/>
        <v>2.2197478564853279E-10</v>
      </c>
      <c r="L22" s="16">
        <f t="shared" si="1"/>
        <v>5.1031453199315472E-11</v>
      </c>
      <c r="M22" s="16">
        <f t="shared" si="1"/>
        <v>1.2683188177040595E-7</v>
      </c>
      <c r="N22" s="16">
        <f t="shared" si="1"/>
        <v>9.6979847754478477E-8</v>
      </c>
      <c r="O22" s="16">
        <f t="shared" si="1"/>
        <v>3.7019547359733699E-13</v>
      </c>
      <c r="P22" s="16">
        <f t="shared" si="1"/>
        <v>2.5533090966736619E-8</v>
      </c>
      <c r="Q22" s="16">
        <f t="shared" si="1"/>
        <v>9.1089421914672073E-9</v>
      </c>
      <c r="R22" s="16">
        <f t="shared" si="1"/>
        <v>9.0379256490867611E-9</v>
      </c>
      <c r="S22" s="16">
        <f t="shared" si="1"/>
        <v>3.7562488236026472E-10</v>
      </c>
      <c r="T22" s="16">
        <f t="shared" si="1"/>
        <v>1.7689891822461253E-8</v>
      </c>
      <c r="U22" s="16">
        <f t="shared" si="1"/>
        <v>1.8220682749397626E-8</v>
      </c>
      <c r="V22" s="16">
        <f t="shared" si="1"/>
        <v>7.197658570809274E-9</v>
      </c>
      <c r="W22" s="16">
        <f t="shared" si="1"/>
        <v>8.643698326547466E-9</v>
      </c>
      <c r="X22" s="16">
        <f t="shared" si="1"/>
        <v>3.1220183878623643E-9</v>
      </c>
      <c r="Y22" s="16">
        <f t="shared" si="1"/>
        <v>2.3513853631839572E-8</v>
      </c>
      <c r="Z22" s="16">
        <f t="shared" si="1"/>
        <v>2.0894052575401315E-8</v>
      </c>
      <c r="AA22" s="16">
        <f t="shared" si="1"/>
        <v>2.7856740481029365E-8</v>
      </c>
      <c r="AB22" s="16">
        <f t="shared" si="1"/>
        <v>2.834857213094424E-8</v>
      </c>
      <c r="AC22" s="16">
        <f t="shared" si="1"/>
        <v>1.5356879264254431E-8</v>
      </c>
      <c r="AD22" s="16">
        <f t="shared" si="1"/>
        <v>2.5262699622127957E-11</v>
      </c>
      <c r="AE22" s="16">
        <f t="shared" si="1"/>
        <v>2.2249387578520397E-8</v>
      </c>
      <c r="AF22" s="16">
        <f t="shared" si="1"/>
        <v>1.1381842647491537E-9</v>
      </c>
      <c r="AG22" s="16">
        <f t="shared" si="1"/>
        <v>2.7643563009881419E-9</v>
      </c>
      <c r="AH22" s="16">
        <f t="shared" si="1"/>
        <v>6.8630698714581039E-9</v>
      </c>
      <c r="AI22" s="17">
        <f t="shared" si="1"/>
        <v>1.7896918538104257E-5</v>
      </c>
      <c r="AJ22" s="16">
        <f t="shared" si="1"/>
        <v>7.7823277050498585E-10</v>
      </c>
      <c r="AK22" s="16">
        <f t="shared" si="1"/>
        <v>8.6315775179696645E-8</v>
      </c>
      <c r="AL22" s="16">
        <f t="shared" si="1"/>
        <v>8.9685064938598968E-9</v>
      </c>
      <c r="AM22" s="18">
        <f t="shared" si="1"/>
        <v>9.1083890310467233E-9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1.6548232292528915E-9</v>
      </c>
      <c r="E23" s="16">
        <f t="shared" si="2"/>
        <v>9.9540340475168281E-9</v>
      </c>
      <c r="F23" s="16">
        <f t="shared" si="2"/>
        <v>1.6823467239884945E-9</v>
      </c>
      <c r="G23" s="16">
        <f t="shared" si="2"/>
        <v>8.3075822608748284E-9</v>
      </c>
      <c r="H23" s="16">
        <f t="shared" si="2"/>
        <v>1.931000140337349E-8</v>
      </c>
      <c r="I23" s="16">
        <f t="shared" si="2"/>
        <v>1.2816291451354549E-11</v>
      </c>
      <c r="J23" s="16">
        <f t="shared" si="2"/>
        <v>6.8143141656713603E-8</v>
      </c>
      <c r="K23" s="16">
        <f t="shared" si="2"/>
        <v>3.9636277518161843E-10</v>
      </c>
      <c r="L23" s="16">
        <f t="shared" si="2"/>
        <v>1.4344913874019796E-9</v>
      </c>
      <c r="M23" s="16">
        <f t="shared" si="2"/>
        <v>4.655971023475967E-8</v>
      </c>
      <c r="N23" s="16">
        <f t="shared" si="2"/>
        <v>1.9971648882722591E-7</v>
      </c>
      <c r="O23" s="16">
        <f t="shared" si="2"/>
        <v>7.1719232338306934E-8</v>
      </c>
      <c r="P23" s="16">
        <f t="shared" si="2"/>
        <v>7.3513879169356259E-9</v>
      </c>
      <c r="Q23" s="16">
        <f t="shared" si="2"/>
        <v>1.4740489882930099E-7</v>
      </c>
      <c r="R23" s="16">
        <f t="shared" si="2"/>
        <v>1.2521871054573749E-7</v>
      </c>
      <c r="S23" s="16">
        <f t="shared" si="2"/>
        <v>7.5784377121105965E-9</v>
      </c>
      <c r="T23" s="16">
        <f t="shared" si="2"/>
        <v>2.8558217911070742E-8</v>
      </c>
      <c r="U23" s="16">
        <f t="shared" si="2"/>
        <v>5.3408871230957424E-8</v>
      </c>
      <c r="V23" s="16">
        <f t="shared" si="2"/>
        <v>4.588001411267441E-8</v>
      </c>
      <c r="W23" s="16">
        <f t="shared" si="2"/>
        <v>1.5930889425630039E-8</v>
      </c>
      <c r="X23" s="16">
        <f t="shared" si="2"/>
        <v>1.2317949287438202E-10</v>
      </c>
      <c r="Y23" s="16">
        <f t="shared" si="2"/>
        <v>9.6828521328272353E-8</v>
      </c>
      <c r="Z23" s="16">
        <f t="shared" si="2"/>
        <v>7.5697107972538253E-8</v>
      </c>
      <c r="AA23" s="16">
        <f t="shared" si="2"/>
        <v>6.2255751509313192E-10</v>
      </c>
      <c r="AB23" s="16">
        <f t="shared" si="2"/>
        <v>2.5256102885260264E-9</v>
      </c>
      <c r="AC23" s="16">
        <f t="shared" si="2"/>
        <v>1.6859789634275942E-8</v>
      </c>
      <c r="AD23" s="16">
        <f t="shared" si="2"/>
        <v>3.2245008117433188E-8</v>
      </c>
      <c r="AE23" s="16">
        <f t="shared" si="2"/>
        <v>7.4515993663027339E-9</v>
      </c>
      <c r="AF23" s="16">
        <f t="shared" si="2"/>
        <v>1.2146484194680364E-8</v>
      </c>
      <c r="AG23" s="16">
        <f t="shared" si="2"/>
        <v>2.3020840790451074E-8</v>
      </c>
      <c r="AH23" s="17">
        <f t="shared" si="2"/>
        <v>4.1626446301997648E-5</v>
      </c>
      <c r="AI23" s="16">
        <f t="shared" si="2"/>
        <v>1.5832962985563725E-8</v>
      </c>
      <c r="AJ23" s="16">
        <f t="shared" si="2"/>
        <v>7.9742525233323536E-8</v>
      </c>
      <c r="AK23" s="16">
        <f t="shared" si="2"/>
        <v>1.8247376329218037E-7</v>
      </c>
      <c r="AL23" s="16">
        <f t="shared" si="2"/>
        <v>2.4367139490161955E-7</v>
      </c>
      <c r="AM23" s="18">
        <f t="shared" si="2"/>
        <v>5.4885431393915749E-8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5.3512804809168556E-7</v>
      </c>
      <c r="E24" s="16">
        <f t="shared" si="3"/>
        <v>1.1228985541550047E-7</v>
      </c>
      <c r="F24" s="16">
        <f t="shared" si="3"/>
        <v>2.8019356862275598E-8</v>
      </c>
      <c r="G24" s="16">
        <f t="shared" si="3"/>
        <v>3.5684524535144369E-7</v>
      </c>
      <c r="H24" s="16">
        <f t="shared" si="3"/>
        <v>8.4304549012449809E-10</v>
      </c>
      <c r="I24" s="17">
        <f t="shared" si="3"/>
        <v>1.5546427896869419E-4</v>
      </c>
      <c r="J24" s="16">
        <f t="shared" si="3"/>
        <v>7.8634976320101726E-8</v>
      </c>
      <c r="K24" s="16">
        <f t="shared" si="3"/>
        <v>2.2605089994282811E-7</v>
      </c>
      <c r="L24" s="16">
        <f t="shared" si="3"/>
        <v>7.4183777789034999E-9</v>
      </c>
      <c r="M24" s="16">
        <f t="shared" si="3"/>
        <v>1.4772905804606034E-7</v>
      </c>
      <c r="N24" s="16">
        <f t="shared" si="3"/>
        <v>1.0888954929503909E-9</v>
      </c>
      <c r="O24" s="16">
        <f t="shared" si="3"/>
        <v>6.1075467790529247E-7</v>
      </c>
      <c r="P24" s="16">
        <f t="shared" si="3"/>
        <v>4.566054344059819E-7</v>
      </c>
      <c r="Q24" s="16">
        <f t="shared" si="3"/>
        <v>9.9363982447020662E-9</v>
      </c>
      <c r="R24" s="16">
        <f t="shared" si="3"/>
        <v>4.4851674461906145E-10</v>
      </c>
      <c r="S24" s="16">
        <f t="shared" si="3"/>
        <v>5.2333453821373867E-7</v>
      </c>
      <c r="T24" s="16">
        <f t="shared" si="3"/>
        <v>4.9781788947566112E-9</v>
      </c>
      <c r="U24" s="16">
        <f t="shared" si="3"/>
        <v>8.4376672757085383E-9</v>
      </c>
      <c r="V24" s="16">
        <f t="shared" si="3"/>
        <v>1.2572468104281617E-7</v>
      </c>
      <c r="W24" s="16">
        <f t="shared" si="3"/>
        <v>3.5471848147618989E-8</v>
      </c>
      <c r="X24" s="16">
        <f t="shared" si="3"/>
        <v>1.5447524598040721E-7</v>
      </c>
      <c r="Y24" s="16">
        <f t="shared" si="3"/>
        <v>2.5301395534419148E-7</v>
      </c>
      <c r="Z24" s="16">
        <f t="shared" si="3"/>
        <v>3.0635403956147902E-9</v>
      </c>
      <c r="AA24" s="16">
        <f t="shared" si="3"/>
        <v>7.1890365510837441E-7</v>
      </c>
      <c r="AB24" s="16">
        <f t="shared" si="3"/>
        <v>7.5601892046398913E-9</v>
      </c>
      <c r="AC24" s="16">
        <f t="shared" si="3"/>
        <v>4.2749260149985611E-8</v>
      </c>
      <c r="AD24" s="16">
        <f t="shared" si="3"/>
        <v>9.0924674620716938E-8</v>
      </c>
      <c r="AE24" s="16">
        <f t="shared" si="3"/>
        <v>1.5835775894943319E-8</v>
      </c>
      <c r="AF24" s="16">
        <f t="shared" si="3"/>
        <v>4.0260797374479457E-8</v>
      </c>
      <c r="AG24" s="16">
        <f t="shared" si="3"/>
        <v>1.8631429470845938E-7</v>
      </c>
      <c r="AH24" s="16">
        <f t="shared" si="3"/>
        <v>4.8963454456725043E-11</v>
      </c>
      <c r="AI24" s="16">
        <f t="shared" si="3"/>
        <v>3.8977449590110761E-8</v>
      </c>
      <c r="AJ24" s="16">
        <f t="shared" si="3"/>
        <v>1.5385194012581388E-8</v>
      </c>
      <c r="AK24" s="16">
        <f t="shared" si="3"/>
        <v>8.6984850413159923E-10</v>
      </c>
      <c r="AL24" s="16">
        <f t="shared" si="3"/>
        <v>5.0525453365428317E-7</v>
      </c>
      <c r="AM24" s="18">
        <f t="shared" si="3"/>
        <v>5.8758676235063886E-7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6.8092910126920608E-6</v>
      </c>
      <c r="E25" s="16">
        <f t="shared" si="4"/>
        <v>4.2885764373798659E-8</v>
      </c>
      <c r="F25" s="16">
        <f t="shared" si="4"/>
        <v>2.2045482957817306E-7</v>
      </c>
      <c r="G25" s="16">
        <f t="shared" si="4"/>
        <v>3.0241632348213048E-6</v>
      </c>
      <c r="H25" s="16">
        <f t="shared" si="4"/>
        <v>5.7360253507133167E-8</v>
      </c>
      <c r="I25" s="16">
        <f t="shared" si="4"/>
        <v>2.1370896731934233E-6</v>
      </c>
      <c r="J25" s="16">
        <f t="shared" si="4"/>
        <v>5.4805342120553573E-6</v>
      </c>
      <c r="K25" s="16">
        <f t="shared" si="4"/>
        <v>9.0946658870330927E-6</v>
      </c>
      <c r="L25" s="16">
        <f t="shared" si="4"/>
        <v>4.4182351791771723E-7</v>
      </c>
      <c r="M25" s="16">
        <f t="shared" si="4"/>
        <v>8.4056756425676368E-6</v>
      </c>
      <c r="N25" s="16">
        <f t="shared" si="4"/>
        <v>6.8592715640307512E-8</v>
      </c>
      <c r="O25" s="16">
        <f t="shared" si="4"/>
        <v>7.0814732527183524E-6</v>
      </c>
      <c r="P25" s="16">
        <f t="shared" si="4"/>
        <v>2.2459790110379843E-6</v>
      </c>
      <c r="Q25" s="16">
        <f t="shared" si="4"/>
        <v>2.9741221740600381E-7</v>
      </c>
      <c r="R25" s="16">
        <f t="shared" si="4"/>
        <v>3.8550824146862734E-6</v>
      </c>
      <c r="S25" s="16">
        <f t="shared" si="4"/>
        <v>1.5659277813645459E-7</v>
      </c>
      <c r="T25" s="16">
        <f t="shared" si="4"/>
        <v>2.8487253349949132E-7</v>
      </c>
      <c r="U25" s="16">
        <f t="shared" si="4"/>
        <v>4.7879521330634051E-6</v>
      </c>
      <c r="V25" s="17">
        <f t="shared" si="4"/>
        <v>2.7095305224925791E-3</v>
      </c>
      <c r="W25" s="16">
        <f t="shared" si="4"/>
        <v>4.9132203774324759E-6</v>
      </c>
      <c r="X25" s="16">
        <f t="shared" si="4"/>
        <v>2.3033373108566532E-6</v>
      </c>
      <c r="Y25" s="16">
        <f t="shared" si="4"/>
        <v>2.4503615476000689E-6</v>
      </c>
      <c r="Z25" s="16">
        <f t="shared" si="4"/>
        <v>4.3225187861764961E-6</v>
      </c>
      <c r="AA25" s="16">
        <f t="shared" si="4"/>
        <v>3.9586914088456526E-8</v>
      </c>
      <c r="AB25" s="16">
        <f t="shared" si="4"/>
        <v>1.4858724914184022E-6</v>
      </c>
      <c r="AC25" s="16">
        <f t="shared" si="4"/>
        <v>1.9591965737252514E-7</v>
      </c>
      <c r="AD25" s="16">
        <f t="shared" si="4"/>
        <v>8.9879167161944593E-6</v>
      </c>
      <c r="AE25" s="16">
        <f t="shared" si="4"/>
        <v>1.3326564753792936E-7</v>
      </c>
      <c r="AF25" s="16">
        <f t="shared" si="4"/>
        <v>1.1611666961944272E-7</v>
      </c>
      <c r="AG25" s="16">
        <f t="shared" si="4"/>
        <v>7.2752318178757668E-6</v>
      </c>
      <c r="AH25" s="16">
        <f t="shared" si="4"/>
        <v>2.9196112497160457E-6</v>
      </c>
      <c r="AI25" s="16">
        <f t="shared" si="4"/>
        <v>1.056047504511605E-6</v>
      </c>
      <c r="AJ25" s="16">
        <f t="shared" si="4"/>
        <v>2.1339778306640891E-5</v>
      </c>
      <c r="AK25" s="16">
        <f t="shared" si="4"/>
        <v>2.515932315438896E-6</v>
      </c>
      <c r="AL25" s="16">
        <f t="shared" si="4"/>
        <v>1.9223780127556876E-5</v>
      </c>
      <c r="AM25" s="18">
        <f t="shared" si="4"/>
        <v>5.8147527401107096E-6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3.154670665614758E-7</v>
      </c>
      <c r="E26" s="16">
        <f t="shared" si="5"/>
        <v>6.8423923187785503E-9</v>
      </c>
      <c r="F26" s="16">
        <f t="shared" si="5"/>
        <v>5.0283091929333322E-8</v>
      </c>
      <c r="G26" s="16">
        <f t="shared" si="5"/>
        <v>1.0392112196958203E-6</v>
      </c>
      <c r="H26" s="16">
        <f t="shared" si="5"/>
        <v>3.496429680766434E-9</v>
      </c>
      <c r="I26" s="16">
        <f t="shared" si="5"/>
        <v>1.3497473951464123E-9</v>
      </c>
      <c r="J26" s="16">
        <f t="shared" si="5"/>
        <v>1.3144510569683943E-7</v>
      </c>
      <c r="K26" s="16">
        <f t="shared" si="5"/>
        <v>1.587933460828265E-7</v>
      </c>
      <c r="L26" s="16">
        <f t="shared" si="5"/>
        <v>4.1706723684569624E-9</v>
      </c>
      <c r="M26" s="16">
        <f t="shared" si="5"/>
        <v>1.3925884897991964E-6</v>
      </c>
      <c r="N26" s="16">
        <f t="shared" si="5"/>
        <v>1.8549120935054077E-7</v>
      </c>
      <c r="O26" s="16">
        <f t="shared" si="5"/>
        <v>7.3582216989007319E-7</v>
      </c>
      <c r="P26" s="16">
        <f t="shared" si="5"/>
        <v>9.4774676845528712E-8</v>
      </c>
      <c r="Q26" s="16">
        <f t="shared" si="5"/>
        <v>4.8942011087417773E-7</v>
      </c>
      <c r="R26" s="17">
        <f t="shared" si="5"/>
        <v>4.8571016706879162E-4</v>
      </c>
      <c r="S26" s="16">
        <f t="shared" si="5"/>
        <v>2.4669956501190602E-7</v>
      </c>
      <c r="T26" s="16">
        <f t="shared" si="5"/>
        <v>1.5482695039198118E-6</v>
      </c>
      <c r="U26" s="16">
        <f t="shared" si="5"/>
        <v>1.4032109733961086E-8</v>
      </c>
      <c r="V26" s="16">
        <f t="shared" si="5"/>
        <v>6.9455757130083997E-7</v>
      </c>
      <c r="W26" s="16">
        <f t="shared" si="5"/>
        <v>9.1190221569029055E-7</v>
      </c>
      <c r="X26" s="16">
        <f t="shared" si="5"/>
        <v>1.0116052019581694E-7</v>
      </c>
      <c r="Y26" s="16">
        <f t="shared" si="5"/>
        <v>1.8186192724768264E-7</v>
      </c>
      <c r="Z26" s="16">
        <f t="shared" si="5"/>
        <v>1.3278663881850732E-6</v>
      </c>
      <c r="AA26" s="16">
        <f t="shared" si="5"/>
        <v>3.4351317659077352E-7</v>
      </c>
      <c r="AB26" s="16">
        <f t="shared" si="5"/>
        <v>1.6827593351941901E-6</v>
      </c>
      <c r="AC26" s="16">
        <f t="shared" si="5"/>
        <v>1.8706806795670183E-6</v>
      </c>
      <c r="AD26" s="16">
        <f t="shared" si="5"/>
        <v>4.1419055072712857E-7</v>
      </c>
      <c r="AE26" s="16">
        <f t="shared" si="5"/>
        <v>1.3351576727887485E-8</v>
      </c>
      <c r="AF26" s="16">
        <f t="shared" si="5"/>
        <v>4.2983921401542091E-8</v>
      </c>
      <c r="AG26" s="16">
        <f t="shared" si="5"/>
        <v>4.2634302844786768E-7</v>
      </c>
      <c r="AH26" s="16">
        <f t="shared" si="5"/>
        <v>1.4372350380725198E-6</v>
      </c>
      <c r="AI26" s="16">
        <f t="shared" si="5"/>
        <v>2.3867043055197217E-7</v>
      </c>
      <c r="AJ26" s="16">
        <f t="shared" si="5"/>
        <v>6.736595704101309E-6</v>
      </c>
      <c r="AK26" s="16">
        <f t="shared" si="5"/>
        <v>2.6509386424744187E-7</v>
      </c>
      <c r="AL26" s="16">
        <f t="shared" si="5"/>
        <v>1.3709418019967728E-7</v>
      </c>
      <c r="AM26" s="18">
        <f t="shared" si="5"/>
        <v>9.4782928036160341E-7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1.4807218444913134E-7</v>
      </c>
      <c r="E27" s="16">
        <f t="shared" si="6"/>
        <v>1.8770307952684916E-7</v>
      </c>
      <c r="F27" s="16">
        <f t="shared" si="6"/>
        <v>6.0040403935909612E-6</v>
      </c>
      <c r="G27" s="16">
        <f t="shared" si="6"/>
        <v>4.0673471899390419E-6</v>
      </c>
      <c r="H27" s="16">
        <f t="shared" si="6"/>
        <v>4.3243342270470984E-6</v>
      </c>
      <c r="I27" s="16">
        <f t="shared" si="6"/>
        <v>1.1621688668548488E-7</v>
      </c>
      <c r="J27" s="16">
        <f t="shared" si="6"/>
        <v>2.8232411360762983E-6</v>
      </c>
      <c r="K27" s="16">
        <f t="shared" si="6"/>
        <v>1.3554525974838382E-6</v>
      </c>
      <c r="L27" s="16">
        <f t="shared" si="6"/>
        <v>1.8860435862357186E-6</v>
      </c>
      <c r="M27" s="16">
        <f t="shared" si="6"/>
        <v>4.2811903737910088E-6</v>
      </c>
      <c r="N27" s="16">
        <f t="shared" si="6"/>
        <v>2.5604385445857349E-6</v>
      </c>
      <c r="O27" s="16">
        <f t="shared" si="6"/>
        <v>4.276407958663524E-8</v>
      </c>
      <c r="P27" s="16">
        <f t="shared" si="6"/>
        <v>4.3915720843906376E-6</v>
      </c>
      <c r="Q27" s="17">
        <f t="shared" si="6"/>
        <v>1.8148118725591781E-3</v>
      </c>
      <c r="R27" s="16">
        <f t="shared" si="6"/>
        <v>1.8607074071506284E-6</v>
      </c>
      <c r="S27" s="16">
        <f t="shared" si="6"/>
        <v>9.9796618994009336E-7</v>
      </c>
      <c r="T27" s="16">
        <f t="shared" si="6"/>
        <v>2.5735875016618947E-10</v>
      </c>
      <c r="U27" s="16">
        <f t="shared" si="6"/>
        <v>1.0392188627735175E-7</v>
      </c>
      <c r="V27" s="16">
        <f t="shared" si="6"/>
        <v>2.0176006862615734E-7</v>
      </c>
      <c r="W27" s="16">
        <f t="shared" si="6"/>
        <v>7.2140077562171027E-7</v>
      </c>
      <c r="X27" s="16">
        <f t="shared" si="6"/>
        <v>1.2082820572621757E-6</v>
      </c>
      <c r="Y27" s="16">
        <f t="shared" si="6"/>
        <v>1.3218757652002227E-5</v>
      </c>
      <c r="Z27" s="16">
        <f t="shared" si="6"/>
        <v>1.9197722586355413E-7</v>
      </c>
      <c r="AA27" s="16">
        <f t="shared" si="6"/>
        <v>1.2998383955788959E-6</v>
      </c>
      <c r="AB27" s="16">
        <f t="shared" si="6"/>
        <v>1.2455120287387437E-9</v>
      </c>
      <c r="AC27" s="16">
        <f t="shared" si="6"/>
        <v>8.8786816752571999E-8</v>
      </c>
      <c r="AD27" s="16">
        <f t="shared" si="6"/>
        <v>4.6688101352606912E-11</v>
      </c>
      <c r="AE27" s="16">
        <f t="shared" si="6"/>
        <v>1.0549877667808978E-6</v>
      </c>
      <c r="AF27" s="16">
        <f t="shared" si="6"/>
        <v>2.3110618348212687E-7</v>
      </c>
      <c r="AG27" s="16">
        <f t="shared" si="6"/>
        <v>6.0055445092779083E-7</v>
      </c>
      <c r="AH27" s="16">
        <f t="shared" si="6"/>
        <v>6.4136254586557336E-6</v>
      </c>
      <c r="AI27" s="16">
        <f t="shared" si="6"/>
        <v>9.1374024572596379E-7</v>
      </c>
      <c r="AJ27" s="16">
        <f t="shared" si="6"/>
        <v>8.0134319083338484E-7</v>
      </c>
      <c r="AK27" s="16">
        <f t="shared" si="6"/>
        <v>8.4103361872047218E-6</v>
      </c>
      <c r="AL27" s="16">
        <f t="shared" si="6"/>
        <v>4.6950647975134505E-6</v>
      </c>
      <c r="AM27" s="18">
        <f t="shared" si="6"/>
        <v>1.4858668593187269E-7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1.0902346900125029E-6</v>
      </c>
      <c r="E28" s="16">
        <f t="shared" si="7"/>
        <v>6.1159419162912726E-7</v>
      </c>
      <c r="F28" s="16">
        <f t="shared" si="7"/>
        <v>3.1686551482266493E-6</v>
      </c>
      <c r="G28" s="16">
        <f t="shared" si="7"/>
        <v>8.3874484522860578E-6</v>
      </c>
      <c r="H28" s="16">
        <f t="shared" si="7"/>
        <v>8.7000446698270985E-11</v>
      </c>
      <c r="I28" s="16">
        <f t="shared" si="7"/>
        <v>1.7272994314674718E-7</v>
      </c>
      <c r="J28" s="16">
        <f t="shared" si="7"/>
        <v>5.7841846724781026E-6</v>
      </c>
      <c r="K28" s="16">
        <f t="shared" si="7"/>
        <v>8.9052429429798426E-6</v>
      </c>
      <c r="L28" s="17">
        <f t="shared" si="7"/>
        <v>3.6674654405177386E-3</v>
      </c>
      <c r="M28" s="16">
        <f t="shared" si="7"/>
        <v>9.0235699267668467E-6</v>
      </c>
      <c r="N28" s="16">
        <f t="shared" si="7"/>
        <v>1.7085186414995038E-7</v>
      </c>
      <c r="O28" s="16">
        <f t="shared" si="7"/>
        <v>5.0712528418914653E-6</v>
      </c>
      <c r="P28" s="16">
        <f t="shared" si="7"/>
        <v>6.3771595930683062E-7</v>
      </c>
      <c r="Q28" s="16">
        <f t="shared" si="7"/>
        <v>3.7714918199415825E-6</v>
      </c>
      <c r="R28" s="16">
        <f t="shared" si="7"/>
        <v>3.3373559611489536E-8</v>
      </c>
      <c r="S28" s="16">
        <f t="shared" si="7"/>
        <v>4.9598745799052749E-6</v>
      </c>
      <c r="T28" s="16">
        <f t="shared" si="7"/>
        <v>1.4358548281348488E-6</v>
      </c>
      <c r="U28" s="16">
        <f t="shared" si="7"/>
        <v>1.2405551365342495E-7</v>
      </c>
      <c r="V28" s="16">
        <f t="shared" si="7"/>
        <v>6.0758222286792936E-7</v>
      </c>
      <c r="W28" s="16">
        <f t="shared" si="7"/>
        <v>4.5586118290365102E-7</v>
      </c>
      <c r="X28" s="16">
        <f t="shared" si="7"/>
        <v>2.7966981429598316E-5</v>
      </c>
      <c r="Y28" s="16">
        <f t="shared" si="7"/>
        <v>7.4705945046992245E-6</v>
      </c>
      <c r="Z28" s="16">
        <f t="shared" si="7"/>
        <v>6.8025513978037382E-6</v>
      </c>
      <c r="AA28" s="16">
        <f t="shared" si="7"/>
        <v>1.4569079556108506E-5</v>
      </c>
      <c r="AB28" s="16">
        <f t="shared" si="7"/>
        <v>8.4716224780783556E-6</v>
      </c>
      <c r="AC28" s="16">
        <f t="shared" si="7"/>
        <v>2.6831466014655621E-6</v>
      </c>
      <c r="AD28" s="16">
        <f t="shared" si="7"/>
        <v>1.5349796208060879E-6</v>
      </c>
      <c r="AE28" s="16">
        <f t="shared" si="7"/>
        <v>1.3766547623203285E-6</v>
      </c>
      <c r="AF28" s="16">
        <f t="shared" si="7"/>
        <v>6.07457160390024E-6</v>
      </c>
      <c r="AG28" s="16">
        <f t="shared" si="7"/>
        <v>8.4573952891580604E-6</v>
      </c>
      <c r="AH28" s="16">
        <f t="shared" si="7"/>
        <v>1.2475951177910417E-7</v>
      </c>
      <c r="AI28" s="16">
        <f t="shared" si="7"/>
        <v>1.0548788741848261E-8</v>
      </c>
      <c r="AJ28" s="16">
        <f t="shared" si="7"/>
        <v>1.8621715558914479E-5</v>
      </c>
      <c r="AK28" s="16">
        <f t="shared" si="7"/>
        <v>7.329534209955102E-8</v>
      </c>
      <c r="AL28" s="16">
        <f t="shared" si="7"/>
        <v>3.5643174427931818E-6</v>
      </c>
      <c r="AM28" s="18">
        <f t="shared" si="7"/>
        <v>1.0425188407070118E-5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3.8876320769036785E-5</v>
      </c>
      <c r="E29" s="16">
        <f t="shared" si="8"/>
        <v>1.686613457748371E-5</v>
      </c>
      <c r="F29" s="16">
        <f t="shared" si="8"/>
        <v>3.0586308242552894E-7</v>
      </c>
      <c r="G29" s="16">
        <f t="shared" si="8"/>
        <v>2.27073511416167E-5</v>
      </c>
      <c r="H29" s="16">
        <f t="shared" si="8"/>
        <v>1.0590499584581938E-7</v>
      </c>
      <c r="I29" s="16">
        <f t="shared" si="8"/>
        <v>1.4328240044005518E-6</v>
      </c>
      <c r="J29" s="16">
        <f t="shared" si="8"/>
        <v>2.5928830534907531E-6</v>
      </c>
      <c r="K29" s="16">
        <f t="shared" si="8"/>
        <v>3.318133996286201E-7</v>
      </c>
      <c r="L29" s="16">
        <f t="shared" si="8"/>
        <v>9.3189888086391009E-6</v>
      </c>
      <c r="M29" s="16">
        <f t="shared" si="8"/>
        <v>1.3304726822042674E-5</v>
      </c>
      <c r="N29" s="16">
        <f t="shared" si="8"/>
        <v>6.2464030572480944E-9</v>
      </c>
      <c r="O29" s="16">
        <f t="shared" si="8"/>
        <v>3.4979922357778211E-6</v>
      </c>
      <c r="P29" s="16">
        <f t="shared" si="8"/>
        <v>9.6645378385691992E-6</v>
      </c>
      <c r="Q29" s="16">
        <f t="shared" si="8"/>
        <v>7.0588381406379189E-7</v>
      </c>
      <c r="R29" s="16">
        <f t="shared" si="8"/>
        <v>5.0116691523897236E-7</v>
      </c>
      <c r="S29" s="16">
        <f t="shared" si="8"/>
        <v>7.6684337897734603E-6</v>
      </c>
      <c r="T29" s="16">
        <f t="shared" si="8"/>
        <v>1.7487107063659205E-8</v>
      </c>
      <c r="U29" s="16">
        <f t="shared" si="8"/>
        <v>1.4113941503536548E-5</v>
      </c>
      <c r="V29" s="16">
        <f t="shared" si="8"/>
        <v>2.4281831415736842E-7</v>
      </c>
      <c r="W29" s="16">
        <f t="shared" si="8"/>
        <v>2.3398104967229738E-10</v>
      </c>
      <c r="X29" s="16">
        <f t="shared" si="8"/>
        <v>3.938294533041954E-6</v>
      </c>
      <c r="Y29" s="16">
        <f t="shared" si="8"/>
        <v>1.8803557704193624E-5</v>
      </c>
      <c r="Z29" s="16">
        <f t="shared" si="8"/>
        <v>1.2267761930322105E-6</v>
      </c>
      <c r="AA29" s="16">
        <f t="shared" si="8"/>
        <v>1.5165737051506732E-6</v>
      </c>
      <c r="AB29" s="16">
        <f t="shared" si="8"/>
        <v>8.1250167072060135E-6</v>
      </c>
      <c r="AC29" s="16">
        <f t="shared" si="8"/>
        <v>1.3958875013600148E-7</v>
      </c>
      <c r="AD29" s="16">
        <f t="shared" si="8"/>
        <v>2.2488598575688162E-6</v>
      </c>
      <c r="AE29" s="16">
        <f t="shared" si="8"/>
        <v>1.8025525466818875E-6</v>
      </c>
      <c r="AF29" s="17">
        <f t="shared" si="8"/>
        <v>5.5062701644879889E-3</v>
      </c>
      <c r="AG29" s="16">
        <f t="shared" si="8"/>
        <v>7.9314399710503699E-6</v>
      </c>
      <c r="AH29" s="16">
        <f t="shared" si="8"/>
        <v>1.6212032763822925E-6</v>
      </c>
      <c r="AI29" s="16">
        <f t="shared" si="8"/>
        <v>3.4908568397430062E-7</v>
      </c>
      <c r="AJ29" s="16">
        <f t="shared" si="8"/>
        <v>1.2816321628404029E-7</v>
      </c>
      <c r="AK29" s="16">
        <f t="shared" si="8"/>
        <v>3.5133216001954671E-6</v>
      </c>
      <c r="AL29" s="16">
        <f t="shared" si="8"/>
        <v>6.5370112611794253E-10</v>
      </c>
      <c r="AM29" s="18">
        <f t="shared" si="8"/>
        <v>3.8523663888084344E-7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1.1298906210766332E-7</v>
      </c>
      <c r="E30" s="16">
        <f t="shared" si="9"/>
        <v>1.0817976871725844E-6</v>
      </c>
      <c r="F30" s="16">
        <f t="shared" si="9"/>
        <v>4.620608323317208E-6</v>
      </c>
      <c r="G30" s="16">
        <f t="shared" si="9"/>
        <v>3.2615104523543031E-6</v>
      </c>
      <c r="H30" s="16">
        <f t="shared" si="9"/>
        <v>5.1970337968243567E-8</v>
      </c>
      <c r="I30" s="16">
        <f t="shared" si="9"/>
        <v>6.4006004987729778E-6</v>
      </c>
      <c r="J30" s="16">
        <f t="shared" si="9"/>
        <v>4.4195284799737138E-6</v>
      </c>
      <c r="K30" s="16">
        <f t="shared" si="9"/>
        <v>7.1288799885351753E-9</v>
      </c>
      <c r="L30" s="16">
        <f t="shared" si="9"/>
        <v>2.6141906562887771E-6</v>
      </c>
      <c r="M30" s="16">
        <f t="shared" si="9"/>
        <v>5.2017150562322246E-9</v>
      </c>
      <c r="N30" s="16">
        <f t="shared" si="9"/>
        <v>2.6717952322945638E-6</v>
      </c>
      <c r="O30" s="16">
        <f t="shared" si="9"/>
        <v>8.6923477886356685E-7</v>
      </c>
      <c r="P30" s="16">
        <f t="shared" si="9"/>
        <v>4.9401900861573291E-6</v>
      </c>
      <c r="Q30" s="16">
        <f t="shared" si="9"/>
        <v>1.0516800155006272E-6</v>
      </c>
      <c r="R30" s="16">
        <f t="shared" si="9"/>
        <v>9.8662300450700451E-7</v>
      </c>
      <c r="S30" s="17">
        <f t="shared" si="9"/>
        <v>1.8775319750770866E-3</v>
      </c>
      <c r="T30" s="16">
        <f t="shared" si="9"/>
        <v>4.3421181706893162E-6</v>
      </c>
      <c r="U30" s="16">
        <f t="shared" si="9"/>
        <v>5.1523434886426185E-6</v>
      </c>
      <c r="V30" s="16">
        <f t="shared" si="9"/>
        <v>1.1226824508246234E-7</v>
      </c>
      <c r="W30" s="16">
        <f t="shared" si="9"/>
        <v>4.9963120977472384E-7</v>
      </c>
      <c r="X30" s="16">
        <f t="shared" si="9"/>
        <v>3.6844994107629169E-8</v>
      </c>
      <c r="Y30" s="16">
        <f t="shared" si="9"/>
        <v>3.0555781090649044E-6</v>
      </c>
      <c r="Z30" s="16">
        <f t="shared" si="9"/>
        <v>1.965364664678366E-9</v>
      </c>
      <c r="AA30" s="16">
        <f t="shared" si="9"/>
        <v>2.9705957626552025E-6</v>
      </c>
      <c r="AB30" s="16">
        <f t="shared" si="9"/>
        <v>7.2226797656452056E-9</v>
      </c>
      <c r="AC30" s="16">
        <f t="shared" si="9"/>
        <v>7.5726718555599021E-7</v>
      </c>
      <c r="AD30" s="16">
        <f t="shared" si="9"/>
        <v>1.6491599907935231E-6</v>
      </c>
      <c r="AE30" s="16">
        <f t="shared" si="9"/>
        <v>1.4656694796056982E-6</v>
      </c>
      <c r="AF30" s="16">
        <f t="shared" si="9"/>
        <v>2.6338753352691836E-6</v>
      </c>
      <c r="AG30" s="16">
        <f t="shared" si="9"/>
        <v>3.397992264565495E-7</v>
      </c>
      <c r="AH30" s="16">
        <f t="shared" si="9"/>
        <v>3.4620226662781985E-7</v>
      </c>
      <c r="AI30" s="16">
        <f t="shared" si="9"/>
        <v>3.9809149542222947E-8</v>
      </c>
      <c r="AJ30" s="16">
        <f t="shared" si="9"/>
        <v>3.2412848207942517E-8</v>
      </c>
      <c r="AK30" s="16">
        <f t="shared" si="9"/>
        <v>1.3813886872522094E-7</v>
      </c>
      <c r="AL30" s="16">
        <f t="shared" si="9"/>
        <v>2.462446250952213E-6</v>
      </c>
      <c r="AM30" s="18">
        <f t="shared" si="9"/>
        <v>6.9581031029568564E-7</v>
      </c>
    </row>
    <row r="31" spans="1:39">
      <c r="A31" t="s">
        <v>60</v>
      </c>
      <c r="D31" s="19">
        <f>SUM($D$21:$D$30)</f>
        <v>6.0365538105732677E-5</v>
      </c>
      <c r="E31" s="19">
        <f>SUM($E$21:$E$30)</f>
        <v>1.9230248316237141E-5</v>
      </c>
      <c r="F31" s="19">
        <f>SUM($F$21:$F$30)</f>
        <v>1.5033869133492766E-5</v>
      </c>
      <c r="G31" s="19">
        <f>SUM($G$21:$G$30)</f>
        <v>4.7052104884640587E-5</v>
      </c>
      <c r="H31" s="19">
        <f>SUM($H$21:$H$30)</f>
        <v>2.1562469132548128E-5</v>
      </c>
      <c r="I31" s="19">
        <f>SUM($I$21:$I$30)</f>
        <v>1.6650167707047526E-4</v>
      </c>
      <c r="J31" s="19">
        <f>SUM($J$21:$J$30)</f>
        <v>2.7387260842914458E-5</v>
      </c>
      <c r="K31" s="19">
        <f>SUM($K$21:$K$30)</f>
        <v>2.2702286070057742E-5</v>
      </c>
      <c r="L31" s="19">
        <f>SUM($L$21:$L$30)</f>
        <v>3.6822071997282802E-3</v>
      </c>
      <c r="M31" s="19">
        <f>SUM($M$21:$M$30)</f>
        <v>3.7301150371457562E-5</v>
      </c>
      <c r="N31" s="19">
        <f>SUM($N$21:$N$30)</f>
        <v>8.4695094110620167E-6</v>
      </c>
      <c r="O31" s="19">
        <f>SUM($O$21:$O$30)</f>
        <v>2.7832445625701891E-5</v>
      </c>
      <c r="P31" s="19">
        <f>SUM($P$21:$P$30)</f>
        <v>3.6056931500388646E-5</v>
      </c>
      <c r="Q31" s="19">
        <f>SUM($Q$21:$Q$30)</f>
        <v>1.8221099787473116E-3</v>
      </c>
      <c r="R31" s="19">
        <f>SUM($R$21:$R$30)</f>
        <v>4.9348865477364648E-4</v>
      </c>
      <c r="S31" s="19">
        <f>SUM($S$21:$S$30)</f>
        <v>1.9307028000720417E-3</v>
      </c>
      <c r="T31" s="19">
        <f>SUM($T$21:$T$30)</f>
        <v>2.2664764784061233E-5</v>
      </c>
      <c r="U31">
        <f>SUM($U$21:$U$30)</f>
        <v>1.4524630202856163E-2</v>
      </c>
      <c r="V31" s="19">
        <f>SUM($V$21:$V$30)</f>
        <v>2.7375534201282475E-3</v>
      </c>
      <c r="W31" s="19">
        <f>SUM($W$21:$W$30)</f>
        <v>1.9243478505687661E-5</v>
      </c>
      <c r="X31" s="19">
        <f>SUM($X$21:$X$30)</f>
        <v>3.5977236612154889E-5</v>
      </c>
      <c r="Y31" s="19">
        <f>SUM($Y$21:$Y$30)</f>
        <v>6.6139286161025551E-5</v>
      </c>
      <c r="Z31" s="19">
        <f>SUM($Z$21:$Z$30)</f>
        <v>1.6982014416971578E-5</v>
      </c>
      <c r="AA31" s="19">
        <f>SUM($AA$21:$AA$30)</f>
        <v>2.3126434386639585E-5</v>
      </c>
      <c r="AB31" s="19">
        <f>SUM($AB$21:$AB$30)</f>
        <v>1.9812186716670214E-5</v>
      </c>
      <c r="AC31" s="19">
        <f>SUM($AC$21:$AC$30)</f>
        <v>2.0437541309170672E-5</v>
      </c>
      <c r="AD31" s="19">
        <f>SUM($AD$21:$AD$30)</f>
        <v>1.5088147772644844E-5</v>
      </c>
      <c r="AE31" s="19">
        <f>SUM($AE$21:$AE$30)</f>
        <v>1.8908638341018752E-5</v>
      </c>
      <c r="AF31" s="19">
        <f>SUM($AF$21:$AF$30)</f>
        <v>5.5517761489990731E-3</v>
      </c>
      <c r="AG31" s="19">
        <f>SUM($AG$21:$AG$30)</f>
        <v>5.5551560295955171E-5</v>
      </c>
      <c r="AH31" s="19">
        <f>SUM($AH$21:$AH$30)</f>
        <v>7.2754732383349132E-5</v>
      </c>
      <c r="AI31" s="19">
        <f>SUM($AI$21:$AI$30)</f>
        <v>3.499671451534043E-5</v>
      </c>
      <c r="AJ31">
        <f>SUM($AJ$21:$AJ$30)</f>
        <v>3.3587259077699842E-4</v>
      </c>
      <c r="AK31" s="19">
        <f>SUM($AK$21:$AK$30)</f>
        <v>5.3547124872672174E-5</v>
      </c>
      <c r="AL31" s="19">
        <f>SUM($AL$21:$AL$30)</f>
        <v>3.8752415964592006E-5</v>
      </c>
      <c r="AM31" s="19">
        <f>SUM($AM$21:$AM$30)</f>
        <v>5.7037541230624408E-5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3.2138856304815049E-2</v>
      </c>
      <c r="D33" s="20">
        <f>$D$31/$C$33</f>
        <v>1.8782727528698245E-3</v>
      </c>
      <c r="E33" s="20">
        <f>$E$31/$C$33</f>
        <v>5.9834886885368297E-4</v>
      </c>
      <c r="F33" s="20">
        <f>$F$31/$C$33</f>
        <v>4.6777859768582956E-4</v>
      </c>
      <c r="G33" s="20">
        <f>$G$31/$C$33</f>
        <v>1.4640254910872866E-3</v>
      </c>
      <c r="H33" s="20">
        <f>$H$31/$C$33</f>
        <v>6.7091588225924625E-4</v>
      </c>
      <c r="I33" s="20">
        <f>$I$31/$C$33</f>
        <v>5.1806970195616437E-3</v>
      </c>
      <c r="J33" s="20">
        <f>$J$31/$C$33</f>
        <v>8.5215418318452401E-4</v>
      </c>
      <c r="K33" s="20">
        <f>$K$31/$C$33</f>
        <v>7.0638126804333369E-4</v>
      </c>
      <c r="L33" s="20">
        <f>$L$31/$C$33</f>
        <v>0.11457181813830168</v>
      </c>
      <c r="M33" s="20">
        <f>$M$31/$C$33</f>
        <v>1.1606246973346434E-3</v>
      </c>
      <c r="N33" s="20">
        <f>$N$31/$C$33</f>
        <v>2.635286498914124E-4</v>
      </c>
      <c r="O33" s="20">
        <f>$O$31/$C$33</f>
        <v>8.6600610058211772E-4</v>
      </c>
      <c r="P33" s="20">
        <f>$P$31/$C$33</f>
        <v>1.1219108470573232E-3</v>
      </c>
      <c r="Q33" s="20">
        <f>$Q$31/$C$33</f>
        <v>5.6694922851822913E-2</v>
      </c>
      <c r="R33" s="20">
        <f>$R$31/$C$33</f>
        <v>1.5354891602029781E-2</v>
      </c>
      <c r="S33" s="20">
        <f>$S$31/$C$33</f>
        <v>6.0073786750861558E-2</v>
      </c>
      <c r="T33" s="20">
        <f>$T$31/$C$33</f>
        <v>7.0521379382954561E-4</v>
      </c>
      <c r="U33" s="20">
        <f>$U$31/$C$33</f>
        <v>0.45193363650218255</v>
      </c>
      <c r="V33" s="20">
        <f>$V$31/$C$33</f>
        <v>8.5178930891766258E-2</v>
      </c>
      <c r="W33" s="20">
        <f>$W$31/$C$33</f>
        <v>5.987605259868753E-4</v>
      </c>
      <c r="X33" s="20">
        <f>$X$31/$C$33</f>
        <v>1.1194311418843107E-3</v>
      </c>
      <c r="Y33" s="20">
        <f>$Y$31/$C$33</f>
        <v>2.0579228312837179E-3</v>
      </c>
      <c r="Z33" s="20">
        <f>$Z$31/$C$33</f>
        <v>5.2839510702897441E-4</v>
      </c>
      <c r="AA33" s="20">
        <f>$AA$31/$C$33</f>
        <v>7.1957863613132927E-4</v>
      </c>
      <c r="AB33" s="20">
        <f>$AB$31/$C$33</f>
        <v>6.1645587287752831E-4</v>
      </c>
      <c r="AC33" s="20">
        <f>$AC$31/$C$33</f>
        <v>6.3591377102329295E-4</v>
      </c>
      <c r="AD33" s="20">
        <f>$AD$31/$C$33</f>
        <v>4.6946747667509051E-4</v>
      </c>
      <c r="AE33" s="20">
        <f>$AE$31/$C$33</f>
        <v>5.8834197961754652E-4</v>
      </c>
      <c r="AF33" s="20">
        <f>$AF$31/$C$33</f>
        <v>0.17274342609905832</v>
      </c>
      <c r="AG33" s="20">
        <f>$AG$31/$C$33</f>
        <v>1.7284859102976986E-3</v>
      </c>
      <c r="AH33" s="20">
        <f>$AH$31/$C$33</f>
        <v>2.2637623347053892E-3</v>
      </c>
      <c r="AI33" s="20">
        <f>$AI$31/$C$33</f>
        <v>1.0889222125212096E-3</v>
      </c>
      <c r="AJ33" s="20">
        <f>$AJ$31/$C$33</f>
        <v>1.045067029117268E-2</v>
      </c>
      <c r="AK33" s="20">
        <f>$AK$31/$C$33</f>
        <v>1.6661179341546678E-3</v>
      </c>
      <c r="AL33" s="20">
        <f>$AL$31/$C$33</f>
        <v>1.2057808030582007E-3</v>
      </c>
      <c r="AM33" s="20">
        <f>$AM$31/$C$33</f>
        <v>1.7747221833179867E-3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5D5B5-1AF5-4489-A053-CC24CCA97F92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4.5236207284357337E-2</v>
      </c>
      <c r="D5" s="10">
        <v>-4.7102632457924738E-2</v>
      </c>
      <c r="E5" s="10">
        <v>-3.4622341698216125E-2</v>
      </c>
      <c r="F5" s="10">
        <v>1.4988626985714674E-2</v>
      </c>
      <c r="G5" s="10">
        <v>-5.2908833176226831E-3</v>
      </c>
      <c r="H5" s="10">
        <v>-2.0091811030016334E-2</v>
      </c>
      <c r="I5" s="10">
        <v>1.7065262644677431E-2</v>
      </c>
      <c r="J5" s="10">
        <v>-2.2045659233149045E-3</v>
      </c>
      <c r="K5" s="10">
        <v>-4.3318576857231178E-3</v>
      </c>
      <c r="L5" s="10">
        <v>-2.364073905522944E-2</v>
      </c>
      <c r="M5" s="10">
        <v>-7.0590590085237818E-3</v>
      </c>
      <c r="N5" s="10">
        <v>-2.1514512335079224E-2</v>
      </c>
      <c r="O5" s="10">
        <v>6.6781370695214526E-3</v>
      </c>
      <c r="P5" s="11" t="s">
        <v>64</v>
      </c>
      <c r="Q5" s="10">
        <v>-6.288588955990018E-4</v>
      </c>
      <c r="R5" s="10">
        <v>-7.7997773211177191E-3</v>
      </c>
      <c r="S5" s="10">
        <v>-3.473727258110125E-2</v>
      </c>
      <c r="T5" s="10">
        <v>1.8575533965855706E-2</v>
      </c>
      <c r="U5" s="10">
        <v>-2.9806536524656157E-2</v>
      </c>
      <c r="V5" s="10">
        <v>-7.6870251992265989E-3</v>
      </c>
      <c r="W5" s="10">
        <v>1.4637347865588196E-3</v>
      </c>
      <c r="X5" s="10">
        <v>-2.385988703073454E-3</v>
      </c>
      <c r="Y5" s="10">
        <v>5.0208765868993994E-3</v>
      </c>
      <c r="Z5" s="10">
        <v>4.676614658162017E-2</v>
      </c>
      <c r="AA5" s="10">
        <v>-1.4049176577535275E-2</v>
      </c>
      <c r="AB5" s="10">
        <v>5.0629024546724579E-3</v>
      </c>
      <c r="AC5" s="10">
        <v>3.5311892361864897E-2</v>
      </c>
      <c r="AD5" s="10">
        <v>5.0468991359600805E-2</v>
      </c>
      <c r="AE5" s="10">
        <v>3.4100658220847613E-3</v>
      </c>
      <c r="AF5" s="10">
        <v>-5.9817424429839594E-3</v>
      </c>
      <c r="AG5" s="10">
        <v>-1.8385677530426175E-2</v>
      </c>
      <c r="AH5" s="10">
        <v>2.3547021842831369E-2</v>
      </c>
      <c r="AI5" s="10">
        <v>4.9985601287427621E-2</v>
      </c>
      <c r="AJ5" s="10">
        <v>4.6574523475388548E-2</v>
      </c>
      <c r="AK5" s="10">
        <v>-2.2849083825661191E-2</v>
      </c>
      <c r="AL5" s="10">
        <v>3.0423424221276699E-2</v>
      </c>
      <c r="AM5" s="12">
        <v>4.5299824174507279E-2</v>
      </c>
    </row>
    <row r="6" spans="1:39" ht="24">
      <c r="A6" s="13" t="s">
        <v>41</v>
      </c>
      <c r="B6" s="14" t="s">
        <v>40</v>
      </c>
      <c r="C6" s="15">
        <v>1.8199091407024061E-2</v>
      </c>
      <c r="D6" s="16">
        <v>4.0735612510256515E-2</v>
      </c>
      <c r="E6" s="16">
        <v>2.1079549136915926E-2</v>
      </c>
      <c r="F6" s="16">
        <v>1.7984774764431041E-2</v>
      </c>
      <c r="G6" s="16">
        <v>1.861304068239689E-2</v>
      </c>
      <c r="H6" s="16">
        <v>5.8768885133822828E-2</v>
      </c>
      <c r="I6" s="16">
        <v>5.2213800426644197E-2</v>
      </c>
      <c r="J6" s="16">
        <v>3.6138691390063614E-2</v>
      </c>
      <c r="K6" s="16">
        <v>2.4098909369667163E-2</v>
      </c>
      <c r="L6" s="16">
        <v>-2.328545266682417E-2</v>
      </c>
      <c r="M6" s="16">
        <v>1.1084171835690942E-2</v>
      </c>
      <c r="N6" s="16">
        <v>-5.7814722201103112E-3</v>
      </c>
      <c r="O6" s="16">
        <v>-1.8460961087042694E-2</v>
      </c>
      <c r="P6" s="16">
        <v>-2.3850327904028231E-3</v>
      </c>
      <c r="Q6" s="16">
        <v>4.1568059161883351E-2</v>
      </c>
      <c r="R6" s="16">
        <v>1.2717432093798713E-2</v>
      </c>
      <c r="S6" s="16">
        <v>2.8403378966073901E-2</v>
      </c>
      <c r="T6" s="16">
        <v>7.0418370579338214E-3</v>
      </c>
      <c r="U6" s="16">
        <v>-1.8189447520455412E-2</v>
      </c>
      <c r="V6" s="16">
        <v>3.2641655277772127E-4</v>
      </c>
      <c r="W6" s="16">
        <v>3.9770019227347098E-3</v>
      </c>
      <c r="X6" s="17" t="s">
        <v>64</v>
      </c>
      <c r="Y6" s="16">
        <v>-1.6635913559297232E-2</v>
      </c>
      <c r="Z6" s="16">
        <v>-3.2962673374953046E-3</v>
      </c>
      <c r="AA6" s="16">
        <v>1.3616914859411461E-2</v>
      </c>
      <c r="AB6" s="16">
        <v>1.346568417711874E-2</v>
      </c>
      <c r="AC6" s="16">
        <v>-1.7377667200492424E-2</v>
      </c>
      <c r="AD6" s="16">
        <v>-4.3115245536982871E-2</v>
      </c>
      <c r="AE6" s="16">
        <v>-2.7511123859982759E-3</v>
      </c>
      <c r="AF6" s="16">
        <v>-9.9372646142700579E-3</v>
      </c>
      <c r="AG6" s="16">
        <v>-2.7561125393996109E-2</v>
      </c>
      <c r="AH6" s="16">
        <v>-1.14193142767412E-3</v>
      </c>
      <c r="AI6" s="16">
        <v>2.3971865713941425E-2</v>
      </c>
      <c r="AJ6" s="16">
        <v>-5.7020184059015343E-2</v>
      </c>
      <c r="AK6" s="16">
        <v>-3.4203856013113029E-2</v>
      </c>
      <c r="AL6" s="16">
        <v>-1.305783478010206E-2</v>
      </c>
      <c r="AM6" s="18">
        <v>-3.5796925452707333E-3</v>
      </c>
    </row>
    <row r="7" spans="1:39" ht="24">
      <c r="A7" s="13" t="s">
        <v>42</v>
      </c>
      <c r="B7" s="14" t="s">
        <v>40</v>
      </c>
      <c r="C7" s="15">
        <v>1.6260141700257327E-2</v>
      </c>
      <c r="D7" s="16">
        <v>9.5597179197967862E-3</v>
      </c>
      <c r="E7" s="16">
        <v>-7.303195927854075E-3</v>
      </c>
      <c r="F7" s="16">
        <v>-1.1895333064698609E-2</v>
      </c>
      <c r="G7" s="16">
        <v>2.1721971183116849E-3</v>
      </c>
      <c r="H7" s="16">
        <v>-1.1210796388734855E-2</v>
      </c>
      <c r="I7" s="16">
        <v>-9.5981684298967352E-3</v>
      </c>
      <c r="J7" s="16">
        <v>-7.1027236912348371E-2</v>
      </c>
      <c r="K7" s="16">
        <v>-3.9326703528037008E-2</v>
      </c>
      <c r="L7" s="16">
        <v>-7.7898298665779169E-3</v>
      </c>
      <c r="M7" s="17" t="s">
        <v>65</v>
      </c>
      <c r="N7" s="16">
        <v>6.642967076527429E-3</v>
      </c>
      <c r="O7" s="16">
        <v>-1.5349851859939789E-2</v>
      </c>
      <c r="P7" s="16">
        <v>-7.0251906536205645E-3</v>
      </c>
      <c r="Q7" s="16">
        <v>-2.489741909297612E-2</v>
      </c>
      <c r="R7" s="16">
        <v>-9.9158126814596695E-3</v>
      </c>
      <c r="S7" s="16">
        <v>-2.3143195031921877E-2</v>
      </c>
      <c r="T7" s="16">
        <v>3.7397179076753342E-2</v>
      </c>
      <c r="U7" s="16">
        <v>3.5680017245016786E-2</v>
      </c>
      <c r="V7" s="16">
        <v>-8.6926736921256933E-3</v>
      </c>
      <c r="W7" s="16">
        <v>1.7272199731776249E-2</v>
      </c>
      <c r="X7" s="16">
        <v>1.1044798173479564E-2</v>
      </c>
      <c r="Y7" s="16">
        <v>3.8611578535859087E-2</v>
      </c>
      <c r="Z7" s="16">
        <v>3.0484994365157147E-3</v>
      </c>
      <c r="AA7" s="16">
        <v>2.347573918723574E-2</v>
      </c>
      <c r="AB7" s="16">
        <v>-3.1925718500985917E-3</v>
      </c>
      <c r="AC7" s="16">
        <v>4.1165881208818596E-2</v>
      </c>
      <c r="AD7" s="16">
        <v>4.9456690572702383E-2</v>
      </c>
      <c r="AE7" s="16">
        <v>1.2986118469610128E-2</v>
      </c>
      <c r="AF7" s="16">
        <v>-9.910357897467496E-3</v>
      </c>
      <c r="AG7" s="16">
        <v>1.607114855226827E-2</v>
      </c>
      <c r="AH7" s="16">
        <v>6.6613602442027492E-2</v>
      </c>
      <c r="AI7" s="16">
        <v>4.3217666230006932E-2</v>
      </c>
      <c r="AJ7" s="16">
        <v>2.4423749535294057E-2</v>
      </c>
      <c r="AK7" s="16">
        <v>-7.8334420377060987E-6</v>
      </c>
      <c r="AL7" s="16">
        <v>1.7493711960224912E-2</v>
      </c>
      <c r="AM7" s="18">
        <v>-1.1793580193978099E-2</v>
      </c>
    </row>
    <row r="8" spans="1:39" ht="24">
      <c r="A8" s="13" t="s">
        <v>43</v>
      </c>
      <c r="B8" s="14" t="s">
        <v>40</v>
      </c>
      <c r="C8" s="15">
        <v>-2.0116363853176215E-2</v>
      </c>
      <c r="D8" s="16">
        <v>2.2711283542354429E-3</v>
      </c>
      <c r="E8" s="16">
        <v>9.0580113804299509E-3</v>
      </c>
      <c r="F8" s="16">
        <v>-1.3871381057250678E-2</v>
      </c>
      <c r="G8" s="16">
        <v>2.0898807587551693E-2</v>
      </c>
      <c r="H8" s="16">
        <v>2.1930010832428466E-3</v>
      </c>
      <c r="I8" s="16">
        <v>1.0488967245953062E-2</v>
      </c>
      <c r="J8" s="16">
        <v>-1.8567751508828615E-2</v>
      </c>
      <c r="K8" s="16">
        <v>3.9315374522071449E-2</v>
      </c>
      <c r="L8" s="16">
        <v>8.4614582964035838E-3</v>
      </c>
      <c r="M8" s="16">
        <v>1.2959811539844338E-2</v>
      </c>
      <c r="N8" s="16">
        <v>5.4503534455642266E-2</v>
      </c>
      <c r="O8" s="16">
        <v>-4.0035259559056419E-3</v>
      </c>
      <c r="P8" s="16">
        <v>3.3935434506495378E-3</v>
      </c>
      <c r="Q8" s="16">
        <v>4.4554261010057002E-2</v>
      </c>
      <c r="R8" s="16">
        <v>6.5345130764550945E-3</v>
      </c>
      <c r="S8" s="16">
        <v>-8.5449395032708951E-3</v>
      </c>
      <c r="T8" s="16">
        <v>4.0857066459014602E-2</v>
      </c>
      <c r="U8" s="16">
        <v>2.519628459819874E-2</v>
      </c>
      <c r="V8" s="16">
        <v>-4.9833781680075819E-3</v>
      </c>
      <c r="W8" s="16">
        <v>1.1047367875238103E-2</v>
      </c>
      <c r="X8" s="16">
        <v>-2.7326331908172417E-3</v>
      </c>
      <c r="Y8" s="16">
        <v>3.728541143017107E-2</v>
      </c>
      <c r="Z8" s="16">
        <v>-9.1175627917674633E-3</v>
      </c>
      <c r="AA8" s="16">
        <v>-4.5925496199864203E-3</v>
      </c>
      <c r="AB8" s="16">
        <v>-1.0170292266199287E-2</v>
      </c>
      <c r="AC8" s="16">
        <v>-4.0119916715561886E-2</v>
      </c>
      <c r="AD8" s="16">
        <v>-2.8981691403265186E-2</v>
      </c>
      <c r="AE8" s="17" t="s">
        <v>65</v>
      </c>
      <c r="AF8" s="16">
        <v>-1.362746916345447E-2</v>
      </c>
      <c r="AG8" s="16">
        <v>7.2878055930819584E-4</v>
      </c>
      <c r="AH8" s="16">
        <v>-2.9464934428154649E-2</v>
      </c>
      <c r="AI8" s="16">
        <v>6.6999113177722017E-2</v>
      </c>
      <c r="AJ8" s="16">
        <v>-4.3534959074433874E-2</v>
      </c>
      <c r="AK8" s="16">
        <v>3.9250630207456276E-2</v>
      </c>
      <c r="AL8" s="16">
        <v>-4.6725738647378397E-2</v>
      </c>
      <c r="AM8" s="18">
        <v>-4.362312529892353E-2</v>
      </c>
    </row>
    <row r="9" spans="1:39" ht="24">
      <c r="A9" s="13" t="s">
        <v>44</v>
      </c>
      <c r="B9" s="14" t="s">
        <v>40</v>
      </c>
      <c r="C9" s="15">
        <v>3.0453805849140887E-2</v>
      </c>
      <c r="D9" s="16">
        <v>-2.8226666302155107E-2</v>
      </c>
      <c r="E9" s="16">
        <v>-3.2183706425200735E-2</v>
      </c>
      <c r="F9" s="16">
        <v>4.6574315870727748E-4</v>
      </c>
      <c r="G9" s="16">
        <v>-5.1624973978791296E-2</v>
      </c>
      <c r="H9" s="16">
        <v>-3.2759815295580565E-2</v>
      </c>
      <c r="I9" s="16">
        <v>-3.7100221298218869E-2</v>
      </c>
      <c r="J9" s="16">
        <v>2.061940924608088E-2</v>
      </c>
      <c r="K9" s="16">
        <v>-1.9318357959796136E-2</v>
      </c>
      <c r="L9" s="16">
        <v>4.7203149615579964E-4</v>
      </c>
      <c r="M9" s="16">
        <v>-9.8670149859852001E-3</v>
      </c>
      <c r="N9" s="16">
        <v>-3.7517611751010232E-2</v>
      </c>
      <c r="O9" s="16">
        <v>-1.4317150848107996E-2</v>
      </c>
      <c r="P9" s="16">
        <v>-7.7162005335212136E-3</v>
      </c>
      <c r="Q9" s="16">
        <v>-1.1459286991622606E-2</v>
      </c>
      <c r="R9" s="17" t="s">
        <v>66</v>
      </c>
      <c r="S9" s="16">
        <v>-3.1330043363521423E-3</v>
      </c>
      <c r="T9" s="16">
        <v>-3.3036345455835593E-2</v>
      </c>
      <c r="U9" s="16">
        <v>8.4146592356391121E-3</v>
      </c>
      <c r="V9" s="16">
        <v>8.9988014397668209E-3</v>
      </c>
      <c r="W9" s="16">
        <v>4.8466156183918493E-3</v>
      </c>
      <c r="X9" s="16">
        <v>1.2612961980835337E-2</v>
      </c>
      <c r="Y9" s="16">
        <v>-1.8859209710863965E-3</v>
      </c>
      <c r="Z9" s="16">
        <v>3.7551817956885121E-2</v>
      </c>
      <c r="AA9" s="16">
        <v>-9.0182557255772938E-3</v>
      </c>
      <c r="AB9" s="16">
        <v>-3.098255375489151E-2</v>
      </c>
      <c r="AC9" s="16">
        <v>4.0013373290405524E-2</v>
      </c>
      <c r="AD9" s="16">
        <v>1.2703636956932714E-2</v>
      </c>
      <c r="AE9" s="16">
        <v>6.4955551565279747E-3</v>
      </c>
      <c r="AF9" s="16">
        <v>-1.7105758271800886E-2</v>
      </c>
      <c r="AG9" s="16">
        <v>2.5376529822381665E-2</v>
      </c>
      <c r="AH9" s="16">
        <v>1.044970160383166E-2</v>
      </c>
      <c r="AI9" s="16">
        <v>2.4438980553897621E-2</v>
      </c>
      <c r="AJ9" s="16">
        <v>5.2587072413607654E-2</v>
      </c>
      <c r="AK9" s="16">
        <v>5.0129522526227058E-2</v>
      </c>
      <c r="AL9" s="16">
        <v>6.291177279404093E-3</v>
      </c>
      <c r="AM9" s="24" t="s">
        <v>67</v>
      </c>
    </row>
    <row r="10" spans="1:39" ht="24">
      <c r="A10" s="13" t="s">
        <v>45</v>
      </c>
      <c r="B10" s="14" t="s">
        <v>40</v>
      </c>
      <c r="C10" s="15">
        <v>4.9199244445709181E-2</v>
      </c>
      <c r="D10" s="16">
        <v>-3.7015925046129744E-2</v>
      </c>
      <c r="E10" s="17" t="s">
        <v>64</v>
      </c>
      <c r="F10" s="16">
        <v>-1.9760202226215565E-2</v>
      </c>
      <c r="G10" s="16">
        <v>-3.0865896194295458E-2</v>
      </c>
      <c r="H10" s="16">
        <v>-2.3518502985343838E-3</v>
      </c>
      <c r="I10" s="16">
        <v>1.6826079321843109E-4</v>
      </c>
      <c r="J10" s="16">
        <v>-3.6967511558353282E-2</v>
      </c>
      <c r="K10" s="16">
        <v>-2.0816635058163807E-2</v>
      </c>
      <c r="L10" s="16">
        <v>-2.0391189461595381E-2</v>
      </c>
      <c r="M10" s="16">
        <v>-7.3617576253784765E-3</v>
      </c>
      <c r="N10" s="16">
        <v>1.2561953771109498E-2</v>
      </c>
      <c r="O10" s="16">
        <v>-2.8824773029005404E-2</v>
      </c>
      <c r="P10" s="16">
        <v>-3.4690361328074355E-2</v>
      </c>
      <c r="Q10" s="16">
        <v>4.8670140623955763E-2</v>
      </c>
      <c r="R10" s="16">
        <v>-3.2549716782103714E-2</v>
      </c>
      <c r="S10" s="16">
        <v>-1.318024030264562E-2</v>
      </c>
      <c r="T10" s="16">
        <v>-9.7798553135539125E-3</v>
      </c>
      <c r="U10" s="16">
        <v>-3.4155123221950523E-2</v>
      </c>
      <c r="V10" s="16">
        <v>5.0352830512403746E-3</v>
      </c>
      <c r="W10" s="16">
        <v>-4.6582457378362016E-2</v>
      </c>
      <c r="X10" s="16">
        <v>2.1141709543379978E-2</v>
      </c>
      <c r="Y10" s="16">
        <v>1.2584490163407484E-2</v>
      </c>
      <c r="Z10" s="16">
        <v>2.1443366633725671E-2</v>
      </c>
      <c r="AA10" s="16">
        <v>1.7089797244317362E-2</v>
      </c>
      <c r="AB10" s="16">
        <v>3.7934459178776386E-2</v>
      </c>
      <c r="AC10" s="16">
        <v>-8.1221945070893437E-3</v>
      </c>
      <c r="AD10" s="16">
        <v>4.8146820654850599E-3</v>
      </c>
      <c r="AE10" s="16">
        <v>9.1216443001484338E-3</v>
      </c>
      <c r="AF10" s="16">
        <v>1.9226130271468673E-3</v>
      </c>
      <c r="AG10" s="16">
        <v>2.8034573408103881E-2</v>
      </c>
      <c r="AH10" s="16">
        <v>2.1265116980134433E-2</v>
      </c>
      <c r="AI10" s="16">
        <v>5.0504706646683412E-2</v>
      </c>
      <c r="AJ10" s="16">
        <v>-1.2702961516891553E-3</v>
      </c>
      <c r="AK10" s="16">
        <v>2.5383139143533153E-2</v>
      </c>
      <c r="AL10" s="16">
        <v>-4.0989928041696433E-3</v>
      </c>
      <c r="AM10" s="18">
        <v>-7.3230992150595678E-3</v>
      </c>
    </row>
    <row r="11" spans="1:39" ht="24">
      <c r="A11" s="13" t="s">
        <v>46</v>
      </c>
      <c r="B11" s="14" t="s">
        <v>40</v>
      </c>
      <c r="C11" s="15">
        <v>-1.5612897181163774E-2</v>
      </c>
      <c r="D11" s="16">
        <v>-2.2953800769272611E-2</v>
      </c>
      <c r="E11" s="16">
        <v>2.5217755329190003E-2</v>
      </c>
      <c r="F11" s="16">
        <v>2.4082745959946118E-4</v>
      </c>
      <c r="G11" s="16">
        <v>1.9866719470837558E-2</v>
      </c>
      <c r="H11" s="16">
        <v>1.9706864149117397E-2</v>
      </c>
      <c r="I11" s="16">
        <v>-3.2825205874638587E-2</v>
      </c>
      <c r="J11" s="16">
        <v>-9.4153120737127359E-3</v>
      </c>
      <c r="K11" s="16">
        <v>-3.8307127245598135E-2</v>
      </c>
      <c r="L11" s="16">
        <v>1.7851056282520976E-2</v>
      </c>
      <c r="M11" s="16">
        <v>-2.0603638810305861E-5</v>
      </c>
      <c r="N11" s="16">
        <v>2.3035706579166416E-2</v>
      </c>
      <c r="O11" s="16">
        <v>-2.4523519464575236E-2</v>
      </c>
      <c r="P11" s="16">
        <v>-2.2765137842605129E-2</v>
      </c>
      <c r="Q11" s="16">
        <v>1.7983957738117288E-2</v>
      </c>
      <c r="R11" s="16">
        <v>5.041598793627252E-2</v>
      </c>
      <c r="S11" s="16">
        <v>1.360841508642468E-3</v>
      </c>
      <c r="T11" s="16">
        <v>2.6336220900338686E-2</v>
      </c>
      <c r="U11" s="16">
        <v>3.1394239222362591E-2</v>
      </c>
      <c r="V11" s="16">
        <v>2.3630646877895244E-2</v>
      </c>
      <c r="W11" s="16">
        <v>5.0857920827388235E-2</v>
      </c>
      <c r="X11" s="16">
        <v>-3.4091806460679802E-2</v>
      </c>
      <c r="Y11" s="16">
        <v>-6.3083629322805207E-3</v>
      </c>
      <c r="Z11" s="16">
        <v>-4.1494527933426173E-2</v>
      </c>
      <c r="AA11" s="16">
        <v>-8.6509838875809472E-3</v>
      </c>
      <c r="AB11" s="16">
        <v>2.6114198479061542E-2</v>
      </c>
      <c r="AC11" s="16">
        <v>-4.2999762272763996E-2</v>
      </c>
      <c r="AD11" s="16">
        <v>2.8840384281005904E-3</v>
      </c>
      <c r="AE11" s="16">
        <v>3.9363494121788564E-2</v>
      </c>
      <c r="AF11" s="16">
        <v>7.5875288110297777E-3</v>
      </c>
      <c r="AG11" s="16">
        <v>-2.1911288154547064E-2</v>
      </c>
      <c r="AH11" s="16">
        <v>-1.8539174941780393E-3</v>
      </c>
      <c r="AI11" s="16">
        <v>3.4685736655648572E-2</v>
      </c>
      <c r="AJ11" s="16">
        <v>-4.2058099831415112E-2</v>
      </c>
      <c r="AK11" s="17" t="s">
        <v>68</v>
      </c>
      <c r="AL11" s="16">
        <v>-2.0577396200711057E-2</v>
      </c>
      <c r="AM11" s="18">
        <v>-1.8436505886891174E-2</v>
      </c>
    </row>
    <row r="12" spans="1:39" ht="24">
      <c r="A12" s="13" t="s">
        <v>47</v>
      </c>
      <c r="B12" s="14" t="s">
        <v>40</v>
      </c>
      <c r="C12" s="15">
        <v>-1.9431326753220374E-2</v>
      </c>
      <c r="D12" s="16">
        <v>-4.0333741842716112E-3</v>
      </c>
      <c r="E12" s="16">
        <v>-2.8388036031429628E-2</v>
      </c>
      <c r="F12" s="16">
        <v>-3.7147348196372078E-3</v>
      </c>
      <c r="G12" s="16">
        <v>1.8110455673076058E-2</v>
      </c>
      <c r="H12" s="16">
        <v>-4.0460985089773339E-2</v>
      </c>
      <c r="I12" s="16">
        <v>1.6773923423337347E-2</v>
      </c>
      <c r="J12" s="16">
        <v>-3.3873393189128374E-2</v>
      </c>
      <c r="K12" s="16">
        <v>-4.7048290867175192E-3</v>
      </c>
      <c r="L12" s="16">
        <v>-1.9859931253582951E-3</v>
      </c>
      <c r="M12" s="16">
        <v>-1.5216248226016122E-2</v>
      </c>
      <c r="N12" s="16">
        <v>1.0352816397250199E-2</v>
      </c>
      <c r="O12" s="17" t="s">
        <v>59</v>
      </c>
      <c r="P12" s="16">
        <v>6.5895908826669345E-3</v>
      </c>
      <c r="Q12" s="16">
        <v>-7.8276327310728248E-3</v>
      </c>
      <c r="R12" s="16">
        <v>-1.4286587264988078E-2</v>
      </c>
      <c r="S12" s="16">
        <v>2.2945896179213159E-2</v>
      </c>
      <c r="T12" s="16">
        <v>-1.6503316030915344E-2</v>
      </c>
      <c r="U12" s="16">
        <v>-4.5174555107042116E-2</v>
      </c>
      <c r="V12" s="16">
        <v>-5.611656078293166E-2</v>
      </c>
      <c r="W12" s="16">
        <v>1.9828771048488895E-2</v>
      </c>
      <c r="X12" s="16">
        <v>-1.823744867692027E-2</v>
      </c>
      <c r="Y12" s="17" t="s">
        <v>67</v>
      </c>
      <c r="Z12" s="16">
        <v>3.6460330320953874E-2</v>
      </c>
      <c r="AA12" s="16">
        <v>3.4844401568501479E-2</v>
      </c>
      <c r="AB12" s="16">
        <v>5.7185714795383973E-2</v>
      </c>
      <c r="AC12" s="16">
        <v>-1.7256133913819423E-2</v>
      </c>
      <c r="AD12" s="16">
        <v>-2.8733380359697255E-3</v>
      </c>
      <c r="AE12" s="16">
        <v>-3.9528506217345839E-3</v>
      </c>
      <c r="AF12" s="16">
        <v>2.8734867064506356E-2</v>
      </c>
      <c r="AG12" s="16">
        <v>2.5224897531012262E-2</v>
      </c>
      <c r="AH12" s="16">
        <v>-5.0632892203978801E-5</v>
      </c>
      <c r="AI12" s="16">
        <v>-3.2189926126791613E-3</v>
      </c>
      <c r="AJ12" s="16">
        <v>-6.2870309068465968E-2</v>
      </c>
      <c r="AK12" s="16">
        <v>-2.4303868389997204E-2</v>
      </c>
      <c r="AL12" s="16">
        <v>-1.7693310773731642E-2</v>
      </c>
      <c r="AM12" s="18">
        <v>2.0786208818285894E-2</v>
      </c>
    </row>
    <row r="13" spans="1:39" ht="24">
      <c r="A13" s="13" t="s">
        <v>48</v>
      </c>
      <c r="B13" s="14" t="s">
        <v>40</v>
      </c>
      <c r="C13" s="15">
        <v>6.6054295384745413E-3</v>
      </c>
      <c r="D13" s="16">
        <v>1.548474612733482E-3</v>
      </c>
      <c r="E13" s="16">
        <v>2.7997205763331468E-2</v>
      </c>
      <c r="F13" s="16">
        <v>4.4069031213723742E-3</v>
      </c>
      <c r="G13" s="16">
        <v>7.4506533626004498E-2</v>
      </c>
      <c r="H13" s="16">
        <v>-3.8394471377542132E-3</v>
      </c>
      <c r="I13" s="16">
        <v>1.4898786129489562E-2</v>
      </c>
      <c r="J13" s="16">
        <v>8.6072717386494954E-3</v>
      </c>
      <c r="K13" s="16">
        <v>1.5501392336612191E-2</v>
      </c>
      <c r="L13" s="16">
        <v>3.9395191088363896E-2</v>
      </c>
      <c r="M13" s="16">
        <v>1.6167542090877E-2</v>
      </c>
      <c r="N13" s="16">
        <v>-1.6057631657545493E-2</v>
      </c>
      <c r="O13" s="16">
        <v>2.5567068189711013E-2</v>
      </c>
      <c r="P13" s="16">
        <v>-1.8397906714920437E-2</v>
      </c>
      <c r="Q13" s="16">
        <v>1.2429468005510256E-2</v>
      </c>
      <c r="R13" s="16">
        <v>2.5638525282702069E-2</v>
      </c>
      <c r="S13" s="16">
        <v>2.8673649118245222E-2</v>
      </c>
      <c r="T13" s="16">
        <v>1.0182518589945937E-2</v>
      </c>
      <c r="U13" s="16">
        <v>1.6196496236642322E-2</v>
      </c>
      <c r="V13" s="16">
        <v>1.2053428027024015E-2</v>
      </c>
      <c r="W13" s="16">
        <v>3.367998698779625E-2</v>
      </c>
      <c r="X13" s="16">
        <v>-2.7610143979238628E-2</v>
      </c>
      <c r="Y13" s="16">
        <v>5.1181573338080787E-2</v>
      </c>
      <c r="Z13" s="16">
        <v>2.8749120009138093E-2</v>
      </c>
      <c r="AA13" s="16">
        <v>2.0669343099745982E-2</v>
      </c>
      <c r="AB13" s="16">
        <v>-2.3469971240667725E-2</v>
      </c>
      <c r="AC13" s="16">
        <v>5.3733200420060089E-3</v>
      </c>
      <c r="AD13" s="16">
        <v>-2.2686346228251251E-2</v>
      </c>
      <c r="AE13" s="16">
        <v>7.5086981300338676E-4</v>
      </c>
      <c r="AF13" s="16">
        <v>-1.7995529031446546E-3</v>
      </c>
      <c r="AG13" s="17" t="s">
        <v>64</v>
      </c>
      <c r="AH13" s="16">
        <v>-2.4698792395282512E-2</v>
      </c>
      <c r="AI13" s="16">
        <v>-2.587311147343806E-2</v>
      </c>
      <c r="AJ13" s="16">
        <v>-6.892889859547259E-3</v>
      </c>
      <c r="AK13" s="16">
        <v>-2.2013013665777147E-2</v>
      </c>
      <c r="AL13" s="16">
        <v>-3.2820971886778162E-2</v>
      </c>
      <c r="AM13" s="18">
        <v>-2.2767026811517471E-2</v>
      </c>
    </row>
    <row r="14" spans="1:39" ht="24">
      <c r="A14" s="13" t="s">
        <v>49</v>
      </c>
      <c r="B14" s="14" t="s">
        <v>40</v>
      </c>
      <c r="C14" s="15">
        <v>4.6244844816931585E-2</v>
      </c>
      <c r="D14" s="16">
        <v>-6.6511541918788195E-3</v>
      </c>
      <c r="E14" s="16">
        <v>-2.0276000038207832E-2</v>
      </c>
      <c r="F14" s="16">
        <v>-2.9857417798335447E-2</v>
      </c>
      <c r="G14" s="16">
        <v>4.333203896323512E-2</v>
      </c>
      <c r="H14" s="16">
        <v>-1.6697631403639498E-2</v>
      </c>
      <c r="I14" s="16">
        <v>-3.9037228679603117E-2</v>
      </c>
      <c r="J14" s="16">
        <v>-1.0633587012856272E-2</v>
      </c>
      <c r="K14" s="16">
        <v>-6.1808783224407367E-2</v>
      </c>
      <c r="L14" s="17" t="s">
        <v>68</v>
      </c>
      <c r="M14" s="16">
        <v>-7.7797975555583586E-3</v>
      </c>
      <c r="N14" s="16">
        <v>-3.6900046511295609E-2</v>
      </c>
      <c r="O14" s="16">
        <v>-2.0123471922862835E-3</v>
      </c>
      <c r="P14" s="16">
        <v>-2.3550914267571638E-2</v>
      </c>
      <c r="Q14" s="16">
        <v>-3.5241272853983104E-2</v>
      </c>
      <c r="R14" s="16">
        <v>4.5487706329109016E-4</v>
      </c>
      <c r="S14" s="16">
        <v>-2.2195888775375216E-2</v>
      </c>
      <c r="T14" s="16">
        <v>-1.0210679681448885E-3</v>
      </c>
      <c r="U14" s="16">
        <v>-4.2133280342605064E-2</v>
      </c>
      <c r="V14" s="16">
        <v>-1.9274856573235129E-2</v>
      </c>
      <c r="W14" s="16">
        <v>6.3573241459568278E-5</v>
      </c>
      <c r="X14" s="16">
        <v>-2.3207480510527772E-2</v>
      </c>
      <c r="Y14" s="16">
        <v>2.5099647456482369E-2</v>
      </c>
      <c r="Z14" s="16">
        <v>2.3855803280932484E-2</v>
      </c>
      <c r="AA14" s="16">
        <v>1.545224672683389E-3</v>
      </c>
      <c r="AB14" s="16">
        <v>1.0341337125890056E-2</v>
      </c>
      <c r="AC14" s="16">
        <v>4.8559370924993031E-2</v>
      </c>
      <c r="AD14" s="16">
        <v>-9.6648730139351369E-3</v>
      </c>
      <c r="AE14" s="16">
        <v>8.4904043438593126E-3</v>
      </c>
      <c r="AF14" s="16">
        <v>5.7416710497335032E-3</v>
      </c>
      <c r="AG14" s="16">
        <v>3.9185310756268861E-2</v>
      </c>
      <c r="AH14" s="16">
        <v>-3.2711882206394031E-2</v>
      </c>
      <c r="AI14" s="16">
        <v>-5.0601762701495134E-3</v>
      </c>
      <c r="AJ14" s="16">
        <v>1.641995557385633E-2</v>
      </c>
      <c r="AK14" s="16">
        <v>1.7869430851757261E-2</v>
      </c>
      <c r="AL14" s="16">
        <v>3.7533395048294928E-2</v>
      </c>
      <c r="AM14" s="18">
        <v>4.1029883349215208E-2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4.5400718920528879E-6</v>
      </c>
      <c r="E21" s="10">
        <f t="shared" ref="E21:AM21" si="0">$C5^2*E5^2</f>
        <v>2.4529305230324644E-6</v>
      </c>
      <c r="F21" s="10">
        <f t="shared" si="0"/>
        <v>4.5972283290898991E-7</v>
      </c>
      <c r="G21" s="10">
        <f t="shared" si="0"/>
        <v>5.7283393614748178E-8</v>
      </c>
      <c r="H21" s="10">
        <f t="shared" si="0"/>
        <v>8.2605799821031978E-7</v>
      </c>
      <c r="I21" s="10">
        <f t="shared" si="0"/>
        <v>5.9593421994215784E-7</v>
      </c>
      <c r="J21" s="10">
        <f t="shared" si="0"/>
        <v>9.9453151816698119E-9</v>
      </c>
      <c r="K21" s="10">
        <f t="shared" si="0"/>
        <v>3.8399072246687581E-8</v>
      </c>
      <c r="L21" s="10">
        <f t="shared" si="0"/>
        <v>1.1436535160866948E-6</v>
      </c>
      <c r="M21" s="10">
        <f t="shared" si="0"/>
        <v>1.0196849173561012E-7</v>
      </c>
      <c r="N21" s="10">
        <f t="shared" si="0"/>
        <v>9.4718624768061299E-7</v>
      </c>
      <c r="O21" s="10">
        <f t="shared" si="0"/>
        <v>9.1260538780737654E-8</v>
      </c>
      <c r="P21" s="11">
        <f t="shared" si="0"/>
        <v>2.0015431356333168E-3</v>
      </c>
      <c r="Q21" s="10">
        <f t="shared" si="0"/>
        <v>8.0924269592702297E-10</v>
      </c>
      <c r="R21" s="10">
        <f t="shared" si="0"/>
        <v>1.2449066273960187E-7</v>
      </c>
      <c r="S21" s="10">
        <f t="shared" si="0"/>
        <v>2.469242844935694E-6</v>
      </c>
      <c r="T21" s="10">
        <f t="shared" si="0"/>
        <v>7.0608174642677402E-7</v>
      </c>
      <c r="U21" s="10">
        <f t="shared" si="0"/>
        <v>1.8180063679187086E-6</v>
      </c>
      <c r="V21" s="10">
        <f t="shared" si="0"/>
        <v>1.2091745015356648E-7</v>
      </c>
      <c r="W21" s="10">
        <f t="shared" si="0"/>
        <v>4.3842686630687615E-9</v>
      </c>
      <c r="X21" s="10">
        <f t="shared" si="0"/>
        <v>1.164954966122557E-8</v>
      </c>
      <c r="Y21" s="10">
        <f t="shared" si="0"/>
        <v>5.1585953700187614E-8</v>
      </c>
      <c r="Z21" s="10">
        <f t="shared" si="0"/>
        <v>4.4754379894126008E-6</v>
      </c>
      <c r="AA21" s="10">
        <f t="shared" si="0"/>
        <v>4.0390024152543204E-7</v>
      </c>
      <c r="AB21" s="10">
        <f t="shared" si="0"/>
        <v>5.2453139946730281E-8</v>
      </c>
      <c r="AC21" s="10">
        <f t="shared" si="0"/>
        <v>2.5516103488926818E-6</v>
      </c>
      <c r="AD21" s="10">
        <f t="shared" si="0"/>
        <v>5.212206596054308E-6</v>
      </c>
      <c r="AE21" s="10">
        <f t="shared" si="0"/>
        <v>2.3795667662885771E-8</v>
      </c>
      <c r="AF21" s="10">
        <f t="shared" si="0"/>
        <v>7.3219673863392629E-8</v>
      </c>
      <c r="AG21" s="10">
        <f t="shared" si="0"/>
        <v>6.9172209520756191E-7</v>
      </c>
      <c r="AH21" s="10">
        <f t="shared" si="0"/>
        <v>1.1346040886248504E-6</v>
      </c>
      <c r="AI21" s="10">
        <f t="shared" si="0"/>
        <v>5.1128401185721865E-6</v>
      </c>
      <c r="AJ21" s="10">
        <f t="shared" si="0"/>
        <v>4.4388371402889723E-6</v>
      </c>
      <c r="AK21" s="10">
        <f t="shared" si="0"/>
        <v>1.0683411403807724E-6</v>
      </c>
      <c r="AL21" s="10">
        <f t="shared" si="0"/>
        <v>1.8940374304319807E-6</v>
      </c>
      <c r="AM21" s="12">
        <f t="shared" si="0"/>
        <v>4.1991888213242971E-6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5.4960150624839808E-7</v>
      </c>
      <c r="E22" s="16">
        <f t="shared" si="1"/>
        <v>1.4717093462638943E-7</v>
      </c>
      <c r="F22" s="16">
        <f t="shared" si="1"/>
        <v>1.0712958413564906E-7</v>
      </c>
      <c r="G22" s="16">
        <f t="shared" si="1"/>
        <v>1.1474507806404197E-7</v>
      </c>
      <c r="H22" s="16">
        <f t="shared" si="1"/>
        <v>1.1439164799328392E-6</v>
      </c>
      <c r="I22" s="16">
        <f t="shared" si="1"/>
        <v>9.0296314008064928E-7</v>
      </c>
      <c r="J22" s="16">
        <f t="shared" si="1"/>
        <v>4.3255790915250488E-7</v>
      </c>
      <c r="K22" s="16">
        <f t="shared" si="1"/>
        <v>1.9235088525725299E-7</v>
      </c>
      <c r="L22" s="16">
        <f t="shared" si="1"/>
        <v>1.7958447218292226E-7</v>
      </c>
      <c r="M22" s="16">
        <f t="shared" si="1"/>
        <v>4.0691707353053332E-8</v>
      </c>
      <c r="N22" s="16">
        <f t="shared" si="1"/>
        <v>1.1070731018462288E-8</v>
      </c>
      <c r="O22" s="16">
        <f t="shared" si="1"/>
        <v>1.1287766743154606E-7</v>
      </c>
      <c r="P22" s="16">
        <f t="shared" si="1"/>
        <v>1.884031332762335E-9</v>
      </c>
      <c r="Q22" s="16">
        <f t="shared" si="1"/>
        <v>5.7229362425826973E-7</v>
      </c>
      <c r="R22" s="16">
        <f t="shared" si="1"/>
        <v>5.3567116278236244E-8</v>
      </c>
      <c r="S22" s="16">
        <f t="shared" si="1"/>
        <v>2.6720183064253286E-7</v>
      </c>
      <c r="T22" s="16">
        <f t="shared" si="1"/>
        <v>1.6423713326672427E-8</v>
      </c>
      <c r="U22" s="16">
        <f t="shared" si="1"/>
        <v>1.095817997481343E-7</v>
      </c>
      <c r="V22" s="16">
        <f t="shared" si="1"/>
        <v>3.5289358242432672E-11</v>
      </c>
      <c r="W22" s="16">
        <f t="shared" si="1"/>
        <v>5.2385490476566395E-9</v>
      </c>
      <c r="X22" s="17">
        <f t="shared" si="1"/>
        <v>3.2396045166260324E-4</v>
      </c>
      <c r="Y22" s="16">
        <f t="shared" si="1"/>
        <v>9.1662716288724025E-8</v>
      </c>
      <c r="Z22" s="16">
        <f t="shared" si="1"/>
        <v>3.598688588700071E-9</v>
      </c>
      <c r="AA22" s="16">
        <f t="shared" si="1"/>
        <v>6.1412511239505999E-8</v>
      </c>
      <c r="AB22" s="16">
        <f t="shared" si="1"/>
        <v>6.0055980423189809E-8</v>
      </c>
      <c r="AC22" s="16">
        <f t="shared" si="1"/>
        <v>1.0001896685291977E-7</v>
      </c>
      <c r="AD22" s="16">
        <f t="shared" si="1"/>
        <v>6.1568863922782991E-7</v>
      </c>
      <c r="AE22" s="16">
        <f t="shared" si="1"/>
        <v>2.5067791678690882E-9</v>
      </c>
      <c r="AF22" s="16">
        <f t="shared" si="1"/>
        <v>3.2706428456966525E-8</v>
      </c>
      <c r="AG22" s="16">
        <f t="shared" si="1"/>
        <v>2.5158996029257514E-7</v>
      </c>
      <c r="AH22" s="16">
        <f t="shared" si="1"/>
        <v>4.3189628029777768E-10</v>
      </c>
      <c r="AI22" s="16">
        <f t="shared" si="1"/>
        <v>1.9032817573263917E-7</v>
      </c>
      <c r="AJ22" s="16">
        <f t="shared" si="1"/>
        <v>1.0768535455591044E-6</v>
      </c>
      <c r="AK22" s="16">
        <f t="shared" si="1"/>
        <v>3.874802324956144E-7</v>
      </c>
      <c r="AL22" s="16">
        <f t="shared" si="1"/>
        <v>5.6473115956503795E-8</v>
      </c>
      <c r="AM22" s="18">
        <f t="shared" si="1"/>
        <v>4.2441513929193506E-9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2.416232976645825E-8</v>
      </c>
      <c r="E23" s="16">
        <f t="shared" si="2"/>
        <v>1.4101800155768069E-8</v>
      </c>
      <c r="F23" s="16">
        <f t="shared" si="2"/>
        <v>3.7411219497700344E-8</v>
      </c>
      <c r="G23" s="16">
        <f t="shared" si="2"/>
        <v>1.2475188552635356E-9</v>
      </c>
      <c r="H23" s="16">
        <f t="shared" si="2"/>
        <v>3.322932977939488E-8</v>
      </c>
      <c r="I23" s="16">
        <f t="shared" si="2"/>
        <v>2.4357089131599035E-8</v>
      </c>
      <c r="J23" s="16">
        <f t="shared" si="2"/>
        <v>1.333823891524555E-6</v>
      </c>
      <c r="K23" s="16">
        <f t="shared" si="2"/>
        <v>4.0890624213269772E-7</v>
      </c>
      <c r="L23" s="16">
        <f t="shared" si="2"/>
        <v>1.6043702385170755E-8</v>
      </c>
      <c r="M23" s="17">
        <f t="shared" si="2"/>
        <v>2.5756269298469456E-4</v>
      </c>
      <c r="N23" s="16">
        <f t="shared" si="2"/>
        <v>1.1667366813410314E-8</v>
      </c>
      <c r="O23" s="16">
        <f t="shared" si="2"/>
        <v>6.2295550632494086E-8</v>
      </c>
      <c r="P23" s="16">
        <f t="shared" si="2"/>
        <v>1.3048628948100428E-8</v>
      </c>
      <c r="Q23" s="16">
        <f t="shared" si="2"/>
        <v>1.6389183260192887E-7</v>
      </c>
      <c r="R23" s="16">
        <f t="shared" si="2"/>
        <v>2.5995925271357837E-8</v>
      </c>
      <c r="S23" s="16">
        <f t="shared" si="2"/>
        <v>1.4161044333667794E-7</v>
      </c>
      <c r="T23" s="16">
        <f t="shared" si="2"/>
        <v>3.69765459029864E-7</v>
      </c>
      <c r="U23" s="16">
        <f t="shared" si="2"/>
        <v>3.3658810436322422E-7</v>
      </c>
      <c r="V23" s="16">
        <f t="shared" si="2"/>
        <v>1.9978156297564728E-8</v>
      </c>
      <c r="W23" s="16">
        <f t="shared" si="2"/>
        <v>7.8875832271949269E-8</v>
      </c>
      <c r="X23" s="16">
        <f t="shared" si="2"/>
        <v>3.225256212019959E-8</v>
      </c>
      <c r="Y23" s="16">
        <f t="shared" si="2"/>
        <v>3.9417018024824477E-7</v>
      </c>
      <c r="Z23" s="16">
        <f t="shared" si="2"/>
        <v>2.457089013808094E-9</v>
      </c>
      <c r="AA23" s="16">
        <f t="shared" si="2"/>
        <v>1.4570927716462985E-7</v>
      </c>
      <c r="AB23" s="16">
        <f t="shared" si="2"/>
        <v>2.6948215518393896E-9</v>
      </c>
      <c r="AC23" s="16">
        <f t="shared" si="2"/>
        <v>4.4804690833004448E-7</v>
      </c>
      <c r="AD23" s="16">
        <f t="shared" si="2"/>
        <v>6.4669388701329031E-7</v>
      </c>
      <c r="AE23" s="16">
        <f t="shared" si="2"/>
        <v>4.4586909738293043E-8</v>
      </c>
      <c r="AF23" s="16">
        <f t="shared" si="2"/>
        <v>2.5967331920874057E-8</v>
      </c>
      <c r="AG23" s="16">
        <f t="shared" si="2"/>
        <v>6.8287699591765741E-8</v>
      </c>
      <c r="AH23" s="16">
        <f t="shared" si="2"/>
        <v>1.1732065893086174E-6</v>
      </c>
      <c r="AI23" s="16">
        <f t="shared" si="2"/>
        <v>4.9382295527507213E-7</v>
      </c>
      <c r="AJ23" s="16">
        <f t="shared" si="2"/>
        <v>1.5771511872312882E-7</v>
      </c>
      <c r="AK23" s="16">
        <f t="shared" si="2"/>
        <v>1.6223849931254083E-14</v>
      </c>
      <c r="AL23" s="16">
        <f t="shared" si="2"/>
        <v>8.0911936383128721E-8</v>
      </c>
      <c r="AM23" s="18">
        <f t="shared" si="2"/>
        <v>3.6773924572334747E-8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2.0872877449310073E-9</v>
      </c>
      <c r="E24" s="16">
        <f t="shared" si="3"/>
        <v>3.3202033892463965E-8</v>
      </c>
      <c r="F24" s="16">
        <f t="shared" si="3"/>
        <v>7.7864297402427359E-8</v>
      </c>
      <c r="G24" s="16">
        <f t="shared" si="3"/>
        <v>1.7674290120241988E-7</v>
      </c>
      <c r="H24" s="16">
        <f t="shared" si="3"/>
        <v>1.9461515522601565E-9</v>
      </c>
      <c r="I24" s="16">
        <f t="shared" si="3"/>
        <v>4.4520950019869874E-8</v>
      </c>
      <c r="J24" s="16">
        <f t="shared" si="3"/>
        <v>1.3951393727413268E-7</v>
      </c>
      <c r="K24" s="16">
        <f t="shared" si="3"/>
        <v>6.2549493727015601E-7</v>
      </c>
      <c r="L24" s="16">
        <f t="shared" si="3"/>
        <v>2.8972728797682217E-8</v>
      </c>
      <c r="M24" s="16">
        <f t="shared" si="3"/>
        <v>6.796672390665417E-8</v>
      </c>
      <c r="N24" s="16">
        <f t="shared" si="3"/>
        <v>1.2021213139347777E-6</v>
      </c>
      <c r="O24" s="16">
        <f t="shared" si="3"/>
        <v>6.4861092806213786E-9</v>
      </c>
      <c r="P24" s="16">
        <f t="shared" si="3"/>
        <v>4.6602132790730669E-9</v>
      </c>
      <c r="Q24" s="16">
        <f t="shared" si="3"/>
        <v>8.0329942118428538E-7</v>
      </c>
      <c r="R24" s="16">
        <f t="shared" si="3"/>
        <v>1.7279271452916222E-8</v>
      </c>
      <c r="S24" s="16">
        <f t="shared" si="3"/>
        <v>2.9547242005016821E-8</v>
      </c>
      <c r="T24" s="16">
        <f t="shared" si="3"/>
        <v>6.7551240173092963E-7</v>
      </c>
      <c r="U24" s="16">
        <f t="shared" si="3"/>
        <v>2.5690465579728313E-7</v>
      </c>
      <c r="V24" s="16">
        <f t="shared" si="3"/>
        <v>1.0049550919856283E-8</v>
      </c>
      <c r="W24" s="16">
        <f t="shared" si="3"/>
        <v>4.9387449307666267E-8</v>
      </c>
      <c r="X24" s="16">
        <f t="shared" si="3"/>
        <v>3.0217716516135334E-9</v>
      </c>
      <c r="Y24" s="16">
        <f t="shared" si="3"/>
        <v>5.6257035631691236E-7</v>
      </c>
      <c r="Z24" s="16">
        <f t="shared" si="3"/>
        <v>3.3640038987412202E-8</v>
      </c>
      <c r="AA24" s="16">
        <f t="shared" si="3"/>
        <v>8.5350619796917745E-9</v>
      </c>
      <c r="AB24" s="16">
        <f t="shared" si="3"/>
        <v>4.1856781559923661E-8</v>
      </c>
      <c r="AC24" s="16">
        <f t="shared" si="3"/>
        <v>6.5135688811662978E-7</v>
      </c>
      <c r="AD24" s="16">
        <f t="shared" si="3"/>
        <v>3.3989628677946555E-7</v>
      </c>
      <c r="AE24" s="17">
        <f t="shared" si="3"/>
        <v>3.9421511311986667E-4</v>
      </c>
      <c r="AF24" s="16">
        <f t="shared" si="3"/>
        <v>7.5150068452914687E-8</v>
      </c>
      <c r="AG24" s="16">
        <f t="shared" si="3"/>
        <v>2.1492776504497805E-10</v>
      </c>
      <c r="AH24" s="16">
        <f t="shared" si="3"/>
        <v>3.5132570179640841E-7</v>
      </c>
      <c r="AI24" s="16">
        <f t="shared" si="3"/>
        <v>1.8165069889037044E-6</v>
      </c>
      <c r="AJ24" s="16">
        <f t="shared" si="3"/>
        <v>7.6696447022321287E-7</v>
      </c>
      <c r="AK24" s="16">
        <f t="shared" si="3"/>
        <v>6.2343651121173984E-7</v>
      </c>
      <c r="AL24" s="16">
        <f t="shared" si="3"/>
        <v>8.8350968699332112E-7</v>
      </c>
      <c r="AM24" s="18">
        <f t="shared" si="3"/>
        <v>7.7007410141952019E-7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7.3892834693141008E-7</v>
      </c>
      <c r="E25" s="16">
        <f t="shared" si="4"/>
        <v>9.6062805361508968E-7</v>
      </c>
      <c r="F25" s="16">
        <f t="shared" si="4"/>
        <v>2.0117597642167654E-10</v>
      </c>
      <c r="G25" s="16">
        <f t="shared" si="4"/>
        <v>2.4717403134274615E-6</v>
      </c>
      <c r="H25" s="16">
        <f t="shared" si="4"/>
        <v>9.9532757999593161E-7</v>
      </c>
      <c r="I25" s="16">
        <f t="shared" si="4"/>
        <v>1.2765450608790111E-6</v>
      </c>
      <c r="J25" s="16">
        <f t="shared" si="4"/>
        <v>3.9430799795754007E-7</v>
      </c>
      <c r="K25" s="16">
        <f t="shared" si="4"/>
        <v>3.4611750743566201E-7</v>
      </c>
      <c r="L25" s="16">
        <f t="shared" si="4"/>
        <v>2.0664509675917845E-10</v>
      </c>
      <c r="M25" s="16">
        <f t="shared" si="4"/>
        <v>9.0293133515164412E-8</v>
      </c>
      <c r="N25" s="16">
        <f t="shared" si="4"/>
        <v>1.305429789594144E-6</v>
      </c>
      <c r="O25" s="16">
        <f t="shared" si="4"/>
        <v>1.9010623065192278E-7</v>
      </c>
      <c r="P25" s="16">
        <f t="shared" si="4"/>
        <v>5.52192064341758E-8</v>
      </c>
      <c r="Q25" s="16">
        <f t="shared" si="4"/>
        <v>1.2178627349145634E-7</v>
      </c>
      <c r="R25" s="17">
        <f t="shared" si="4"/>
        <v>9.0164790767862366E-4</v>
      </c>
      <c r="S25" s="16">
        <f t="shared" si="4"/>
        <v>9.1034317652937969E-9</v>
      </c>
      <c r="T25" s="16">
        <f t="shared" si="4"/>
        <v>1.0122018971581371E-6</v>
      </c>
      <c r="U25" s="16">
        <f t="shared" si="4"/>
        <v>6.5668366878064615E-8</v>
      </c>
      <c r="V25" s="16">
        <f t="shared" si="4"/>
        <v>7.5102170333298307E-8</v>
      </c>
      <c r="W25" s="16">
        <f t="shared" si="4"/>
        <v>2.1785137447697365E-8</v>
      </c>
      <c r="X25" s="16">
        <f t="shared" si="4"/>
        <v>1.4754256272670253E-7</v>
      </c>
      <c r="Y25" s="16">
        <f t="shared" si="4"/>
        <v>3.2986036026276588E-9</v>
      </c>
      <c r="Z25" s="16">
        <f t="shared" si="4"/>
        <v>1.3078112928039987E-6</v>
      </c>
      <c r="AA25" s="16">
        <f t="shared" si="4"/>
        <v>7.5427244380137881E-8</v>
      </c>
      <c r="AB25" s="16">
        <f t="shared" si="4"/>
        <v>8.9026146039514874E-7</v>
      </c>
      <c r="AC25" s="16">
        <f t="shared" si="4"/>
        <v>1.4848872588304806E-6</v>
      </c>
      <c r="AD25" s="16">
        <f t="shared" si="4"/>
        <v>1.4967156419390119E-7</v>
      </c>
      <c r="AE25" s="16">
        <f t="shared" si="4"/>
        <v>3.9130527201649117E-8</v>
      </c>
      <c r="AF25" s="16">
        <f t="shared" si="4"/>
        <v>2.7137373401467809E-7</v>
      </c>
      <c r="AG25" s="16">
        <f t="shared" si="4"/>
        <v>5.972382518480311E-7</v>
      </c>
      <c r="AH25" s="16">
        <f t="shared" si="4"/>
        <v>1.0127235928710698E-7</v>
      </c>
      <c r="AI25" s="16">
        <f t="shared" si="4"/>
        <v>5.5392290136556922E-7</v>
      </c>
      <c r="AJ25" s="16">
        <f t="shared" si="4"/>
        <v>2.5647269591008378E-6</v>
      </c>
      <c r="AK25" s="16">
        <f t="shared" si="4"/>
        <v>2.3306136486832961E-6</v>
      </c>
      <c r="AL25" s="16">
        <f t="shared" si="4"/>
        <v>3.6706839770040217E-8</v>
      </c>
      <c r="AM25" s="24">
        <f t="shared" si="4"/>
        <v>6.3890948286127892E-6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3.3166075180956737E-6</v>
      </c>
      <c r="E26" s="17">
        <f t="shared" si="5"/>
        <v>2.3676060980841532E-3</v>
      </c>
      <c r="F26" s="16">
        <f t="shared" si="5"/>
        <v>9.451476011258359E-7</v>
      </c>
      <c r="G26" s="16">
        <f t="shared" si="5"/>
        <v>2.3060814864623574E-6</v>
      </c>
      <c r="H26" s="16">
        <f t="shared" si="5"/>
        <v>1.3388632326118602E-8</v>
      </c>
      <c r="I26" s="16">
        <f t="shared" si="5"/>
        <v>6.8530315397550643E-11</v>
      </c>
      <c r="J26" s="16">
        <f t="shared" si="5"/>
        <v>3.307937545225239E-6</v>
      </c>
      <c r="K26" s="16">
        <f t="shared" si="5"/>
        <v>1.0489092704088452E-6</v>
      </c>
      <c r="L26" s="16">
        <f t="shared" si="5"/>
        <v>1.0064726698228375E-6</v>
      </c>
      <c r="M26" s="16">
        <f t="shared" si="5"/>
        <v>1.3118370619921742E-7</v>
      </c>
      <c r="N26" s="16">
        <f t="shared" si="5"/>
        <v>3.8197175348804512E-7</v>
      </c>
      <c r="O26" s="16">
        <f t="shared" si="5"/>
        <v>2.0111694307916698E-6</v>
      </c>
      <c r="P26" s="16">
        <f t="shared" si="5"/>
        <v>2.9129599491875468E-6</v>
      </c>
      <c r="Q26" s="16">
        <f t="shared" si="5"/>
        <v>5.733793775234712E-6</v>
      </c>
      <c r="R26" s="16">
        <f t="shared" si="5"/>
        <v>2.5645507329085902E-6</v>
      </c>
      <c r="S26" s="16">
        <f t="shared" si="5"/>
        <v>4.2049760203585572E-7</v>
      </c>
      <c r="T26" s="16">
        <f t="shared" si="5"/>
        <v>2.315163815907645E-7</v>
      </c>
      <c r="U26" s="16">
        <f t="shared" si="5"/>
        <v>2.8237651867837279E-6</v>
      </c>
      <c r="V26" s="16">
        <f t="shared" si="5"/>
        <v>6.1371204117678816E-8</v>
      </c>
      <c r="W26" s="16">
        <f t="shared" si="5"/>
        <v>5.2524467386925644E-6</v>
      </c>
      <c r="X26" s="16">
        <f t="shared" si="5"/>
        <v>1.0819247868942589E-6</v>
      </c>
      <c r="Y26" s="16">
        <f t="shared" si="5"/>
        <v>3.8334351255339698E-7</v>
      </c>
      <c r="Z26" s="16">
        <f t="shared" si="5"/>
        <v>1.1130195915525166E-6</v>
      </c>
      <c r="AA26" s="16">
        <f t="shared" si="5"/>
        <v>7.0695323661888076E-7</v>
      </c>
      <c r="AB26" s="16">
        <f t="shared" si="5"/>
        <v>3.4832501167772701E-6</v>
      </c>
      <c r="AC26" s="16">
        <f t="shared" si="5"/>
        <v>1.5968482175953987E-7</v>
      </c>
      <c r="AD26" s="16">
        <f t="shared" si="5"/>
        <v>5.611152792638364E-8</v>
      </c>
      <c r="AE26" s="16">
        <f t="shared" si="5"/>
        <v>2.0140170016808645E-7</v>
      </c>
      <c r="AF26" s="16">
        <f t="shared" si="5"/>
        <v>8.9474777688743871E-9</v>
      </c>
      <c r="AG26" s="16">
        <f t="shared" si="5"/>
        <v>1.9024128495454646E-6</v>
      </c>
      <c r="AH26" s="16">
        <f t="shared" si="5"/>
        <v>1.0945923761259561E-6</v>
      </c>
      <c r="AI26" s="16">
        <f t="shared" si="5"/>
        <v>6.1741982802862487E-6</v>
      </c>
      <c r="AJ26" s="16">
        <f t="shared" si="5"/>
        <v>3.9059513663826716E-9</v>
      </c>
      <c r="AK26" s="16">
        <f t="shared" si="5"/>
        <v>1.5595795347409467E-6</v>
      </c>
      <c r="AL26" s="16">
        <f t="shared" si="5"/>
        <v>4.0669719633950983E-8</v>
      </c>
      <c r="AM26" s="18">
        <f t="shared" si="5"/>
        <v>1.2980956748592656E-7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1.2843287810414644E-7</v>
      </c>
      <c r="E27" s="16">
        <f t="shared" si="6"/>
        <v>1.5501718738349841E-7</v>
      </c>
      <c r="F27" s="16">
        <f t="shared" si="6"/>
        <v>1.4137708025963352E-11</v>
      </c>
      <c r="G27" s="16">
        <f t="shared" si="6"/>
        <v>9.6209801369775785E-8</v>
      </c>
      <c r="H27" s="16">
        <f t="shared" si="6"/>
        <v>9.4667747739136693E-8</v>
      </c>
      <c r="I27" s="16">
        <f t="shared" si="6"/>
        <v>2.6265272838985124E-7</v>
      </c>
      <c r="J27" s="16">
        <f t="shared" si="6"/>
        <v>2.1609088004710969E-8</v>
      </c>
      <c r="K27" s="16">
        <f t="shared" si="6"/>
        <v>3.5770595309925784E-7</v>
      </c>
      <c r="L27" s="16">
        <f t="shared" si="6"/>
        <v>7.7677428144491677E-8</v>
      </c>
      <c r="M27" s="16">
        <f t="shared" si="6"/>
        <v>1.0347962714109029E-13</v>
      </c>
      <c r="N27" s="16">
        <f t="shared" si="6"/>
        <v>1.293510848216472E-7</v>
      </c>
      <c r="O27" s="16">
        <f t="shared" si="6"/>
        <v>1.46599535592304E-7</v>
      </c>
      <c r="P27" s="16">
        <f t="shared" si="6"/>
        <v>1.263303117712539E-7</v>
      </c>
      <c r="Q27" s="16">
        <f t="shared" si="6"/>
        <v>7.8838353550777831E-8</v>
      </c>
      <c r="R27" s="16">
        <f t="shared" si="6"/>
        <v>6.1958880646116901E-7</v>
      </c>
      <c r="S27" s="16">
        <f t="shared" si="6"/>
        <v>4.5142134958952402E-10</v>
      </c>
      <c r="T27" s="16">
        <f t="shared" si="6"/>
        <v>1.6907286496262224E-7</v>
      </c>
      <c r="U27" s="16">
        <f t="shared" si="6"/>
        <v>2.4025195251242326E-7</v>
      </c>
      <c r="V27" s="16">
        <f t="shared" si="6"/>
        <v>1.3611883396635406E-7</v>
      </c>
      <c r="W27" s="16">
        <f t="shared" si="6"/>
        <v>6.3049870965589839E-7</v>
      </c>
      <c r="X27" s="16">
        <f t="shared" si="6"/>
        <v>2.833133425188834E-7</v>
      </c>
      <c r="Y27" s="16">
        <f t="shared" si="6"/>
        <v>9.700638969984884E-9</v>
      </c>
      <c r="Z27" s="16">
        <f t="shared" si="6"/>
        <v>4.1970936103492126E-7</v>
      </c>
      <c r="AA27" s="16">
        <f t="shared" si="6"/>
        <v>1.8243073405778317E-8</v>
      </c>
      <c r="AB27" s="16">
        <f t="shared" si="6"/>
        <v>1.6623420874807032E-7</v>
      </c>
      <c r="AC27" s="16">
        <f t="shared" si="6"/>
        <v>4.5071198686219589E-7</v>
      </c>
      <c r="AD27" s="16">
        <f t="shared" si="6"/>
        <v>2.0275383849844622E-9</v>
      </c>
      <c r="AE27" s="16">
        <f t="shared" si="6"/>
        <v>3.7770634721694086E-7</v>
      </c>
      <c r="AF27" s="16">
        <f t="shared" si="6"/>
        <v>1.4033555149379619E-8</v>
      </c>
      <c r="AG27" s="16">
        <f t="shared" si="6"/>
        <v>1.1703151305916712E-7</v>
      </c>
      <c r="AH27" s="16">
        <f t="shared" si="6"/>
        <v>8.3781436914627925E-10</v>
      </c>
      <c r="AI27" s="16">
        <f t="shared" si="6"/>
        <v>2.932708137929732E-7</v>
      </c>
      <c r="AJ27" s="16">
        <f t="shared" si="6"/>
        <v>4.3118763117980542E-7</v>
      </c>
      <c r="AK27" s="17">
        <f t="shared" si="6"/>
        <v>2.3794735879664961E-4</v>
      </c>
      <c r="AL27" s="16">
        <f t="shared" si="6"/>
        <v>1.032161934745431E-7</v>
      </c>
      <c r="AM27" s="18">
        <f t="shared" si="6"/>
        <v>8.2856051302375658E-8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6.1424543592248288E-9</v>
      </c>
      <c r="E28" s="16">
        <f t="shared" si="7"/>
        <v>3.042815397585991E-7</v>
      </c>
      <c r="F28" s="16">
        <f t="shared" si="7"/>
        <v>5.2102737621436835E-9</v>
      </c>
      <c r="G28" s="16">
        <f t="shared" si="7"/>
        <v>1.2384077607791423E-7</v>
      </c>
      <c r="H28" s="16">
        <f t="shared" si="7"/>
        <v>6.1812714220311982E-7</v>
      </c>
      <c r="I28" s="16">
        <f t="shared" si="7"/>
        <v>1.062366143557158E-7</v>
      </c>
      <c r="J28" s="16">
        <f t="shared" si="7"/>
        <v>4.3323378424174721E-7</v>
      </c>
      <c r="K28" s="16">
        <f t="shared" si="7"/>
        <v>8.3578122780169796E-9</v>
      </c>
      <c r="L28" s="16">
        <f t="shared" si="7"/>
        <v>1.4892252507078753E-9</v>
      </c>
      <c r="M28" s="16">
        <f t="shared" si="7"/>
        <v>8.7421867268154651E-8</v>
      </c>
      <c r="N28" s="16">
        <f t="shared" si="7"/>
        <v>4.0468949755772516E-8</v>
      </c>
      <c r="O28" s="17">
        <f t="shared" si="7"/>
        <v>3.6633412031206815E-4</v>
      </c>
      <c r="P28" s="16">
        <f t="shared" si="7"/>
        <v>1.6395392344134056E-8</v>
      </c>
      <c r="Q28" s="16">
        <f t="shared" si="7"/>
        <v>2.3134802207233001E-8</v>
      </c>
      <c r="R28" s="16">
        <f t="shared" si="7"/>
        <v>7.7065838183601887E-8</v>
      </c>
      <c r="S28" s="16">
        <f t="shared" si="7"/>
        <v>1.987993491299465E-7</v>
      </c>
      <c r="T28" s="16">
        <f t="shared" si="7"/>
        <v>1.0283651304289911E-7</v>
      </c>
      <c r="U28" s="16">
        <f t="shared" si="7"/>
        <v>7.7053554576170386E-7</v>
      </c>
      <c r="V28" s="16">
        <f t="shared" si="7"/>
        <v>1.1890140946242322E-6</v>
      </c>
      <c r="W28" s="16">
        <f t="shared" si="7"/>
        <v>1.4845557320371214E-7</v>
      </c>
      <c r="X28" s="16">
        <f t="shared" si="7"/>
        <v>1.2558364241678451E-7</v>
      </c>
      <c r="Y28" s="17">
        <f t="shared" si="7"/>
        <v>2.6011242287405886E-6</v>
      </c>
      <c r="Z28" s="16">
        <f t="shared" si="7"/>
        <v>5.019334136106685E-7</v>
      </c>
      <c r="AA28" s="16">
        <f t="shared" si="7"/>
        <v>4.5842778286891288E-7</v>
      </c>
      <c r="AB28" s="16">
        <f t="shared" si="7"/>
        <v>1.2347527941442877E-6</v>
      </c>
      <c r="AC28" s="16">
        <f t="shared" si="7"/>
        <v>1.1243251214408122E-7</v>
      </c>
      <c r="AD28" s="16">
        <f t="shared" si="7"/>
        <v>3.1172982337205229E-9</v>
      </c>
      <c r="AE28" s="16">
        <f t="shared" si="7"/>
        <v>5.8996427643687031E-9</v>
      </c>
      <c r="AF28" s="16">
        <f t="shared" si="7"/>
        <v>3.1176208287034469E-7</v>
      </c>
      <c r="AG28" s="16">
        <f t="shared" si="7"/>
        <v>2.4025018519505017E-7</v>
      </c>
      <c r="AH28" s="16">
        <f t="shared" si="7"/>
        <v>9.6798890744201025E-13</v>
      </c>
      <c r="AI28" s="16">
        <f t="shared" si="7"/>
        <v>3.9124145893675589E-9</v>
      </c>
      <c r="AJ28" s="16">
        <f t="shared" si="7"/>
        <v>1.4924373194718834E-6</v>
      </c>
      <c r="AK28" s="16">
        <f t="shared" si="7"/>
        <v>2.2302611494740465E-7</v>
      </c>
      <c r="AL28" s="16">
        <f t="shared" si="7"/>
        <v>1.1820153627665056E-7</v>
      </c>
      <c r="AM28" s="18">
        <f t="shared" si="7"/>
        <v>1.6313813062106757E-7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1.0461893806173362E-10</v>
      </c>
      <c r="E29" s="16">
        <f t="shared" si="8"/>
        <v>3.4200425292180318E-8</v>
      </c>
      <c r="F29" s="16">
        <f t="shared" si="8"/>
        <v>8.4736229459764234E-10</v>
      </c>
      <c r="G29" s="16">
        <f t="shared" si="8"/>
        <v>2.422093172970875E-7</v>
      </c>
      <c r="H29" s="16">
        <f t="shared" si="8"/>
        <v>6.4319034041604692E-10</v>
      </c>
      <c r="I29" s="16">
        <f t="shared" si="8"/>
        <v>9.6850953410157549E-9</v>
      </c>
      <c r="J29" s="16">
        <f t="shared" si="8"/>
        <v>3.2324599808973563E-9</v>
      </c>
      <c r="K29" s="16">
        <f t="shared" si="8"/>
        <v>1.0484399112879683E-8</v>
      </c>
      <c r="L29" s="16">
        <f t="shared" si="8"/>
        <v>6.7715571976814437E-8</v>
      </c>
      <c r="M29" s="16">
        <f t="shared" si="8"/>
        <v>1.1404864477040184E-8</v>
      </c>
      <c r="N29" s="16">
        <f t="shared" si="8"/>
        <v>1.1250326110969561E-8</v>
      </c>
      <c r="O29" s="16">
        <f t="shared" si="8"/>
        <v>2.8520950042157917E-8</v>
      </c>
      <c r="P29" s="16">
        <f t="shared" si="8"/>
        <v>1.4768587259964611E-8</v>
      </c>
      <c r="Q29" s="16">
        <f t="shared" si="8"/>
        <v>6.7407343171472459E-9</v>
      </c>
      <c r="R29" s="16">
        <f t="shared" si="8"/>
        <v>2.8680598554760915E-8</v>
      </c>
      <c r="S29" s="16">
        <f t="shared" si="8"/>
        <v>3.5873030047869415E-8</v>
      </c>
      <c r="T29" s="16">
        <f t="shared" si="8"/>
        <v>4.5238953681174518E-9</v>
      </c>
      <c r="U29" s="16">
        <f t="shared" si="8"/>
        <v>1.1445750568114623E-8</v>
      </c>
      <c r="V29" s="16">
        <f t="shared" si="8"/>
        <v>6.3390369956172488E-9</v>
      </c>
      <c r="W29" s="16">
        <f t="shared" si="8"/>
        <v>4.949324835631479E-8</v>
      </c>
      <c r="X29" s="16">
        <f t="shared" si="8"/>
        <v>3.3261319283040554E-8</v>
      </c>
      <c r="Y29" s="16">
        <f t="shared" si="8"/>
        <v>1.142955686326829E-7</v>
      </c>
      <c r="Z29" s="16">
        <f t="shared" si="8"/>
        <v>3.6062118817913278E-8</v>
      </c>
      <c r="AA29" s="16">
        <f t="shared" si="8"/>
        <v>1.8640410713755422E-8</v>
      </c>
      <c r="AB29" s="16">
        <f t="shared" si="8"/>
        <v>2.4034065658132559E-8</v>
      </c>
      <c r="AC29" s="16">
        <f t="shared" si="8"/>
        <v>1.2597592194758107E-9</v>
      </c>
      <c r="AD29" s="16">
        <f t="shared" si="8"/>
        <v>2.2455940039769305E-8</v>
      </c>
      <c r="AE29" s="16">
        <f t="shared" si="8"/>
        <v>2.4599791045479657E-11</v>
      </c>
      <c r="AF29" s="16">
        <f t="shared" si="8"/>
        <v>1.4129648739397838E-10</v>
      </c>
      <c r="AG29" s="17">
        <f t="shared" si="8"/>
        <v>4.2677081436847369E-5</v>
      </c>
      <c r="AH29" s="16">
        <f t="shared" si="8"/>
        <v>2.6616660664709092E-8</v>
      </c>
      <c r="AI29" s="16">
        <f t="shared" si="8"/>
        <v>2.9207840460514292E-8</v>
      </c>
      <c r="AJ29" s="16">
        <f t="shared" si="8"/>
        <v>2.0730262739624726E-9</v>
      </c>
      <c r="AK29" s="16">
        <f t="shared" si="8"/>
        <v>2.1142733460477428E-8</v>
      </c>
      <c r="AL29" s="16">
        <f t="shared" si="8"/>
        <v>4.7000773221717772E-8</v>
      </c>
      <c r="AM29" s="18">
        <f t="shared" si="8"/>
        <v>2.2615946410575797E-8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9.4606436633498019E-8</v>
      </c>
      <c r="E30" s="16">
        <f t="shared" si="9"/>
        <v>8.7920716689297648E-7</v>
      </c>
      <c r="F30" s="16">
        <f t="shared" si="9"/>
        <v>1.9064751264843551E-6</v>
      </c>
      <c r="G30" s="16">
        <f t="shared" si="9"/>
        <v>4.0155487507553018E-6</v>
      </c>
      <c r="H30" s="16">
        <f t="shared" si="9"/>
        <v>5.9626098419729869E-7</v>
      </c>
      <c r="I30" s="16">
        <f t="shared" si="9"/>
        <v>3.2590018755752749E-6</v>
      </c>
      <c r="J30" s="16">
        <f t="shared" si="9"/>
        <v>2.4181666716815172E-7</v>
      </c>
      <c r="K30" s="16">
        <f t="shared" si="9"/>
        <v>8.1700937700382698E-6</v>
      </c>
      <c r="L30" s="17">
        <f t="shared" si="9"/>
        <v>2.0875675723474622E-3</v>
      </c>
      <c r="M30" s="16">
        <f t="shared" si="9"/>
        <v>1.2943843246451959E-7</v>
      </c>
      <c r="N30" s="16">
        <f t="shared" si="9"/>
        <v>2.911926977817219E-6</v>
      </c>
      <c r="O30" s="16">
        <f t="shared" si="9"/>
        <v>8.6602908367648442E-9</v>
      </c>
      <c r="P30" s="16">
        <f t="shared" si="9"/>
        <v>1.1861570538036178E-6</v>
      </c>
      <c r="Q30" s="16">
        <f t="shared" si="9"/>
        <v>2.6560107277874693E-6</v>
      </c>
      <c r="R30" s="16">
        <f t="shared" si="9"/>
        <v>4.4250148237391721E-10</v>
      </c>
      <c r="S30" s="16">
        <f t="shared" si="9"/>
        <v>1.0535902248553968E-6</v>
      </c>
      <c r="T30" s="16">
        <f t="shared" si="9"/>
        <v>2.2296462128740993E-9</v>
      </c>
      <c r="U30" s="16">
        <f t="shared" si="9"/>
        <v>3.7964457549555865E-6</v>
      </c>
      <c r="V30" s="16">
        <f t="shared" si="9"/>
        <v>7.9452755404476726E-7</v>
      </c>
      <c r="W30" s="16">
        <f t="shared" si="9"/>
        <v>8.6432159568114338E-12</v>
      </c>
      <c r="X30" s="16">
        <f t="shared" si="9"/>
        <v>1.151814765711077E-6</v>
      </c>
      <c r="Y30" s="16">
        <f t="shared" si="9"/>
        <v>1.3472925115573488E-6</v>
      </c>
      <c r="Z30" s="16">
        <f t="shared" si="9"/>
        <v>1.2170677163172155E-6</v>
      </c>
      <c r="AA30" s="16">
        <f t="shared" si="9"/>
        <v>5.1063422607012871E-9</v>
      </c>
      <c r="AB30" s="16">
        <f t="shared" si="9"/>
        <v>2.2870730977709388E-7</v>
      </c>
      <c r="AC30" s="16">
        <f t="shared" si="9"/>
        <v>5.042811757135851E-6</v>
      </c>
      <c r="AD30" s="16">
        <f t="shared" si="9"/>
        <v>1.9976479656310853E-7</v>
      </c>
      <c r="AE30" s="16">
        <f t="shared" si="9"/>
        <v>1.5416415246946523E-7</v>
      </c>
      <c r="AF30" s="16">
        <f t="shared" si="9"/>
        <v>7.0502297144311568E-8</v>
      </c>
      <c r="AG30" s="16">
        <f t="shared" si="9"/>
        <v>3.2837738749269866E-6</v>
      </c>
      <c r="AH30" s="16">
        <f t="shared" si="9"/>
        <v>2.2884304623140783E-6</v>
      </c>
      <c r="AI30" s="16">
        <f t="shared" si="9"/>
        <v>5.4759307106125111E-8</v>
      </c>
      <c r="AJ30" s="16">
        <f t="shared" si="9"/>
        <v>5.765946499194355E-7</v>
      </c>
      <c r="AK30" s="16">
        <f t="shared" si="9"/>
        <v>6.8288581788183209E-7</v>
      </c>
      <c r="AL30" s="16">
        <f t="shared" si="9"/>
        <v>3.0127448493484041E-6</v>
      </c>
      <c r="AM30" s="18">
        <f t="shared" si="9"/>
        <v>3.6002048890613024E-6</v>
      </c>
    </row>
    <row r="31" spans="1:39">
      <c r="A31" t="s">
        <v>60</v>
      </c>
      <c r="D31" s="19">
        <f>SUM($D$21:$D$30)</f>
        <v>9.4007452688746894E-6</v>
      </c>
      <c r="E31" s="19">
        <f>SUM($E$21:$E$30)</f>
        <v>2.3725868377488025E-3</v>
      </c>
      <c r="F31" s="19">
        <f>SUM($F$21:$F$30)</f>
        <v>3.5400236112961466E-6</v>
      </c>
      <c r="G31" s="19">
        <f>SUM($G$21:$G$30)</f>
        <v>9.6056493371263728E-6</v>
      </c>
      <c r="H31" s="19">
        <f>SUM($H$21:$H$30)</f>
        <v>4.3235652362768359E-6</v>
      </c>
      <c r="I31" s="19">
        <f>SUM($I$21:$I$30)</f>
        <v>6.4819653040305426E-6</v>
      </c>
      <c r="J31" s="19">
        <f>SUM($J$21:$J$30)</f>
        <v>6.3179785957111492E-6</v>
      </c>
      <c r="K31" s="19">
        <f>SUM($K$21:$K$30)</f>
        <v>1.1206819849279725E-5</v>
      </c>
      <c r="L31" s="19">
        <f>SUM($L$21:$L$30)</f>
        <v>2.0900893883072061E-3</v>
      </c>
      <c r="M31" s="19">
        <f>SUM($M$21:$M$30)</f>
        <v>2.5822306201509361E-4</v>
      </c>
      <c r="N31" s="19">
        <f>SUM($N$21:$N$30)</f>
        <v>6.9524445410350615E-6</v>
      </c>
      <c r="O31" s="19">
        <f>SUM($O$21:$O$30)</f>
        <v>3.689920966161084E-4</v>
      </c>
      <c r="P31">
        <f>SUM($P$21:$P$30)</f>
        <v>2.0058745590076782E-3</v>
      </c>
      <c r="Q31" s="19">
        <f>SUM($Q$21:$Q$30)</f>
        <v>1.0160598787329207E-5</v>
      </c>
      <c r="R31" s="19">
        <f>SUM($R$21:$R$30)</f>
        <v>9.051595691319563E-4</v>
      </c>
      <c r="S31" s="19">
        <f>SUM($S$21:$S$30)</f>
        <v>4.6259174201038735E-6</v>
      </c>
      <c r="T31" s="19">
        <f>SUM($T$21:$T$30)</f>
        <v>3.2901645188496546E-6</v>
      </c>
      <c r="U31" s="19">
        <f>SUM($U$21:$U$30)</f>
        <v>1.0229193485286971E-5</v>
      </c>
      <c r="V31" s="19">
        <f>SUM($V$21:$V$30)</f>
        <v>2.413453340811178E-6</v>
      </c>
      <c r="W31" s="19">
        <f>SUM($W$21:$W$30)</f>
        <v>6.2405741498624855E-6</v>
      </c>
      <c r="X31" s="19">
        <f>SUM($X$21:$X$30)</f>
        <v>3.268308159655871E-4</v>
      </c>
      <c r="Y31" s="19">
        <f>SUM($Y$21:$Y$30)</f>
        <v>5.5590442706106984E-6</v>
      </c>
      <c r="Z31" s="19">
        <f>SUM($Z$21:$Z$30)</f>
        <v>9.1107373001397554E-6</v>
      </c>
      <c r="AA31" s="19">
        <f>SUM($AA$21:$AA$30)</f>
        <v>1.9023551821574262E-6</v>
      </c>
      <c r="AB31" s="19">
        <f>SUM($AB$21:$AB$30)</f>
        <v>6.1843006789816861E-6</v>
      </c>
      <c r="AC31" s="19">
        <f>SUM($AC$21:$AC$30)</f>
        <v>1.10028212081439E-5</v>
      </c>
      <c r="AD31" s="19">
        <f>SUM($AD$21:$AD$30)</f>
        <v>7.2476340744167618E-6</v>
      </c>
      <c r="AE31" s="19">
        <f>SUM($AE$21:$AE$30)</f>
        <v>3.9506432944604736E-4</v>
      </c>
      <c r="AF31" s="19">
        <f>SUM($AF$21:$AF$30)</f>
        <v>8.8380394612913021E-7</v>
      </c>
      <c r="AG31" s="19">
        <f>SUM($AG$21:$AG$30)</f>
        <v>4.9829602794279017E-5</v>
      </c>
      <c r="AH31" s="19">
        <f>SUM($AH$21:$AH$30)</f>
        <v>6.1713189167600784E-6</v>
      </c>
      <c r="AI31" s="19">
        <f>SUM($AI$21:$AI$30)</f>
        <v>1.4722769796084399E-5</v>
      </c>
      <c r="AJ31" s="19">
        <f>SUM($AJ$21:$AJ$30)</f>
        <v>1.1511295812106729E-5</v>
      </c>
      <c r="AK31" s="19">
        <f>SUM($AK$21:$AK$30)</f>
        <v>2.4484386454667553E-4</v>
      </c>
      <c r="AL31" s="19">
        <f>SUM($AL$21:$AL$30)</f>
        <v>6.2734720814902415E-6</v>
      </c>
      <c r="AM31" s="19">
        <f>SUM($AM$21:$AM$30)</f>
        <v>1.5398000412203109E-5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9.20825077270453E-3</v>
      </c>
      <c r="D33" s="20">
        <f>$D$31/$C$33</f>
        <v>1.0209045671020125E-3</v>
      </c>
      <c r="E33" s="20">
        <f>$E$31/$C$33</f>
        <v>0.25765879930004953</v>
      </c>
      <c r="F33" s="20">
        <f>$F$31/$C$33</f>
        <v>3.8444040010179002E-4</v>
      </c>
      <c r="G33" s="20">
        <f>$G$31/$C$33</f>
        <v>1.0431567921238448E-3</v>
      </c>
      <c r="H33" s="20">
        <f>$H$31/$C$33</f>
        <v>4.6953165622866432E-4</v>
      </c>
      <c r="I33" s="20">
        <f>$I$31/$C$33</f>
        <v>7.0393014526110075E-4</v>
      </c>
      <c r="J33" s="20">
        <f>$J$31/$C$33</f>
        <v>6.8612147428034399E-4</v>
      </c>
      <c r="K33" s="20">
        <f>$K$31/$C$33</f>
        <v>1.217041121697015E-3</v>
      </c>
      <c r="L33" s="20">
        <f>$L$31/$C$33</f>
        <v>0.22698006819088093</v>
      </c>
      <c r="M33" s="20">
        <f>$M$31/$C$33</f>
        <v>2.8042574902556832E-2</v>
      </c>
      <c r="N33" s="20">
        <f>$N$31/$C$33</f>
        <v>7.5502337117531364E-4</v>
      </c>
      <c r="O33" s="20">
        <f>$O$31/$C$33</f>
        <v>4.0071899183055454E-2</v>
      </c>
      <c r="P33" s="20">
        <f>$P$31/$C$33</f>
        <v>0.21783448436847233</v>
      </c>
      <c r="Q33" s="20">
        <f>$Q$31/$C$33</f>
        <v>1.103423336107186E-3</v>
      </c>
      <c r="R33" s="20">
        <f>$R$31/$C$33</f>
        <v>9.8298753093808755E-2</v>
      </c>
      <c r="S33" s="20">
        <f>$S$31/$C$33</f>
        <v>5.0236657691992987E-4</v>
      </c>
      <c r="T33" s="20">
        <f>$T$31/$C$33</f>
        <v>3.5730613773057678E-4</v>
      </c>
      <c r="U33" s="20">
        <f>$U$31/$C$33</f>
        <v>1.1108726008645161E-3</v>
      </c>
      <c r="V33" s="20">
        <f>$V$31/$C$33</f>
        <v>2.6209683037360735E-4</v>
      </c>
      <c r="W33" s="20">
        <f>$W$31/$C$33</f>
        <v>6.777154862420828E-4</v>
      </c>
      <c r="X33" s="20">
        <f>$X$31/$C$33</f>
        <v>3.5493257517963374E-2</v>
      </c>
      <c r="Y33" s="20">
        <f>$Y$31/$C$33</f>
        <v>6.0370252807287158E-4</v>
      </c>
      <c r="Z33" s="20">
        <f>$Z$31/$C$33</f>
        <v>9.8941020667531903E-4</v>
      </c>
      <c r="AA33" s="20">
        <f>$AA$31/$C$33</f>
        <v>2.0659246029620137E-4</v>
      </c>
      <c r="AB33" s="20">
        <f>$AB$31/$C$33</f>
        <v>6.7160428529090897E-4</v>
      </c>
      <c r="AC33" s="20">
        <f>$AC$31/$C$33</f>
        <v>1.1948872244833847E-3</v>
      </c>
      <c r="AD33" s="20">
        <f>$AD$31/$C$33</f>
        <v>7.8708044050021877E-4</v>
      </c>
      <c r="AE33" s="20">
        <f>$AE$31/$C$33</f>
        <v>4.2903298269972516E-2</v>
      </c>
      <c r="AF33" s="20">
        <f>$AF$31/$C$33</f>
        <v>9.5979569621294168E-5</v>
      </c>
      <c r="AG33" s="20">
        <f>$AG$31/$C$33</f>
        <v>5.4114080973973848E-3</v>
      </c>
      <c r="AH33" s="20">
        <f>$AH$31/$C$33</f>
        <v>6.7019448851820499E-4</v>
      </c>
      <c r="AI33" s="20">
        <f>$AI$31/$C$33</f>
        <v>1.5988671637534276E-3</v>
      </c>
      <c r="AJ33" s="20">
        <f>$AJ$31/$C$33</f>
        <v>1.2501066810896352E-3</v>
      </c>
      <c r="AK33" s="20">
        <f>$AK$31/$C$33</f>
        <v>2.6589617354085493E-2</v>
      </c>
      <c r="AL33" s="20">
        <f>$AL$31/$C$33</f>
        <v>6.8128814433315843E-4</v>
      </c>
      <c r="AM33" s="20">
        <f>$AM$31/$C$33</f>
        <v>1.672196032915012E-3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20DC-07DC-45D0-B20D-409A226E08F7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>
        <v>-2.0147971240789445E-2</v>
      </c>
      <c r="D5" s="10">
        <v>-2.4988584803757836E-2</v>
      </c>
      <c r="E5" s="10">
        <v>-1.4314481254770035E-2</v>
      </c>
      <c r="F5" s="10">
        <v>-3.8514278305096128E-2</v>
      </c>
      <c r="G5" s="10">
        <v>-1.8611473569784171E-2</v>
      </c>
      <c r="H5" s="10">
        <v>-1.2181829914142097E-2</v>
      </c>
      <c r="I5" s="10">
        <v>-1.0453742526259103E-2</v>
      </c>
      <c r="J5" s="10">
        <v>-1.6813346797910134E-2</v>
      </c>
      <c r="K5" s="10">
        <v>-3.8144163979675808E-2</v>
      </c>
      <c r="L5" s="10">
        <v>1.1892979785585839E-2</v>
      </c>
      <c r="M5" s="10">
        <v>-1.6301449949653414E-2</v>
      </c>
      <c r="N5" s="10">
        <v>-1.4135016559029641E-2</v>
      </c>
      <c r="O5" s="10">
        <v>1.8766168117974463E-2</v>
      </c>
      <c r="P5" s="10">
        <v>-1.6565591980213887E-2</v>
      </c>
      <c r="Q5" s="10">
        <v>-2.9052411854244922E-2</v>
      </c>
      <c r="R5" s="10">
        <v>-4.1993926156219046E-2</v>
      </c>
      <c r="S5" s="11" t="s">
        <v>71</v>
      </c>
      <c r="T5" s="10">
        <v>4.8347881495802167E-3</v>
      </c>
      <c r="U5" s="10">
        <v>-1.6967273910598213E-2</v>
      </c>
      <c r="V5" s="10">
        <v>-2.8792402915567596E-2</v>
      </c>
      <c r="W5" s="10">
        <v>1.1004603089787931E-2</v>
      </c>
      <c r="X5" s="10">
        <v>1.4311190304500288E-3</v>
      </c>
      <c r="Y5" s="10">
        <v>2.4992187666878381E-2</v>
      </c>
      <c r="Z5" s="10">
        <v>-3.1365353912337899E-3</v>
      </c>
      <c r="AA5" s="10">
        <v>5.4549648803979049E-2</v>
      </c>
      <c r="AB5" s="10">
        <v>2.5158713705053584E-2</v>
      </c>
      <c r="AC5" s="10">
        <v>-7.5391793929999911E-3</v>
      </c>
      <c r="AD5" s="10">
        <v>-3.6511211428943923E-3</v>
      </c>
      <c r="AE5" s="10">
        <v>3.7917484355408496E-2</v>
      </c>
      <c r="AF5" s="10">
        <v>2.5727869338662012E-2</v>
      </c>
      <c r="AG5" s="10">
        <v>3.8473478212181785E-4</v>
      </c>
      <c r="AH5" s="10">
        <v>-2.1205812143353812E-2</v>
      </c>
      <c r="AI5" s="10">
        <v>2.907033065607233E-2</v>
      </c>
      <c r="AJ5" s="10">
        <v>-2.9821316090914478E-2</v>
      </c>
      <c r="AK5" s="10">
        <v>2.8456248325583321E-2</v>
      </c>
      <c r="AL5" s="10">
        <v>1.4646293008429791E-2</v>
      </c>
      <c r="AM5" s="12">
        <v>1.8734122645568434E-2</v>
      </c>
    </row>
    <row r="6" spans="1:39" ht="24">
      <c r="A6" s="13" t="s">
        <v>41</v>
      </c>
      <c r="B6" s="14" t="s">
        <v>40</v>
      </c>
      <c r="C6" s="15">
        <v>-4.5700798700952151E-2</v>
      </c>
      <c r="D6" s="16">
        <v>-1.3148824235989376E-2</v>
      </c>
      <c r="E6" s="16">
        <v>-7.6727220291316544E-3</v>
      </c>
      <c r="F6" s="16">
        <v>-1.5832791198041766E-2</v>
      </c>
      <c r="G6" s="16">
        <v>5.503425006639423E-2</v>
      </c>
      <c r="H6" s="16">
        <v>-1.2766422184324321E-2</v>
      </c>
      <c r="I6" s="17" t="s">
        <v>68</v>
      </c>
      <c r="J6" s="16">
        <v>-1.0013485257078304E-2</v>
      </c>
      <c r="K6" s="16">
        <v>-2.8821853464096919E-2</v>
      </c>
      <c r="L6" s="16">
        <v>-6.4995715513812245E-3</v>
      </c>
      <c r="M6" s="16">
        <v>-1.2753962610653024E-3</v>
      </c>
      <c r="N6" s="16">
        <v>-1.804854157608549E-2</v>
      </c>
      <c r="O6" s="16">
        <v>-7.5529913951131902E-4</v>
      </c>
      <c r="P6" s="16">
        <v>-2.6471375392921326E-2</v>
      </c>
      <c r="Q6" s="16">
        <v>4.4871105450119825E-3</v>
      </c>
      <c r="R6" s="16">
        <v>1.4727342511259805E-3</v>
      </c>
      <c r="S6" s="16">
        <v>-1.0382578313806266E-2</v>
      </c>
      <c r="T6" s="16">
        <v>-1.9393998223204797E-2</v>
      </c>
      <c r="U6" s="16">
        <v>-3.9887494793265102E-2</v>
      </c>
      <c r="V6" s="16">
        <v>-1.7167482768833209E-4</v>
      </c>
      <c r="W6" s="16">
        <v>-2.1830536846621888E-2</v>
      </c>
      <c r="X6" s="17" t="s">
        <v>72</v>
      </c>
      <c r="Y6" s="16">
        <v>9.2187156431850908E-3</v>
      </c>
      <c r="Z6" s="16">
        <v>1.2570912499795131E-2</v>
      </c>
      <c r="AA6" s="16">
        <v>6.7228737823623961E-3</v>
      </c>
      <c r="AB6" s="16">
        <v>-1.8684191989276462E-4</v>
      </c>
      <c r="AC6" s="16">
        <v>5.6168254319768476E-2</v>
      </c>
      <c r="AD6" s="16">
        <v>2.3705669716269917E-2</v>
      </c>
      <c r="AE6" s="16">
        <v>-1.166249521465579E-2</v>
      </c>
      <c r="AF6" s="16">
        <v>2.4041433114185707E-2</v>
      </c>
      <c r="AG6" s="16">
        <v>2.0612935838042338E-3</v>
      </c>
      <c r="AH6" s="16">
        <v>1.5219728079226471E-2</v>
      </c>
      <c r="AI6" s="16">
        <v>3.5215235062883939E-2</v>
      </c>
      <c r="AJ6" s="16">
        <v>1.0879969696704656E-2</v>
      </c>
      <c r="AK6" s="16">
        <v>-3.1149836495819101E-2</v>
      </c>
      <c r="AL6" s="16">
        <v>-8.9649344538840353E-3</v>
      </c>
      <c r="AM6" s="18">
        <v>3.1228506574952821E-2</v>
      </c>
    </row>
    <row r="7" spans="1:39" ht="24">
      <c r="A7" s="13" t="s">
        <v>42</v>
      </c>
      <c r="B7" s="14" t="s">
        <v>40</v>
      </c>
      <c r="C7" s="15">
        <v>-8.6218409566921651E-3</v>
      </c>
      <c r="D7" s="16">
        <v>6.3725651390738491E-2</v>
      </c>
      <c r="E7" s="16">
        <v>-2.3665369073360122E-2</v>
      </c>
      <c r="F7" s="16">
        <v>3.6022201337134581E-2</v>
      </c>
      <c r="G7" s="16">
        <v>2.4764466370601364E-2</v>
      </c>
      <c r="H7" s="16">
        <v>2.1433264005866044E-2</v>
      </c>
      <c r="I7" s="16">
        <v>2.0380811740213223E-3</v>
      </c>
      <c r="J7" s="16">
        <v>4.2757011094558983E-2</v>
      </c>
      <c r="K7" s="16">
        <v>1.3372008398093542E-2</v>
      </c>
      <c r="L7" s="16">
        <v>6.8942227443908486E-3</v>
      </c>
      <c r="M7" s="16">
        <v>1.9714139282153955E-2</v>
      </c>
      <c r="N7" s="16">
        <v>-2.4750865085192454E-2</v>
      </c>
      <c r="O7" s="16">
        <v>4.5512973165516474E-2</v>
      </c>
      <c r="P7" s="16">
        <v>1.6115454496284171E-2</v>
      </c>
      <c r="Q7" s="16">
        <v>-2.9157573109661779E-4</v>
      </c>
      <c r="R7" s="16">
        <v>3.7894274621983866E-2</v>
      </c>
      <c r="S7" s="16">
        <v>3.7438127727865199E-4</v>
      </c>
      <c r="T7" s="16">
        <v>3.8836617052461705E-2</v>
      </c>
      <c r="U7" s="16">
        <v>-1.6059424001819662E-2</v>
      </c>
      <c r="V7" s="16">
        <v>-1.8698754152117442E-2</v>
      </c>
      <c r="W7" s="16">
        <v>-3.596203375459454E-3</v>
      </c>
      <c r="X7" s="16">
        <v>5.4537758355815797E-3</v>
      </c>
      <c r="Y7" s="16">
        <v>3.7018385789102173E-2</v>
      </c>
      <c r="Z7" s="16">
        <v>-6.5023274259830947E-3</v>
      </c>
      <c r="AA7" s="16">
        <v>-3.0335170762106167E-3</v>
      </c>
      <c r="AB7" s="16">
        <v>-3.0964367891178773E-2</v>
      </c>
      <c r="AC7" s="16">
        <v>-1.7611291484242571E-2</v>
      </c>
      <c r="AD7" s="16">
        <v>-4.0300980608116078E-2</v>
      </c>
      <c r="AE7" s="16">
        <v>3.5570063586649616E-3</v>
      </c>
      <c r="AF7" s="16">
        <v>1.8411296346898164E-2</v>
      </c>
      <c r="AG7" s="17" t="s">
        <v>66</v>
      </c>
      <c r="AH7" s="16">
        <v>-3.4316178389140028E-2</v>
      </c>
      <c r="AI7" s="16">
        <v>-8.3147532379013595E-3</v>
      </c>
      <c r="AJ7" s="16">
        <v>-4.2284650056434739E-2</v>
      </c>
      <c r="AK7" s="16">
        <v>-2.5954828889043893E-2</v>
      </c>
      <c r="AL7" s="16">
        <v>-5.8040033768449559E-2</v>
      </c>
      <c r="AM7" s="18">
        <v>-1.1226934775525303E-2</v>
      </c>
    </row>
    <row r="8" spans="1:39" ht="24">
      <c r="A8" s="13" t="s">
        <v>43</v>
      </c>
      <c r="B8" s="14" t="s">
        <v>40</v>
      </c>
      <c r="C8" s="25" t="s">
        <v>73</v>
      </c>
      <c r="D8" s="16">
        <v>6.542870253267391E-2</v>
      </c>
      <c r="E8" s="16">
        <v>4.0170386446345095E-2</v>
      </c>
      <c r="F8" s="16">
        <v>-4.432177116186522E-3</v>
      </c>
      <c r="G8" s="16">
        <v>-8.8709041473864977E-3</v>
      </c>
      <c r="H8" s="16">
        <v>-5.2034025913978522E-2</v>
      </c>
      <c r="I8" s="16">
        <v>1.5081063519459236E-2</v>
      </c>
      <c r="J8" s="16">
        <v>2.4618404378273288E-2</v>
      </c>
      <c r="K8" s="16">
        <v>3.9816548762809404E-3</v>
      </c>
      <c r="L8" s="16">
        <v>-3.8084136418334198E-3</v>
      </c>
      <c r="M8" s="16">
        <v>1.3182129598014153E-2</v>
      </c>
      <c r="N8" s="16">
        <v>2.4876272064365029E-2</v>
      </c>
      <c r="O8" s="16">
        <v>1.9564500574923798E-2</v>
      </c>
      <c r="P8" s="16">
        <v>3.3328087294533619E-3</v>
      </c>
      <c r="Q8" s="16">
        <v>3.5978365128018809E-2</v>
      </c>
      <c r="R8" s="16">
        <v>1.8166472547523707E-3</v>
      </c>
      <c r="S8" s="16">
        <v>-2.0900511612462147E-2</v>
      </c>
      <c r="T8" s="16">
        <v>-4.3022059220109847E-4</v>
      </c>
      <c r="U8" s="16">
        <v>-9.896058418500284E-3</v>
      </c>
      <c r="V8" s="16">
        <v>4.6429745205124103E-3</v>
      </c>
      <c r="W8" s="16">
        <v>-4.3044219938338048E-2</v>
      </c>
      <c r="X8" s="16">
        <v>2.3858085524310499E-2</v>
      </c>
      <c r="Y8" s="16">
        <v>-2.7019696378460106E-2</v>
      </c>
      <c r="Z8" s="16">
        <v>-4.4632116871565923E-2</v>
      </c>
      <c r="AA8" s="16">
        <v>-1.3178435540245744E-3</v>
      </c>
      <c r="AB8" s="16">
        <v>-2.308095803264943E-2</v>
      </c>
      <c r="AC8" s="16">
        <v>-2.2533006814433765E-2</v>
      </c>
      <c r="AD8" s="16">
        <v>-1.6605742988172523E-2</v>
      </c>
      <c r="AE8" s="16">
        <v>-3.2625769312417945E-2</v>
      </c>
      <c r="AF8" s="16">
        <v>-2.8773448564109291E-2</v>
      </c>
      <c r="AG8" s="16">
        <v>-3.4242946675905356E-2</v>
      </c>
      <c r="AH8" s="17" t="s">
        <v>66</v>
      </c>
      <c r="AI8" s="16">
        <v>1.3231141271145681E-2</v>
      </c>
      <c r="AJ8" s="16">
        <v>-2.0615452681539588E-2</v>
      </c>
      <c r="AK8" s="16">
        <v>-1.1080222425950876E-2</v>
      </c>
      <c r="AL8" s="16">
        <v>-5.1950923249332662E-2</v>
      </c>
      <c r="AM8" s="18">
        <v>-6.2009680444767304E-2</v>
      </c>
    </row>
    <row r="9" spans="1:39" ht="24">
      <c r="A9" s="13" t="s">
        <v>44</v>
      </c>
      <c r="B9" s="14" t="s">
        <v>40</v>
      </c>
      <c r="C9" s="15">
        <v>1.5245488436003858E-2</v>
      </c>
      <c r="D9" s="16">
        <v>2.5347805389856581E-3</v>
      </c>
      <c r="E9" s="16">
        <v>-2.5286133618597169E-2</v>
      </c>
      <c r="F9" s="16">
        <v>-1.0697741678139446E-2</v>
      </c>
      <c r="G9" s="16">
        <v>-2.1161532474602177E-2</v>
      </c>
      <c r="H9" s="16">
        <v>-1.4371012183119557E-2</v>
      </c>
      <c r="I9" s="16">
        <v>-2.6913878672036658E-2</v>
      </c>
      <c r="J9" s="16">
        <v>6.0474488227021915E-3</v>
      </c>
      <c r="K9" s="16">
        <v>1.4359377089387865E-2</v>
      </c>
      <c r="L9" s="16">
        <v>-2.7214503421227072E-2</v>
      </c>
      <c r="M9" s="16">
        <v>3.4210663480266643E-3</v>
      </c>
      <c r="N9" s="16">
        <v>2.296841418251989E-3</v>
      </c>
      <c r="O9" s="16">
        <v>-2.7507470251080895E-2</v>
      </c>
      <c r="P9" s="17" t="s">
        <v>74</v>
      </c>
      <c r="Q9" s="16">
        <v>-1.5605071187631198E-3</v>
      </c>
      <c r="R9" s="16">
        <v>-2.5705794559645685E-2</v>
      </c>
      <c r="S9" s="16">
        <v>-1.6721451057630163E-2</v>
      </c>
      <c r="T9" s="16">
        <v>4.5200363781248683E-4</v>
      </c>
      <c r="U9" s="16">
        <v>-2.7466321453539909E-2</v>
      </c>
      <c r="V9" s="16">
        <v>7.9711028329587097E-3</v>
      </c>
      <c r="W9" s="16">
        <v>2.8767873001456268E-2</v>
      </c>
      <c r="X9" s="16">
        <v>1.5206848133671404E-2</v>
      </c>
      <c r="Y9" s="16">
        <v>-1.7182071377086515E-2</v>
      </c>
      <c r="Z9" s="16">
        <v>5.4552855889920385E-2</v>
      </c>
      <c r="AA9" s="16">
        <v>3.1233944931033417E-2</v>
      </c>
      <c r="AB9" s="16">
        <v>-4.8429832227467546E-4</v>
      </c>
      <c r="AC9" s="16">
        <v>4.569601928862195E-3</v>
      </c>
      <c r="AD9" s="16">
        <v>7.4265047467188547E-3</v>
      </c>
      <c r="AE9" s="16">
        <v>-1.0557209093008551E-3</v>
      </c>
      <c r="AF9" s="16">
        <v>-4.3409396061974725E-4</v>
      </c>
      <c r="AG9" s="16">
        <v>1.6479788138176004E-2</v>
      </c>
      <c r="AH9" s="16">
        <v>3.4145392969576068E-3</v>
      </c>
      <c r="AI9" s="16">
        <v>3.9091726515494203E-2</v>
      </c>
      <c r="AJ9" s="16">
        <v>1.4790155077616975E-2</v>
      </c>
      <c r="AK9" s="16">
        <v>-1.0080345920225654E-3</v>
      </c>
      <c r="AL9" s="16">
        <v>2.069870295837976E-2</v>
      </c>
      <c r="AM9" s="18">
        <v>2.5887018760045867E-3</v>
      </c>
    </row>
    <row r="10" spans="1:39" ht="24">
      <c r="A10" s="13" t="s">
        <v>45</v>
      </c>
      <c r="B10" s="14" t="s">
        <v>40</v>
      </c>
      <c r="C10" s="15">
        <v>5.0033590633195561E-2</v>
      </c>
      <c r="D10" s="16">
        <v>1.037449089262571E-2</v>
      </c>
      <c r="E10" s="16">
        <v>5.4699675665466378E-3</v>
      </c>
      <c r="F10" s="16">
        <v>3.4803284839157199E-2</v>
      </c>
      <c r="G10" s="16">
        <v>1.7584474663713798E-2</v>
      </c>
      <c r="H10" s="16">
        <v>6.8612047018545078E-2</v>
      </c>
      <c r="I10" s="16">
        <v>5.5775640731934611E-2</v>
      </c>
      <c r="J10" s="16">
        <v>5.062030783923252E-2</v>
      </c>
      <c r="K10" s="16">
        <v>5.4771276422987937E-2</v>
      </c>
      <c r="L10" s="16">
        <v>4.5867863675353761E-2</v>
      </c>
      <c r="M10" s="16">
        <v>-2.6460498557326521E-2</v>
      </c>
      <c r="N10" s="16">
        <v>-2.0042856421141108E-3</v>
      </c>
      <c r="O10" s="16">
        <v>3.222821070289351E-4</v>
      </c>
      <c r="P10" s="16">
        <v>4.450243733492865E-3</v>
      </c>
      <c r="Q10" s="16">
        <v>-9.891184638390409E-3</v>
      </c>
      <c r="R10" s="16">
        <v>5.9006036785596516E-2</v>
      </c>
      <c r="S10" s="16">
        <v>-7.4430387230869565E-3</v>
      </c>
      <c r="T10" s="16">
        <v>2.9299706841465527E-2</v>
      </c>
      <c r="U10" s="16">
        <v>-1.3604990901241548E-2</v>
      </c>
      <c r="V10" s="16">
        <v>2.8598563843842299E-2</v>
      </c>
      <c r="W10" s="16">
        <v>-1.5956775473137673E-4</v>
      </c>
      <c r="X10" s="16">
        <v>-4.21701467474178E-2</v>
      </c>
      <c r="Y10" s="16">
        <v>-1.435483488605851E-2</v>
      </c>
      <c r="Z10" s="16">
        <v>3.0331521228780075E-2</v>
      </c>
      <c r="AA10" s="16">
        <v>-5.1009018965140242E-3</v>
      </c>
      <c r="AB10" s="16">
        <v>-2.3858016480105559E-2</v>
      </c>
      <c r="AC10" s="17" t="s">
        <v>66</v>
      </c>
      <c r="AD10" s="16">
        <v>-7.5811209718977413E-3</v>
      </c>
      <c r="AE10" s="16">
        <v>-7.1115341066020346E-3</v>
      </c>
      <c r="AF10" s="16">
        <v>-1.9903642208039078E-2</v>
      </c>
      <c r="AG10" s="16">
        <v>-1.7579744017133608E-2</v>
      </c>
      <c r="AH10" s="16">
        <v>-2.256219865366027E-2</v>
      </c>
      <c r="AI10" s="16">
        <v>-5.1449092944189619E-3</v>
      </c>
      <c r="AJ10" s="16">
        <v>1.297089297848324E-2</v>
      </c>
      <c r="AK10" s="16">
        <v>-4.6824569121008503E-3</v>
      </c>
      <c r="AL10" s="16">
        <v>-1.8161058861287119E-2</v>
      </c>
      <c r="AM10" s="18">
        <v>-3.7818987402173658E-3</v>
      </c>
    </row>
    <row r="11" spans="1:39" ht="24">
      <c r="A11" s="13" t="s">
        <v>46</v>
      </c>
      <c r="B11" s="14" t="s">
        <v>40</v>
      </c>
      <c r="C11" s="15">
        <v>-3.5660831005813722E-2</v>
      </c>
      <c r="D11" s="16">
        <v>-3.4553796446297309E-2</v>
      </c>
      <c r="E11" s="16">
        <v>2.1326325843511042E-2</v>
      </c>
      <c r="F11" s="16">
        <v>-8.3688809348145318E-3</v>
      </c>
      <c r="G11" s="16">
        <v>2.2633094391435625E-4</v>
      </c>
      <c r="H11" s="16">
        <v>-3.8796852430030677E-2</v>
      </c>
      <c r="I11" s="16">
        <v>-7.5357956606854988E-4</v>
      </c>
      <c r="J11" s="16">
        <v>-5.8804443822663699E-3</v>
      </c>
      <c r="K11" s="16">
        <v>-2.843421744921305E-2</v>
      </c>
      <c r="L11" s="16">
        <v>2.9903883791355543E-2</v>
      </c>
      <c r="M11" s="16">
        <v>-3.3750093400504583E-3</v>
      </c>
      <c r="N11" s="16">
        <v>1.2911511076451783E-3</v>
      </c>
      <c r="O11" s="17" t="s">
        <v>65</v>
      </c>
      <c r="P11" s="16">
        <v>-2.6932596939146503E-2</v>
      </c>
      <c r="Q11" s="16">
        <v>-3.9880707483647242E-2</v>
      </c>
      <c r="R11" s="16">
        <v>-2.5939358567430879E-2</v>
      </c>
      <c r="S11" s="16">
        <v>1.855315540563942E-2</v>
      </c>
      <c r="T11" s="16">
        <v>-3.0241870407610737E-2</v>
      </c>
      <c r="U11" s="16">
        <v>-1.9336482202124149E-2</v>
      </c>
      <c r="V11" s="16">
        <v>-3.6337389639009343E-2</v>
      </c>
      <c r="W11" s="16">
        <v>-2.2331434917220339E-2</v>
      </c>
      <c r="X11" s="16">
        <v>1.7710572333332307E-2</v>
      </c>
      <c r="Y11" s="16">
        <v>1.7789004142319251E-2</v>
      </c>
      <c r="Z11" s="16">
        <v>3.3571036436007048E-2</v>
      </c>
      <c r="AA11" s="16">
        <v>3.6473903685755017E-2</v>
      </c>
      <c r="AB11" s="16">
        <v>4.0746851724366692E-2</v>
      </c>
      <c r="AC11" s="16">
        <v>3.322166851201218E-4</v>
      </c>
      <c r="AD11" s="16">
        <v>1.0226926405121116E-2</v>
      </c>
      <c r="AE11" s="16">
        <v>1.7763833641683806E-2</v>
      </c>
      <c r="AF11" s="16">
        <v>-1.8353300697435269E-2</v>
      </c>
      <c r="AG11" s="16">
        <v>4.5557196174874977E-2</v>
      </c>
      <c r="AH11" s="16">
        <v>1.9631597747709374E-2</v>
      </c>
      <c r="AI11" s="16">
        <v>5.6595851075700171E-2</v>
      </c>
      <c r="AJ11" s="16">
        <v>-2.472739350063017E-2</v>
      </c>
      <c r="AK11" s="16">
        <v>-2.1338200852320115E-2</v>
      </c>
      <c r="AL11" s="16">
        <v>-1.1402409105062858E-2</v>
      </c>
      <c r="AM11" s="18">
        <v>5.7594285025131794E-2</v>
      </c>
    </row>
    <row r="12" spans="1:39" ht="24">
      <c r="A12" s="13" t="s">
        <v>47</v>
      </c>
      <c r="B12" s="14" t="s">
        <v>40</v>
      </c>
      <c r="C12" s="25" t="s">
        <v>75</v>
      </c>
      <c r="D12" s="16">
        <v>-1.6090426230909938E-2</v>
      </c>
      <c r="E12" s="16">
        <v>9.9388151352425135E-3</v>
      </c>
      <c r="F12" s="16">
        <v>1.0008949033315182E-2</v>
      </c>
      <c r="G12" s="16">
        <v>-3.6099973980035188E-3</v>
      </c>
      <c r="H12" s="16">
        <v>-4.3126791713967744E-2</v>
      </c>
      <c r="I12" s="16">
        <v>-1.1641667752222482E-2</v>
      </c>
      <c r="J12" s="16">
        <v>-2.6814519925244557E-2</v>
      </c>
      <c r="K12" s="16">
        <v>1.4520724513901634E-2</v>
      </c>
      <c r="L12" s="16">
        <v>1.8595045067498331E-2</v>
      </c>
      <c r="M12" s="16">
        <v>5.7514735196663766E-2</v>
      </c>
      <c r="N12" s="16">
        <v>7.0148097370322446E-2</v>
      </c>
      <c r="O12" s="16">
        <v>1.781671950572089E-2</v>
      </c>
      <c r="P12" s="16">
        <v>-1.0330086337064898E-3</v>
      </c>
      <c r="Q12" s="16">
        <v>3.7046564692736775E-2</v>
      </c>
      <c r="R12" s="16">
        <v>4.9126236712909192E-3</v>
      </c>
      <c r="S12" s="16">
        <v>3.7577087951313565E-2</v>
      </c>
      <c r="T12" s="16">
        <v>3.7014417642831546E-2</v>
      </c>
      <c r="U12" s="16">
        <v>-2.4490134983418097E-2</v>
      </c>
      <c r="V12" s="16">
        <v>1.6024117943952081E-2</v>
      </c>
      <c r="W12" s="16">
        <v>4.0957484982523329E-2</v>
      </c>
      <c r="X12" s="16">
        <v>-6.6601387150596412E-3</v>
      </c>
      <c r="Y12" s="16">
        <v>-1.6754317951215146E-3</v>
      </c>
      <c r="Z12" s="16">
        <v>-5.0472061501936382E-3</v>
      </c>
      <c r="AA12" s="16">
        <v>-3.8711483876348483E-3</v>
      </c>
      <c r="AB12" s="16">
        <v>3.5411603089313425E-3</v>
      </c>
      <c r="AC12" s="16">
        <v>-7.1456265260112211E-3</v>
      </c>
      <c r="AD12" s="16">
        <v>1.4852422741119095E-3</v>
      </c>
      <c r="AE12" s="17" t="s">
        <v>68</v>
      </c>
      <c r="AF12" s="16">
        <v>-8.3854516819436824E-3</v>
      </c>
      <c r="AG12" s="16">
        <v>3.5609417311505279E-3</v>
      </c>
      <c r="AH12" s="16">
        <v>-3.2825314533469624E-2</v>
      </c>
      <c r="AI12" s="16">
        <v>4.1117309728942966E-2</v>
      </c>
      <c r="AJ12" s="16">
        <v>-2.1089010196739449E-2</v>
      </c>
      <c r="AK12" s="16">
        <v>1.3760319246312642E-2</v>
      </c>
      <c r="AL12" s="16">
        <v>-4.0330784596281935E-2</v>
      </c>
      <c r="AM12" s="18">
        <v>-3.0847064763928598E-2</v>
      </c>
    </row>
    <row r="13" spans="1:39" ht="24">
      <c r="A13" s="13" t="s">
        <v>48</v>
      </c>
      <c r="B13" s="14" t="s">
        <v>40</v>
      </c>
      <c r="C13" s="15">
        <v>3.4908921871520969E-2</v>
      </c>
      <c r="D13" s="16">
        <v>3.3607045717002557E-2</v>
      </c>
      <c r="E13" s="16">
        <v>4.98919688000092E-2</v>
      </c>
      <c r="F13" s="16">
        <v>-6.8440069216300437E-3</v>
      </c>
      <c r="G13" s="16">
        <v>3.3629030000920344E-2</v>
      </c>
      <c r="H13" s="16">
        <v>8.9903276385361781E-3</v>
      </c>
      <c r="I13" s="16">
        <v>2.3973629266944619E-2</v>
      </c>
      <c r="J13" s="16">
        <v>6.6782589482119875E-3</v>
      </c>
      <c r="K13" s="16">
        <v>1.2751175404567296E-2</v>
      </c>
      <c r="L13" s="16">
        <v>1.6590214716274185E-2</v>
      </c>
      <c r="M13" s="16">
        <v>2.5489245084188303E-2</v>
      </c>
      <c r="N13" s="16">
        <v>6.6639034727455299E-3</v>
      </c>
      <c r="O13" s="16">
        <v>-1.8381440269219534E-2</v>
      </c>
      <c r="P13" s="16">
        <v>-4.2590963400608047E-4</v>
      </c>
      <c r="Q13" s="16">
        <v>7.930297895155998E-2</v>
      </c>
      <c r="R13" s="16">
        <v>1.5256483603511395E-2</v>
      </c>
      <c r="S13" s="16">
        <v>2.5441854493377027E-2</v>
      </c>
      <c r="T13" s="16">
        <v>-1.819567438863998E-2</v>
      </c>
      <c r="U13" s="16">
        <v>-3.5581819352797028E-2</v>
      </c>
      <c r="V13" s="16">
        <v>-2.5892019742011455E-2</v>
      </c>
      <c r="W13" s="16">
        <v>2.7159504259624299E-2</v>
      </c>
      <c r="X13" s="16">
        <v>-1.5570788149632839E-2</v>
      </c>
      <c r="Y13" s="16">
        <v>-1.7016635141436098E-2</v>
      </c>
      <c r="Z13" s="16">
        <v>-1.8918740773069386E-2</v>
      </c>
      <c r="AA13" s="16">
        <v>3.0448530978559991E-2</v>
      </c>
      <c r="AB13" s="16">
        <v>-3.8933902187102118E-2</v>
      </c>
      <c r="AC13" s="16">
        <v>-1.9994889811296594E-2</v>
      </c>
      <c r="AD13" s="16">
        <v>8.8180749601215981E-4</v>
      </c>
      <c r="AE13" s="16">
        <v>-8.3622985720636367E-3</v>
      </c>
      <c r="AF13" s="17" t="s">
        <v>65</v>
      </c>
      <c r="AG13" s="16">
        <v>1.8440903976769989E-2</v>
      </c>
      <c r="AH13" s="16">
        <v>-2.8903842292512416E-2</v>
      </c>
      <c r="AI13" s="16">
        <v>-1.597024669713221E-2</v>
      </c>
      <c r="AJ13" s="16">
        <v>-3.0473704609976844E-2</v>
      </c>
      <c r="AK13" s="16">
        <v>6.9231464620874246E-3</v>
      </c>
      <c r="AL13" s="16">
        <v>-4.3971118124931541E-2</v>
      </c>
      <c r="AM13" s="18">
        <v>-3.0454151578289065E-2</v>
      </c>
    </row>
    <row r="14" spans="1:39" ht="24">
      <c r="A14" s="13" t="s">
        <v>49</v>
      </c>
      <c r="B14" s="14" t="s">
        <v>40</v>
      </c>
      <c r="C14" s="15">
        <v>-2.8891040807269841E-3</v>
      </c>
      <c r="D14" s="16">
        <v>2.8689402149581919E-2</v>
      </c>
      <c r="E14" s="16">
        <v>2.9875623511747895E-2</v>
      </c>
      <c r="F14" s="16">
        <v>-1.4477507097640323E-2</v>
      </c>
      <c r="G14" s="16">
        <v>5.6320756593333458E-2</v>
      </c>
      <c r="H14" s="16">
        <v>-3.4081270407224033E-3</v>
      </c>
      <c r="I14" s="16">
        <v>-1.7082549627743537E-4</v>
      </c>
      <c r="J14" s="16">
        <v>-5.6434452879615907E-3</v>
      </c>
      <c r="K14" s="16">
        <v>1.3256990885646594E-2</v>
      </c>
      <c r="L14" s="16">
        <v>-2.1589339120758444E-2</v>
      </c>
      <c r="M14" s="16">
        <v>-1.0463231125413168E-2</v>
      </c>
      <c r="N14" s="16">
        <v>3.8339907138100253E-2</v>
      </c>
      <c r="O14" s="16">
        <v>4.0782742862803228E-2</v>
      </c>
      <c r="P14" s="16">
        <v>-4.816678397789267E-4</v>
      </c>
      <c r="Q14" s="16">
        <v>-1.130538866720382E-2</v>
      </c>
      <c r="R14" s="16">
        <v>-2.8314569638573917E-2</v>
      </c>
      <c r="S14" s="16">
        <v>2.4877726277376739E-2</v>
      </c>
      <c r="T14" s="16">
        <v>4.9586534100180685E-2</v>
      </c>
      <c r="U14" s="16">
        <v>4.9794516928892113E-2</v>
      </c>
      <c r="V14" s="16">
        <v>3.9206033125467978E-2</v>
      </c>
      <c r="W14" s="16">
        <v>1.4434336992291125E-2</v>
      </c>
      <c r="X14" s="16">
        <v>-2.9479848851282815E-2</v>
      </c>
      <c r="Y14" s="16">
        <v>1.666811741187376E-2</v>
      </c>
      <c r="Z14" s="16">
        <v>-1.1106905199638402E-2</v>
      </c>
      <c r="AA14" s="16">
        <v>3.2150871443897361E-2</v>
      </c>
      <c r="AB14" s="17" t="s">
        <v>65</v>
      </c>
      <c r="AC14" s="16">
        <v>-2.3930666206406982E-2</v>
      </c>
      <c r="AD14" s="16">
        <v>-2.4278314228574703E-2</v>
      </c>
      <c r="AE14" s="16">
        <v>3.5259114411383503E-3</v>
      </c>
      <c r="AF14" s="16">
        <v>-3.8920137511859215E-2</v>
      </c>
      <c r="AG14" s="16">
        <v>-3.1033501756868462E-2</v>
      </c>
      <c r="AH14" s="16">
        <v>-2.3188259935874738E-2</v>
      </c>
      <c r="AI14" s="16">
        <v>1.0350300050218577E-2</v>
      </c>
      <c r="AJ14" s="16">
        <v>-4.0866209658133076E-2</v>
      </c>
      <c r="AK14" s="16">
        <v>2.6485023996995798E-2</v>
      </c>
      <c r="AL14" s="16">
        <v>-1.3025346019295224E-2</v>
      </c>
      <c r="AM14" s="18">
        <v>3.0402913326229427E-3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2.5348132393318853E-7</v>
      </c>
      <c r="E21" s="10">
        <f t="shared" ref="E21:AM21" si="0">$C5^2*E5^2</f>
        <v>8.3179034094689467E-8</v>
      </c>
      <c r="F21" s="10">
        <f t="shared" si="0"/>
        <v>6.0215205544013396E-7</v>
      </c>
      <c r="G21" s="10">
        <f t="shared" si="0"/>
        <v>1.4061257594896789E-7</v>
      </c>
      <c r="H21" s="10">
        <f t="shared" si="0"/>
        <v>6.0240380657884089E-8</v>
      </c>
      <c r="I21" s="10">
        <f t="shared" si="0"/>
        <v>4.4361502102215308E-8</v>
      </c>
      <c r="J21" s="10">
        <f t="shared" si="0"/>
        <v>1.1475483332102747E-7</v>
      </c>
      <c r="K21" s="10">
        <f t="shared" si="0"/>
        <v>5.9063454725504445E-7</v>
      </c>
      <c r="L21" s="10">
        <f t="shared" si="0"/>
        <v>5.7417463895071636E-8</v>
      </c>
      <c r="M21" s="10">
        <f t="shared" si="0"/>
        <v>1.0787358557703034E-7</v>
      </c>
      <c r="N21" s="10">
        <f t="shared" si="0"/>
        <v>8.1106430360711664E-8</v>
      </c>
      <c r="O21" s="10">
        <f t="shared" si="0"/>
        <v>1.4295977299197616E-7</v>
      </c>
      <c r="P21" s="10">
        <f t="shared" si="0"/>
        <v>1.1139778743251703E-7</v>
      </c>
      <c r="Q21" s="10">
        <f t="shared" si="0"/>
        <v>3.4263129598146399E-7</v>
      </c>
      <c r="R21" s="10">
        <f t="shared" si="0"/>
        <v>7.1587237723061251E-7</v>
      </c>
      <c r="S21" s="11">
        <f t="shared" si="0"/>
        <v>3.9866669290787902E-4</v>
      </c>
      <c r="T21" s="10">
        <f t="shared" si="0"/>
        <v>9.4889365459533301E-9</v>
      </c>
      <c r="U21" s="10">
        <f t="shared" si="0"/>
        <v>1.1686562509491299E-7</v>
      </c>
      <c r="V21" s="10">
        <f t="shared" si="0"/>
        <v>3.3652587861298005E-7</v>
      </c>
      <c r="W21" s="10">
        <f t="shared" si="0"/>
        <v>4.9159947558094476E-8</v>
      </c>
      <c r="X21" s="10">
        <f t="shared" si="0"/>
        <v>8.314079217824956E-10</v>
      </c>
      <c r="Y21" s="10">
        <f t="shared" si="0"/>
        <v>2.5355442325897179E-7</v>
      </c>
      <c r="Z21" s="10">
        <f t="shared" si="0"/>
        <v>3.9935858888707907E-9</v>
      </c>
      <c r="AA21" s="10">
        <f t="shared" si="0"/>
        <v>1.2079433363376684E-6</v>
      </c>
      <c r="AB21" s="10">
        <f t="shared" si="0"/>
        <v>2.5694460934798386E-7</v>
      </c>
      <c r="AC21" s="10">
        <f t="shared" si="0"/>
        <v>2.3073357721923857E-8</v>
      </c>
      <c r="AD21" s="10">
        <f t="shared" si="0"/>
        <v>5.4114684454568884E-9</v>
      </c>
      <c r="AE21" s="10">
        <f t="shared" si="0"/>
        <v>5.8363546880402742E-7</v>
      </c>
      <c r="AF21" s="10">
        <f t="shared" si="0"/>
        <v>2.6870162166355436E-7</v>
      </c>
      <c r="AG21" s="10">
        <f t="shared" si="0"/>
        <v>6.0087695187270631E-11</v>
      </c>
      <c r="AH21" s="10">
        <f t="shared" si="0"/>
        <v>1.8254606015775751E-7</v>
      </c>
      <c r="AI21" s="10">
        <f t="shared" si="0"/>
        <v>3.4305407916941577E-7</v>
      </c>
      <c r="AJ21" s="10">
        <f t="shared" si="0"/>
        <v>3.6100752670750264E-7</v>
      </c>
      <c r="AK21" s="10">
        <f t="shared" si="0"/>
        <v>3.2871379380205484E-7</v>
      </c>
      <c r="AL21" s="10">
        <f t="shared" si="0"/>
        <v>8.7079931953438494E-8</v>
      </c>
      <c r="AM21" s="12">
        <f t="shared" si="0"/>
        <v>1.4247194809907726E-7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3.6109495479951798E-7</v>
      </c>
      <c r="E22" s="16">
        <f t="shared" si="1"/>
        <v>1.2295508934184472E-7</v>
      </c>
      <c r="F22" s="16">
        <f t="shared" si="1"/>
        <v>5.2355528641275371E-7</v>
      </c>
      <c r="G22" s="16">
        <f t="shared" si="1"/>
        <v>6.3257742071501245E-6</v>
      </c>
      <c r="H22" s="16">
        <f t="shared" si="1"/>
        <v>3.4039720480589163E-7</v>
      </c>
      <c r="I22" s="17">
        <f t="shared" si="1"/>
        <v>2.0387382429315056E-3</v>
      </c>
      <c r="J22" s="16">
        <f t="shared" si="1"/>
        <v>2.0941997618028344E-7</v>
      </c>
      <c r="K22" s="16">
        <f t="shared" si="1"/>
        <v>1.7349676923299994E-6</v>
      </c>
      <c r="L22" s="16">
        <f t="shared" si="1"/>
        <v>8.8230154268743827E-8</v>
      </c>
      <c r="M22" s="16">
        <f t="shared" si="1"/>
        <v>3.3973309792340313E-9</v>
      </c>
      <c r="N22" s="16">
        <f t="shared" si="1"/>
        <v>6.8034909090124693E-7</v>
      </c>
      <c r="O22" s="16">
        <f t="shared" si="1"/>
        <v>1.1914767173455557E-9</v>
      </c>
      <c r="P22" s="16">
        <f t="shared" si="1"/>
        <v>1.4635265117394182E-6</v>
      </c>
      <c r="Q22" s="16">
        <f t="shared" si="1"/>
        <v>4.205146382913521E-8</v>
      </c>
      <c r="R22" s="16">
        <f t="shared" si="1"/>
        <v>4.5299807330578335E-9</v>
      </c>
      <c r="S22" s="16">
        <f t="shared" si="1"/>
        <v>2.2514277338087918E-7</v>
      </c>
      <c r="T22" s="16">
        <f t="shared" si="1"/>
        <v>7.8556528517809917E-7</v>
      </c>
      <c r="U22" s="16">
        <f t="shared" si="1"/>
        <v>3.3229293018855991E-6</v>
      </c>
      <c r="V22" s="16">
        <f t="shared" si="1"/>
        <v>6.1554643543178226E-11</v>
      </c>
      <c r="W22" s="16">
        <f t="shared" si="1"/>
        <v>9.9535135499117293E-7</v>
      </c>
      <c r="X22" s="17">
        <f t="shared" si="1"/>
        <v>1.6173831886751931E-5</v>
      </c>
      <c r="Y22" s="16">
        <f t="shared" si="1"/>
        <v>1.7749593797167022E-7</v>
      </c>
      <c r="Z22" s="16">
        <f t="shared" si="1"/>
        <v>3.3005110214539315E-7</v>
      </c>
      <c r="AA22" s="16">
        <f t="shared" si="1"/>
        <v>9.4396848608840175E-8</v>
      </c>
      <c r="AB22" s="16">
        <f t="shared" si="1"/>
        <v>7.2911531866906461E-11</v>
      </c>
      <c r="AC22" s="16">
        <f t="shared" si="1"/>
        <v>6.5891505918659569E-6</v>
      </c>
      <c r="AD22" s="16">
        <f t="shared" si="1"/>
        <v>1.1736863096048621E-6</v>
      </c>
      <c r="AE22" s="16">
        <f t="shared" si="1"/>
        <v>2.8407337921682011E-7</v>
      </c>
      <c r="AF22" s="16">
        <f t="shared" si="1"/>
        <v>1.2071695866679347E-6</v>
      </c>
      <c r="AG22" s="16">
        <f t="shared" si="1"/>
        <v>8.8741605826460159E-9</v>
      </c>
      <c r="AH22" s="16">
        <f t="shared" si="1"/>
        <v>4.8379499024848407E-7</v>
      </c>
      <c r="AI22" s="16">
        <f t="shared" si="1"/>
        <v>2.5900536716131411E-6</v>
      </c>
      <c r="AJ22" s="16">
        <f t="shared" si="1"/>
        <v>2.4723101501678438E-7</v>
      </c>
      <c r="AK22" s="16">
        <f t="shared" si="1"/>
        <v>2.0265583987205771E-6</v>
      </c>
      <c r="AL22" s="16">
        <f t="shared" si="1"/>
        <v>1.6785791239508573E-7</v>
      </c>
      <c r="AM22" s="18">
        <f t="shared" si="1"/>
        <v>2.0368076231245464E-6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3.0187599640220834E-7</v>
      </c>
      <c r="E23" s="16">
        <f t="shared" si="2"/>
        <v>4.1631933244200645E-8</v>
      </c>
      <c r="F23" s="16">
        <f t="shared" si="2"/>
        <v>9.6458502046710423E-8</v>
      </c>
      <c r="G23" s="16">
        <f t="shared" si="2"/>
        <v>4.5588779245134E-8</v>
      </c>
      <c r="H23" s="16">
        <f t="shared" si="2"/>
        <v>3.4148893929647154E-8</v>
      </c>
      <c r="I23" s="16">
        <f t="shared" si="2"/>
        <v>3.0877559656399848E-10</v>
      </c>
      <c r="J23" s="16">
        <f t="shared" si="2"/>
        <v>1.3589850891693821E-7</v>
      </c>
      <c r="K23" s="16">
        <f t="shared" si="2"/>
        <v>1.329209069936273E-8</v>
      </c>
      <c r="L23" s="16">
        <f t="shared" si="2"/>
        <v>3.5332196443886191E-9</v>
      </c>
      <c r="M23" s="16">
        <f t="shared" si="2"/>
        <v>2.8890539760509729E-8</v>
      </c>
      <c r="N23" s="16">
        <f t="shared" si="2"/>
        <v>4.5538715923717037E-8</v>
      </c>
      <c r="O23" s="16">
        <f t="shared" si="2"/>
        <v>1.5398216754625661E-7</v>
      </c>
      <c r="P23" s="16">
        <f t="shared" si="2"/>
        <v>1.9305681237668341E-8</v>
      </c>
      <c r="Q23" s="16">
        <f t="shared" si="2"/>
        <v>6.3197916564484188E-12</v>
      </c>
      <c r="R23" s="16">
        <f t="shared" si="2"/>
        <v>1.0674491875332831E-7</v>
      </c>
      <c r="S23" s="16">
        <f t="shared" si="2"/>
        <v>1.0419053258359947E-11</v>
      </c>
      <c r="T23" s="16">
        <f t="shared" si="2"/>
        <v>1.1211992540639442E-7</v>
      </c>
      <c r="U23" s="16">
        <f t="shared" si="2"/>
        <v>1.917166994840796E-8</v>
      </c>
      <c r="V23" s="16">
        <f t="shared" si="2"/>
        <v>2.5991141759378424E-8</v>
      </c>
      <c r="W23" s="16">
        <f t="shared" si="2"/>
        <v>9.6136543490406255E-10</v>
      </c>
      <c r="X23" s="16">
        <f t="shared" si="2"/>
        <v>2.2110297256125557E-9</v>
      </c>
      <c r="Y23" s="16">
        <f t="shared" si="2"/>
        <v>1.0186734073579661E-7</v>
      </c>
      <c r="Z23" s="16">
        <f t="shared" si="2"/>
        <v>3.1429515345809074E-9</v>
      </c>
      <c r="AA23" s="16">
        <f t="shared" si="2"/>
        <v>6.8405796286297056E-10</v>
      </c>
      <c r="AB23" s="16">
        <f t="shared" si="2"/>
        <v>7.127290362942494E-8</v>
      </c>
      <c r="AC23" s="16">
        <f t="shared" si="2"/>
        <v>2.3055918324329483E-8</v>
      </c>
      <c r="AD23" s="16">
        <f t="shared" si="2"/>
        <v>1.2073445939845213E-7</v>
      </c>
      <c r="AE23" s="16">
        <f t="shared" si="2"/>
        <v>9.4052273437444472E-10</v>
      </c>
      <c r="AF23" s="16">
        <f t="shared" si="2"/>
        <v>2.5198155493917291E-8</v>
      </c>
      <c r="AG23" s="17">
        <f t="shared" si="2"/>
        <v>7.2269299404715181E-5</v>
      </c>
      <c r="AH23" s="16">
        <f t="shared" si="2"/>
        <v>8.7538247586553371E-8</v>
      </c>
      <c r="AI23" s="16">
        <f t="shared" si="2"/>
        <v>5.1392381663343922E-9</v>
      </c>
      <c r="AJ23" s="16">
        <f t="shared" si="2"/>
        <v>1.3291239880656956E-7</v>
      </c>
      <c r="AK23" s="16">
        <f t="shared" si="2"/>
        <v>5.0076775322867145E-8</v>
      </c>
      <c r="AL23" s="16">
        <f t="shared" si="2"/>
        <v>2.504121099674029E-7</v>
      </c>
      <c r="AM23" s="18">
        <f t="shared" si="2"/>
        <v>9.3696294082737151E-9</v>
      </c>
    </row>
    <row r="24" spans="1:39" ht="24">
      <c r="A24" s="13" t="s">
        <v>43</v>
      </c>
      <c r="B24" s="14" t="s">
        <v>40</v>
      </c>
      <c r="C24" s="25"/>
      <c r="D24" s="16">
        <f t="shared" ref="D24:AM24" si="3">$C8^2*D8^2</f>
        <v>6.6889298673580147E-5</v>
      </c>
      <c r="E24" s="16">
        <f t="shared" si="3"/>
        <v>2.5213436675761029E-5</v>
      </c>
      <c r="F24" s="16">
        <f t="shared" si="3"/>
        <v>3.0694053108199177E-7</v>
      </c>
      <c r="G24" s="16">
        <f t="shared" si="3"/>
        <v>1.2295771936268588E-6</v>
      </c>
      <c r="H24" s="16">
        <f t="shared" si="3"/>
        <v>4.2305310200259192E-5</v>
      </c>
      <c r="I24" s="16">
        <f t="shared" si="3"/>
        <v>3.5537262012181906E-6</v>
      </c>
      <c r="J24" s="16">
        <f t="shared" si="3"/>
        <v>9.4697786583153959E-6</v>
      </c>
      <c r="K24" s="16">
        <f t="shared" si="3"/>
        <v>2.4771211802830921E-7</v>
      </c>
      <c r="L24" s="16">
        <f t="shared" si="3"/>
        <v>2.2662522605160768E-7</v>
      </c>
      <c r="M24" s="16">
        <f t="shared" si="3"/>
        <v>2.7151334490443872E-6</v>
      </c>
      <c r="N24" s="16">
        <f t="shared" si="3"/>
        <v>9.6692017471923114E-6</v>
      </c>
      <c r="O24" s="16">
        <f t="shared" si="3"/>
        <v>5.980776292909275E-6</v>
      </c>
      <c r="P24" s="16">
        <f t="shared" si="3"/>
        <v>1.7355646917375833E-7</v>
      </c>
      <c r="Q24" s="16">
        <f t="shared" si="3"/>
        <v>2.0225668082578747E-5</v>
      </c>
      <c r="R24" s="16">
        <f t="shared" si="3"/>
        <v>5.1565738253114451E-8</v>
      </c>
      <c r="S24" s="16">
        <f t="shared" si="3"/>
        <v>6.8254904009791413E-6</v>
      </c>
      <c r="T24" s="16">
        <f t="shared" si="3"/>
        <v>2.8920274680291232E-9</v>
      </c>
      <c r="U24" s="16">
        <f t="shared" si="3"/>
        <v>1.5301870659745366E-6</v>
      </c>
      <c r="V24" s="16">
        <f t="shared" si="3"/>
        <v>3.3683144372074137E-7</v>
      </c>
      <c r="W24" s="16">
        <f t="shared" si="3"/>
        <v>2.8950076095312793E-5</v>
      </c>
      <c r="X24" s="16">
        <f t="shared" si="3"/>
        <v>8.8938788263330336E-6</v>
      </c>
      <c r="Y24" s="16">
        <f t="shared" si="3"/>
        <v>1.1407249881002659E-5</v>
      </c>
      <c r="Z24" s="16">
        <f t="shared" si="3"/>
        <v>3.1125404006829995E-5</v>
      </c>
      <c r="AA24" s="16">
        <f t="shared" si="3"/>
        <v>2.7136119263814397E-8</v>
      </c>
      <c r="AB24" s="16">
        <f t="shared" si="3"/>
        <v>8.3239159953894409E-6</v>
      </c>
      <c r="AC24" s="16">
        <f t="shared" si="3"/>
        <v>7.9333811890518507E-6</v>
      </c>
      <c r="AD24" s="16">
        <f t="shared" si="3"/>
        <v>4.3086046904568891E-6</v>
      </c>
      <c r="AE24" s="16">
        <f t="shared" si="3"/>
        <v>1.6631887862923631E-5</v>
      </c>
      <c r="AF24" s="16">
        <f t="shared" si="3"/>
        <v>1.2936114722991297E-5</v>
      </c>
      <c r="AG24" s="16">
        <f t="shared" si="3"/>
        <v>1.8321553078889026E-5</v>
      </c>
      <c r="AH24" s="17">
        <f t="shared" si="3"/>
        <v>1.5190562499999999E-2</v>
      </c>
      <c r="AI24" s="16">
        <f t="shared" si="3"/>
        <v>2.7353609271408522E-6</v>
      </c>
      <c r="AJ24" s="16">
        <f t="shared" si="3"/>
        <v>6.6405763947624653E-6</v>
      </c>
      <c r="AK24" s="16">
        <f t="shared" si="3"/>
        <v>1.9183020157585114E-6</v>
      </c>
      <c r="AL24" s="16">
        <f t="shared" si="3"/>
        <v>4.2170287913407075E-5</v>
      </c>
      <c r="AM24" s="18">
        <f t="shared" si="3"/>
        <v>6.0081257325971196E-5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1.4933562160191358E-9</v>
      </c>
      <c r="E25" s="16">
        <f t="shared" si="4"/>
        <v>1.4860983186661775E-7</v>
      </c>
      <c r="F25" s="16">
        <f t="shared" si="4"/>
        <v>2.6599097355555238E-8</v>
      </c>
      <c r="G25" s="16">
        <f t="shared" si="4"/>
        <v>1.0408230851622248E-7</v>
      </c>
      <c r="H25" s="16">
        <f t="shared" si="4"/>
        <v>4.8001786490141425E-8</v>
      </c>
      <c r="I25" s="16">
        <f t="shared" si="4"/>
        <v>1.68358584738758E-7</v>
      </c>
      <c r="J25" s="16">
        <f t="shared" si="4"/>
        <v>8.5001597793105383E-9</v>
      </c>
      <c r="K25" s="16">
        <f t="shared" si="4"/>
        <v>4.7924091309205512E-8</v>
      </c>
      <c r="L25" s="16">
        <f t="shared" si="4"/>
        <v>1.7214067999904993E-7</v>
      </c>
      <c r="M25" s="16">
        <f t="shared" si="4"/>
        <v>2.7202303367482547E-9</v>
      </c>
      <c r="N25" s="16">
        <f t="shared" si="4"/>
        <v>1.2261531209279043E-9</v>
      </c>
      <c r="O25" s="16">
        <f t="shared" si="4"/>
        <v>1.7586685193204156E-7</v>
      </c>
      <c r="P25" s="17">
        <f t="shared" si="4"/>
        <v>2.2964418593753491E-4</v>
      </c>
      <c r="Q25" s="16">
        <f t="shared" si="4"/>
        <v>5.65997084525975E-10</v>
      </c>
      <c r="R25" s="16">
        <f t="shared" si="4"/>
        <v>1.5358356718679075E-7</v>
      </c>
      <c r="S25" s="16">
        <f t="shared" si="4"/>
        <v>6.498761662801758E-8</v>
      </c>
      <c r="T25" s="16">
        <f t="shared" si="4"/>
        <v>4.7486104727630914E-11</v>
      </c>
      <c r="U25" s="16">
        <f t="shared" si="4"/>
        <v>1.7534108226493511E-7</v>
      </c>
      <c r="V25" s="16">
        <f t="shared" si="4"/>
        <v>1.4767926068588549E-8</v>
      </c>
      <c r="W25" s="16">
        <f t="shared" si="4"/>
        <v>1.923526577700605E-7</v>
      </c>
      <c r="X25" s="16">
        <f t="shared" si="4"/>
        <v>5.3747850852311224E-8</v>
      </c>
      <c r="Y25" s="16">
        <f t="shared" si="4"/>
        <v>6.8617315528461238E-8</v>
      </c>
      <c r="Z25" s="16">
        <f t="shared" si="4"/>
        <v>6.9169982881177816E-7</v>
      </c>
      <c r="AA25" s="16">
        <f t="shared" si="4"/>
        <v>2.2674429367576171E-7</v>
      </c>
      <c r="AB25" s="16">
        <f t="shared" si="4"/>
        <v>5.4514070923654589E-11</v>
      </c>
      <c r="AC25" s="16">
        <f t="shared" si="4"/>
        <v>4.8533255516132744E-9</v>
      </c>
      <c r="AD25" s="16">
        <f t="shared" si="4"/>
        <v>1.2818925150405837E-8</v>
      </c>
      <c r="AE25" s="16">
        <f t="shared" si="4"/>
        <v>2.590484106346963E-10</v>
      </c>
      <c r="AF25" s="16">
        <f t="shared" si="4"/>
        <v>4.3797585910426701E-11</v>
      </c>
      <c r="AG25" s="16">
        <f t="shared" si="4"/>
        <v>6.3122753350362956E-8</v>
      </c>
      <c r="AH25" s="16">
        <f t="shared" si="4"/>
        <v>2.7098603859399774E-9</v>
      </c>
      <c r="AI25" s="16">
        <f t="shared" si="4"/>
        <v>3.5518317848438937E-7</v>
      </c>
      <c r="AJ25" s="16">
        <f t="shared" si="4"/>
        <v>5.0842645613653728E-8</v>
      </c>
      <c r="AK25" s="16">
        <f t="shared" si="4"/>
        <v>2.361748005443762E-10</v>
      </c>
      <c r="AL25" s="16">
        <f t="shared" si="4"/>
        <v>9.9579272713478604E-8</v>
      </c>
      <c r="AM25" s="18">
        <f t="shared" si="4"/>
        <v>1.5575670910098524E-9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2.6943681083616142E-7</v>
      </c>
      <c r="E26" s="16">
        <f t="shared" si="5"/>
        <v>7.4901901713760349E-8</v>
      </c>
      <c r="F26" s="16">
        <f t="shared" si="5"/>
        <v>3.0322416837442439E-6</v>
      </c>
      <c r="G26" s="16">
        <f t="shared" si="5"/>
        <v>7.7407339045516434E-7</v>
      </c>
      <c r="H26" s="16">
        <f t="shared" si="5"/>
        <v>1.1784850972069358E-5</v>
      </c>
      <c r="I26" s="16">
        <f t="shared" si="5"/>
        <v>7.7877585421062687E-6</v>
      </c>
      <c r="J26" s="16">
        <f t="shared" si="5"/>
        <v>6.4146491217349867E-6</v>
      </c>
      <c r="K26" s="16">
        <f t="shared" si="5"/>
        <v>7.5098120169809802E-6</v>
      </c>
      <c r="L26" s="16">
        <f t="shared" si="5"/>
        <v>5.2667216712423999E-6</v>
      </c>
      <c r="M26" s="16">
        <f t="shared" si="5"/>
        <v>1.7527476247670226E-6</v>
      </c>
      <c r="N26" s="16">
        <f t="shared" si="5"/>
        <v>1.0056400768593828E-8</v>
      </c>
      <c r="O26" s="16">
        <f t="shared" si="5"/>
        <v>2.6001340012529435E-10</v>
      </c>
      <c r="P26" s="16">
        <f t="shared" si="5"/>
        <v>4.9578220703105982E-8</v>
      </c>
      <c r="Q26" s="16">
        <f t="shared" si="5"/>
        <v>2.4491758001975552E-7</v>
      </c>
      <c r="R26" s="16">
        <f t="shared" si="5"/>
        <v>8.7159801637159777E-6</v>
      </c>
      <c r="S26" s="16">
        <f t="shared" si="5"/>
        <v>1.3868321425408157E-7</v>
      </c>
      <c r="T26" s="16">
        <f t="shared" si="5"/>
        <v>2.1490666856945836E-6</v>
      </c>
      <c r="U26" s="16">
        <f t="shared" si="5"/>
        <v>4.6336140084294579E-7</v>
      </c>
      <c r="V26" s="16">
        <f t="shared" si="5"/>
        <v>2.0474428611614657E-6</v>
      </c>
      <c r="W26" s="16">
        <f t="shared" si="5"/>
        <v>6.3740227632460073E-11</v>
      </c>
      <c r="X26" s="16">
        <f t="shared" si="5"/>
        <v>4.4517786920522065E-6</v>
      </c>
      <c r="Y26" s="16">
        <f t="shared" si="5"/>
        <v>5.1584561692296753E-7</v>
      </c>
      <c r="Z26" s="16">
        <f t="shared" si="5"/>
        <v>2.3030943304132204E-6</v>
      </c>
      <c r="AA26" s="16">
        <f t="shared" si="5"/>
        <v>6.5135429893766099E-8</v>
      </c>
      <c r="AB26" s="16">
        <f t="shared" si="5"/>
        <v>1.4249250136339369E-6</v>
      </c>
      <c r="AC26" s="17">
        <f t="shared" si="5"/>
        <v>2.4337567648815522E-3</v>
      </c>
      <c r="AD26" s="16">
        <f t="shared" si="5"/>
        <v>1.43876609598997E-7</v>
      </c>
      <c r="AE26" s="16">
        <f t="shared" si="5"/>
        <v>1.2660473142820495E-7</v>
      </c>
      <c r="AF26" s="16">
        <f t="shared" si="5"/>
        <v>9.917185894970338E-7</v>
      </c>
      <c r="AG26" s="16">
        <f t="shared" si="5"/>
        <v>7.7365695776187525E-7</v>
      </c>
      <c r="AH26" s="16">
        <f t="shared" si="5"/>
        <v>1.2743425352133162E-6</v>
      </c>
      <c r="AI26" s="16">
        <f t="shared" si="5"/>
        <v>6.6264173700431366E-8</v>
      </c>
      <c r="AJ26" s="16">
        <f t="shared" si="5"/>
        <v>4.211754939494274E-7</v>
      </c>
      <c r="AK26" s="16">
        <f t="shared" si="5"/>
        <v>5.4887180389395444E-8</v>
      </c>
      <c r="AL26" s="16">
        <f t="shared" si="5"/>
        <v>8.2566841945679956E-7</v>
      </c>
      <c r="AM26" s="18">
        <f t="shared" si="5"/>
        <v>3.5804955211423637E-8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1.5183589708877672E-6</v>
      </c>
      <c r="E27" s="16">
        <f t="shared" si="6"/>
        <v>5.7838230757033971E-7</v>
      </c>
      <c r="F27" s="16">
        <f t="shared" si="6"/>
        <v>8.9067178940058231E-8</v>
      </c>
      <c r="G27" s="16">
        <f t="shared" si="6"/>
        <v>6.514345493443038E-11</v>
      </c>
      <c r="H27" s="16">
        <f t="shared" si="6"/>
        <v>1.9141497214292414E-6</v>
      </c>
      <c r="I27" s="16">
        <f t="shared" si="6"/>
        <v>7.2217283156213058E-10</v>
      </c>
      <c r="J27" s="16">
        <f t="shared" si="6"/>
        <v>4.3974733091474945E-8</v>
      </c>
      <c r="K27" s="16">
        <f t="shared" si="6"/>
        <v>1.0281713056768566E-6</v>
      </c>
      <c r="L27" s="16">
        <f t="shared" si="6"/>
        <v>1.137203300197862E-6</v>
      </c>
      <c r="M27" s="16">
        <f t="shared" si="6"/>
        <v>1.4485479530646627E-8</v>
      </c>
      <c r="N27" s="16">
        <f t="shared" si="6"/>
        <v>2.1200058677656044E-9</v>
      </c>
      <c r="O27" s="17">
        <f t="shared" si="6"/>
        <v>1.238845717889246E-3</v>
      </c>
      <c r="P27" s="16">
        <f t="shared" si="6"/>
        <v>9.2244266548453485E-7</v>
      </c>
      <c r="Q27" s="16">
        <f t="shared" si="6"/>
        <v>2.0225935914869864E-6</v>
      </c>
      <c r="R27" s="16">
        <f t="shared" si="6"/>
        <v>8.5566030256799701E-7</v>
      </c>
      <c r="S27" s="16">
        <f t="shared" si="6"/>
        <v>4.3774226764454969E-7</v>
      </c>
      <c r="T27" s="16">
        <f t="shared" si="6"/>
        <v>1.1630548983832807E-6</v>
      </c>
      <c r="U27" s="16">
        <f t="shared" si="6"/>
        <v>4.7548613120207609E-7</v>
      </c>
      <c r="V27" s="16">
        <f t="shared" si="6"/>
        <v>1.6791533886531196E-6</v>
      </c>
      <c r="W27" s="16">
        <f t="shared" si="6"/>
        <v>6.3418531033225436E-7</v>
      </c>
      <c r="X27" s="16">
        <f t="shared" si="6"/>
        <v>3.9888537263061173E-7</v>
      </c>
      <c r="Y27" s="16">
        <f t="shared" si="6"/>
        <v>4.0242614756647164E-7</v>
      </c>
      <c r="Z27" s="16">
        <f t="shared" si="6"/>
        <v>1.4332185398010116E-6</v>
      </c>
      <c r="AA27" s="16">
        <f t="shared" si="6"/>
        <v>1.6917937359035092E-6</v>
      </c>
      <c r="AB27" s="16">
        <f t="shared" si="6"/>
        <v>2.1114025247434566E-6</v>
      </c>
      <c r="AC27" s="16">
        <f t="shared" si="6"/>
        <v>1.4035432492626574E-10</v>
      </c>
      <c r="AD27" s="16">
        <f t="shared" si="6"/>
        <v>1.3300659638053708E-7</v>
      </c>
      <c r="AE27" s="16">
        <f t="shared" si="6"/>
        <v>4.012881297962897E-7</v>
      </c>
      <c r="AF27" s="16">
        <f t="shared" si="6"/>
        <v>4.2836233656883721E-7</v>
      </c>
      <c r="AG27" s="16">
        <f t="shared" si="6"/>
        <v>2.6393494442222357E-6</v>
      </c>
      <c r="AH27" s="16">
        <f t="shared" si="6"/>
        <v>4.9011073177242167E-7</v>
      </c>
      <c r="AI27" s="16">
        <f t="shared" si="6"/>
        <v>4.0733535713394799E-6</v>
      </c>
      <c r="AJ27" s="16">
        <f t="shared" si="6"/>
        <v>7.775701833221869E-7</v>
      </c>
      <c r="AK27" s="16">
        <f t="shared" si="6"/>
        <v>5.7902660113158109E-7</v>
      </c>
      <c r="AL27" s="16">
        <f t="shared" si="6"/>
        <v>1.6533932357042741E-7</v>
      </c>
      <c r="AM27" s="18">
        <f t="shared" si="6"/>
        <v>4.218341167348969E-6</v>
      </c>
    </row>
    <row r="28" spans="1:39" ht="24">
      <c r="A28" s="13" t="s">
        <v>47</v>
      </c>
      <c r="B28" s="14" t="s">
        <v>40</v>
      </c>
      <c r="C28" s="25"/>
      <c r="D28" s="16">
        <f t="shared" ref="D28:AM28" si="7">$C12^2*D12^2</f>
        <v>6.7946192667765534E-6</v>
      </c>
      <c r="E28" s="16">
        <f t="shared" si="7"/>
        <v>2.5923835349010437E-6</v>
      </c>
      <c r="F28" s="16">
        <f t="shared" si="7"/>
        <v>2.62909927036239E-6</v>
      </c>
      <c r="G28" s="16">
        <f t="shared" si="7"/>
        <v>3.4201393936951307E-7</v>
      </c>
      <c r="H28" s="16">
        <f t="shared" si="7"/>
        <v>4.8811744771942629E-5</v>
      </c>
      <c r="I28" s="16">
        <f t="shared" si="7"/>
        <v>3.5568080658265236E-6</v>
      </c>
      <c r="J28" s="16">
        <f t="shared" si="7"/>
        <v>1.8869920958187179E-5</v>
      </c>
      <c r="K28" s="16">
        <f t="shared" si="7"/>
        <v>5.5335852020839242E-6</v>
      </c>
      <c r="L28" s="16">
        <f t="shared" si="7"/>
        <v>9.0745374986788439E-6</v>
      </c>
      <c r="M28" s="16">
        <f t="shared" si="7"/>
        <v>8.6813702405898335E-5</v>
      </c>
      <c r="N28" s="16">
        <f t="shared" si="7"/>
        <v>1.2914030903936322E-4</v>
      </c>
      <c r="O28" s="16">
        <f t="shared" si="7"/>
        <v>8.3307771031066275E-6</v>
      </c>
      <c r="P28" s="16">
        <f t="shared" si="7"/>
        <v>2.8005151838420035E-8</v>
      </c>
      <c r="Q28" s="16">
        <f t="shared" si="7"/>
        <v>3.6018524145011491E-5</v>
      </c>
      <c r="R28" s="16">
        <f t="shared" si="7"/>
        <v>6.3336931933484221E-7</v>
      </c>
      <c r="S28" s="16">
        <f t="shared" si="7"/>
        <v>3.7057513170911419E-5</v>
      </c>
      <c r="T28" s="16">
        <f t="shared" si="7"/>
        <v>3.5956041325065798E-5</v>
      </c>
      <c r="U28" s="16">
        <f t="shared" si="7"/>
        <v>1.5740277576764486E-5</v>
      </c>
      <c r="V28" s="16">
        <f t="shared" si="7"/>
        <v>6.7387337077589957E-6</v>
      </c>
      <c r="W28" s="16">
        <f t="shared" si="7"/>
        <v>4.4024718779001072E-5</v>
      </c>
      <c r="X28" s="16">
        <f t="shared" si="7"/>
        <v>1.1641168575394796E-6</v>
      </c>
      <c r="Y28" s="16">
        <f t="shared" si="7"/>
        <v>7.3668789697532027E-8</v>
      </c>
      <c r="Z28" s="16">
        <f t="shared" si="7"/>
        <v>6.6854726472746743E-7</v>
      </c>
      <c r="AA28" s="16">
        <f t="shared" si="7"/>
        <v>3.9328706853702249E-7</v>
      </c>
      <c r="AB28" s="16">
        <f t="shared" si="7"/>
        <v>3.290949398577051E-7</v>
      </c>
      <c r="AC28" s="16">
        <f t="shared" si="7"/>
        <v>1.3400180744217284E-6</v>
      </c>
      <c r="AD28" s="16">
        <f t="shared" si="7"/>
        <v>5.7892810418562449E-8</v>
      </c>
      <c r="AE28" s="17">
        <f t="shared" si="7"/>
        <v>2.5617923136E-2</v>
      </c>
      <c r="AF28" s="16">
        <f t="shared" si="7"/>
        <v>1.8453678528436071E-6</v>
      </c>
      <c r="AG28" s="16">
        <f t="shared" si="7"/>
        <v>3.3278195099596868E-7</v>
      </c>
      <c r="AH28" s="16">
        <f t="shared" si="7"/>
        <v>2.8277943440661491E-5</v>
      </c>
      <c r="AI28" s="16">
        <f t="shared" si="7"/>
        <v>4.4368976633871911E-5</v>
      </c>
      <c r="AJ28" s="16">
        <f t="shared" si="7"/>
        <v>1.1671923237695768E-5</v>
      </c>
      <c r="AK28" s="16">
        <f t="shared" si="7"/>
        <v>4.9692065478970434E-6</v>
      </c>
      <c r="AL28" s="16">
        <f t="shared" si="7"/>
        <v>4.2687760453365005E-5</v>
      </c>
      <c r="AM28" s="18">
        <f t="shared" si="7"/>
        <v>2.4972252621010337E-5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1.3763647647423447E-6</v>
      </c>
      <c r="E29" s="16">
        <f t="shared" si="8"/>
        <v>3.0334312512703653E-6</v>
      </c>
      <c r="F29" s="16">
        <f t="shared" si="8"/>
        <v>5.7081286498654144E-8</v>
      </c>
      <c r="G29" s="16">
        <f t="shared" si="8"/>
        <v>1.3781660709855253E-6</v>
      </c>
      <c r="H29" s="16">
        <f t="shared" si="8"/>
        <v>9.8497205904100178E-8</v>
      </c>
      <c r="I29" s="16">
        <f t="shared" si="8"/>
        <v>7.0039081580008957E-7</v>
      </c>
      <c r="J29" s="16">
        <f t="shared" si="8"/>
        <v>5.434997916902384E-8</v>
      </c>
      <c r="K29" s="16">
        <f t="shared" si="8"/>
        <v>1.981405263560061E-7</v>
      </c>
      <c r="L29" s="16">
        <f t="shared" si="8"/>
        <v>3.3541067930638943E-7</v>
      </c>
      <c r="M29" s="16">
        <f t="shared" si="8"/>
        <v>7.9174771524838527E-7</v>
      </c>
      <c r="N29" s="16">
        <f t="shared" si="8"/>
        <v>5.4116570663963441E-8</v>
      </c>
      <c r="O29" s="16">
        <f t="shared" si="8"/>
        <v>4.1174842552770547E-7</v>
      </c>
      <c r="P29" s="16">
        <f t="shared" si="8"/>
        <v>2.2105879595712789E-10</v>
      </c>
      <c r="Q29" s="16">
        <f t="shared" si="8"/>
        <v>7.6639361096036982E-6</v>
      </c>
      <c r="R29" s="16">
        <f t="shared" si="8"/>
        <v>2.8364933240655007E-7</v>
      </c>
      <c r="S29" s="16">
        <f t="shared" si="8"/>
        <v>7.8880635615647774E-7</v>
      </c>
      <c r="T29" s="16">
        <f t="shared" si="8"/>
        <v>4.0346808367812127E-7</v>
      </c>
      <c r="U29" s="16">
        <f t="shared" si="8"/>
        <v>1.5428694274712303E-6</v>
      </c>
      <c r="V29" s="16">
        <f t="shared" si="8"/>
        <v>8.1696740854754551E-7</v>
      </c>
      <c r="W29" s="16">
        <f t="shared" si="8"/>
        <v>8.9891069914468544E-7</v>
      </c>
      <c r="X29" s="16">
        <f t="shared" si="8"/>
        <v>2.9545685067354269E-7</v>
      </c>
      <c r="Y29" s="16">
        <f t="shared" si="8"/>
        <v>3.5287447641115852E-7</v>
      </c>
      <c r="Z29" s="16">
        <f t="shared" si="8"/>
        <v>4.3617154084566419E-7</v>
      </c>
      <c r="AA29" s="16">
        <f t="shared" si="8"/>
        <v>1.1298103826512448E-6</v>
      </c>
      <c r="AB29" s="16">
        <f t="shared" si="8"/>
        <v>1.8472630335751101E-6</v>
      </c>
      <c r="AC29" s="16">
        <f t="shared" si="8"/>
        <v>4.8720406456810605E-7</v>
      </c>
      <c r="AD29" s="16">
        <f t="shared" si="8"/>
        <v>9.4758994815216394E-10</v>
      </c>
      <c r="AE29" s="16">
        <f t="shared" si="8"/>
        <v>8.521660185977625E-8</v>
      </c>
      <c r="AF29" s="17">
        <f t="shared" si="8"/>
        <v>1.1871543216975574E-3</v>
      </c>
      <c r="AG29" s="16">
        <f t="shared" si="8"/>
        <v>4.1441673556711348E-7</v>
      </c>
      <c r="AH29" s="16">
        <f t="shared" si="8"/>
        <v>1.0180849802588187E-6</v>
      </c>
      <c r="AI29" s="16">
        <f t="shared" si="8"/>
        <v>3.1081081507106374E-7</v>
      </c>
      <c r="AJ29" s="16">
        <f t="shared" si="8"/>
        <v>1.1316793192698335E-6</v>
      </c>
      <c r="AK29" s="16">
        <f t="shared" si="8"/>
        <v>5.8409018881500871E-8</v>
      </c>
      <c r="AL29" s="16">
        <f t="shared" si="8"/>
        <v>2.3561768848314662E-6</v>
      </c>
      <c r="AM29" s="18">
        <f t="shared" si="8"/>
        <v>1.130227532367854E-6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6.8701998687352476E-9</v>
      </c>
      <c r="E30" s="16">
        <f t="shared" si="9"/>
        <v>7.4500696194828368E-9</v>
      </c>
      <c r="F30" s="16">
        <f t="shared" si="9"/>
        <v>1.7495000065097725E-9</v>
      </c>
      <c r="G30" s="16">
        <f t="shared" si="9"/>
        <v>2.6476668387861392E-8</v>
      </c>
      <c r="H30" s="16">
        <f t="shared" si="9"/>
        <v>9.6952257415648735E-11</v>
      </c>
      <c r="I30" s="16">
        <f t="shared" si="9"/>
        <v>2.4357446515357954E-13</v>
      </c>
      <c r="J30" s="16">
        <f t="shared" si="9"/>
        <v>2.6583674668968112E-10</v>
      </c>
      <c r="K30" s="16">
        <f t="shared" si="9"/>
        <v>1.4669533079696079E-9</v>
      </c>
      <c r="L30" s="16">
        <f t="shared" si="9"/>
        <v>3.8904968836369174E-9</v>
      </c>
      <c r="M30" s="16">
        <f t="shared" si="9"/>
        <v>9.1381443224740036E-10</v>
      </c>
      <c r="N30" s="16">
        <f t="shared" si="9"/>
        <v>1.2269545873432807E-8</v>
      </c>
      <c r="O30" s="16">
        <f t="shared" si="9"/>
        <v>1.3882869382703586E-8</v>
      </c>
      <c r="P30" s="16">
        <f t="shared" si="9"/>
        <v>1.93651861305992E-12</v>
      </c>
      <c r="Q30" s="16">
        <f t="shared" si="9"/>
        <v>1.0668352828466843E-9</v>
      </c>
      <c r="R30" s="16">
        <f t="shared" si="9"/>
        <v>6.6918516631435388E-9</v>
      </c>
      <c r="S30" s="16">
        <f t="shared" si="9"/>
        <v>5.1659208233417772E-9</v>
      </c>
      <c r="T30" s="16">
        <f t="shared" si="9"/>
        <v>2.0523616135733088E-8</v>
      </c>
      <c r="U30" s="16">
        <f t="shared" si="9"/>
        <v>2.0696143283044187E-8</v>
      </c>
      <c r="V30" s="16">
        <f t="shared" si="9"/>
        <v>1.2830163193624858E-8</v>
      </c>
      <c r="W30" s="16">
        <f t="shared" si="9"/>
        <v>1.739081984343973E-9</v>
      </c>
      <c r="X30" s="16">
        <f t="shared" si="9"/>
        <v>7.253988794300387E-9</v>
      </c>
      <c r="Y30" s="16">
        <f t="shared" si="9"/>
        <v>2.3189932120650416E-9</v>
      </c>
      <c r="Z30" s="16">
        <f t="shared" si="9"/>
        <v>1.0297042506518036E-9</v>
      </c>
      <c r="AA30" s="16">
        <f t="shared" si="9"/>
        <v>8.6280345037807835E-9</v>
      </c>
      <c r="AB30" s="17">
        <f t="shared" si="9"/>
        <v>8.1313130370359923E-6</v>
      </c>
      <c r="AC30" s="16">
        <f t="shared" si="9"/>
        <v>4.7800886792219218E-9</v>
      </c>
      <c r="AD30" s="16">
        <f t="shared" si="9"/>
        <v>4.9199810676511088E-9</v>
      </c>
      <c r="AE30" s="16">
        <f t="shared" si="9"/>
        <v>1.0376936893274249E-10</v>
      </c>
      <c r="AF30" s="16">
        <f t="shared" si="9"/>
        <v>1.2643726923652324E-8</v>
      </c>
      <c r="AG30" s="16">
        <f t="shared" si="9"/>
        <v>8.0387392514059395E-9</v>
      </c>
      <c r="AH30" s="16">
        <f t="shared" si="9"/>
        <v>4.4881017633011374E-9</v>
      </c>
      <c r="AI30" s="16">
        <f t="shared" si="9"/>
        <v>8.941950374612729E-10</v>
      </c>
      <c r="AJ30" s="16">
        <f t="shared" si="9"/>
        <v>1.3939753461873916E-8</v>
      </c>
      <c r="AK30" s="16">
        <f t="shared" si="9"/>
        <v>5.8550029325772836E-9</v>
      </c>
      <c r="AL30" s="16">
        <f t="shared" si="9"/>
        <v>1.4161358386771553E-9</v>
      </c>
      <c r="AM30" s="18">
        <f t="shared" si="9"/>
        <v>7.7153703584373193E-11</v>
      </c>
    </row>
    <row r="31" spans="1:39">
      <c r="A31" t="s">
        <v>60</v>
      </c>
      <c r="D31" s="19">
        <f>SUM($D$21:$D$30)</f>
        <v>7.7772894318042663E-5</v>
      </c>
      <c r="E31" s="19">
        <f>SUM($E$21:$E$30)</f>
        <v>3.1896361629383374E-5</v>
      </c>
      <c r="F31" s="19">
        <f>SUM($F$21:$F$30)</f>
        <v>7.3649443918890011E-6</v>
      </c>
      <c r="G31" s="19">
        <f>SUM($G$21:$G$30)</f>
        <v>1.0366430277140305E-5</v>
      </c>
      <c r="H31" s="19">
        <f>SUM($H$21:$H$30)</f>
        <v>1.053974380897455E-4</v>
      </c>
      <c r="I31" s="19">
        <f>SUM($I$21:$I$30)</f>
        <v>2.0545506778353005E-3</v>
      </c>
      <c r="J31" s="19">
        <f>SUM($J$21:$J$30)</f>
        <v>3.5321512765442312E-5</v>
      </c>
      <c r="K31" s="19">
        <f>SUM($K$21:$K$30)</f>
        <v>1.6905706544027659E-5</v>
      </c>
      <c r="L31" s="19">
        <f>SUM($L$21:$L$30)</f>
        <v>1.6365710390167996E-5</v>
      </c>
      <c r="M31" s="19">
        <f>SUM($M$21:$M$30)</f>
        <v>9.2231612175574547E-5</v>
      </c>
      <c r="N31" s="19">
        <f>SUM($N$21:$N$30)</f>
        <v>1.3969629370003589E-4</v>
      </c>
      <c r="O31" s="19">
        <f>SUM($O$21:$O$30)</f>
        <v>1.2540571628627602E-3</v>
      </c>
      <c r="P31" s="19">
        <f>SUM($P$21:$P$30)</f>
        <v>2.3241222142045888E-4</v>
      </c>
      <c r="Q31" s="19">
        <f>SUM($Q$21:$Q$30)</f>
        <v>6.6561961420670305E-5</v>
      </c>
      <c r="R31" s="19">
        <f>SUM($R$21:$R$30)</f>
        <v>1.1527647551845414E-5</v>
      </c>
      <c r="S31">
        <f>SUM($S$21:$S$30)</f>
        <v>4.4421023504771009E-4</v>
      </c>
      <c r="T31" s="19">
        <f>SUM($T$21:$T$30)</f>
        <v>4.060226826966072E-5</v>
      </c>
      <c r="U31" s="19">
        <f>SUM($U$21:$U$30)</f>
        <v>2.3407185424732173E-5</v>
      </c>
      <c r="V31" s="19">
        <f>SUM($V$21:$V$30)</f>
        <v>1.2009305474119983E-5</v>
      </c>
      <c r="W31" s="19">
        <f>SUM($W$21:$W$30)</f>
        <v>7.5747519031757018E-5</v>
      </c>
      <c r="X31" s="19">
        <f>SUM($X$21:$X$30)</f>
        <v>3.1441992763274812E-5</v>
      </c>
      <c r="Y31" s="19">
        <f>SUM($Y$21:$Y$30)</f>
        <v>1.3355918922307753E-5</v>
      </c>
      <c r="Z31" s="19">
        <f>SUM($Z$21:$Z$30)</f>
        <v>3.6996352855248637E-5</v>
      </c>
      <c r="AA31" s="19">
        <f>SUM($AA$21:$AA$30)</f>
        <v>4.8455593073382708E-6</v>
      </c>
      <c r="AB31" s="19">
        <f>SUM($AB$21:$AB$30)</f>
        <v>2.2496259482815839E-5</v>
      </c>
      <c r="AC31" s="19">
        <f>SUM($AC$21:$AC$30)</f>
        <v>2.4501624218460616E-3</v>
      </c>
      <c r="AD31" s="19">
        <f>SUM($AD$21:$AD$30)</f>
        <v>5.9618994404699645E-6</v>
      </c>
      <c r="AE31" s="19">
        <f>SUM($AE$21:$AE$30)</f>
        <v>2.5636037145514542E-2</v>
      </c>
      <c r="AF31" s="19">
        <f>SUM($AF$21:$AF$30)</f>
        <v>1.2048696420877932E-3</v>
      </c>
      <c r="AG31" s="19">
        <f>SUM($AG$21:$AG$30)</f>
        <v>9.4831153313031013E-5</v>
      </c>
      <c r="AH31" s="19">
        <f>SUM($AH$21:$AH$30)</f>
        <v>1.5222384058948048E-2</v>
      </c>
      <c r="AI31" s="19">
        <f>SUM($AI$21:$AI$30)</f>
        <v>5.4849090483594483E-5</v>
      </c>
      <c r="AJ31" s="19">
        <f>SUM($AJ$21:$AJ$30)</f>
        <v>2.1448857968606068E-5</v>
      </c>
      <c r="AK31" s="19">
        <f>SUM($AK$21:$AK$30)</f>
        <v>9.9912715096366505E-6</v>
      </c>
      <c r="AL31" s="19">
        <f>SUM($AL$21:$AL$30)</f>
        <v>8.8811578357498856E-5</v>
      </c>
      <c r="AM31" s="19">
        <f>SUM($AM$21:$AM$30)</f>
        <v>9.2628167523336249E-5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4.9739516458944061E-2</v>
      </c>
      <c r="D33" s="20">
        <f>$D$31/$C$33</f>
        <v>1.5636037471783201E-3</v>
      </c>
      <c r="E33" s="20">
        <f>$E$31/$C$33</f>
        <v>6.4126802792124514E-4</v>
      </c>
      <c r="F33" s="20">
        <f>$F$31/$C$33</f>
        <v>1.4807028528249095E-4</v>
      </c>
      <c r="G33" s="20">
        <f>$G$31/$C$33</f>
        <v>2.0841437583529694E-4</v>
      </c>
      <c r="H33" s="20">
        <f>$H$31/$C$33</f>
        <v>2.1189879917055997E-3</v>
      </c>
      <c r="I33" s="20">
        <f>$I$31/$C$33</f>
        <v>4.1306205289131946E-2</v>
      </c>
      <c r="J33" s="20">
        <f>$J$31/$C$33</f>
        <v>7.1012979779562914E-4</v>
      </c>
      <c r="K33" s="20">
        <f>$K$31/$C$33</f>
        <v>3.3988481890413931E-4</v>
      </c>
      <c r="L33" s="20">
        <f>$L$31/$C$33</f>
        <v>3.2902833713063058E-4</v>
      </c>
      <c r="M33" s="20">
        <f>$M$31/$C$33</f>
        <v>1.8542924970270723E-3</v>
      </c>
      <c r="N33" s="20">
        <f>$N$31/$C$33</f>
        <v>2.8085575342362617E-3</v>
      </c>
      <c r="O33" s="20">
        <f>$O$31/$C$33</f>
        <v>2.5212492041370823E-2</v>
      </c>
      <c r="P33" s="20">
        <f>$P$31/$C$33</f>
        <v>4.6725870689212738E-3</v>
      </c>
      <c r="Q33" s="20">
        <f>$Q$31/$C$33</f>
        <v>1.3382108665172048E-3</v>
      </c>
      <c r="R33" s="20">
        <f>$R$31/$C$33</f>
        <v>2.3176034614973696E-4</v>
      </c>
      <c r="S33" s="20">
        <f>$S$31/$C$33</f>
        <v>8.9307308689735576E-3</v>
      </c>
      <c r="T33" s="20">
        <f>$T$31/$C$33</f>
        <v>8.1629800931367323E-4</v>
      </c>
      <c r="U33" s="20">
        <f>$U$31/$C$33</f>
        <v>4.7059535538615272E-4</v>
      </c>
      <c r="V33" s="20">
        <f>$V$31/$C$33</f>
        <v>2.4144395299927556E-4</v>
      </c>
      <c r="W33" s="20">
        <f>$W$31/$C$33</f>
        <v>1.5228841055236323E-3</v>
      </c>
      <c r="X33" s="20">
        <f>$X$31/$C$33</f>
        <v>6.3213306042545923E-4</v>
      </c>
      <c r="Y33" s="20">
        <f>$Y$31/$C$33</f>
        <v>2.6851726500662669E-4</v>
      </c>
      <c r="Z33" s="20">
        <f>$Z$31/$C$33</f>
        <v>7.4380202078936828E-4</v>
      </c>
      <c r="AA33" s="20">
        <f>$AA$31/$C$33</f>
        <v>9.7418705534419239E-5</v>
      </c>
      <c r="AB33" s="20">
        <f>$AB$31/$C$33</f>
        <v>4.5228142700954238E-4</v>
      </c>
      <c r="AC33" s="20">
        <f>$AC$31/$C$33</f>
        <v>4.9259876176489817E-2</v>
      </c>
      <c r="AD33" s="20">
        <f>$AD$31/$C$33</f>
        <v>1.1986243262720556E-4</v>
      </c>
      <c r="AE33" s="20">
        <f>$AE$31/$C$33</f>
        <v>0.51540583766380221</v>
      </c>
      <c r="AF33" s="20">
        <f>$AF$31/$C$33</f>
        <v>2.4223589770566337E-2</v>
      </c>
      <c r="AG33" s="20">
        <f>$AG$31/$C$33</f>
        <v>1.9065555933038963E-3</v>
      </c>
      <c r="AH33" s="20">
        <f>$AH$31/$C$33</f>
        <v>0.30604205956672081</v>
      </c>
      <c r="AI33" s="20">
        <f>$AI$31/$C$33</f>
        <v>1.1027266525372832E-3</v>
      </c>
      <c r="AJ33" s="20">
        <f>$AJ$31/$C$33</f>
        <v>4.3122369286220067E-4</v>
      </c>
      <c r="AK33" s="20">
        <f>$AK$31/$C$33</f>
        <v>2.0087190670387066E-4</v>
      </c>
      <c r="AL33" s="20">
        <f>$AL$31/$C$33</f>
        <v>1.7855336094954927E-3</v>
      </c>
      <c r="AM33" s="20">
        <f>$AM$31/$C$33</f>
        <v>1.8622651388216307E-3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2024-08-15T00:02:53Z</dcterms:created>
  <dcterms:modified xsi:type="dcterms:W3CDTF">2024-08-15T00:03:03Z</dcterms:modified>
</cp:coreProperties>
</file>