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41F2D892-302E-4272-82B8-9995B1D464C3}" xr6:coauthVersionLast="47" xr6:coauthVersionMax="47" xr10:uidLastSave="{00000000-0000-0000-0000-000000000000}"/>
  <bookViews>
    <workbookView xWindow="-120" yWindow="-120" windowWidth="29040" windowHeight="15720" xr2:uid="{73784CF5-6434-4B87-BAB4-C03547D36D36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3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 s="1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C33" i="6" s="1"/>
  <c r="W33" i="6" s="1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C33" i="4" s="1"/>
  <c r="AC33" i="4" s="1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U33" i="8"/>
  <c r="Y33" i="8"/>
  <c r="X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D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U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D33" i="4"/>
  <c r="U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D33" i="2"/>
  <c r="M33" i="2"/>
  <c r="L33" i="2"/>
  <c r="E33" i="2"/>
  <c r="F33" i="2"/>
  <c r="G33" i="2"/>
  <c r="K33" i="2"/>
  <c r="H33" i="2"/>
  <c r="I33" i="2"/>
  <c r="J33" i="2"/>
</calcChain>
</file>

<file path=xl/sharedStrings.xml><?xml version="1.0" encoding="utf-8"?>
<sst xmlns="http://schemas.openxmlformats.org/spreadsheetml/2006/main" count="1378" uniqueCount="108">
  <si>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</si>
  <si>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</si>
  <si>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</si>
  <si>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</si>
  <si>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</si>
  <si>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</si>
  <si>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</si>
  <si>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</si>
  <si>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</si>
  <si>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</si>
  <si>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</si>
  <si>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</si>
  <si>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</si>
  <si>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</si>
  <si>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</si>
  <si>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</si>
  <si>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</si>
  <si>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</si>
  <si>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</si>
  <si>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</si>
  <si>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</si>
  <si>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</si>
  <si>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</si>
  <si>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</si>
  <si>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</si>
  <si>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</si>
  <si>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</si>
  <si>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</si>
  <si>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</si>
  <si>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</si>
  <si>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</si>
  <si>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</si>
  <si>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</si>
  <si>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</si>
  <si>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</si>
  <si>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</si>
  <si>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</si>
  <si>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</si>
  <si>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</si>
  <si>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</si>
  <si>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</si>
  <si>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</si>
  <si>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</si>
  <si>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</si>
  <si>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</si>
  <si>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</si>
  <si>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</si>
  <si>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</si>
  <si>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</si>
  <si>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</si>
  <si>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,989</t>
  </si>
  <si>
    <t>,987</t>
  </si>
  <si>
    <t>,985</t>
  </si>
  <si>
    <t>,100</t>
  </si>
  <si>
    <t>,986</t>
  </si>
  <si>
    <t>,979</t>
  </si>
  <si>
    <t>,117</t>
  </si>
  <si>
    <t>,983</t>
  </si>
  <si>
    <t>,981</t>
  </si>
  <si>
    <t>,134</t>
  </si>
  <si>
    <t>,128</t>
  </si>
  <si>
    <t>,982</t>
  </si>
  <si>
    <t>,114</t>
  </si>
  <si>
    <t>SUMA</t>
  </si>
  <si>
    <t>R2</t>
  </si>
  <si>
    <t xml:space="preserve"> 23,00 Božkov Republ (1)</t>
  </si>
  <si>
    <t xml:space="preserve"> 24,00 Captain Morgan</t>
  </si>
  <si>
    <t>,115</t>
  </si>
  <si>
    <t>,980</t>
  </si>
  <si>
    <t>,123</t>
  </si>
  <si>
    <t>,978</t>
  </si>
  <si>
    <t xml:space="preserve"> 24,00 Captain Morga (1)</t>
  </si>
  <si>
    <t xml:space="preserve"> 25,00 Diplomatico</t>
  </si>
  <si>
    <t>,975</t>
  </si>
  <si>
    <t>,140</t>
  </si>
  <si>
    <t>,984</t>
  </si>
  <si>
    <t xml:space="preserve"> 25,00 Diplomatico (1)</t>
  </si>
  <si>
    <t xml:space="preserve"> 26,00 Havana Club</t>
  </si>
  <si>
    <t>,958</t>
  </si>
  <si>
    <t>,969</t>
  </si>
  <si>
    <t>,972</t>
  </si>
  <si>
    <t>,966</t>
  </si>
  <si>
    <t>,974</t>
  </si>
  <si>
    <t>,968</t>
  </si>
  <si>
    <t>,963</t>
  </si>
  <si>
    <t>,967</t>
  </si>
  <si>
    <t xml:space="preserve"> 26,00 Havana Club (1)</t>
  </si>
  <si>
    <t xml:space="preserve"> 27,00 Heffron</t>
  </si>
  <si>
    <t>,973</t>
  </si>
  <si>
    <t>,956</t>
  </si>
  <si>
    <t>,164</t>
  </si>
  <si>
    <t>-,265</t>
  </si>
  <si>
    <t>,964</t>
  </si>
  <si>
    <t xml:space="preserve"> 27,00 Heffron (1)</t>
  </si>
  <si>
    <t xml:space="preserve"> 28,00 Don Papa</t>
  </si>
  <si>
    <t>,977</t>
  </si>
  <si>
    <t>,976</t>
  </si>
  <si>
    <t xml:space="preserve"> 28,00 Don Papa (1)</t>
  </si>
  <si>
    <t xml:space="preserve"> 30,00 Bumbu</t>
  </si>
  <si>
    <t>-,120</t>
  </si>
  <si>
    <t xml:space="preserve"> 30,00 Bumbu (1)</t>
  </si>
  <si>
    <t xml:space="preserve"> 31,00 Bacardi</t>
  </si>
  <si>
    <t>,222</t>
  </si>
  <si>
    <t>,952</t>
  </si>
  <si>
    <t>-,176</t>
  </si>
  <si>
    <t>,961</t>
  </si>
  <si>
    <t>,962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</si>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</sst>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23679071453" xfId="1" xr:uid="{7AA56F59-E00C-4117-8517-3FAD01632D05}"/>
    <cellStyle name="style1723679071468" xfId="8" xr:uid="{3BBA58C2-A214-4A5D-BAEA-08A562184245}"/>
    <cellStyle name="style1723679071484" xfId="14" xr:uid="{04E8054F-8134-4A1C-8DE1-ED7A7CF38247}"/>
    <cellStyle name="style1723679071555" xfId="2" xr:uid="{BD7B774D-866A-44AA-A14F-DE34608AE241}"/>
    <cellStyle name="style1723679071563" xfId="3" xr:uid="{08BB9BEB-82CD-4CC8-AD35-86FF5B3841E2}"/>
    <cellStyle name="style1723679071571" xfId="4" xr:uid="{CEC76075-350C-410B-A2CF-BD1222302896}"/>
    <cellStyle name="style1723679071580" xfId="5" xr:uid="{7B9589D4-E6DA-4357-B1ED-71C1A0073289}"/>
    <cellStyle name="style1723679071588" xfId="6" xr:uid="{1EA4A398-69E9-4FEE-9347-150E4F7DE130}"/>
    <cellStyle name="style1723679071596" xfId="13" xr:uid="{66908E78-4F9F-4E9A-9C08-1B04DBB583BC}"/>
    <cellStyle name="style1723679071603" xfId="7" xr:uid="{DC974E56-264E-4343-B624-C835D39A999F}"/>
    <cellStyle name="style1723679071621" xfId="9" xr:uid="{96C64847-F1F4-46C8-BAA8-9655F1C50F72}"/>
    <cellStyle name="style1723679071629" xfId="10" xr:uid="{039A86FF-43C6-457C-B1DF-28B7411520F3}"/>
    <cellStyle name="style1723679071637" xfId="11" xr:uid="{F3C61DF9-AA55-4264-9B87-E9FA4ADD7E9A}"/>
    <cellStyle name="style1723679071643" xfId="12" xr:uid="{C25D206D-0D37-4DEC-A931-F35F42A0B6F4}"/>
    <cellStyle name="style1723679071652" xfId="15" xr:uid="{BB19805C-E202-4326-9BA5-6FB5EED66837}"/>
    <cellStyle name="style1723679071660" xfId="16" xr:uid="{46DD472F-E6B5-45A4-9990-C579756C331D}"/>
    <cellStyle name="style1723679071675" xfId="18" xr:uid="{B8CE2D17-C752-404B-ACD8-38B62BD6173E}"/>
    <cellStyle name="style1723679071708" xfId="17" xr:uid="{2A7082A2-CAFF-436C-86CB-605F42DF30CF}"/>
    <cellStyle name="style1723679071720" xfId="19" xr:uid="{05084237-FFB6-4C69-A49D-10A250324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30F5-5F83-4730-87A2-BC9BAE5E349B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65</v>
      </c>
      <c r="C1" t="s">
        <v>71</v>
      </c>
      <c r="D1" t="s">
        <v>76</v>
      </c>
      <c r="E1" t="s">
        <v>86</v>
      </c>
      <c r="F1" t="s">
        <v>93</v>
      </c>
      <c r="G1" t="s">
        <v>97</v>
      </c>
      <c r="H1" t="s">
        <v>100</v>
      </c>
      <c r="I1" t="s">
        <v>107</v>
      </c>
    </row>
    <row r="2" spans="1:9">
      <c r="B2">
        <v>5.0906186102380339E-2</v>
      </c>
      <c r="C2">
        <v>3.4026149933140355E-2</v>
      </c>
      <c r="D2">
        <v>4.1918339373592781E-2</v>
      </c>
      <c r="E2">
        <v>4.2737642737167139E-2</v>
      </c>
      <c r="F2">
        <v>0.13448203612438633</v>
      </c>
      <c r="G2">
        <v>5.12045515987537E-2</v>
      </c>
      <c r="H2">
        <v>3.3734009493925139E-2</v>
      </c>
      <c r="I2">
        <v>6.5269626357607913E-2</v>
      </c>
    </row>
    <row r="3" spans="1:9">
      <c r="A3" t="s">
        <v>3</v>
      </c>
      <c r="B3" s="22">
        <v>3.0556237972155596E-3</v>
      </c>
      <c r="C3" s="22">
        <v>3.7111185295281217E-3</v>
      </c>
      <c r="D3" s="23">
        <v>1.1803859465252481E-3</v>
      </c>
      <c r="E3" s="22">
        <v>3.1089862328321687E-3</v>
      </c>
      <c r="F3" s="23">
        <v>1.3934982343122414E-3</v>
      </c>
      <c r="G3" s="23">
        <v>1.8428462634004085E-3</v>
      </c>
      <c r="H3" s="22">
        <v>1.8924775604685705E-3</v>
      </c>
      <c r="I3" s="22">
        <v>6.7790878836501397E-3</v>
      </c>
    </row>
    <row r="4" spans="1:9">
      <c r="A4" t="s">
        <v>4</v>
      </c>
      <c r="B4" s="23">
        <v>7.5177925870641279E-4</v>
      </c>
      <c r="C4" s="23">
        <v>5.5440133722881816E-4</v>
      </c>
      <c r="D4" s="23">
        <v>5.1750168399458923E-4</v>
      </c>
      <c r="E4" s="23">
        <v>9.7138972020327876E-4</v>
      </c>
      <c r="F4" s="23">
        <v>1.4651454702839235E-3</v>
      </c>
      <c r="G4" s="22">
        <v>2.028966762346479E-3</v>
      </c>
      <c r="H4" s="22">
        <v>1.5309309085726668E-3</v>
      </c>
      <c r="I4" s="23">
        <v>1.0661181168824315E-3</v>
      </c>
    </row>
    <row r="5" spans="1:9">
      <c r="A5" t="s">
        <v>5</v>
      </c>
      <c r="B5" s="23">
        <v>7.7988127423065409E-4</v>
      </c>
      <c r="C5" s="22">
        <v>5.29675317506767E-2</v>
      </c>
      <c r="D5" s="23">
        <v>1.094675071789073E-3</v>
      </c>
      <c r="E5" s="22">
        <v>0.3197040002433425</v>
      </c>
      <c r="F5" s="23">
        <v>1.5487671331131489E-3</v>
      </c>
      <c r="G5" s="22">
        <v>2.1482105289150413E-3</v>
      </c>
      <c r="H5" s="23">
        <v>1.8055424276789593E-4</v>
      </c>
      <c r="I5" s="22">
        <v>0.116617686813056</v>
      </c>
    </row>
    <row r="6" spans="1:9">
      <c r="A6" t="s">
        <v>6</v>
      </c>
      <c r="B6" s="22">
        <v>1.0397820423204685E-3</v>
      </c>
      <c r="C6" s="22">
        <v>2.2661580923527811E-3</v>
      </c>
      <c r="D6" s="23">
        <v>1.0448513896537134E-3</v>
      </c>
      <c r="E6" s="22">
        <v>2.311040479191221E-2</v>
      </c>
      <c r="F6" s="23">
        <v>8.2580231035806351E-4</v>
      </c>
      <c r="G6" s="22">
        <v>2.9932433114934912E-3</v>
      </c>
      <c r="H6" s="23">
        <v>1.3198146073183376E-3</v>
      </c>
      <c r="I6" s="22">
        <v>1.9081910959707939E-2</v>
      </c>
    </row>
    <row r="7" spans="1:9">
      <c r="A7" t="s">
        <v>7</v>
      </c>
      <c r="B7" s="22">
        <v>9.5371437746367407E-4</v>
      </c>
      <c r="C7" s="23">
        <v>1.0658861352143326E-4</v>
      </c>
      <c r="D7" s="22">
        <v>1.522631943177561E-3</v>
      </c>
      <c r="E7" s="23">
        <v>1.1359984100118808E-3</v>
      </c>
      <c r="F7" s="23">
        <v>6.7063891629058072E-4</v>
      </c>
      <c r="G7" s="22">
        <v>0.20351535806570775</v>
      </c>
      <c r="H7" s="23">
        <v>2.3584948024046385E-4</v>
      </c>
      <c r="I7" s="23">
        <v>1.2611308559204296E-3</v>
      </c>
    </row>
    <row r="8" spans="1:9">
      <c r="A8" t="s">
        <v>8</v>
      </c>
      <c r="B8" s="23">
        <v>4.2775601436405883E-4</v>
      </c>
      <c r="C8" s="22">
        <v>1.1106905938263942E-3</v>
      </c>
      <c r="D8" s="23">
        <v>4.8024807447933103E-4</v>
      </c>
      <c r="E8" s="22">
        <v>2.8143061350817216E-2</v>
      </c>
      <c r="F8" s="22">
        <v>0.16415741501768186</v>
      </c>
      <c r="G8" s="22">
        <v>6.5901608290200836E-2</v>
      </c>
      <c r="H8" s="22">
        <v>0.12088247019491548</v>
      </c>
      <c r="I8" s="23">
        <v>1.0853546868820727E-3</v>
      </c>
    </row>
    <row r="9" spans="1:9">
      <c r="A9" t="s">
        <v>9</v>
      </c>
      <c r="B9" s="23">
        <v>8.2967781335333316E-4</v>
      </c>
      <c r="C9" s="22">
        <v>2.1291710856683969E-3</v>
      </c>
      <c r="D9" s="23">
        <v>5.177643845071699E-4</v>
      </c>
      <c r="E9" s="23">
        <v>1.3367448179043247E-3</v>
      </c>
      <c r="F9" s="23">
        <v>8.2699900269308428E-4</v>
      </c>
      <c r="G9" s="23">
        <v>1.0368338304587014E-3</v>
      </c>
      <c r="H9" s="22">
        <v>1.9291338843190173E-3</v>
      </c>
      <c r="I9" s="22">
        <v>9.7878348478701485E-2</v>
      </c>
    </row>
    <row r="10" spans="1:9">
      <c r="A10" t="s">
        <v>10</v>
      </c>
      <c r="B10" s="22">
        <v>0.24732883372558834</v>
      </c>
      <c r="C10" s="22">
        <v>0.37333207044682004</v>
      </c>
      <c r="D10" s="22">
        <v>2.9514102171655536E-3</v>
      </c>
      <c r="E10" s="23">
        <v>2.3965727179788418E-3</v>
      </c>
      <c r="F10" s="22">
        <v>3.4754070080689837E-3</v>
      </c>
      <c r="G10" s="22">
        <v>1.8790790152835057E-3</v>
      </c>
      <c r="H10" s="22">
        <v>2.4878014779360618E-3</v>
      </c>
      <c r="I10" s="23">
        <v>2.1075944824876982E-3</v>
      </c>
    </row>
    <row r="11" spans="1:9">
      <c r="A11" t="s">
        <v>11</v>
      </c>
      <c r="B11" s="22">
        <v>0.11818318673748013</v>
      </c>
      <c r="C11" s="22">
        <v>1.1280921694192844E-3</v>
      </c>
      <c r="D11" s="22">
        <v>1.3611913994295184E-3</v>
      </c>
      <c r="E11" s="23">
        <v>8.1030876101170388E-4</v>
      </c>
      <c r="F11" s="22">
        <v>2.1076487209958591E-3</v>
      </c>
      <c r="G11" s="23">
        <v>3.938342888032217E-4</v>
      </c>
      <c r="H11" s="22">
        <v>2.5663460692116107E-2</v>
      </c>
      <c r="I11" s="23">
        <v>1.0921688653312204E-3</v>
      </c>
    </row>
    <row r="12" spans="1:9">
      <c r="A12" t="s">
        <v>12</v>
      </c>
      <c r="B12" s="23">
        <v>8.0712570144009438E-4</v>
      </c>
      <c r="C12" s="23">
        <v>8.5128116941144663E-4</v>
      </c>
      <c r="D12" s="23">
        <v>1.2539672255269048E-3</v>
      </c>
      <c r="E12" s="22">
        <v>9.160801476416524E-3</v>
      </c>
      <c r="F12" s="22">
        <v>1.7814283512964189E-2</v>
      </c>
      <c r="G12" s="22">
        <v>2.9071870962671578E-3</v>
      </c>
      <c r="H12" s="23">
        <v>1.5572618036342948E-4</v>
      </c>
      <c r="I12" s="22">
        <v>0.44515520329758157</v>
      </c>
    </row>
    <row r="13" spans="1:9">
      <c r="A13" t="s">
        <v>13</v>
      </c>
      <c r="B13" s="22">
        <v>1.3450403407836587E-2</v>
      </c>
      <c r="C13" s="22">
        <v>2.2406089923962158E-3</v>
      </c>
      <c r="D13" s="22">
        <v>6.7033969720638742E-2</v>
      </c>
      <c r="E13" s="23">
        <v>1.1679729117022798E-3</v>
      </c>
      <c r="F13" s="22">
        <v>8.3373994547265851E-2</v>
      </c>
      <c r="G13" s="22">
        <v>6.5166512279974581E-2</v>
      </c>
      <c r="H13" s="22">
        <v>4.9471663066128968E-3</v>
      </c>
      <c r="I13" s="22">
        <v>3.265089990863089E-2</v>
      </c>
    </row>
    <row r="14" spans="1:9">
      <c r="A14" t="s">
        <v>14</v>
      </c>
      <c r="B14" s="23">
        <v>7.6474286977985828E-4</v>
      </c>
      <c r="C14" s="23">
        <v>7.8584071763488912E-4</v>
      </c>
      <c r="D14" s="22">
        <v>0.23989216360830604</v>
      </c>
      <c r="E14" s="22">
        <v>2.6445853971616491E-3</v>
      </c>
      <c r="F14" s="22">
        <v>9.2845978690244219E-2</v>
      </c>
      <c r="G14" s="22">
        <v>2.6547167084268572E-3</v>
      </c>
      <c r="H14" s="22">
        <v>1.4007560650457847E-3</v>
      </c>
      <c r="I14" s="22">
        <v>2.6939812146437835E-3</v>
      </c>
    </row>
    <row r="15" spans="1:9">
      <c r="A15" t="s">
        <v>15</v>
      </c>
      <c r="B15" s="22">
        <v>0.31101976928344277</v>
      </c>
      <c r="C15" s="22">
        <v>0.42972380201321558</v>
      </c>
      <c r="D15" s="23">
        <v>5.0524982564034075E-4</v>
      </c>
      <c r="E15" s="22">
        <v>0.14711699515515567</v>
      </c>
      <c r="F15" s="23">
        <v>9.2242547543118763E-4</v>
      </c>
      <c r="G15" s="22">
        <v>0.11331140164939978</v>
      </c>
      <c r="H15" s="23">
        <v>9.5084876369875692E-4</v>
      </c>
      <c r="I15" s="22">
        <v>2.5115650868645584E-3</v>
      </c>
    </row>
    <row r="16" spans="1:9">
      <c r="A16" t="s">
        <v>16</v>
      </c>
      <c r="B16" s="23">
        <v>2.5254283246777301E-4</v>
      </c>
      <c r="C16" s="22">
        <v>2.2605562575815735E-2</v>
      </c>
      <c r="D16" s="22">
        <v>4.8775873476884649E-3</v>
      </c>
      <c r="E16" s="22">
        <v>3.5103800606621758E-3</v>
      </c>
      <c r="F16" s="23">
        <v>1.5111981979317678E-3</v>
      </c>
      <c r="G16" s="22">
        <v>2.6949418997239817E-3</v>
      </c>
      <c r="H16" s="22">
        <v>0.4103801651021588</v>
      </c>
      <c r="I16" s="22">
        <v>1.929599908210558E-2</v>
      </c>
    </row>
    <row r="17" spans="1:9">
      <c r="A17" t="s">
        <v>17</v>
      </c>
      <c r="B17" s="22">
        <v>1.3186118278888919E-3</v>
      </c>
      <c r="C17" s="23">
        <v>3.1449749160304962E-4</v>
      </c>
      <c r="D17" s="22">
        <v>0.12022314610786836</v>
      </c>
      <c r="E17" s="23">
        <v>1.6895291183282493E-3</v>
      </c>
      <c r="F17" s="22">
        <v>6.7334036025399585E-2</v>
      </c>
      <c r="G17" s="22">
        <v>0.13341118719415807</v>
      </c>
      <c r="H17" s="22">
        <v>2.3201585585975078E-2</v>
      </c>
      <c r="I17" s="23">
        <v>5.4521057429919746E-4</v>
      </c>
    </row>
    <row r="18" spans="1:9">
      <c r="A18" t="s">
        <v>18</v>
      </c>
      <c r="B18" s="22">
        <v>3.0910600259371184E-3</v>
      </c>
      <c r="C18" s="22">
        <v>3.4253916699714202E-3</v>
      </c>
      <c r="D18" s="22">
        <v>0.19819455676443012</v>
      </c>
      <c r="E18" s="22">
        <v>0.21578779790674527</v>
      </c>
      <c r="F18" s="23">
        <v>1.2913160150771876E-3</v>
      </c>
      <c r="G18" s="23">
        <v>6.7275731236488044E-4</v>
      </c>
      <c r="H18" s="23">
        <v>8.5707009729877682E-4</v>
      </c>
      <c r="I18" s="23">
        <v>2.1105063643602272E-3</v>
      </c>
    </row>
    <row r="19" spans="1:9">
      <c r="A19" t="s">
        <v>19</v>
      </c>
      <c r="B19" s="23">
        <v>8.8294938368682261E-4</v>
      </c>
      <c r="C19" s="22">
        <v>1.6020448315177374E-3</v>
      </c>
      <c r="D19" s="22">
        <v>1.3626241259833958E-3</v>
      </c>
      <c r="E19" s="22">
        <v>7.2079629054242686E-2</v>
      </c>
      <c r="F19" s="22">
        <v>1.9023688919803995E-3</v>
      </c>
      <c r="G19" s="23">
        <v>5.9568832647036976E-4</v>
      </c>
      <c r="H19" s="22">
        <v>6.1663150068538203E-2</v>
      </c>
      <c r="I19" s="22">
        <v>3.4973536271823958E-3</v>
      </c>
    </row>
    <row r="20" spans="1:9">
      <c r="A20" t="s">
        <v>20</v>
      </c>
      <c r="B20" s="22">
        <v>4.6331959105644959E-3</v>
      </c>
      <c r="C20" s="22">
        <v>1.6393375999981082E-2</v>
      </c>
      <c r="D20" s="22">
        <v>2.4513649888747613E-3</v>
      </c>
      <c r="E20" s="22">
        <v>0.11940050105401728</v>
      </c>
      <c r="F20" s="22">
        <v>4.1533327004653273E-3</v>
      </c>
      <c r="G20" s="23">
        <v>1.5467292373937168E-3</v>
      </c>
      <c r="H20" s="22">
        <v>9.6970048244626891E-2</v>
      </c>
      <c r="I20" s="22">
        <v>0.2088827792416913</v>
      </c>
    </row>
    <row r="21" spans="1:9">
      <c r="A21" t="s">
        <v>21</v>
      </c>
      <c r="B21" s="22">
        <v>5.3834507724259621E-2</v>
      </c>
      <c r="C21" s="22">
        <v>3.7582471785496521E-2</v>
      </c>
      <c r="D21" s="22">
        <v>7.0354535176497826E-2</v>
      </c>
      <c r="E21" s="23">
        <v>1.5036523706355204E-3</v>
      </c>
      <c r="F21" s="23">
        <v>1.3022636239466321E-3</v>
      </c>
      <c r="G21" s="23">
        <v>1.2492253222728018E-3</v>
      </c>
      <c r="H21" s="22">
        <v>0.21674834030347684</v>
      </c>
      <c r="I21" s="23">
        <v>5.9671063705399156E-4</v>
      </c>
    </row>
    <row r="22" spans="1:9">
      <c r="A22" t="s">
        <v>22</v>
      </c>
      <c r="B22" s="22">
        <v>1.1335501799471365E-3</v>
      </c>
      <c r="C22" s="22">
        <v>2.7721632347422288E-2</v>
      </c>
      <c r="D22" s="22">
        <v>1.3655683714735307E-3</v>
      </c>
      <c r="E22" s="22">
        <v>2.6192379410948105E-3</v>
      </c>
      <c r="F22" s="22">
        <v>0.48540415199540926</v>
      </c>
      <c r="G22" s="23">
        <v>8.6731110461749181E-4</v>
      </c>
      <c r="H22" s="23">
        <v>1.2450247085900087E-3</v>
      </c>
      <c r="I22" s="22">
        <v>3.4285052454533539E-3</v>
      </c>
    </row>
    <row r="23" spans="1:9">
      <c r="A23" t="s">
        <v>23</v>
      </c>
      <c r="B23" s="22">
        <v>1.3196501717168633E-3</v>
      </c>
      <c r="C23" s="23">
        <v>1.9499821517916278E-4</v>
      </c>
      <c r="D23" s="23">
        <v>5.9329080508842909E-4</v>
      </c>
      <c r="E23" s="22">
        <v>3.4119331652385084E-3</v>
      </c>
      <c r="F23" s="23">
        <v>3.6026291331376931E-4</v>
      </c>
      <c r="G23" s="23">
        <v>1.3200115846939864E-3</v>
      </c>
      <c r="H23" s="23">
        <v>4.8902004326573383E-4</v>
      </c>
      <c r="I23" s="22">
        <v>2.1819136662788435E-3</v>
      </c>
    </row>
    <row r="24" spans="1:9">
      <c r="A24" t="s">
        <v>24</v>
      </c>
      <c r="B24" s="23">
        <v>3.6349293001910809E-4</v>
      </c>
      <c r="C24" s="23">
        <v>1.1574307898525541E-4</v>
      </c>
      <c r="D24" s="22">
        <v>1.6324373427165286E-3</v>
      </c>
      <c r="E24" s="23">
        <v>2.1828436702202034E-3</v>
      </c>
      <c r="F24" s="22">
        <v>7.5092476620529152E-3</v>
      </c>
      <c r="G24" s="23">
        <v>1.3042477396051485E-3</v>
      </c>
      <c r="H24" s="22">
        <v>3.0346947029402686E-3</v>
      </c>
      <c r="I24" s="22">
        <v>3.1203186271923718E-3</v>
      </c>
    </row>
    <row r="25" spans="1:9">
      <c r="A25" t="s">
        <v>25</v>
      </c>
      <c r="B25" s="22">
        <v>2.7497101694833354E-2</v>
      </c>
      <c r="C25" s="22">
        <v>2.0945536797128579E-3</v>
      </c>
      <c r="D25" s="22">
        <v>1.5581005647721468E-3</v>
      </c>
      <c r="E25" s="23">
        <v>8.9646941743556311E-4</v>
      </c>
      <c r="F25" s="22">
        <v>2.1796867700584538E-3</v>
      </c>
      <c r="G25" s="23">
        <v>5.8074207798080029E-4</v>
      </c>
      <c r="H25" s="22">
        <v>2.4129468911752356E-3</v>
      </c>
      <c r="I25" s="23">
        <v>8.1571874313441045E-4</v>
      </c>
    </row>
    <row r="26" spans="1:9">
      <c r="A26" t="s">
        <v>26</v>
      </c>
      <c r="B26" s="23">
        <v>3.9682338885876743E-4</v>
      </c>
      <c r="C26" s="23">
        <v>9.105163330878894E-4</v>
      </c>
      <c r="D26" s="22">
        <v>3.420909808105047E-3</v>
      </c>
      <c r="E26" s="23">
        <v>8.5697597873147927E-4</v>
      </c>
      <c r="F26" s="23">
        <v>6.2837211994708892E-4</v>
      </c>
      <c r="G26" s="23">
        <v>7.3904922142122617E-4</v>
      </c>
      <c r="H26" s="23">
        <v>1.0753684622825496E-3</v>
      </c>
      <c r="I26" s="22">
        <v>2.4798190313837184E-3</v>
      </c>
    </row>
    <row r="27" spans="1:9">
      <c r="A27" t="s">
        <v>27</v>
      </c>
      <c r="B27" s="22">
        <v>1.0805288376907279E-3</v>
      </c>
      <c r="C27" s="23">
        <v>2.9110226593047719E-4</v>
      </c>
      <c r="D27" s="23">
        <v>8.4042195696400646E-4</v>
      </c>
      <c r="E27" s="23">
        <v>1.763082909857207E-3</v>
      </c>
      <c r="F27" s="22">
        <v>6.1652883830608475E-3</v>
      </c>
      <c r="G27" s="22">
        <v>3.5610763811585538E-2</v>
      </c>
      <c r="H27" s="23">
        <v>2.8377596990461805E-4</v>
      </c>
      <c r="I27" s="23">
        <v>1.7256590979744595E-3</v>
      </c>
    </row>
    <row r="28" spans="1:9">
      <c r="A28" t="s">
        <v>28</v>
      </c>
      <c r="B28" s="22">
        <v>2.3146481284264855E-3</v>
      </c>
      <c r="C28" s="22">
        <v>3.0847598667568723E-3</v>
      </c>
      <c r="D28" s="23">
        <v>9.5414413494235902E-4</v>
      </c>
      <c r="E28" s="23">
        <v>2.0090946628935954E-3</v>
      </c>
      <c r="F28" s="23">
        <v>3.7130307384774478E-4</v>
      </c>
      <c r="G28" s="22">
        <v>4.4853648013432543E-2</v>
      </c>
      <c r="H28" s="22">
        <v>1.539460542970803E-3</v>
      </c>
      <c r="I28" s="23">
        <v>1.3577786546747062E-3</v>
      </c>
    </row>
    <row r="29" spans="1:9">
      <c r="A29" t="s">
        <v>29</v>
      </c>
      <c r="B29" s="23">
        <v>6.7169856309736526E-4</v>
      </c>
      <c r="C29" s="23">
        <v>8.457261179041387E-4</v>
      </c>
      <c r="D29" s="22">
        <v>3.2495930897063242E-2</v>
      </c>
      <c r="E29" s="22">
        <v>2.9591072981383078E-3</v>
      </c>
      <c r="F29" s="23">
        <v>1.6171593474523236E-3</v>
      </c>
      <c r="G29" s="22">
        <v>4.67428173444903E-3</v>
      </c>
      <c r="H29" s="22">
        <v>3.6482303899879826E-3</v>
      </c>
      <c r="I29" s="23">
        <v>5.763876638674966E-4</v>
      </c>
    </row>
    <row r="30" spans="1:9">
      <c r="A30" t="s">
        <v>30</v>
      </c>
      <c r="B30" s="23">
        <v>6.8768928501457759E-4</v>
      </c>
      <c r="C30" s="22">
        <v>1.854949256066321E-3</v>
      </c>
      <c r="D30" s="23">
        <v>1.1168697623469949E-3</v>
      </c>
      <c r="E30" s="23">
        <v>4.9048838436931304E-4</v>
      </c>
      <c r="F30" s="23">
        <v>2.6908045831093406E-4</v>
      </c>
      <c r="G30" s="22">
        <v>0.25692264753802757</v>
      </c>
      <c r="H30" s="23">
        <v>3.5761696409756339E-4</v>
      </c>
      <c r="I30" s="23">
        <v>1.0190436657277586E-3</v>
      </c>
    </row>
    <row r="31" spans="1:9">
      <c r="A31" t="s">
        <v>31</v>
      </c>
      <c r="B31" s="23">
        <v>6.2469174535800527E-4</v>
      </c>
      <c r="C31" s="23">
        <v>8.748487883708107E-4</v>
      </c>
      <c r="D31" s="23">
        <v>1.0708253976317768E-3</v>
      </c>
      <c r="E31" s="22">
        <v>2.7939332178656662E-3</v>
      </c>
      <c r="F31" s="23">
        <v>1.0891872139980818E-3</v>
      </c>
      <c r="G31" s="23">
        <v>1.1835208459723473E-3</v>
      </c>
      <c r="H31" s="23">
        <v>3.3149603813121902E-4</v>
      </c>
      <c r="I31" s="22">
        <v>2.7853594816830089E-3</v>
      </c>
    </row>
    <row r="32" spans="1:9">
      <c r="A32" t="s">
        <v>32</v>
      </c>
      <c r="B32" s="22">
        <v>0.19155176140431923</v>
      </c>
      <c r="C32" s="23">
        <v>9.8051836022306957E-4</v>
      </c>
      <c r="D32" s="23">
        <v>4.984082471051137E-4</v>
      </c>
      <c r="E32" s="22">
        <v>4.4733598648025556E-3</v>
      </c>
      <c r="F32" s="22">
        <v>8.19693550301712E-3</v>
      </c>
      <c r="G32" s="22">
        <v>3.2118298542473236E-2</v>
      </c>
      <c r="H32" s="23">
        <v>2.4070400909317015E-4</v>
      </c>
      <c r="I32" s="22">
        <v>2.3118264637862025E-3</v>
      </c>
    </row>
    <row r="33" spans="1:9">
      <c r="A33" t="s">
        <v>33</v>
      </c>
      <c r="B33" s="23">
        <v>2.8111552319569084E-4</v>
      </c>
      <c r="C33" s="23">
        <v>1.4967915806741875E-4</v>
      </c>
      <c r="D33" s="22">
        <v>2.9976873354611057E-2</v>
      </c>
      <c r="E33" s="23">
        <v>1.3723403201284965E-3</v>
      </c>
      <c r="F33" s="22">
        <v>2.138520326694524E-3</v>
      </c>
      <c r="G33" s="23">
        <v>1.0938645605281091E-3</v>
      </c>
      <c r="H33" s="23">
        <v>9.1299799494019666E-4</v>
      </c>
      <c r="I33" s="22">
        <v>4.2463415484490993E-3</v>
      </c>
    </row>
    <row r="34" spans="1:9">
      <c r="A34" t="s">
        <v>34</v>
      </c>
      <c r="B34" s="23">
        <v>3.1966695850740043E-4</v>
      </c>
      <c r="C34" s="23">
        <v>7.9914471363061403E-4</v>
      </c>
      <c r="D34" s="22">
        <v>6.6275256270110411E-2</v>
      </c>
      <c r="E34" s="22">
        <v>3.582997605846358E-3</v>
      </c>
      <c r="F34" s="22">
        <v>1.7854105292167737E-2</v>
      </c>
      <c r="G34" s="22">
        <v>4.1809423703199639E-3</v>
      </c>
      <c r="H34" s="22">
        <v>2.6434808199106226E-3</v>
      </c>
      <c r="I34" s="23">
        <v>1.6961767664132911E-3</v>
      </c>
    </row>
    <row r="35" spans="1:9">
      <c r="A35" t="s">
        <v>35</v>
      </c>
      <c r="B35" s="22">
        <v>1.7604928852398424E-3</v>
      </c>
      <c r="C35" s="22">
        <v>3.0651080894310949E-3</v>
      </c>
      <c r="D35" s="23">
        <v>7.3619063152588265E-4</v>
      </c>
      <c r="E35" s="23">
        <v>1.1593139554807732E-3</v>
      </c>
      <c r="F35" s="22">
        <v>4.8996688053092189E-3</v>
      </c>
      <c r="G35" s="22">
        <v>2.9575483485777781E-3</v>
      </c>
      <c r="H35" s="22">
        <v>1.8200304324533971E-3</v>
      </c>
      <c r="I35" s="22">
        <v>2.3246783679604266E-3</v>
      </c>
    </row>
    <row r="36" spans="1:9">
      <c r="A36" t="s">
        <v>36</v>
      </c>
      <c r="B36" s="23">
        <v>6.9016458544779772E-4</v>
      </c>
      <c r="C36" s="23">
        <v>2.3413767232371838E-4</v>
      </c>
      <c r="D36" s="22">
        <v>3.0510967289277087E-3</v>
      </c>
      <c r="E36" s="22">
        <v>4.7661971085690893E-3</v>
      </c>
      <c r="F36" s="22">
        <v>7.2729304632791402E-3</v>
      </c>
      <c r="G36" s="23">
        <v>1.6910460712927563E-3</v>
      </c>
      <c r="H36" s="22">
        <v>4.2742021647580583E-3</v>
      </c>
      <c r="I36" s="23">
        <v>9.9408844300781637E-4</v>
      </c>
    </row>
    <row r="37" spans="1:9">
      <c r="A37" t="s">
        <v>37</v>
      </c>
      <c r="B37" s="22">
        <v>3.5941488768534138E-3</v>
      </c>
      <c r="C37" s="23">
        <v>1.0165840783048223E-3</v>
      </c>
      <c r="D37" s="22">
        <v>0.13674099648291677</v>
      </c>
      <c r="E37" s="22">
        <v>4.0176537129198902E-3</v>
      </c>
      <c r="F37" s="22">
        <v>3.4013708461734702E-3</v>
      </c>
      <c r="G37" s="22">
        <v>2.4488883386424029E-3</v>
      </c>
      <c r="H37" s="23">
        <v>9.769782718355251E-4</v>
      </c>
      <c r="I37" s="23">
        <v>1.2017958595162525E-3</v>
      </c>
    </row>
    <row r="38" spans="1:9">
      <c r="A38" t="s">
        <v>38</v>
      </c>
      <c r="B38" s="22">
        <v>2.3076308334478955E-3</v>
      </c>
      <c r="C38" s="22">
        <v>2.9352981125173338E-3</v>
      </c>
      <c r="D38" s="23">
        <v>8.5285424152249276E-4</v>
      </c>
      <c r="E38" s="22">
        <v>5.8656592353266276E-3</v>
      </c>
      <c r="F38" s="22">
        <v>1.7202093314033207E-3</v>
      </c>
      <c r="G38" s="23">
        <v>1.5028607133185576E-3</v>
      </c>
      <c r="H38" s="23">
        <v>1.3166218272128132E-3</v>
      </c>
      <c r="I38" s="22">
        <v>2.8249784964640922E-3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AC509-A9C5-47BA-847B-C89B24F85AC0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7.8389792650207568E-2</v>
      </c>
      <c r="D5" s="10">
        <v>5.1219691452734292E-3</v>
      </c>
      <c r="E5" s="10">
        <v>-3.0334095440489043E-2</v>
      </c>
      <c r="F5" s="10">
        <v>-2.11453330903646E-2</v>
      </c>
      <c r="G5" s="10">
        <v>2.5259364238821434E-2</v>
      </c>
      <c r="H5" s="10">
        <v>-4.8315332410281818E-2</v>
      </c>
      <c r="I5" s="10">
        <v>-2.0349468206435146E-2</v>
      </c>
      <c r="J5" s="10">
        <v>1.4610165571179596E-2</v>
      </c>
      <c r="K5" s="10">
        <v>-1.2361882552137085E-2</v>
      </c>
      <c r="L5" s="11" t="s">
        <v>50</v>
      </c>
      <c r="M5" s="10">
        <v>-2.860052369849269E-2</v>
      </c>
      <c r="N5" s="10">
        <v>-2.3519326852651814E-2</v>
      </c>
      <c r="O5" s="10">
        <v>-1.8527958389656731E-2</v>
      </c>
      <c r="P5" s="10">
        <v>-1.3656264057296535E-2</v>
      </c>
      <c r="Q5" s="10">
        <v>1.2433861679556851E-2</v>
      </c>
      <c r="R5" s="10">
        <v>1.7271978888620358E-2</v>
      </c>
      <c r="S5" s="10">
        <v>3.2708404572466677E-3</v>
      </c>
      <c r="T5" s="10">
        <v>-1.3239219718684185E-3</v>
      </c>
      <c r="U5" s="10">
        <v>6.0924925848656495E-3</v>
      </c>
      <c r="V5" s="10">
        <v>-7.2687889716669292E-3</v>
      </c>
      <c r="W5" s="10">
        <v>-1.1447925423038442E-2</v>
      </c>
      <c r="X5" s="10">
        <v>6.696398690874425E-2</v>
      </c>
      <c r="Y5" s="10">
        <v>1.3191888796530915E-2</v>
      </c>
      <c r="Z5" s="10">
        <v>9.4998158238282955E-3</v>
      </c>
      <c r="AA5" s="10">
        <v>3.5800029260472946E-2</v>
      </c>
      <c r="AB5" s="10">
        <v>2.7190206833013451E-2</v>
      </c>
      <c r="AC5" s="10">
        <v>5.8501911314427718E-3</v>
      </c>
      <c r="AD5" s="10">
        <v>-1.2594787816444263E-2</v>
      </c>
      <c r="AE5" s="10">
        <v>6.9356486782313251E-2</v>
      </c>
      <c r="AF5" s="10">
        <v>3.8012056740982937E-2</v>
      </c>
      <c r="AG5" s="10">
        <v>-4.9209325292667401E-3</v>
      </c>
      <c r="AH5" s="10">
        <v>3.5262108376913605E-2</v>
      </c>
      <c r="AI5" s="10">
        <v>-4.6099004470866395E-3</v>
      </c>
      <c r="AJ5" s="10">
        <v>-4.6702743466117778E-3</v>
      </c>
      <c r="AK5" s="10">
        <v>6.1751053403995924E-3</v>
      </c>
      <c r="AL5" s="10">
        <v>-2.9615584500680189E-2</v>
      </c>
      <c r="AM5" s="12">
        <v>2.6997765586786657E-2</v>
      </c>
    </row>
    <row r="6" spans="1:39" ht="24">
      <c r="A6" s="13" t="s">
        <v>41</v>
      </c>
      <c r="B6" s="14" t="s">
        <v>40</v>
      </c>
      <c r="C6" s="15">
        <v>-2.5960273946799003E-2</v>
      </c>
      <c r="D6" s="16">
        <v>-6.3641124189353998E-2</v>
      </c>
      <c r="E6" s="16">
        <v>-2.5689229073871202E-2</v>
      </c>
      <c r="F6" s="16">
        <v>-3.8128519007385148E-2</v>
      </c>
      <c r="G6" s="16">
        <v>-5.4590086664046161E-2</v>
      </c>
      <c r="H6" s="16">
        <v>-1.6686662658440033E-2</v>
      </c>
      <c r="I6" s="16">
        <v>3.0989177684650173E-2</v>
      </c>
      <c r="J6" s="16">
        <v>-2.8179546281573652E-3</v>
      </c>
      <c r="K6" s="16">
        <v>-3.4252817559939183E-2</v>
      </c>
      <c r="L6" s="16">
        <v>-2.3371753241782339E-2</v>
      </c>
      <c r="M6" s="16">
        <v>1.8278055327815353E-2</v>
      </c>
      <c r="N6" s="17" t="s">
        <v>51</v>
      </c>
      <c r="O6" s="16">
        <v>-3.9779881336897457E-2</v>
      </c>
      <c r="P6" s="16">
        <v>2.2897110430831608E-2</v>
      </c>
      <c r="Q6" s="16">
        <v>1.3500293645454071E-4</v>
      </c>
      <c r="R6" s="16">
        <v>-4.2953962440599416E-2</v>
      </c>
      <c r="S6" s="16">
        <v>8.9870133478254857E-3</v>
      </c>
      <c r="T6" s="16">
        <v>1.2806862576208512E-2</v>
      </c>
      <c r="U6" s="16">
        <v>-1.7964985441408114E-2</v>
      </c>
      <c r="V6" s="16">
        <v>1.2281440676954462E-2</v>
      </c>
      <c r="W6" s="16">
        <v>-6.1545164413297875E-2</v>
      </c>
      <c r="X6" s="16">
        <v>1.4018612268945074E-2</v>
      </c>
      <c r="Y6" s="16">
        <v>-2.1532781919547758E-2</v>
      </c>
      <c r="Z6" s="16">
        <v>-7.9015680815989094E-3</v>
      </c>
      <c r="AA6" s="16">
        <v>-8.9459152912632657E-3</v>
      </c>
      <c r="AB6" s="16">
        <v>1.3462444576040103E-2</v>
      </c>
      <c r="AC6" s="16">
        <v>6.5429860001646311E-3</v>
      </c>
      <c r="AD6" s="16">
        <v>2.4496128851760286E-2</v>
      </c>
      <c r="AE6" s="16">
        <v>1.4151654158349024E-2</v>
      </c>
      <c r="AF6" s="16">
        <v>2.0130703765976962E-2</v>
      </c>
      <c r="AG6" s="16">
        <v>9.4160792671540428E-3</v>
      </c>
      <c r="AH6" s="16">
        <v>2.0275468386951219E-3</v>
      </c>
      <c r="AI6" s="16">
        <v>-9.9910990501850191E-3</v>
      </c>
      <c r="AJ6" s="16">
        <v>6.3597242828543454E-2</v>
      </c>
      <c r="AK6" s="16">
        <v>7.2630498874045098E-3</v>
      </c>
      <c r="AL6" s="16">
        <v>-2.4741913662479038E-2</v>
      </c>
      <c r="AM6" s="18">
        <v>1.9772516490232397E-2</v>
      </c>
    </row>
    <row r="7" spans="1:39" ht="24">
      <c r="A7" s="13" t="s">
        <v>42</v>
      </c>
      <c r="B7" s="14" t="s">
        <v>40</v>
      </c>
      <c r="C7" s="15">
        <v>3.7583970708392422E-2</v>
      </c>
      <c r="D7" s="16">
        <v>6.5047959068081258E-3</v>
      </c>
      <c r="E7" s="16">
        <v>5.0319400893544799E-3</v>
      </c>
      <c r="F7" s="16">
        <v>2.9632159718892912E-2</v>
      </c>
      <c r="G7" s="16">
        <v>7.5095261684648196E-2</v>
      </c>
      <c r="H7" s="16">
        <v>-8.2465164917907667E-3</v>
      </c>
      <c r="I7" s="16">
        <v>2.5514497826911496E-3</v>
      </c>
      <c r="J7" s="16">
        <v>1.8610037611860426E-2</v>
      </c>
      <c r="K7" s="16">
        <v>-2.0249981910599171E-3</v>
      </c>
      <c r="L7" s="16">
        <v>9.453681456353653E-3</v>
      </c>
      <c r="M7" s="16">
        <v>1.6941036008691256E-2</v>
      </c>
      <c r="N7" s="16">
        <v>-7.9249538066750568E-3</v>
      </c>
      <c r="O7" s="16">
        <v>4.5495859491272238E-2</v>
      </c>
      <c r="P7" s="16">
        <v>1.0576027245178114E-2</v>
      </c>
      <c r="Q7" s="16">
        <v>3.2652246524761126E-2</v>
      </c>
      <c r="R7" s="16">
        <v>7.7707410769984669E-3</v>
      </c>
      <c r="S7" s="16">
        <v>-7.2388373117027137E-3</v>
      </c>
      <c r="T7" s="16">
        <v>2.0389449918208785E-3</v>
      </c>
      <c r="U7" s="16">
        <v>2.8755728367741203E-2</v>
      </c>
      <c r="V7" s="16">
        <v>-2.0927411343216167E-2</v>
      </c>
      <c r="W7" s="16">
        <v>-2.5619061117081971E-2</v>
      </c>
      <c r="X7" s="16">
        <v>-4.4420064748285762E-2</v>
      </c>
      <c r="Y7" s="16">
        <v>-2.3202965539054588E-2</v>
      </c>
      <c r="Z7" s="17" t="s">
        <v>51</v>
      </c>
      <c r="AA7" s="16">
        <v>2.5283130972832531E-2</v>
      </c>
      <c r="AB7" s="16">
        <v>9.1193454855518497E-3</v>
      </c>
      <c r="AC7" s="16">
        <v>-5.4578908974970954E-2</v>
      </c>
      <c r="AD7" s="16">
        <v>4.8767657669146428E-3</v>
      </c>
      <c r="AE7" s="16">
        <v>1.1515861901437259E-2</v>
      </c>
      <c r="AF7" s="16">
        <v>-5.0521638720208567E-2</v>
      </c>
      <c r="AG7" s="16">
        <v>-4.4769712591198434E-2</v>
      </c>
      <c r="AH7" s="16">
        <v>-1.495745939961114E-2</v>
      </c>
      <c r="AI7" s="16">
        <v>-3.3685377674414763E-2</v>
      </c>
      <c r="AJ7" s="16">
        <v>-3.7372090761686863E-2</v>
      </c>
      <c r="AK7" s="16">
        <v>-6.7596091028406611E-3</v>
      </c>
      <c r="AL7" s="16">
        <v>-2.3548877835698045E-2</v>
      </c>
      <c r="AM7" s="18">
        <v>-2.523873935699061E-2</v>
      </c>
    </row>
    <row r="8" spans="1:39" ht="24">
      <c r="A8" s="13" t="s">
        <v>43</v>
      </c>
      <c r="B8" s="14" t="s">
        <v>40</v>
      </c>
      <c r="C8" s="15">
        <v>-1.1221248272779731E-2</v>
      </c>
      <c r="D8" s="16">
        <v>-3.3235993628944749E-2</v>
      </c>
      <c r="E8" s="16">
        <v>-1.0107381082846723E-2</v>
      </c>
      <c r="F8" s="16">
        <v>-6.3105879945929297E-2</v>
      </c>
      <c r="G8" s="16">
        <v>2.056928965760807E-2</v>
      </c>
      <c r="H8" s="16">
        <v>-4.5287676104599724E-2</v>
      </c>
      <c r="I8" s="16">
        <v>5.3369640227256812E-3</v>
      </c>
      <c r="J8" s="16">
        <v>-8.626543552676065E-3</v>
      </c>
      <c r="K8" s="16">
        <v>-4.5596140219963527E-2</v>
      </c>
      <c r="L8" s="16">
        <v>3.2306664407616772E-3</v>
      </c>
      <c r="M8" s="16">
        <v>2.0553484852237226E-3</v>
      </c>
      <c r="N8" s="16">
        <v>8.9697928066392579E-3</v>
      </c>
      <c r="O8" s="16">
        <v>1.1760055128732081E-2</v>
      </c>
      <c r="P8" s="16">
        <v>-1.8589650722378497E-2</v>
      </c>
      <c r="Q8" s="16">
        <v>9.9600182196132453E-3</v>
      </c>
      <c r="R8" s="16">
        <v>-9.3033631026980101E-5</v>
      </c>
      <c r="S8" s="17" t="s">
        <v>52</v>
      </c>
      <c r="T8" s="16">
        <v>-3.7168122998906908E-4</v>
      </c>
      <c r="U8" s="16">
        <v>-4.1039035007007216E-2</v>
      </c>
      <c r="V8" s="16">
        <v>-1.9791458843612615E-2</v>
      </c>
      <c r="W8" s="16">
        <v>1.7839660369266184E-2</v>
      </c>
      <c r="X8" s="16">
        <v>2.3000522895321295E-2</v>
      </c>
      <c r="Y8" s="16">
        <v>5.0138399306440692E-2</v>
      </c>
      <c r="Z8" s="16">
        <v>-7.2161069070052876E-3</v>
      </c>
      <c r="AA8" s="16">
        <v>2.7548805961608309E-2</v>
      </c>
      <c r="AB8" s="16">
        <v>1.1932089844795381E-2</v>
      </c>
      <c r="AC8" s="16">
        <v>-6.2396139887174852E-3</v>
      </c>
      <c r="AD8" s="16">
        <v>-4.0967039492205419E-2</v>
      </c>
      <c r="AE8" s="16">
        <v>4.7709128260210169E-2</v>
      </c>
      <c r="AF8" s="16">
        <v>4.9440398257423808E-2</v>
      </c>
      <c r="AG8" s="16">
        <v>1.1076665581919639E-2</v>
      </c>
      <c r="AH8" s="16">
        <v>4.695892517629268E-2</v>
      </c>
      <c r="AI8" s="16">
        <v>1.892010973130703E-2</v>
      </c>
      <c r="AJ8" s="16">
        <v>-2.6954412753790392E-2</v>
      </c>
      <c r="AK8" s="16">
        <v>4.2689498965634287E-2</v>
      </c>
      <c r="AL8" s="16">
        <v>-4.8156492751500829E-2</v>
      </c>
      <c r="AM8" s="18">
        <v>8.2191237267871427E-3</v>
      </c>
    </row>
    <row r="9" spans="1:39" ht="24">
      <c r="A9" s="13" t="s">
        <v>44</v>
      </c>
      <c r="B9" s="14" t="s">
        <v>40</v>
      </c>
      <c r="C9" s="19" t="s">
        <v>53</v>
      </c>
      <c r="D9" s="16">
        <v>5.189770421064193E-2</v>
      </c>
      <c r="E9" s="16">
        <v>-1.4016946386319441E-2</v>
      </c>
      <c r="F9" s="16">
        <v>5.3619437572598475E-2</v>
      </c>
      <c r="G9" s="16">
        <v>4.1688299968149746E-2</v>
      </c>
      <c r="H9" s="16">
        <v>3.9105930798204618E-2</v>
      </c>
      <c r="I9" s="16">
        <v>-1.6265890978667862E-3</v>
      </c>
      <c r="J9" s="16">
        <v>4.4644380542009539E-2</v>
      </c>
      <c r="K9" s="16">
        <v>2.4918269422152927E-2</v>
      </c>
      <c r="L9" s="16">
        <v>-4.8629723855134087E-3</v>
      </c>
      <c r="M9" s="16">
        <v>3.2982953126629112E-2</v>
      </c>
      <c r="N9" s="16">
        <v>9.3939312275462816E-3</v>
      </c>
      <c r="O9" s="16">
        <v>3.006747069652884E-2</v>
      </c>
      <c r="P9" s="16">
        <v>3.3550595849117938E-2</v>
      </c>
      <c r="Q9" s="16">
        <v>9.1929491827866961E-3</v>
      </c>
      <c r="R9" s="16">
        <v>5.9626484339071271E-2</v>
      </c>
      <c r="S9" s="16">
        <v>1.1097619607197453E-2</v>
      </c>
      <c r="T9" s="16">
        <v>4.5429943615899186E-2</v>
      </c>
      <c r="U9" s="16">
        <v>-9.7810226789037131E-3</v>
      </c>
      <c r="V9" s="16">
        <v>-7.414510916086841E-3</v>
      </c>
      <c r="W9" s="16">
        <v>2.3787379283007428E-3</v>
      </c>
      <c r="X9" s="16">
        <v>2.0607201037952938E-3</v>
      </c>
      <c r="Y9" s="16">
        <v>-1.360635054254635E-2</v>
      </c>
      <c r="Z9" s="16">
        <v>-4.4592708369497434E-2</v>
      </c>
      <c r="AA9" s="16">
        <v>-2.0943221227054325E-2</v>
      </c>
      <c r="AB9" s="16">
        <v>-9.330322108905888E-3</v>
      </c>
      <c r="AC9" s="16">
        <v>-4.3853065337608958E-2</v>
      </c>
      <c r="AD9" s="16">
        <v>3.434632512652161E-2</v>
      </c>
      <c r="AE9" s="16">
        <v>-1.9519463218745224E-2</v>
      </c>
      <c r="AF9" s="16">
        <v>1.8937902775310884E-2</v>
      </c>
      <c r="AG9" s="17" t="s">
        <v>54</v>
      </c>
      <c r="AH9" s="16">
        <v>6.8141627414944096E-3</v>
      </c>
      <c r="AI9" s="16">
        <v>-6.7990553737485443E-3</v>
      </c>
      <c r="AJ9" s="16">
        <v>-4.2067467927402485E-2</v>
      </c>
      <c r="AK9" s="16">
        <v>-2.6740446272853418E-2</v>
      </c>
      <c r="AL9" s="16">
        <v>-8.5323404735054564E-3</v>
      </c>
      <c r="AM9" s="18">
        <v>-5.000136374620363E-3</v>
      </c>
    </row>
    <row r="10" spans="1:39" ht="24">
      <c r="A10" s="13" t="s">
        <v>45</v>
      </c>
      <c r="B10" s="14" t="s">
        <v>40</v>
      </c>
      <c r="C10" s="15">
        <v>-5.3406405682026266E-2</v>
      </c>
      <c r="D10" s="16">
        <v>-4.4560596594091513E-2</v>
      </c>
      <c r="E10" s="16">
        <v>-5.6458183498436454E-2</v>
      </c>
      <c r="F10" s="16">
        <v>-3.4062674398769803E-2</v>
      </c>
      <c r="G10" s="16">
        <v>-2.1610744861644313E-2</v>
      </c>
      <c r="H10" s="16">
        <v>6.3947127829515789E-3</v>
      </c>
      <c r="I10" s="16">
        <v>1.86599104078389E-2</v>
      </c>
      <c r="J10" s="16">
        <v>-4.5382292643650714E-2</v>
      </c>
      <c r="K10" s="16">
        <v>4.5177072910444959E-3</v>
      </c>
      <c r="L10" s="16">
        <v>-7.0536716781848434E-3</v>
      </c>
      <c r="M10" s="16">
        <v>-2.7615495276095289E-2</v>
      </c>
      <c r="N10" s="16">
        <v>1.2071104754879406E-2</v>
      </c>
      <c r="O10" s="16">
        <v>-1.1359740991899854E-2</v>
      </c>
      <c r="P10" s="16">
        <v>1.7104497541800302E-2</v>
      </c>
      <c r="Q10" s="16">
        <v>-6.1119261533217201E-3</v>
      </c>
      <c r="R10" s="16">
        <v>3.2363017410412843E-2</v>
      </c>
      <c r="S10" s="16">
        <v>-1.9456108999113556E-2</v>
      </c>
      <c r="T10" s="16">
        <v>1.8549949105385909E-3</v>
      </c>
      <c r="U10" s="16">
        <v>-4.376818545242132E-3</v>
      </c>
      <c r="V10" s="17" t="s">
        <v>55</v>
      </c>
      <c r="W10" s="16">
        <v>3.8667583242543165E-2</v>
      </c>
      <c r="X10" s="16">
        <v>3.5981126997583221E-3</v>
      </c>
      <c r="Y10" s="16">
        <v>9.2451215573931995E-3</v>
      </c>
      <c r="Z10" s="16">
        <v>-2.0455958044648399E-2</v>
      </c>
      <c r="AA10" s="16">
        <v>-1.5327910260043973E-2</v>
      </c>
      <c r="AB10" s="16">
        <v>5.5234314165150108E-2</v>
      </c>
      <c r="AC10" s="16">
        <v>-1.4572821267283653E-2</v>
      </c>
      <c r="AD10" s="16">
        <v>7.1465230106995015E-2</v>
      </c>
      <c r="AE10" s="16">
        <v>3.1726676253575263E-3</v>
      </c>
      <c r="AF10" s="16">
        <v>1.9260431174899786E-3</v>
      </c>
      <c r="AG10" s="16">
        <v>-7.3101092155251849E-3</v>
      </c>
      <c r="AH10" s="16">
        <v>4.0069432844276033E-2</v>
      </c>
      <c r="AI10" s="16">
        <v>9.4271597108652287E-3</v>
      </c>
      <c r="AJ10" s="17" t="s">
        <v>56</v>
      </c>
      <c r="AK10" s="16">
        <v>2.7806268319855051E-2</v>
      </c>
      <c r="AL10" s="16">
        <v>5.1598665776601514E-2</v>
      </c>
      <c r="AM10" s="18">
        <v>4.507775428541734E-2</v>
      </c>
    </row>
    <row r="11" spans="1:39" ht="24">
      <c r="A11" s="13" t="s">
        <v>46</v>
      </c>
      <c r="B11" s="14" t="s">
        <v>40</v>
      </c>
      <c r="C11" s="15">
        <v>-1.5295241519155917E-2</v>
      </c>
      <c r="D11" s="16">
        <v>-4.3717402183896456E-2</v>
      </c>
      <c r="E11" s="16">
        <v>-5.1979462961441025E-3</v>
      </c>
      <c r="F11" s="16">
        <v>-1.3207217017626662E-3</v>
      </c>
      <c r="G11" s="16">
        <v>-5.0130483318485984E-2</v>
      </c>
      <c r="H11" s="16">
        <v>-4.2964389330165491E-2</v>
      </c>
      <c r="I11" s="16">
        <v>-5.4924008686078982E-2</v>
      </c>
      <c r="J11" s="16">
        <v>-2.0124704578637971E-2</v>
      </c>
      <c r="K11" s="16">
        <v>-1.4041723717571428E-2</v>
      </c>
      <c r="L11" s="16">
        <v>6.0003710333184426E-3</v>
      </c>
      <c r="M11" s="16">
        <v>-2.1297080964028117E-2</v>
      </c>
      <c r="N11" s="16">
        <v>-1.7797117250847354E-2</v>
      </c>
      <c r="O11" s="16">
        <v>-5.3275741105541848E-2</v>
      </c>
      <c r="P11" s="16">
        <v>-1.6460992390429308E-2</v>
      </c>
      <c r="Q11" s="16">
        <v>-2.6183676071112723E-2</v>
      </c>
      <c r="R11" s="16">
        <v>-3.7692625593900596E-2</v>
      </c>
      <c r="S11" s="16">
        <v>-4.0804073474088445E-2</v>
      </c>
      <c r="T11" s="16">
        <v>-1.1535892537419984E-2</v>
      </c>
      <c r="U11" s="17" t="s">
        <v>57</v>
      </c>
      <c r="V11" s="16">
        <v>-4.5196881503440159E-3</v>
      </c>
      <c r="W11" s="16">
        <v>-1.5717733987989858E-2</v>
      </c>
      <c r="X11" s="16">
        <v>-8.5971579446075426E-3</v>
      </c>
      <c r="Y11" s="16">
        <v>5.4257390640027811E-2</v>
      </c>
      <c r="Z11" s="16">
        <v>2.8441751039710781E-2</v>
      </c>
      <c r="AA11" s="16">
        <v>3.0609017085316728E-2</v>
      </c>
      <c r="AB11" s="16">
        <v>2.4054570148417598E-2</v>
      </c>
      <c r="AC11" s="16">
        <v>2.817201539886826E-2</v>
      </c>
      <c r="AD11" s="16">
        <v>5.2907175592447578E-2</v>
      </c>
      <c r="AE11" s="16">
        <v>-4.5135991752474035E-2</v>
      </c>
      <c r="AF11" s="16">
        <v>4.8262309585141161E-2</v>
      </c>
      <c r="AG11" s="16">
        <v>-9.7010778376102093E-3</v>
      </c>
      <c r="AH11" s="16">
        <v>5.8573226826404996E-3</v>
      </c>
      <c r="AI11" s="16">
        <v>2.1154891465612766E-2</v>
      </c>
      <c r="AJ11" s="16">
        <v>4.5851502270700804E-2</v>
      </c>
      <c r="AK11" s="16">
        <v>1.7090374008254604E-2</v>
      </c>
      <c r="AL11" s="16">
        <v>1.1896453476662926E-2</v>
      </c>
      <c r="AM11" s="18">
        <v>1.44544276194948E-2</v>
      </c>
    </row>
    <row r="12" spans="1:39" ht="24">
      <c r="A12" s="13" t="s">
        <v>47</v>
      </c>
      <c r="B12" s="14" t="s">
        <v>40</v>
      </c>
      <c r="C12" s="15">
        <v>2.357005896146356E-3</v>
      </c>
      <c r="D12" s="16">
        <v>-3.474496209867807E-2</v>
      </c>
      <c r="E12" s="16">
        <v>-1.250709248713487E-2</v>
      </c>
      <c r="F12" s="16">
        <v>-2.682857003665454E-2</v>
      </c>
      <c r="G12" s="16">
        <v>-1.7226677336741571E-2</v>
      </c>
      <c r="H12" s="16">
        <v>-3.8599405841109477E-2</v>
      </c>
      <c r="I12" s="16">
        <v>-1.4148037417346207E-2</v>
      </c>
      <c r="J12" s="16">
        <v>5.400369821385905E-3</v>
      </c>
      <c r="K12" s="16">
        <v>-6.7901043539829471E-3</v>
      </c>
      <c r="L12" s="16">
        <v>1.2140040140676349E-2</v>
      </c>
      <c r="M12" s="16">
        <v>4.4766678081319018E-2</v>
      </c>
      <c r="N12" s="16">
        <v>1.6123080748305403E-4</v>
      </c>
      <c r="O12" s="16">
        <v>4.2253748041319698E-3</v>
      </c>
      <c r="P12" s="16">
        <v>-1.4346054089185887E-2</v>
      </c>
      <c r="Q12" s="17" t="s">
        <v>58</v>
      </c>
      <c r="R12" s="16">
        <v>6.767148668462941E-3</v>
      </c>
      <c r="S12" s="16">
        <v>9.9268548188781846E-3</v>
      </c>
      <c r="T12" s="16">
        <v>3.4857856110626431E-2</v>
      </c>
      <c r="U12" s="16">
        <v>-2.598190176011482E-2</v>
      </c>
      <c r="V12" s="16">
        <v>-6.0718363486631536E-3</v>
      </c>
      <c r="W12" s="16">
        <v>2.6078567256336345E-2</v>
      </c>
      <c r="X12" s="16">
        <v>2.3342007452618902E-2</v>
      </c>
      <c r="Y12" s="16">
        <v>6.7488572138883676E-3</v>
      </c>
      <c r="Z12" s="16">
        <v>3.2077539098690259E-2</v>
      </c>
      <c r="AA12" s="16">
        <v>4.3402190513781455E-2</v>
      </c>
      <c r="AB12" s="16">
        <v>3.2935890567130088E-2</v>
      </c>
      <c r="AC12" s="16">
        <v>1.3293149514107939E-2</v>
      </c>
      <c r="AD12" s="16">
        <v>3.1529799617843496E-2</v>
      </c>
      <c r="AE12" s="16">
        <v>3.847851388890635E-2</v>
      </c>
      <c r="AF12" s="16">
        <v>8.7119691216647251E-3</v>
      </c>
      <c r="AG12" s="16">
        <v>9.0092000641281266E-3</v>
      </c>
      <c r="AH12" s="16">
        <v>1.141425108202899E-2</v>
      </c>
      <c r="AI12" s="16">
        <v>2.3865690510834692E-2</v>
      </c>
      <c r="AJ12" s="16">
        <v>-2.5666498521212562E-2</v>
      </c>
      <c r="AK12" s="17" t="s">
        <v>59</v>
      </c>
      <c r="AL12" s="16">
        <v>2.5447789707449407E-2</v>
      </c>
      <c r="AM12" s="18">
        <v>4.6160089725496803E-2</v>
      </c>
    </row>
    <row r="13" spans="1:39" ht="24">
      <c r="A13" s="13" t="s">
        <v>48</v>
      </c>
      <c r="B13" s="14" t="s">
        <v>40</v>
      </c>
      <c r="C13" s="19" t="s">
        <v>60</v>
      </c>
      <c r="D13" s="16">
        <v>-7.7290717158072245E-2</v>
      </c>
      <c r="E13" s="16">
        <v>-3.5721577851176842E-2</v>
      </c>
      <c r="F13" s="16">
        <v>-1.0076017942332718E-2</v>
      </c>
      <c r="G13" s="16">
        <v>-2.9466390067391161E-2</v>
      </c>
      <c r="H13" s="16">
        <v>-3.2806109302970995E-2</v>
      </c>
      <c r="I13" s="16">
        <v>-2.9290471270628504E-2</v>
      </c>
      <c r="J13" s="16">
        <v>-2.9576105690495392E-2</v>
      </c>
      <c r="K13" s="16">
        <v>3.8562958015541826E-2</v>
      </c>
      <c r="L13" s="16">
        <v>-1.3380284002258113E-2</v>
      </c>
      <c r="M13" s="16">
        <v>-2.9725772048539652E-2</v>
      </c>
      <c r="N13" s="16">
        <v>2.2566267750663081E-2</v>
      </c>
      <c r="O13" s="16">
        <v>-3.0027701235854732E-2</v>
      </c>
      <c r="P13" s="17" t="s">
        <v>61</v>
      </c>
      <c r="Q13" s="16">
        <v>-1.4269608161287844E-2</v>
      </c>
      <c r="R13" s="16">
        <v>-3.6253803296603854E-2</v>
      </c>
      <c r="S13" s="16">
        <v>-1.8402317106193822E-2</v>
      </c>
      <c r="T13" s="16">
        <v>2.1859629732175746E-2</v>
      </c>
      <c r="U13" s="16">
        <v>-1.6385346685942756E-2</v>
      </c>
      <c r="V13" s="16">
        <v>1.726524022362573E-2</v>
      </c>
      <c r="W13" s="16">
        <v>-1.2641752867343509E-2</v>
      </c>
      <c r="X13" s="16">
        <v>4.6141677178348443E-3</v>
      </c>
      <c r="Y13" s="16">
        <v>-1.9853200307226839E-2</v>
      </c>
      <c r="Z13" s="16">
        <v>1.0413092453389445E-2</v>
      </c>
      <c r="AA13" s="16">
        <v>-1.0504386967277981E-2</v>
      </c>
      <c r="AB13" s="16">
        <v>-3.971156375394503E-2</v>
      </c>
      <c r="AC13" s="16">
        <v>5.0079267313057688E-2</v>
      </c>
      <c r="AD13" s="16">
        <v>1.2135907967905412E-2</v>
      </c>
      <c r="AE13" s="16">
        <v>-4.2949945636886191E-3</v>
      </c>
      <c r="AF13" s="16">
        <v>2.2468137155299512E-2</v>
      </c>
      <c r="AG13" s="16">
        <v>3.316557192085242E-2</v>
      </c>
      <c r="AH13" s="16">
        <v>-7.8663472904089548E-3</v>
      </c>
      <c r="AI13" s="16">
        <v>2.1843613170769959E-2</v>
      </c>
      <c r="AJ13" s="16">
        <v>2.5636700325272245E-2</v>
      </c>
      <c r="AK13" s="16">
        <v>-3.1177190110329232E-2</v>
      </c>
      <c r="AL13" s="16">
        <v>7.5795103225114804E-2</v>
      </c>
      <c r="AM13" s="18">
        <v>6.8526038449645305E-2</v>
      </c>
    </row>
    <row r="14" spans="1:39" ht="24">
      <c r="A14" s="13" t="s">
        <v>49</v>
      </c>
      <c r="B14" s="14" t="s">
        <v>40</v>
      </c>
      <c r="C14" s="19" t="s">
        <v>62</v>
      </c>
      <c r="D14" s="16">
        <v>-4.0705708845896499E-2</v>
      </c>
      <c r="E14" s="16">
        <v>3.4251526199482111E-3</v>
      </c>
      <c r="F14" s="16">
        <v>-6.227989694930533E-3</v>
      </c>
      <c r="G14" s="16">
        <v>-2.0490821758620846E-2</v>
      </c>
      <c r="H14" s="16">
        <v>3.7293724144760202E-3</v>
      </c>
      <c r="I14" s="16">
        <v>1.4646842812129612E-2</v>
      </c>
      <c r="J14" s="16">
        <v>3.8014840872994237E-3</v>
      </c>
      <c r="K14" s="17" t="s">
        <v>57</v>
      </c>
      <c r="L14" s="16">
        <v>-1.2169584387136122E-2</v>
      </c>
      <c r="M14" s="16">
        <v>-2.4469869710106864E-2</v>
      </c>
      <c r="N14" s="16">
        <v>-3.3937137768884379E-2</v>
      </c>
      <c r="O14" s="16">
        <v>-2.4760226311718665E-2</v>
      </c>
      <c r="P14" s="16">
        <v>3.8725444888971443E-2</v>
      </c>
      <c r="Q14" s="16">
        <v>-6.7543768248571091E-3</v>
      </c>
      <c r="R14" s="16">
        <v>-1.6542304390815412E-2</v>
      </c>
      <c r="S14" s="16">
        <v>-4.5362795376591047E-2</v>
      </c>
      <c r="T14" s="16">
        <v>-3.5420469758852234E-2</v>
      </c>
      <c r="U14" s="16">
        <v>-1.4037500774779403E-2</v>
      </c>
      <c r="V14" s="16">
        <v>4.5480430778841851E-3</v>
      </c>
      <c r="W14" s="16">
        <v>-5.9738254232374145E-2</v>
      </c>
      <c r="X14" s="16">
        <v>5.2769204740037434E-2</v>
      </c>
      <c r="Y14" s="16">
        <v>2.2880010067061959E-2</v>
      </c>
      <c r="Z14" s="16">
        <v>-2.0023169776454889E-3</v>
      </c>
      <c r="AA14" s="16">
        <v>-1.7931830475870426E-2</v>
      </c>
      <c r="AB14" s="16">
        <v>-3.3579070674429924E-2</v>
      </c>
      <c r="AC14" s="16">
        <v>6.3416126646409082E-2</v>
      </c>
      <c r="AD14" s="16">
        <v>-1.5524588466330959E-2</v>
      </c>
      <c r="AE14" s="16">
        <v>4.0544128180133665E-3</v>
      </c>
      <c r="AF14" s="16">
        <v>2.2055931645473356E-2</v>
      </c>
      <c r="AG14" s="16">
        <v>2.4745295709654322E-2</v>
      </c>
      <c r="AH14" s="16">
        <v>7.3179010723945924E-4</v>
      </c>
      <c r="AI14" s="16">
        <v>2.110031842164219E-2</v>
      </c>
      <c r="AJ14" s="16">
        <v>3.5837352947761178E-2</v>
      </c>
      <c r="AK14" s="16">
        <v>-2.6491101104191967E-2</v>
      </c>
      <c r="AL14" s="16">
        <v>7.5256757474225125E-2</v>
      </c>
      <c r="AM14" s="18">
        <v>4.7058110389432084E-2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1.6121035980676726E-7</v>
      </c>
      <c r="E21" s="10">
        <f t="shared" ref="E21:AM21" si="0">$C5^2*E5^2</f>
        <v>5.6543297103991776E-6</v>
      </c>
      <c r="F21" s="10">
        <f t="shared" si="0"/>
        <v>2.7475657426360423E-6</v>
      </c>
      <c r="G21" s="10">
        <f t="shared" si="0"/>
        <v>3.9207022534483591E-6</v>
      </c>
      <c r="H21" s="10">
        <f t="shared" si="0"/>
        <v>1.4344617592775633E-5</v>
      </c>
      <c r="I21" s="10">
        <f t="shared" si="0"/>
        <v>2.5446330287755558E-6</v>
      </c>
      <c r="J21" s="10">
        <f t="shared" si="0"/>
        <v>1.3116842586932869E-6</v>
      </c>
      <c r="K21" s="10">
        <f t="shared" si="0"/>
        <v>9.3904900669680914E-7</v>
      </c>
      <c r="L21" s="11">
        <f t="shared" si="0"/>
        <v>6.0105140208348016E-3</v>
      </c>
      <c r="M21" s="10">
        <f t="shared" si="0"/>
        <v>5.0265152250145805E-6</v>
      </c>
      <c r="N21" s="10">
        <f t="shared" si="0"/>
        <v>3.3991380780928764E-6</v>
      </c>
      <c r="O21" s="10">
        <f t="shared" si="0"/>
        <v>2.1094739410775451E-6</v>
      </c>
      <c r="P21" s="10">
        <f t="shared" si="0"/>
        <v>1.1459953165967308E-6</v>
      </c>
      <c r="Q21" s="10">
        <f t="shared" si="0"/>
        <v>9.5001638330310633E-7</v>
      </c>
      <c r="R21" s="10">
        <f t="shared" si="0"/>
        <v>1.8331720556673133E-6</v>
      </c>
      <c r="S21" s="10">
        <f t="shared" si="0"/>
        <v>6.5741219085007558E-8</v>
      </c>
      <c r="T21" s="10">
        <f t="shared" si="0"/>
        <v>1.0770697060420493E-8</v>
      </c>
      <c r="U21" s="10">
        <f t="shared" si="0"/>
        <v>2.2809147304234418E-7</v>
      </c>
      <c r="V21" s="10">
        <f t="shared" si="0"/>
        <v>3.2467074120725419E-7</v>
      </c>
      <c r="W21" s="10">
        <f t="shared" si="0"/>
        <v>8.0532765773591948E-7</v>
      </c>
      <c r="X21" s="10">
        <f t="shared" si="0"/>
        <v>2.7555077512260583E-5</v>
      </c>
      <c r="Y21" s="10">
        <f t="shared" si="0"/>
        <v>1.0693823078885471E-6</v>
      </c>
      <c r="Z21" s="10">
        <f t="shared" si="0"/>
        <v>5.5456110001568142E-7</v>
      </c>
      <c r="AA21" s="10">
        <f t="shared" si="0"/>
        <v>7.8756388851629166E-6</v>
      </c>
      <c r="AB21" s="10">
        <f t="shared" si="0"/>
        <v>4.543013777015858E-6</v>
      </c>
      <c r="AC21" s="10">
        <f t="shared" si="0"/>
        <v>2.1030962144430466E-7</v>
      </c>
      <c r="AD21" s="10">
        <f t="shared" si="0"/>
        <v>9.7476682955945046E-7</v>
      </c>
      <c r="AE21" s="10">
        <f t="shared" si="0"/>
        <v>2.9559235903494692E-5</v>
      </c>
      <c r="AF21" s="10">
        <f t="shared" si="0"/>
        <v>8.8789532458855591E-6</v>
      </c>
      <c r="AG21" s="10">
        <f t="shared" si="0"/>
        <v>1.4880374189515636E-7</v>
      </c>
      <c r="AH21" s="10">
        <f t="shared" si="0"/>
        <v>7.6407428404675909E-6</v>
      </c>
      <c r="AI21" s="10">
        <f t="shared" si="0"/>
        <v>1.3058765547820579E-7</v>
      </c>
      <c r="AJ21" s="10">
        <f t="shared" si="0"/>
        <v>1.3403055553105905E-7</v>
      </c>
      <c r="AK21" s="10">
        <f t="shared" si="0"/>
        <v>2.3431914421043699E-7</v>
      </c>
      <c r="AL21" s="10">
        <f t="shared" si="0"/>
        <v>5.3896386430830953E-6</v>
      </c>
      <c r="AM21" s="12">
        <f t="shared" si="0"/>
        <v>4.4789341325986576E-6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2.72956994414412E-6</v>
      </c>
      <c r="E22" s="16">
        <f t="shared" si="1"/>
        <v>4.4475484205133676E-7</v>
      </c>
      <c r="F22" s="16">
        <f t="shared" si="1"/>
        <v>9.7975709126127241E-7</v>
      </c>
      <c r="G22" s="16">
        <f t="shared" si="1"/>
        <v>2.0083810255129905E-6</v>
      </c>
      <c r="H22" s="16">
        <f t="shared" si="1"/>
        <v>1.876538653592031E-7</v>
      </c>
      <c r="I22" s="16">
        <f t="shared" si="1"/>
        <v>6.4720020536119404E-7</v>
      </c>
      <c r="J22" s="16">
        <f t="shared" si="1"/>
        <v>5.3516356070178336E-9</v>
      </c>
      <c r="K22" s="16">
        <f t="shared" si="1"/>
        <v>7.9069891871747661E-7</v>
      </c>
      <c r="L22" s="16">
        <f t="shared" si="1"/>
        <v>3.6812992887081049E-7</v>
      </c>
      <c r="M22" s="16">
        <f t="shared" si="1"/>
        <v>2.251534040361148E-7</v>
      </c>
      <c r="N22" s="17">
        <f t="shared" si="1"/>
        <v>6.5652738713879027E-4</v>
      </c>
      <c r="O22" s="16">
        <f t="shared" si="1"/>
        <v>1.0664623029223108E-6</v>
      </c>
      <c r="P22" s="16">
        <f t="shared" si="1"/>
        <v>3.5332950057725114E-7</v>
      </c>
      <c r="Q22" s="16">
        <f t="shared" si="1"/>
        <v>1.2283014712261262E-11</v>
      </c>
      <c r="R22" s="16">
        <f t="shared" si="1"/>
        <v>1.2434404988281559E-6</v>
      </c>
      <c r="S22" s="16">
        <f t="shared" si="1"/>
        <v>5.4431376293935878E-8</v>
      </c>
      <c r="T22" s="16">
        <f t="shared" si="1"/>
        <v>1.1053607540392071E-7</v>
      </c>
      <c r="U22" s="16">
        <f t="shared" si="1"/>
        <v>2.1750652068410626E-7</v>
      </c>
      <c r="V22" s="16">
        <f t="shared" si="1"/>
        <v>1.0165229115787458E-7</v>
      </c>
      <c r="W22" s="16">
        <f t="shared" si="1"/>
        <v>2.5527390064140987E-6</v>
      </c>
      <c r="X22" s="16">
        <f t="shared" si="1"/>
        <v>1.3244287214183305E-7</v>
      </c>
      <c r="Y22" s="16">
        <f t="shared" si="1"/>
        <v>3.1247755373888285E-7</v>
      </c>
      <c r="Z22" s="16">
        <f t="shared" si="1"/>
        <v>4.2077033619618518E-8</v>
      </c>
      <c r="AA22" s="16">
        <f t="shared" si="1"/>
        <v>5.3934679853170899E-8</v>
      </c>
      <c r="AB22" s="16">
        <f t="shared" si="1"/>
        <v>1.2214238580871278E-7</v>
      </c>
      <c r="AC22" s="16">
        <f t="shared" si="1"/>
        <v>2.8851641304807414E-8</v>
      </c>
      <c r="AD22" s="16">
        <f t="shared" si="1"/>
        <v>4.0440215172267471E-7</v>
      </c>
      <c r="AE22" s="16">
        <f t="shared" si="1"/>
        <v>1.3496866598622709E-7</v>
      </c>
      <c r="AF22" s="16">
        <f t="shared" si="1"/>
        <v>2.7310928052832311E-7</v>
      </c>
      <c r="AG22" s="16">
        <f t="shared" si="1"/>
        <v>5.975286780627028E-8</v>
      </c>
      <c r="AH22" s="16">
        <f t="shared" si="1"/>
        <v>2.7705139008329372E-9</v>
      </c>
      <c r="AI22" s="16">
        <f t="shared" si="1"/>
        <v>6.7273662354285575E-8</v>
      </c>
      <c r="AJ22" s="16">
        <f t="shared" si="1"/>
        <v>2.725807095792873E-6</v>
      </c>
      <c r="AK22" s="16">
        <f t="shared" si="1"/>
        <v>3.5551390893952349E-8</v>
      </c>
      <c r="AL22" s="16">
        <f t="shared" si="1"/>
        <v>4.1255809809447146E-7</v>
      </c>
      <c r="AM22" s="18">
        <f t="shared" si="1"/>
        <v>2.6347683323316406E-7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5.9768543338872571E-8</v>
      </c>
      <c r="E23" s="16">
        <f t="shared" si="2"/>
        <v>3.5766483682956077E-8</v>
      </c>
      <c r="F23" s="16">
        <f t="shared" si="2"/>
        <v>1.2403148221236793E-6</v>
      </c>
      <c r="G23" s="16">
        <f t="shared" si="2"/>
        <v>7.9658182268244391E-6</v>
      </c>
      <c r="H23" s="16">
        <f t="shared" si="2"/>
        <v>9.6060841239627283E-8</v>
      </c>
      <c r="I23" s="16">
        <f t="shared" si="2"/>
        <v>9.1955851861498849E-9</v>
      </c>
      <c r="J23" s="16">
        <f t="shared" si="2"/>
        <v>4.8921506648003107E-7</v>
      </c>
      <c r="K23" s="16">
        <f t="shared" si="2"/>
        <v>5.7923474003768963E-9</v>
      </c>
      <c r="L23" s="16">
        <f t="shared" si="2"/>
        <v>1.2624298390846371E-7</v>
      </c>
      <c r="M23" s="16">
        <f t="shared" si="2"/>
        <v>4.054014083167964E-7</v>
      </c>
      <c r="N23" s="16">
        <f t="shared" si="2"/>
        <v>8.8715356246317795E-8</v>
      </c>
      <c r="O23" s="16">
        <f t="shared" si="2"/>
        <v>2.923809479834469E-6</v>
      </c>
      <c r="P23" s="16">
        <f t="shared" si="2"/>
        <v>1.5799758318302726E-7</v>
      </c>
      <c r="Q23" s="16">
        <f t="shared" si="2"/>
        <v>1.5060224832668234E-6</v>
      </c>
      <c r="R23" s="16">
        <f t="shared" si="2"/>
        <v>8.529630119056598E-8</v>
      </c>
      <c r="S23" s="16">
        <f t="shared" si="2"/>
        <v>7.4018955848300431E-8</v>
      </c>
      <c r="T23" s="16">
        <f t="shared" si="2"/>
        <v>5.8724096052580996E-9</v>
      </c>
      <c r="U23" s="16">
        <f t="shared" si="2"/>
        <v>1.1680301869696506E-6</v>
      </c>
      <c r="V23" s="16">
        <f t="shared" si="2"/>
        <v>6.1863764431855645E-7</v>
      </c>
      <c r="W23" s="16">
        <f t="shared" si="2"/>
        <v>9.2711101599396449E-7</v>
      </c>
      <c r="X23" s="16">
        <f t="shared" si="2"/>
        <v>2.7871715251942798E-6</v>
      </c>
      <c r="Y23" s="16">
        <f t="shared" si="2"/>
        <v>7.6048790612984912E-7</v>
      </c>
      <c r="Z23" s="17">
        <f t="shared" si="2"/>
        <v>1.3760671497702191E-3</v>
      </c>
      <c r="AA23" s="16">
        <f t="shared" si="2"/>
        <v>9.0295692022691312E-7</v>
      </c>
      <c r="AB23" s="16">
        <f t="shared" si="2"/>
        <v>1.1747153950595862E-7</v>
      </c>
      <c r="AC23" s="16">
        <f t="shared" si="2"/>
        <v>4.2077993460307343E-6</v>
      </c>
      <c r="AD23" s="16">
        <f t="shared" si="2"/>
        <v>3.3594572226929133E-8</v>
      </c>
      <c r="AE23" s="16">
        <f t="shared" si="2"/>
        <v>1.8732606840292457E-7</v>
      </c>
      <c r="AF23" s="16">
        <f t="shared" si="2"/>
        <v>3.6054558321599938E-6</v>
      </c>
      <c r="AG23" s="16">
        <f t="shared" si="2"/>
        <v>2.8312220670484882E-6</v>
      </c>
      <c r="AH23" s="16">
        <f t="shared" si="2"/>
        <v>3.1602467055399189E-7</v>
      </c>
      <c r="AI23" s="16">
        <f t="shared" si="2"/>
        <v>1.6028325883859046E-6</v>
      </c>
      <c r="AJ23" s="16">
        <f t="shared" si="2"/>
        <v>1.9728774630606868E-6</v>
      </c>
      <c r="AK23" s="16">
        <f t="shared" si="2"/>
        <v>6.4542901668601562E-8</v>
      </c>
      <c r="AL23" s="16">
        <f t="shared" si="2"/>
        <v>7.8333179622281193E-7</v>
      </c>
      <c r="AM23" s="18">
        <f t="shared" si="2"/>
        <v>8.9978891641651784E-7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1.390912072996046E-7</v>
      </c>
      <c r="E24" s="16">
        <f t="shared" si="3"/>
        <v>1.2863513999025058E-8</v>
      </c>
      <c r="F24" s="16">
        <f t="shared" si="3"/>
        <v>5.0144348888986991E-7</v>
      </c>
      <c r="G24" s="16">
        <f t="shared" si="3"/>
        <v>5.3274689921097385E-8</v>
      </c>
      <c r="H24" s="16">
        <f t="shared" si="3"/>
        <v>2.5825123933395907E-7</v>
      </c>
      <c r="I24" s="16">
        <f t="shared" si="3"/>
        <v>3.5865004777656847E-9</v>
      </c>
      <c r="J24" s="16">
        <f t="shared" si="3"/>
        <v>9.3703536320302191E-9</v>
      </c>
      <c r="K24" s="16">
        <f t="shared" si="3"/>
        <v>2.6178122991370939E-7</v>
      </c>
      <c r="L24" s="16">
        <f t="shared" si="3"/>
        <v>1.314215495281541E-9</v>
      </c>
      <c r="M24" s="16">
        <f t="shared" si="3"/>
        <v>5.3192852129172107E-10</v>
      </c>
      <c r="N24" s="16">
        <f t="shared" si="3"/>
        <v>1.0130879866551024E-8</v>
      </c>
      <c r="O24" s="16">
        <f t="shared" si="3"/>
        <v>1.741410095786235E-8</v>
      </c>
      <c r="P24" s="16">
        <f t="shared" si="3"/>
        <v>4.3513578705095722E-8</v>
      </c>
      <c r="Q24" s="16">
        <f t="shared" si="3"/>
        <v>1.2491155315433978E-8</v>
      </c>
      <c r="R24" s="16">
        <f t="shared" si="3"/>
        <v>1.0898388505982879E-12</v>
      </c>
      <c r="S24" s="17">
        <f t="shared" si="3"/>
        <v>1.2216725160826107E-4</v>
      </c>
      <c r="T24" s="16">
        <f t="shared" si="3"/>
        <v>1.7394966711781949E-11</v>
      </c>
      <c r="U24" s="16">
        <f t="shared" si="3"/>
        <v>2.1206872391915409E-7</v>
      </c>
      <c r="V24" s="16">
        <f t="shared" si="3"/>
        <v>4.9321690977405589E-8</v>
      </c>
      <c r="W24" s="16">
        <f t="shared" si="3"/>
        <v>4.0073336825775337E-8</v>
      </c>
      <c r="X24" s="16">
        <f t="shared" si="3"/>
        <v>6.661281109603439E-8</v>
      </c>
      <c r="Y24" s="16">
        <f t="shared" si="3"/>
        <v>3.1653611826780932E-7</v>
      </c>
      <c r="Z24" s="16">
        <f t="shared" si="3"/>
        <v>6.556744491222952E-9</v>
      </c>
      <c r="AA24" s="16">
        <f t="shared" si="3"/>
        <v>9.5562588053660776E-8</v>
      </c>
      <c r="AB24" s="16">
        <f t="shared" si="3"/>
        <v>1.7927320067793935E-8</v>
      </c>
      <c r="AC24" s="16">
        <f t="shared" si="3"/>
        <v>4.9022763414317698E-9</v>
      </c>
      <c r="AD24" s="16">
        <f t="shared" si="3"/>
        <v>2.1132530466044407E-7</v>
      </c>
      <c r="AE24" s="16">
        <f t="shared" si="3"/>
        <v>2.8660601791854741E-7</v>
      </c>
      <c r="AF24" s="16">
        <f t="shared" si="3"/>
        <v>3.0778415883848021E-7</v>
      </c>
      <c r="AG24" s="16">
        <f t="shared" si="3"/>
        <v>1.5449002047803484E-8</v>
      </c>
      <c r="AH24" s="16">
        <f t="shared" si="3"/>
        <v>2.7766340083353776E-7</v>
      </c>
      <c r="AI24" s="16">
        <f t="shared" si="3"/>
        <v>4.5074367826459124E-8</v>
      </c>
      <c r="AJ24" s="16">
        <f t="shared" si="3"/>
        <v>9.1483356754194212E-8</v>
      </c>
      <c r="AK24" s="16">
        <f t="shared" si="3"/>
        <v>2.2946922980780631E-7</v>
      </c>
      <c r="AL24" s="16">
        <f t="shared" si="3"/>
        <v>2.9200617934653784E-7</v>
      </c>
      <c r="AM24" s="18">
        <f t="shared" si="3"/>
        <v>8.5061567000453879E-9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2.6933717023352816E-5</v>
      </c>
      <c r="E25" s="16">
        <f t="shared" si="4"/>
        <v>1.9647478599695364E-6</v>
      </c>
      <c r="F25" s="16">
        <f t="shared" si="4"/>
        <v>2.8750440856017854E-5</v>
      </c>
      <c r="G25" s="16">
        <f t="shared" si="4"/>
        <v>1.7379143542344343E-5</v>
      </c>
      <c r="H25" s="16">
        <f t="shared" si="4"/>
        <v>1.5292738235939687E-5</v>
      </c>
      <c r="I25" s="16">
        <f t="shared" si="4"/>
        <v>2.6457920932990859E-8</v>
      </c>
      <c r="J25" s="16">
        <f t="shared" si="4"/>
        <v>1.9931207139797603E-5</v>
      </c>
      <c r="K25" s="16">
        <f t="shared" si="4"/>
        <v>6.209201509950017E-6</v>
      </c>
      <c r="L25" s="16">
        <f t="shared" si="4"/>
        <v>2.3648500422265974E-7</v>
      </c>
      <c r="M25" s="16">
        <f t="shared" si="4"/>
        <v>1.0878751969534133E-5</v>
      </c>
      <c r="N25" s="16">
        <f t="shared" si="4"/>
        <v>8.8245943907869207E-7</v>
      </c>
      <c r="O25" s="16">
        <f t="shared" si="4"/>
        <v>9.0405279408662066E-6</v>
      </c>
      <c r="P25" s="16">
        <f t="shared" si="4"/>
        <v>1.12564248183085E-5</v>
      </c>
      <c r="Q25" s="16">
        <f t="shared" si="4"/>
        <v>8.4510314677298601E-7</v>
      </c>
      <c r="R25" s="16">
        <f t="shared" si="4"/>
        <v>3.5553176346375121E-5</v>
      </c>
      <c r="S25" s="16">
        <f t="shared" si="4"/>
        <v>1.2315716094605337E-6</v>
      </c>
      <c r="T25" s="16">
        <f t="shared" si="4"/>
        <v>2.0638797769437795E-5</v>
      </c>
      <c r="U25" s="16">
        <f t="shared" si="4"/>
        <v>9.5668404645228788E-7</v>
      </c>
      <c r="V25" s="16">
        <f t="shared" si="4"/>
        <v>5.4974972124770934E-7</v>
      </c>
      <c r="W25" s="16">
        <f t="shared" si="4"/>
        <v>5.6583941315365107E-8</v>
      </c>
      <c r="X25" s="16">
        <f t="shared" si="4"/>
        <v>4.2465673461860871E-8</v>
      </c>
      <c r="Y25" s="16">
        <f t="shared" si="4"/>
        <v>1.8513277508665139E-6</v>
      </c>
      <c r="Z25" s="16">
        <f t="shared" si="4"/>
        <v>1.9885096397270466E-5</v>
      </c>
      <c r="AA25" s="16">
        <f t="shared" si="4"/>
        <v>4.3861851536533888E-6</v>
      </c>
      <c r="AB25" s="16">
        <f t="shared" si="4"/>
        <v>8.7054910655938046E-7</v>
      </c>
      <c r="AC25" s="16">
        <f t="shared" si="4"/>
        <v>1.9230913395046007E-5</v>
      </c>
      <c r="AD25" s="16">
        <f t="shared" si="4"/>
        <v>1.1796700496967298E-5</v>
      </c>
      <c r="AE25" s="16">
        <f t="shared" si="4"/>
        <v>3.8100944434794774E-6</v>
      </c>
      <c r="AF25" s="16">
        <f t="shared" si="4"/>
        <v>3.5864416152712775E-6</v>
      </c>
      <c r="AG25" s="17">
        <f t="shared" si="4"/>
        <v>9.7219600000000017E-3</v>
      </c>
      <c r="AH25" s="16">
        <f t="shared" si="4"/>
        <v>4.6432813867570613E-7</v>
      </c>
      <c r="AI25" s="16">
        <f t="shared" si="4"/>
        <v>4.6227153975298968E-7</v>
      </c>
      <c r="AJ25" s="16">
        <f t="shared" si="4"/>
        <v>1.7696718578230371E-5</v>
      </c>
      <c r="AK25" s="16">
        <f t="shared" si="4"/>
        <v>7.1505146687136039E-6</v>
      </c>
      <c r="AL25" s="16">
        <f t="shared" si="4"/>
        <v>7.2800833955819326E-7</v>
      </c>
      <c r="AM25" s="18">
        <f t="shared" si="4"/>
        <v>2.5001363764801674E-7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5.6635494158269238E-6</v>
      </c>
      <c r="E26" s="16">
        <f t="shared" si="5"/>
        <v>9.0916038237680331E-6</v>
      </c>
      <c r="F26" s="16">
        <f t="shared" si="5"/>
        <v>3.3093613247142943E-6</v>
      </c>
      <c r="G26" s="16">
        <f t="shared" si="5"/>
        <v>1.3320673173194007E-6</v>
      </c>
      <c r="H26" s="16">
        <f t="shared" si="5"/>
        <v>1.1663497129453247E-7</v>
      </c>
      <c r="I26" s="16">
        <f t="shared" si="5"/>
        <v>9.9312933269700008E-7</v>
      </c>
      <c r="J26" s="16">
        <f t="shared" si="5"/>
        <v>5.8743465654640403E-6</v>
      </c>
      <c r="K26" s="16">
        <f t="shared" si="5"/>
        <v>5.8213388373825787E-8</v>
      </c>
      <c r="L26" s="16">
        <f t="shared" si="5"/>
        <v>1.4191136677536449E-7</v>
      </c>
      <c r="M26" s="16">
        <f t="shared" si="5"/>
        <v>2.1751658385132587E-6</v>
      </c>
      <c r="N26" s="16">
        <f t="shared" si="5"/>
        <v>4.1560497573347594E-7</v>
      </c>
      <c r="O26" s="16">
        <f t="shared" si="5"/>
        <v>3.6806418465903389E-7</v>
      </c>
      <c r="P26" s="16">
        <f t="shared" si="5"/>
        <v>8.3446349541069509E-7</v>
      </c>
      <c r="Q26" s="16">
        <f t="shared" si="5"/>
        <v>1.0654741004552064E-7</v>
      </c>
      <c r="R26" s="16">
        <f t="shared" si="5"/>
        <v>2.987340415984929E-6</v>
      </c>
      <c r="S26" s="16">
        <f t="shared" si="5"/>
        <v>1.0796890132531458E-6</v>
      </c>
      <c r="T26" s="16">
        <f t="shared" si="5"/>
        <v>9.8145896320352795E-9</v>
      </c>
      <c r="U26" s="16">
        <f t="shared" si="5"/>
        <v>5.4639131140156162E-8</v>
      </c>
      <c r="V26" s="17">
        <f t="shared" si="5"/>
        <v>2.7337077525005265E-3</v>
      </c>
      <c r="W26" s="16">
        <f t="shared" si="5"/>
        <v>4.2646241217792309E-6</v>
      </c>
      <c r="X26" s="16">
        <f t="shared" si="5"/>
        <v>3.6926336679078103E-8</v>
      </c>
      <c r="Y26" s="16">
        <f t="shared" si="5"/>
        <v>2.4378779106952306E-7</v>
      </c>
      <c r="Z26" s="16">
        <f t="shared" si="5"/>
        <v>1.1935107892070896E-6</v>
      </c>
      <c r="AA26" s="16">
        <f t="shared" si="5"/>
        <v>6.7012002952494027E-7</v>
      </c>
      <c r="AB26" s="16">
        <f t="shared" si="5"/>
        <v>8.7017105381528801E-6</v>
      </c>
      <c r="AC26" s="16">
        <f t="shared" si="5"/>
        <v>6.0572287857867635E-7</v>
      </c>
      <c r="AD26" s="16">
        <f t="shared" si="5"/>
        <v>1.4567207067307868E-5</v>
      </c>
      <c r="AE26" s="16">
        <f t="shared" si="5"/>
        <v>2.871017599337566E-8</v>
      </c>
      <c r="AF26" s="16">
        <f t="shared" si="5"/>
        <v>1.0580805017327263E-8</v>
      </c>
      <c r="AG26" s="16">
        <f t="shared" si="5"/>
        <v>1.5241735887952927E-7</v>
      </c>
      <c r="AH26" s="16">
        <f t="shared" si="5"/>
        <v>4.5794475730492476E-6</v>
      </c>
      <c r="AI26" s="16">
        <f t="shared" si="5"/>
        <v>2.5348276181691158E-7</v>
      </c>
      <c r="AJ26" s="17">
        <f t="shared" si="5"/>
        <v>3.9044370414015793E-5</v>
      </c>
      <c r="AK26" s="16">
        <f t="shared" si="5"/>
        <v>2.2053225548674432E-6</v>
      </c>
      <c r="AL26" s="16">
        <f t="shared" si="5"/>
        <v>7.5938785059002102E-6</v>
      </c>
      <c r="AM26" s="18">
        <f t="shared" si="5"/>
        <v>5.7957713624779499E-6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4.4711719511498259E-7</v>
      </c>
      <c r="E27" s="16">
        <f t="shared" si="6"/>
        <v>6.3208612112733935E-9</v>
      </c>
      <c r="F27" s="16">
        <f t="shared" si="6"/>
        <v>4.080705998589108E-10</v>
      </c>
      <c r="G27" s="16">
        <f t="shared" si="6"/>
        <v>5.8791760027325644E-7</v>
      </c>
      <c r="H27" s="16">
        <f t="shared" si="6"/>
        <v>4.3184705766166038E-7</v>
      </c>
      <c r="I27" s="16">
        <f t="shared" si="6"/>
        <v>7.0572764890304109E-7</v>
      </c>
      <c r="J27" s="16">
        <f t="shared" si="6"/>
        <v>9.4748360954112395E-8</v>
      </c>
      <c r="K27" s="16">
        <f t="shared" si="6"/>
        <v>4.6126821097212773E-8</v>
      </c>
      <c r="L27" s="16">
        <f t="shared" si="6"/>
        <v>8.4230405189245359E-9</v>
      </c>
      <c r="M27" s="16">
        <f t="shared" si="6"/>
        <v>1.0610915158012097E-7</v>
      </c>
      <c r="N27" s="16">
        <f t="shared" si="6"/>
        <v>7.4098941051135503E-8</v>
      </c>
      <c r="O27" s="16">
        <f t="shared" si="6"/>
        <v>6.6400550167042537E-7</v>
      </c>
      <c r="P27" s="16">
        <f t="shared" si="6"/>
        <v>6.3390577235934174E-8</v>
      </c>
      <c r="Q27" s="16">
        <f t="shared" si="6"/>
        <v>1.6038875534891776E-7</v>
      </c>
      <c r="R27" s="16">
        <f t="shared" si="6"/>
        <v>3.323727874954165E-7</v>
      </c>
      <c r="S27" s="16">
        <f t="shared" si="6"/>
        <v>3.895109938202702E-7</v>
      </c>
      <c r="T27" s="16">
        <f t="shared" si="6"/>
        <v>3.11325777687691E-8</v>
      </c>
      <c r="U27" s="17">
        <f t="shared" si="6"/>
        <v>2.2605791301830879E-4</v>
      </c>
      <c r="V27" s="16">
        <f t="shared" si="6"/>
        <v>4.7789184431660445E-9</v>
      </c>
      <c r="W27" s="16">
        <f t="shared" si="6"/>
        <v>5.7795303263195043E-8</v>
      </c>
      <c r="X27" s="16">
        <f t="shared" si="6"/>
        <v>1.7291094697407151E-8</v>
      </c>
      <c r="Y27" s="16">
        <f t="shared" si="6"/>
        <v>6.88700638529211E-7</v>
      </c>
      <c r="Z27" s="16">
        <f t="shared" si="6"/>
        <v>1.8924540325063711E-7</v>
      </c>
      <c r="AA27" s="16">
        <f t="shared" si="6"/>
        <v>2.1918531089930629E-7</v>
      </c>
      <c r="AB27" s="16">
        <f t="shared" si="6"/>
        <v>1.3536546493041279E-7</v>
      </c>
      <c r="AC27" s="16">
        <f t="shared" si="6"/>
        <v>1.8567289647030275E-7</v>
      </c>
      <c r="AD27" s="16">
        <f t="shared" si="6"/>
        <v>6.5485000256782047E-7</v>
      </c>
      <c r="AE27" s="16">
        <f t="shared" si="6"/>
        <v>4.7660506906298895E-7</v>
      </c>
      <c r="AF27" s="16">
        <f t="shared" si="6"/>
        <v>5.449151474513116E-7</v>
      </c>
      <c r="AG27" s="16">
        <f t="shared" si="6"/>
        <v>2.2016721892409113E-8</v>
      </c>
      <c r="AH27" s="16">
        <f t="shared" si="6"/>
        <v>8.0262185009170591E-9</v>
      </c>
      <c r="AI27" s="16">
        <f t="shared" si="6"/>
        <v>1.0469701054299691E-7</v>
      </c>
      <c r="AJ27" s="16">
        <f t="shared" si="6"/>
        <v>4.9183543732439796E-7</v>
      </c>
      <c r="AK27" s="16">
        <f t="shared" si="6"/>
        <v>6.8330690933318452E-8</v>
      </c>
      <c r="AL27" s="16">
        <f t="shared" si="6"/>
        <v>3.3109124679920628E-8</v>
      </c>
      <c r="AM27" s="18">
        <f t="shared" si="6"/>
        <v>4.8878118015435244E-8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6.7066404255209609E-9</v>
      </c>
      <c r="E28" s="16">
        <f t="shared" si="7"/>
        <v>8.6902858228727881E-10</v>
      </c>
      <c r="F28" s="16">
        <f t="shared" si="7"/>
        <v>3.998677588915342E-9</v>
      </c>
      <c r="G28" s="16">
        <f t="shared" si="7"/>
        <v>1.6486344717860711E-9</v>
      </c>
      <c r="H28" s="16">
        <f t="shared" si="7"/>
        <v>8.2771833821141027E-9</v>
      </c>
      <c r="I28" s="16">
        <f t="shared" si="7"/>
        <v>1.1120229166470594E-9</v>
      </c>
      <c r="J28" s="16">
        <f t="shared" si="7"/>
        <v>1.620198930550945E-10</v>
      </c>
      <c r="K28" s="16">
        <f t="shared" si="7"/>
        <v>2.5613813055701608E-10</v>
      </c>
      <c r="L28" s="16">
        <f t="shared" si="7"/>
        <v>8.1876936224149878E-10</v>
      </c>
      <c r="M28" s="16">
        <f t="shared" si="7"/>
        <v>1.1133483638615812E-8</v>
      </c>
      <c r="N28" s="16">
        <f t="shared" si="7"/>
        <v>1.4441669302968918E-13</v>
      </c>
      <c r="O28" s="16">
        <f t="shared" si="7"/>
        <v>9.9186328456992598E-11</v>
      </c>
      <c r="P28" s="16">
        <f t="shared" si="7"/>
        <v>1.1433686120708541E-9</v>
      </c>
      <c r="Q28" s="17">
        <f t="shared" si="7"/>
        <v>5.3463742034016798E-6</v>
      </c>
      <c r="R28" s="16">
        <f t="shared" si="7"/>
        <v>2.5440917708596039E-10</v>
      </c>
      <c r="S28" s="16">
        <f t="shared" si="7"/>
        <v>5.4745027532916473E-10</v>
      </c>
      <c r="T28" s="16">
        <f t="shared" si="7"/>
        <v>6.7502939254731571E-9</v>
      </c>
      <c r="U28" s="16">
        <f t="shared" si="7"/>
        <v>3.7502758264480809E-9</v>
      </c>
      <c r="V28" s="16">
        <f t="shared" si="7"/>
        <v>2.0481485543811743E-10</v>
      </c>
      <c r="W28" s="16">
        <f t="shared" si="7"/>
        <v>3.7782334915923236E-9</v>
      </c>
      <c r="X28" s="16">
        <f t="shared" si="7"/>
        <v>3.0268977088433268E-9</v>
      </c>
      <c r="Y28" s="16">
        <f t="shared" si="7"/>
        <v>2.5303571095993364E-10</v>
      </c>
      <c r="Z28" s="16">
        <f t="shared" si="7"/>
        <v>5.7164107052547797E-9</v>
      </c>
      <c r="AA28" s="16">
        <f t="shared" si="7"/>
        <v>1.0465130197094702E-8</v>
      </c>
      <c r="AB28" s="16">
        <f t="shared" si="7"/>
        <v>6.0264306034970934E-9</v>
      </c>
      <c r="AC28" s="16">
        <f t="shared" si="7"/>
        <v>9.8169621565765721E-10</v>
      </c>
      <c r="AD28" s="16">
        <f t="shared" si="7"/>
        <v>5.5228565010516888E-9</v>
      </c>
      <c r="AE28" s="16">
        <f t="shared" si="7"/>
        <v>8.2254168927515931E-9</v>
      </c>
      <c r="AF28" s="16">
        <f t="shared" si="7"/>
        <v>4.2165183314149612E-10</v>
      </c>
      <c r="AG28" s="16">
        <f t="shared" si="7"/>
        <v>4.5091408394396053E-10</v>
      </c>
      <c r="AH28" s="16">
        <f t="shared" si="7"/>
        <v>7.2379600395506772E-10</v>
      </c>
      <c r="AI28" s="16">
        <f t="shared" si="7"/>
        <v>3.1642394930597843E-9</v>
      </c>
      <c r="AJ28" s="16">
        <f t="shared" si="7"/>
        <v>3.6597767054005201E-9</v>
      </c>
      <c r="AK28" s="17">
        <f t="shared" si="7"/>
        <v>9.9754141321479764E-8</v>
      </c>
      <c r="AL28" s="16">
        <f t="shared" si="7"/>
        <v>3.5976712228552758E-9</v>
      </c>
      <c r="AM28" s="18">
        <f t="shared" si="7"/>
        <v>1.183735375431893E-8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9.7875639645128674E-5</v>
      </c>
      <c r="E29" s="16">
        <f t="shared" si="8"/>
        <v>2.0906493938527235E-5</v>
      </c>
      <c r="F29" s="16">
        <f t="shared" si="8"/>
        <v>1.6634042380158708E-6</v>
      </c>
      <c r="G29" s="16">
        <f t="shared" si="8"/>
        <v>1.4225705264802176E-5</v>
      </c>
      <c r="H29" s="16">
        <f t="shared" si="8"/>
        <v>1.7633129391693498E-5</v>
      </c>
      <c r="I29" s="16">
        <f t="shared" si="8"/>
        <v>1.4056353091674336E-5</v>
      </c>
      <c r="J29" s="16">
        <f t="shared" si="8"/>
        <v>1.4331838919726758E-5</v>
      </c>
      <c r="K29" s="16">
        <f t="shared" si="8"/>
        <v>2.4364674759203907E-5</v>
      </c>
      <c r="L29" s="16">
        <f t="shared" si="8"/>
        <v>2.9332602876900866E-6</v>
      </c>
      <c r="M29" s="16">
        <f t="shared" si="8"/>
        <v>1.4477255047278448E-5</v>
      </c>
      <c r="N29" s="16">
        <f t="shared" si="8"/>
        <v>8.3433298361485971E-6</v>
      </c>
      <c r="O29" s="16">
        <f t="shared" si="8"/>
        <v>1.4772843995295773E-5</v>
      </c>
      <c r="P29" s="17">
        <f t="shared" si="8"/>
        <v>1.5799484415999997E-2</v>
      </c>
      <c r="Q29" s="16">
        <f t="shared" si="8"/>
        <v>3.3361382125845322E-6</v>
      </c>
      <c r="R29" s="16">
        <f t="shared" si="8"/>
        <v>2.1534117944833544E-5</v>
      </c>
      <c r="S29" s="16">
        <f t="shared" si="8"/>
        <v>5.5483641835833544E-6</v>
      </c>
      <c r="T29" s="16">
        <f t="shared" si="8"/>
        <v>7.8289864626638334E-6</v>
      </c>
      <c r="U29" s="16">
        <f t="shared" si="8"/>
        <v>4.3987695373276815E-6</v>
      </c>
      <c r="V29" s="16">
        <f t="shared" si="8"/>
        <v>4.8838823113441908E-6</v>
      </c>
      <c r="W29" s="16">
        <f t="shared" si="8"/>
        <v>2.6183911925184566E-6</v>
      </c>
      <c r="X29" s="16">
        <f t="shared" si="8"/>
        <v>3.4882426844461818E-7</v>
      </c>
      <c r="Y29" s="16">
        <f t="shared" si="8"/>
        <v>6.4577464309984758E-6</v>
      </c>
      <c r="Z29" s="16">
        <f t="shared" si="8"/>
        <v>1.7765579889514282E-6</v>
      </c>
      <c r="AA29" s="16">
        <f t="shared" si="8"/>
        <v>1.8078457128275066E-6</v>
      </c>
      <c r="AB29" s="16">
        <f t="shared" si="8"/>
        <v>2.5837703918119167E-5</v>
      </c>
      <c r="AC29" s="16">
        <f t="shared" si="8"/>
        <v>4.1089974511414279E-5</v>
      </c>
      <c r="AD29" s="16">
        <f t="shared" si="8"/>
        <v>2.4130398159744213E-6</v>
      </c>
      <c r="AE29" s="16">
        <f t="shared" si="8"/>
        <v>3.0223529250184876E-7</v>
      </c>
      <c r="AF29" s="16">
        <f t="shared" si="8"/>
        <v>8.2709247955656784E-6</v>
      </c>
      <c r="AG29" s="16">
        <f t="shared" si="8"/>
        <v>1.802166535515725E-5</v>
      </c>
      <c r="AH29" s="16">
        <f t="shared" si="8"/>
        <v>1.0138324122554253E-6</v>
      </c>
      <c r="AI29" s="16">
        <f t="shared" si="8"/>
        <v>7.8175180612277819E-6</v>
      </c>
      <c r="AJ29" s="16">
        <f t="shared" si="8"/>
        <v>1.0768226772055065E-5</v>
      </c>
      <c r="AK29" s="16">
        <f t="shared" si="8"/>
        <v>1.5925529529149208E-5</v>
      </c>
      <c r="AL29" s="16">
        <f t="shared" si="8"/>
        <v>9.4124403472888775E-5</v>
      </c>
      <c r="AM29" s="18">
        <f t="shared" si="8"/>
        <v>7.6936281220747532E-5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2.1533783705479068E-5</v>
      </c>
      <c r="E30" s="16">
        <f t="shared" si="9"/>
        <v>1.5246478942731548E-7</v>
      </c>
      <c r="F30" s="16">
        <f t="shared" si="9"/>
        <v>5.0408697189953134E-7</v>
      </c>
      <c r="G30" s="16">
        <f t="shared" si="9"/>
        <v>5.4566795973610294E-6</v>
      </c>
      <c r="H30" s="16">
        <f t="shared" si="9"/>
        <v>1.8075120900168771E-7</v>
      </c>
      <c r="I30" s="16">
        <f t="shared" si="9"/>
        <v>2.7880319367045748E-6</v>
      </c>
      <c r="J30" s="16">
        <f t="shared" si="9"/>
        <v>1.8780885133281558E-7</v>
      </c>
      <c r="K30" s="17">
        <f t="shared" si="9"/>
        <v>1.2557891844E-2</v>
      </c>
      <c r="L30" s="16">
        <f t="shared" si="9"/>
        <v>1.9246917988865323E-6</v>
      </c>
      <c r="M30" s="16">
        <f t="shared" si="9"/>
        <v>7.7816737090903519E-6</v>
      </c>
      <c r="N30" s="16">
        <f t="shared" si="9"/>
        <v>1.4967874241995326E-5</v>
      </c>
      <c r="O30" s="16">
        <f t="shared" si="9"/>
        <v>7.9674422158697983E-6</v>
      </c>
      <c r="P30" s="16">
        <f t="shared" si="9"/>
        <v>1.9489582423706542E-5</v>
      </c>
      <c r="Q30" s="16">
        <f t="shared" si="9"/>
        <v>5.9289839537299982E-7</v>
      </c>
      <c r="R30" s="16">
        <f t="shared" si="9"/>
        <v>3.5563272579208475E-6</v>
      </c>
      <c r="S30" s="16">
        <f t="shared" si="9"/>
        <v>2.6742950524102596E-5</v>
      </c>
      <c r="T30" s="16">
        <f t="shared" si="9"/>
        <v>1.6304907374479205E-5</v>
      </c>
      <c r="U30" s="16">
        <f t="shared" si="9"/>
        <v>2.5608803583131129E-6</v>
      </c>
      <c r="V30" s="16">
        <f t="shared" si="9"/>
        <v>2.6881830711442012E-7</v>
      </c>
      <c r="W30" s="16">
        <f t="shared" si="9"/>
        <v>4.6378292607438051E-5</v>
      </c>
      <c r="X30" s="16">
        <f t="shared" si="9"/>
        <v>3.6188518239772276E-5</v>
      </c>
      <c r="Y30" s="16">
        <f t="shared" si="9"/>
        <v>6.8033392092524607E-6</v>
      </c>
      <c r="Z30" s="16">
        <f t="shared" si="9"/>
        <v>5.2104515533459884E-8</v>
      </c>
      <c r="AA30" s="16">
        <f t="shared" si="9"/>
        <v>4.1788708726227591E-6</v>
      </c>
      <c r="AB30" s="16">
        <f t="shared" si="9"/>
        <v>1.4653691619709244E-5</v>
      </c>
      <c r="AC30" s="16">
        <f t="shared" si="9"/>
        <v>5.2264780124358823E-5</v>
      </c>
      <c r="AD30" s="16">
        <f t="shared" si="9"/>
        <v>3.1322029602479752E-6</v>
      </c>
      <c r="AE30" s="16">
        <f t="shared" si="9"/>
        <v>2.1363166983212864E-7</v>
      </c>
      <c r="AF30" s="16">
        <f t="shared" si="9"/>
        <v>6.3220877132643105E-6</v>
      </c>
      <c r="AG30" s="16">
        <f t="shared" si="9"/>
        <v>7.9578362582180418E-6</v>
      </c>
      <c r="AH30" s="16">
        <f t="shared" si="9"/>
        <v>6.9595758266517969E-9</v>
      </c>
      <c r="AI30" s="16">
        <f t="shared" si="9"/>
        <v>5.786123793681027E-6</v>
      </c>
      <c r="AJ30" s="16">
        <f t="shared" si="9"/>
        <v>1.6690968998466079E-5</v>
      </c>
      <c r="AK30" s="16">
        <f t="shared" si="9"/>
        <v>9.1203125765119209E-6</v>
      </c>
      <c r="AL30" s="16">
        <f t="shared" si="9"/>
        <v>7.3603879773764276E-5</v>
      </c>
      <c r="AM30" s="18">
        <f t="shared" si="9"/>
        <v>2.8779196931497988E-5</v>
      </c>
    </row>
    <row r="31" spans="1:39">
      <c r="A31" t="s">
        <v>63</v>
      </c>
      <c r="D31" s="20">
        <f>SUM($D$21:$D$30)</f>
        <v>1.5555015367991736E-4</v>
      </c>
      <c r="E31" s="20">
        <f>SUM($E$21:$E$30)</f>
        <v>3.8270214851618184E-5</v>
      </c>
      <c r="F31" s="20">
        <f>SUM($F$21:$F$30)</f>
        <v>3.9700781283747193E-5</v>
      </c>
      <c r="G31" s="20">
        <f>SUM($G$21:$G$30)</f>
        <v>5.2931338152278875E-5</v>
      </c>
      <c r="H31" s="20">
        <f>SUM($H$21:$H$30)</f>
        <v>4.8549961587681604E-5</v>
      </c>
      <c r="I31" s="20">
        <f>SUM($I$21:$I$30)</f>
        <v>2.1775427273629256E-5</v>
      </c>
      <c r="J31" s="20">
        <f>SUM($J$21:$J$30)</f>
        <v>4.2235733171580757E-5</v>
      </c>
      <c r="K31" s="20">
        <f>SUM($K$21:$K$30)</f>
        <v>1.2590567638119483E-2</v>
      </c>
      <c r="L31">
        <f>SUM($L$21:$L$30)</f>
        <v>6.0162552982305313E-3</v>
      </c>
      <c r="M31" s="20">
        <f>SUM($M$21:$M$30)</f>
        <v>4.1087691165523714E-5</v>
      </c>
      <c r="N31" s="20">
        <f>SUM($N$21:$N$30)</f>
        <v>6.8470873903142006E-4</v>
      </c>
      <c r="O31" s="20">
        <f>SUM($O$21:$O$30)</f>
        <v>3.8930142849481879E-5</v>
      </c>
      <c r="P31" s="20">
        <f>SUM($P$21:$P$30)</f>
        <v>1.5832830256662333E-2</v>
      </c>
      <c r="Q31" s="20">
        <f>SUM($Q$21:$Q$30)</f>
        <v>1.2855992428426712E-5</v>
      </c>
      <c r="R31" s="20">
        <f>SUM($R$21:$R$30)</f>
        <v>6.7125499107311841E-5</v>
      </c>
      <c r="S31" s="20">
        <f>SUM($S$21:$S$30)</f>
        <v>1.5735407693398356E-4</v>
      </c>
      <c r="T31" s="20">
        <f>SUM($T$21:$T$30)</f>
        <v>4.4947585644943417E-5</v>
      </c>
      <c r="U31" s="20">
        <f>SUM($U$21:$U$30)</f>
        <v>2.3585833327198374E-4</v>
      </c>
      <c r="V31" s="20">
        <f>SUM($V$21:$V$30)</f>
        <v>2.7405094689411922E-3</v>
      </c>
      <c r="W31" s="20">
        <f>SUM($W$21:$W$30)</f>
        <v>5.770471641677565E-5</v>
      </c>
      <c r="X31" s="20">
        <f>SUM($X$21:$X$30)</f>
        <v>6.7178357231456818E-5</v>
      </c>
      <c r="Y31" s="20">
        <f>SUM($Y$21:$Y$30)</f>
        <v>1.850403874245223E-5</v>
      </c>
      <c r="Z31" s="20">
        <f>SUM($Z$21:$Z$30)</f>
        <v>1.3997725761532645E-3</v>
      </c>
      <c r="AA31" s="20">
        <f>SUM($AA$21:$AA$30)</f>
        <v>2.0200765283021655E-5</v>
      </c>
      <c r="AB31" s="20">
        <f>SUM($AB$21:$AB$30)</f>
        <v>5.5005602100472906E-5</v>
      </c>
      <c r="AC31" s="20">
        <f>SUM($AC$21:$AC$30)</f>
        <v>1.1782990838720501E-4</v>
      </c>
      <c r="AD31" s="20">
        <f>SUM($AD$21:$AD$30)</f>
        <v>3.4193612057735938E-5</v>
      </c>
      <c r="AE31" s="20">
        <f>SUM($AE$21:$AE$30)</f>
        <v>3.5007638723564963E-5</v>
      </c>
      <c r="AF31" s="20">
        <f>SUM($AF$21:$AF$30)</f>
        <v>3.1800674245815403E-5</v>
      </c>
      <c r="AG31" s="20">
        <f>SUM($AG$21:$AG$30)</f>
        <v>9.7511696142870297E-3</v>
      </c>
      <c r="AH31" s="20">
        <f>SUM($AH$21:$AH$30)</f>
        <v>1.4310519140067855E-5</v>
      </c>
      <c r="AI31" s="20">
        <f>SUM($AI$21:$AI$30)</f>
        <v>1.6273025680559619E-5</v>
      </c>
      <c r="AJ31" s="20">
        <f>SUM($AJ$21:$AJ$30)</f>
        <v>8.9619978447935924E-5</v>
      </c>
      <c r="AK31" s="20">
        <f>SUM($AK$21:$AK$30)</f>
        <v>3.5133646828077771E-5</v>
      </c>
      <c r="AL31" s="20">
        <f>SUM($AL$21:$AL$30)</f>
        <v>1.8296441160476116E-4</v>
      </c>
      <c r="AM31" s="20">
        <f>SUM($AM$21:$AM$30)</f>
        <v>1.1747268466308963E-4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5.0906186102380339E-2</v>
      </c>
      <c r="D33" s="21">
        <f>$D$31/$C$33</f>
        <v>3.0556237972155596E-3</v>
      </c>
      <c r="E33" s="21">
        <f>$E$31/$C$33</f>
        <v>7.5177925870641279E-4</v>
      </c>
      <c r="F33" s="21">
        <f>$F$31/$C$33</f>
        <v>7.7988127423065409E-4</v>
      </c>
      <c r="G33" s="21">
        <f>$G$31/$C$33</f>
        <v>1.0397820423204685E-3</v>
      </c>
      <c r="H33" s="21">
        <f>$H$31/$C$33</f>
        <v>9.5371437746367407E-4</v>
      </c>
      <c r="I33" s="21">
        <f>$I$31/$C$33</f>
        <v>4.2775601436405883E-4</v>
      </c>
      <c r="J33" s="21">
        <f>$J$31/$C$33</f>
        <v>8.2967781335333316E-4</v>
      </c>
      <c r="K33" s="21">
        <f>$K$31/$C$33</f>
        <v>0.24732883372558834</v>
      </c>
      <c r="L33" s="21">
        <f>$L$31/$C$33</f>
        <v>0.11818318673748013</v>
      </c>
      <c r="M33" s="21">
        <f>$M$31/$C$33</f>
        <v>8.0712570144009438E-4</v>
      </c>
      <c r="N33" s="21">
        <f>$N$31/$C$33</f>
        <v>1.3450403407836587E-2</v>
      </c>
      <c r="O33" s="21">
        <f>$O$31/$C$33</f>
        <v>7.6474286977985828E-4</v>
      </c>
      <c r="P33" s="21">
        <f>$P$31/$C$33</f>
        <v>0.31101976928344277</v>
      </c>
      <c r="Q33" s="21">
        <f>$Q$31/$C$33</f>
        <v>2.5254283246777301E-4</v>
      </c>
      <c r="R33" s="21">
        <f>$R$31/$C$33</f>
        <v>1.3186118278888919E-3</v>
      </c>
      <c r="S33" s="21">
        <f>$S$31/$C$33</f>
        <v>3.0910600259371184E-3</v>
      </c>
      <c r="T33" s="21">
        <f>$T$31/$C$33</f>
        <v>8.8294938368682261E-4</v>
      </c>
      <c r="U33" s="21">
        <f>$U$31/$C$33</f>
        <v>4.6331959105644959E-3</v>
      </c>
      <c r="V33" s="21">
        <f>$V$31/$C$33</f>
        <v>5.3834507724259621E-2</v>
      </c>
      <c r="W33" s="21">
        <f>$W$31/$C$33</f>
        <v>1.1335501799471365E-3</v>
      </c>
      <c r="X33" s="21">
        <f>$X$31/$C$33</f>
        <v>1.3196501717168633E-3</v>
      </c>
      <c r="Y33" s="21">
        <f>$Y$31/$C$33</f>
        <v>3.6349293001910809E-4</v>
      </c>
      <c r="Z33" s="21">
        <f>$Z$31/$C$33</f>
        <v>2.7497101694833354E-2</v>
      </c>
      <c r="AA33" s="21">
        <f>$AA$31/$C$33</f>
        <v>3.9682338885876743E-4</v>
      </c>
      <c r="AB33" s="21">
        <f>$AB$31/$C$33</f>
        <v>1.0805288376907279E-3</v>
      </c>
      <c r="AC33" s="21">
        <f>$AC$31/$C$33</f>
        <v>2.3146481284264855E-3</v>
      </c>
      <c r="AD33" s="21">
        <f>$AD$31/$C$33</f>
        <v>6.7169856309736526E-4</v>
      </c>
      <c r="AE33" s="21">
        <f>$AE$31/$C$33</f>
        <v>6.8768928501457759E-4</v>
      </c>
      <c r="AF33" s="21">
        <f>$AF$31/$C$33</f>
        <v>6.2469174535800527E-4</v>
      </c>
      <c r="AG33" s="21">
        <f>$AG$31/$C$33</f>
        <v>0.19155176140431923</v>
      </c>
      <c r="AH33" s="21">
        <f>$AH$31/$C$33</f>
        <v>2.8111552319569084E-4</v>
      </c>
      <c r="AI33" s="21">
        <f>$AI$31/$C$33</f>
        <v>3.1966695850740043E-4</v>
      </c>
      <c r="AJ33" s="21">
        <f>$AJ$31/$C$33</f>
        <v>1.7604928852398424E-3</v>
      </c>
      <c r="AK33" s="21">
        <f>$AK$31/$C$33</f>
        <v>6.9016458544779772E-4</v>
      </c>
      <c r="AL33" s="21">
        <f>$AL$31/$C$33</f>
        <v>3.5941488768534138E-3</v>
      </c>
      <c r="AM33" s="21">
        <f>$AM$31/$C$33</f>
        <v>2.3076308334478955E-3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31D89-E328-4E19-842D-5751F6E431EE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-3.111625995328135E-2</v>
      </c>
      <c r="D5" s="10">
        <v>-6.905064043333041E-2</v>
      </c>
      <c r="E5" s="10">
        <v>-1.9824790000002078E-3</v>
      </c>
      <c r="F5" s="10">
        <v>-1.920914826300205E-2</v>
      </c>
      <c r="G5" s="10">
        <v>-2.8428973394438947E-2</v>
      </c>
      <c r="H5" s="10">
        <v>-2.5817823877419309E-3</v>
      </c>
      <c r="I5" s="10">
        <v>-3.2085647269987486E-2</v>
      </c>
      <c r="J5" s="10">
        <v>-1.8424606824165721E-2</v>
      </c>
      <c r="K5" s="10">
        <v>1.9762831559433463E-2</v>
      </c>
      <c r="L5" s="10">
        <v>-1.9484223798057636E-2</v>
      </c>
      <c r="M5" s="10">
        <v>-5.8152502589962927E-2</v>
      </c>
      <c r="N5" s="10">
        <v>-1.3128703308335932E-2</v>
      </c>
      <c r="O5" s="10">
        <v>-1.7837274167575308E-2</v>
      </c>
      <c r="P5" s="10">
        <v>-1.0381907534153207E-2</v>
      </c>
      <c r="Q5" s="10">
        <v>-4.6227718702853741E-2</v>
      </c>
      <c r="R5" s="10">
        <v>-9.0338422972776888E-3</v>
      </c>
      <c r="S5" s="10">
        <v>-6.226130407455116E-2</v>
      </c>
      <c r="T5" s="10">
        <v>-1.1930700518190552E-2</v>
      </c>
      <c r="U5" s="10">
        <v>-8.8711506852031958E-3</v>
      </c>
      <c r="V5" s="10">
        <v>1.7874683656827869E-2</v>
      </c>
      <c r="W5" s="11" t="s">
        <v>61</v>
      </c>
      <c r="X5" s="10">
        <v>2.6295378673182004E-2</v>
      </c>
      <c r="Y5" s="10">
        <v>-2.4777762115100934E-2</v>
      </c>
      <c r="Z5" s="10">
        <v>-2.4858922228732937E-2</v>
      </c>
      <c r="AA5" s="10">
        <v>2.3145611059838958E-3</v>
      </c>
      <c r="AB5" s="10">
        <v>-2.0637244226344165E-2</v>
      </c>
      <c r="AC5" s="10">
        <v>-1.1866050113416177E-2</v>
      </c>
      <c r="AD5" s="10">
        <v>1.1200241188338156E-2</v>
      </c>
      <c r="AE5" s="10">
        <v>9.0825714250316186E-3</v>
      </c>
      <c r="AF5" s="10">
        <v>2.6064362126280709E-2</v>
      </c>
      <c r="AG5" s="10">
        <v>4.0833702250858243E-3</v>
      </c>
      <c r="AH5" s="10">
        <v>2.4769923434956233E-2</v>
      </c>
      <c r="AI5" s="10">
        <v>-2.8530324055840852E-4</v>
      </c>
      <c r="AJ5" s="11" t="s">
        <v>56</v>
      </c>
      <c r="AK5" s="10">
        <v>-4.8223149358780665E-2</v>
      </c>
      <c r="AL5" s="10">
        <v>1.3322630864106878E-2</v>
      </c>
      <c r="AM5" s="12">
        <v>3.7684312477958984E-4</v>
      </c>
    </row>
    <row r="6" spans="1:39" ht="24">
      <c r="A6" s="13" t="s">
        <v>41</v>
      </c>
      <c r="B6" s="14" t="s">
        <v>40</v>
      </c>
      <c r="C6" s="15">
        <v>6.9270709868680721E-3</v>
      </c>
      <c r="D6" s="16">
        <v>-2.0556886908745183E-2</v>
      </c>
      <c r="E6" s="16">
        <v>4.4794929234434046E-2</v>
      </c>
      <c r="F6" s="16">
        <v>-2.8988088500154892E-2</v>
      </c>
      <c r="G6" s="16">
        <v>-1.2038218463143041E-3</v>
      </c>
      <c r="H6" s="16">
        <v>1.1841850620065592E-2</v>
      </c>
      <c r="I6" s="16">
        <v>-5.3264643031754391E-3</v>
      </c>
      <c r="J6" s="16">
        <v>-1.0795785873308605E-2</v>
      </c>
      <c r="K6" s="16">
        <v>2.2563552397862952E-3</v>
      </c>
      <c r="L6" s="16">
        <v>-6.4761461464454299E-3</v>
      </c>
      <c r="M6" s="16">
        <v>-2.3436591580327227E-2</v>
      </c>
      <c r="N6" s="16">
        <v>1.0611203451916972E-2</v>
      </c>
      <c r="O6" s="16">
        <v>3.2131475243904876E-3</v>
      </c>
      <c r="P6" s="16">
        <v>2.9294580632834421E-2</v>
      </c>
      <c r="Q6" s="16">
        <v>5.0390061837963046E-2</v>
      </c>
      <c r="R6" s="16">
        <v>6.0119972429816461E-2</v>
      </c>
      <c r="S6" s="16">
        <v>2.4521635252571887E-2</v>
      </c>
      <c r="T6" s="16">
        <v>3.3532326369658159E-2</v>
      </c>
      <c r="U6" s="16">
        <v>8.3333161018196433E-3</v>
      </c>
      <c r="V6" s="16">
        <v>-2.7913174047709704E-3</v>
      </c>
      <c r="W6" s="16">
        <v>9.2843454330655915E-3</v>
      </c>
      <c r="X6" s="16">
        <v>-1.6481030463765971E-2</v>
      </c>
      <c r="Y6" s="16">
        <v>-2.4538855707171705E-2</v>
      </c>
      <c r="Z6" s="16">
        <v>2.4513623282173803E-2</v>
      </c>
      <c r="AA6" s="16">
        <v>3.7618799929287031E-2</v>
      </c>
      <c r="AB6" s="16">
        <v>6.6766035276869147E-3</v>
      </c>
      <c r="AC6" s="16">
        <v>-5.363338607374956E-2</v>
      </c>
      <c r="AD6" s="16">
        <v>-2.7246467284128356E-2</v>
      </c>
      <c r="AE6" s="17" t="s">
        <v>51</v>
      </c>
      <c r="AF6" s="16">
        <v>-7.5428813761470896E-3</v>
      </c>
      <c r="AG6" s="16">
        <v>-2.1926617502285282E-2</v>
      </c>
      <c r="AH6" s="16">
        <v>-2.5503296005541416E-2</v>
      </c>
      <c r="AI6" s="16">
        <v>3.7946901014657843E-2</v>
      </c>
      <c r="AJ6" s="16">
        <v>-7.4036500708899652E-2</v>
      </c>
      <c r="AK6" s="16">
        <v>1.5052068954117672E-2</v>
      </c>
      <c r="AL6" s="16">
        <v>-4.3294180707225552E-3</v>
      </c>
      <c r="AM6" s="18">
        <v>-2.3354915901099574E-2</v>
      </c>
    </row>
    <row r="7" spans="1:39" ht="24">
      <c r="A7" s="13" t="s">
        <v>42</v>
      </c>
      <c r="B7" s="14" t="s">
        <v>40</v>
      </c>
      <c r="C7" s="15">
        <v>1.7511894745627307E-3</v>
      </c>
      <c r="D7" s="16">
        <v>-1.5001026949307684E-4</v>
      </c>
      <c r="E7" s="16">
        <v>4.3307890377708588E-2</v>
      </c>
      <c r="F7" s="16">
        <v>3.380812911844544E-2</v>
      </c>
      <c r="G7" s="16">
        <v>6.3752720206563113E-2</v>
      </c>
      <c r="H7" s="16">
        <v>3.3152574054752973E-3</v>
      </c>
      <c r="I7" s="16">
        <v>1.0624921487254867E-2</v>
      </c>
      <c r="J7" s="16">
        <v>-2.232375522354349E-2</v>
      </c>
      <c r="K7" s="16">
        <v>3.6246635251088968E-2</v>
      </c>
      <c r="L7" s="16">
        <v>-2.282163540468285E-2</v>
      </c>
      <c r="M7" s="16">
        <v>9.4681564420257529E-3</v>
      </c>
      <c r="N7" s="16">
        <v>2.2225466111934097E-2</v>
      </c>
      <c r="O7" s="16">
        <v>6.9973865991894021E-2</v>
      </c>
      <c r="P7" s="16">
        <v>2.0516382399937274E-2</v>
      </c>
      <c r="Q7" s="16">
        <v>5.1720937029313937E-3</v>
      </c>
      <c r="R7" s="16">
        <v>2.8305832484240564E-2</v>
      </c>
      <c r="S7" s="16">
        <v>1.9738181927628221E-2</v>
      </c>
      <c r="T7" s="16">
        <v>4.4066945539177463E-2</v>
      </c>
      <c r="U7" s="16">
        <v>3.2660800047725168E-2</v>
      </c>
      <c r="V7" s="16">
        <v>1.8383769394938514E-2</v>
      </c>
      <c r="W7" s="16">
        <v>2.6441248030479265E-2</v>
      </c>
      <c r="X7" s="16">
        <v>-2.8213821859631897E-2</v>
      </c>
      <c r="Y7" s="16">
        <v>-4.1793169829865723E-2</v>
      </c>
      <c r="Z7" s="16">
        <v>8.1759760057691817E-3</v>
      </c>
      <c r="AA7" s="16">
        <v>-2.4072506830806424E-2</v>
      </c>
      <c r="AB7" s="16">
        <v>-3.6993916071053928E-2</v>
      </c>
      <c r="AC7" s="16">
        <v>1.6589019414103259E-2</v>
      </c>
      <c r="AD7" s="16">
        <v>-1.0525949098655245E-2</v>
      </c>
      <c r="AE7" s="16">
        <v>-7.5412064065940648E-3</v>
      </c>
      <c r="AF7" s="17" t="s">
        <v>54</v>
      </c>
      <c r="AG7" s="16">
        <v>3.2431269261995258E-2</v>
      </c>
      <c r="AH7" s="16">
        <v>6.1548415356373395E-3</v>
      </c>
      <c r="AI7" s="16">
        <v>-4.1885181072136131E-2</v>
      </c>
      <c r="AJ7" s="16">
        <v>-1.5289628520552908E-2</v>
      </c>
      <c r="AK7" s="16">
        <v>-1.7125150398544927E-3</v>
      </c>
      <c r="AL7" s="16">
        <v>-7.2779018049479094E-3</v>
      </c>
      <c r="AM7" s="18">
        <v>1.3678560154946041E-2</v>
      </c>
    </row>
    <row r="8" spans="1:39" ht="24">
      <c r="A8" s="13" t="s">
        <v>43</v>
      </c>
      <c r="B8" s="14" t="s">
        <v>40</v>
      </c>
      <c r="C8" s="15">
        <v>8.7604571496366426E-3</v>
      </c>
      <c r="D8" s="16">
        <v>2.2062179128605208E-2</v>
      </c>
      <c r="E8" s="16">
        <v>4.1338171760388925E-2</v>
      </c>
      <c r="F8" s="16">
        <v>-1.6788014451893931E-3</v>
      </c>
      <c r="G8" s="16">
        <v>-3.3988980592818047E-2</v>
      </c>
      <c r="H8" s="16">
        <v>-4.4181523097999893E-2</v>
      </c>
      <c r="I8" s="16">
        <v>-1.8236475844559182E-2</v>
      </c>
      <c r="J8" s="16">
        <v>-7.0126757458375572E-2</v>
      </c>
      <c r="K8" s="16">
        <v>-2.8586980992244674E-3</v>
      </c>
      <c r="L8" s="16">
        <v>-3.9072330361502469E-2</v>
      </c>
      <c r="M8" s="16">
        <v>2.4127649484541703E-2</v>
      </c>
      <c r="N8" s="17" t="s">
        <v>54</v>
      </c>
      <c r="O8" s="16">
        <v>-1.7659519067404202E-2</v>
      </c>
      <c r="P8" s="16">
        <v>1.5183147426367811E-3</v>
      </c>
      <c r="Q8" s="16">
        <v>-2.9382846070128418E-2</v>
      </c>
      <c r="R8" s="16">
        <v>-1.1568420930885745E-2</v>
      </c>
      <c r="S8" s="16">
        <v>2.5040523755515031E-2</v>
      </c>
      <c r="T8" s="16">
        <v>2.8105994087510123E-2</v>
      </c>
      <c r="U8" s="16">
        <v>-4.8529373737526338E-3</v>
      </c>
      <c r="V8" s="16">
        <v>-2.2602850859689199E-2</v>
      </c>
      <c r="W8" s="16">
        <v>-1.3330340665598111E-2</v>
      </c>
      <c r="X8" s="16">
        <v>-2.7307192124386506E-2</v>
      </c>
      <c r="Y8" s="16">
        <v>1.8888362780587534E-2</v>
      </c>
      <c r="Z8" s="16">
        <v>-2.6266178663118266E-2</v>
      </c>
      <c r="AA8" s="16">
        <v>-1.735463575218214E-2</v>
      </c>
      <c r="AB8" s="16">
        <v>2.579812035568849E-2</v>
      </c>
      <c r="AC8" s="16">
        <v>2.988493092968247E-2</v>
      </c>
      <c r="AD8" s="16">
        <v>3.4119816398353001E-2</v>
      </c>
      <c r="AE8" s="16">
        <v>1.062046199356007E-2</v>
      </c>
      <c r="AF8" s="16">
        <v>2.2256087533471667E-2</v>
      </c>
      <c r="AG8" s="16">
        <v>5.3498929819542948E-2</v>
      </c>
      <c r="AH8" s="16">
        <v>3.7105552800511012E-2</v>
      </c>
      <c r="AI8" s="16">
        <v>-4.3968435336616029E-3</v>
      </c>
      <c r="AJ8" s="16">
        <v>2.7582643399065541E-2</v>
      </c>
      <c r="AK8" s="16">
        <v>2.4279812707990019E-2</v>
      </c>
      <c r="AL8" s="16">
        <v>3.8380254469151116E-2</v>
      </c>
      <c r="AM8" s="18">
        <v>1.3655973556812549E-2</v>
      </c>
    </row>
    <row r="9" spans="1:39" ht="24">
      <c r="A9" s="13" t="s">
        <v>44</v>
      </c>
      <c r="B9" s="14" t="s">
        <v>40</v>
      </c>
      <c r="C9" s="19" t="s">
        <v>67</v>
      </c>
      <c r="D9" s="16">
        <v>-4.4590121055478757E-2</v>
      </c>
      <c r="E9" s="16">
        <v>2.0471415877199163E-3</v>
      </c>
      <c r="F9" s="16">
        <v>-1.0441036217784068E-2</v>
      </c>
      <c r="G9" s="16">
        <v>-6.4198960035880145E-2</v>
      </c>
      <c r="H9" s="16">
        <v>-7.1746892208874912E-3</v>
      </c>
      <c r="I9" s="16">
        <v>-4.4975252479408701E-2</v>
      </c>
      <c r="J9" s="16">
        <v>9.6869562721850992E-3</v>
      </c>
      <c r="K9" s="17" t="s">
        <v>68</v>
      </c>
      <c r="L9" s="16">
        <v>-5.2840231256398036E-2</v>
      </c>
      <c r="M9" s="16">
        <v>-2.7002734196516033E-2</v>
      </c>
      <c r="N9" s="16">
        <v>-2.7994321993591365E-3</v>
      </c>
      <c r="O9" s="16">
        <v>-4.2432544069911163E-2</v>
      </c>
      <c r="P9" s="16">
        <v>-6.2542081138527309E-3</v>
      </c>
      <c r="Q9" s="16">
        <v>2.4236956269024029E-2</v>
      </c>
      <c r="R9" s="16">
        <v>7.0592892575146796E-3</v>
      </c>
      <c r="S9" s="16">
        <v>-8.3841720742041326E-2</v>
      </c>
      <c r="T9" s="16">
        <v>-5.5751322360525102E-2</v>
      </c>
      <c r="U9" s="16">
        <v>-1.3781062322118752E-2</v>
      </c>
      <c r="V9" s="16">
        <v>-1.8803509873249174E-3</v>
      </c>
      <c r="W9" s="16">
        <v>1.9611817506000495E-2</v>
      </c>
      <c r="X9" s="16">
        <v>8.3796662540768299E-3</v>
      </c>
      <c r="Y9" s="16">
        <v>1.0969819681642387E-2</v>
      </c>
      <c r="Z9" s="16">
        <v>3.2509981206080063E-2</v>
      </c>
      <c r="AA9" s="16">
        <v>-2.4145972049121858E-2</v>
      </c>
      <c r="AB9" s="16">
        <v>1.8891803705024302E-2</v>
      </c>
      <c r="AC9" s="16">
        <v>5.5161053016827249E-2</v>
      </c>
      <c r="AD9" s="16">
        <v>2.4436206681928217E-2</v>
      </c>
      <c r="AE9" s="16">
        <v>2.1974658297471156E-3</v>
      </c>
      <c r="AF9" s="16">
        <v>3.5577997726061933E-2</v>
      </c>
      <c r="AG9" s="16">
        <v>2.3489509108935842E-2</v>
      </c>
      <c r="AH9" s="16">
        <v>-5.5714937129601539E-3</v>
      </c>
      <c r="AI9" s="16">
        <v>-2.5229840183448912E-2</v>
      </c>
      <c r="AJ9" s="16">
        <v>7.1262718509090051E-2</v>
      </c>
      <c r="AK9" s="16">
        <v>-1.4781554207286902E-2</v>
      </c>
      <c r="AL9" s="16">
        <v>4.0276120019111829E-2</v>
      </c>
      <c r="AM9" s="18">
        <v>2.1215004973485191E-2</v>
      </c>
    </row>
    <row r="10" spans="1:39" ht="24">
      <c r="A10" s="13" t="s">
        <v>45</v>
      </c>
      <c r="B10" s="14" t="s">
        <v>40</v>
      </c>
      <c r="C10" s="19" t="s">
        <v>69</v>
      </c>
      <c r="D10" s="16">
        <v>-7.6465952367794923E-2</v>
      </c>
      <c r="E10" s="16">
        <v>-2.8852426265175275E-2</v>
      </c>
      <c r="F10" s="16">
        <v>-1.8755626000030903E-2</v>
      </c>
      <c r="G10" s="16">
        <v>-3.5309302097518577E-2</v>
      </c>
      <c r="H10" s="16">
        <v>-4.2182397382709725E-3</v>
      </c>
      <c r="I10" s="16">
        <v>1.7024112428668987E-2</v>
      </c>
      <c r="J10" s="16">
        <v>-6.1700344907517558E-2</v>
      </c>
      <c r="K10" s="16">
        <v>-6.3061872458582535E-3</v>
      </c>
      <c r="L10" s="16">
        <v>5.8486643805297465E-3</v>
      </c>
      <c r="M10" s="16">
        <v>-2.6076250180947644E-2</v>
      </c>
      <c r="N10" s="16">
        <v>1.4987558281344504E-3</v>
      </c>
      <c r="O10" s="16">
        <v>7.3481572682590731E-3</v>
      </c>
      <c r="P10" s="17" t="s">
        <v>57</v>
      </c>
      <c r="Q10" s="16">
        <v>-4.6889377130199033E-3</v>
      </c>
      <c r="R10" s="16">
        <v>-2.0566239492133813E-2</v>
      </c>
      <c r="S10" s="16">
        <v>-3.1330170981761989E-2</v>
      </c>
      <c r="T10" s="16">
        <v>-2.7283978404610415E-2</v>
      </c>
      <c r="U10" s="16">
        <v>-3.5046546544609661E-2</v>
      </c>
      <c r="V10" s="16">
        <v>2.5898567241322487E-2</v>
      </c>
      <c r="W10" s="16">
        <v>-1.0422642117434842E-2</v>
      </c>
      <c r="X10" s="16">
        <v>8.0041278400164832E-3</v>
      </c>
      <c r="Y10" s="16">
        <v>-7.6455220095660182E-3</v>
      </c>
      <c r="Z10" s="16">
        <v>5.819622787574346E-2</v>
      </c>
      <c r="AA10" s="16">
        <v>-2.9459629274568636E-2</v>
      </c>
      <c r="AB10" s="16">
        <v>1.5775051548326331E-2</v>
      </c>
      <c r="AC10" s="16">
        <v>5.9631247101140157E-2</v>
      </c>
      <c r="AD10" s="16">
        <v>2.7313372236748061E-2</v>
      </c>
      <c r="AE10" s="16">
        <v>2.8985441071078671E-2</v>
      </c>
      <c r="AF10" s="16">
        <v>2.0338550857608013E-2</v>
      </c>
      <c r="AG10" s="16">
        <v>-2.4823054401304688E-2</v>
      </c>
      <c r="AH10" s="16">
        <v>4.7510241934741772E-3</v>
      </c>
      <c r="AI10" s="16">
        <v>-3.0178985367940038E-2</v>
      </c>
      <c r="AJ10" s="16">
        <v>-1.7284631374861318E-3</v>
      </c>
      <c r="AK10" s="16">
        <v>4.6896481534280622E-3</v>
      </c>
      <c r="AL10" s="16">
        <v>1.9835870880604199E-2</v>
      </c>
      <c r="AM10" s="18">
        <v>7.5763348044571591E-2</v>
      </c>
    </row>
    <row r="11" spans="1:39" ht="24">
      <c r="A11" s="13" t="s">
        <v>46</v>
      </c>
      <c r="B11" s="14" t="s">
        <v>40</v>
      </c>
      <c r="C11" s="15">
        <v>-2.8025949913241754E-2</v>
      </c>
      <c r="D11" s="16">
        <v>-2.8510383645373161E-2</v>
      </c>
      <c r="E11" s="16">
        <v>1.7486217945980594E-2</v>
      </c>
      <c r="F11" s="16">
        <v>-8.2199479126997283E-3</v>
      </c>
      <c r="G11" s="16">
        <v>-4.937003259367345E-3</v>
      </c>
      <c r="H11" s="16">
        <v>7.2395175124798181E-3</v>
      </c>
      <c r="I11" s="16">
        <v>4.0128925839371665E-2</v>
      </c>
      <c r="J11" s="16">
        <v>6.0354364263810904E-2</v>
      </c>
      <c r="K11" s="16">
        <v>2.4316364129348785E-2</v>
      </c>
      <c r="L11" s="16">
        <v>7.0191248673719207E-3</v>
      </c>
      <c r="M11" s="16">
        <v>-2.2522807480297235E-2</v>
      </c>
      <c r="N11" s="16">
        <v>-2.898963673492649E-2</v>
      </c>
      <c r="O11" s="16">
        <v>-1.3612142891051069E-2</v>
      </c>
      <c r="P11" s="16">
        <v>-4.7154230790567931E-3</v>
      </c>
      <c r="Q11" s="17" t="s">
        <v>61</v>
      </c>
      <c r="R11" s="16">
        <v>1.004994750726821E-2</v>
      </c>
      <c r="S11" s="16">
        <v>-5.9728177953258148E-3</v>
      </c>
      <c r="T11" s="16">
        <v>-4.234330946689336E-2</v>
      </c>
      <c r="U11" s="16">
        <v>-2.3035455201550403E-3</v>
      </c>
      <c r="V11" s="16">
        <v>-3.1310152224039163E-2</v>
      </c>
      <c r="W11" s="16">
        <v>-4.6297824892997122E-2</v>
      </c>
      <c r="X11" s="16">
        <v>3.1668491309764707E-2</v>
      </c>
      <c r="Y11" s="16">
        <v>2.6104524719109186E-2</v>
      </c>
      <c r="Z11" s="16">
        <v>6.0783739480812969E-2</v>
      </c>
      <c r="AA11" s="16">
        <v>8.4635820764599703E-2</v>
      </c>
      <c r="AB11" s="16">
        <v>-2.7862128090095674E-2</v>
      </c>
      <c r="AC11" s="16">
        <v>2.4650460931591747E-2</v>
      </c>
      <c r="AD11" s="16">
        <v>5.2417872005700306E-3</v>
      </c>
      <c r="AE11" s="16">
        <v>4.967951645111509E-2</v>
      </c>
      <c r="AF11" s="16">
        <v>5.0919460234704781E-3</v>
      </c>
      <c r="AG11" s="16">
        <v>2.6475397089397522E-2</v>
      </c>
      <c r="AH11" s="16">
        <v>7.1925321510606776E-3</v>
      </c>
      <c r="AI11" s="16">
        <v>4.8401476700104751E-2</v>
      </c>
      <c r="AJ11" s="16">
        <v>2.9582726422566267E-2</v>
      </c>
      <c r="AK11" s="16">
        <v>2.663850269611058E-2</v>
      </c>
      <c r="AL11" s="16">
        <v>8.8303112473031228E-3</v>
      </c>
      <c r="AM11" s="18">
        <v>5.1266334388211217E-2</v>
      </c>
    </row>
    <row r="12" spans="1:39" ht="24">
      <c r="A12" s="13" t="s">
        <v>47</v>
      </c>
      <c r="B12" s="14" t="s">
        <v>40</v>
      </c>
      <c r="C12" s="15">
        <v>2.3632244035443523E-2</v>
      </c>
      <c r="D12" s="16">
        <v>-4.8190893974288315E-2</v>
      </c>
      <c r="E12" s="16">
        <v>-1.8577501698236836E-2</v>
      </c>
      <c r="F12" s="16">
        <v>-1.5120392488386324E-2</v>
      </c>
      <c r="G12" s="16">
        <v>1.3476048425366996E-2</v>
      </c>
      <c r="H12" s="16">
        <v>7.1844064953712778E-3</v>
      </c>
      <c r="I12" s="16">
        <v>-3.5355432049038779E-2</v>
      </c>
      <c r="J12" s="16">
        <v>-6.0318942818070681E-2</v>
      </c>
      <c r="K12" s="16">
        <v>-1.3680766411757247E-2</v>
      </c>
      <c r="L12" s="16">
        <v>2.4194080015956739E-2</v>
      </c>
      <c r="M12" s="16">
        <v>7.7905286594435455E-3</v>
      </c>
      <c r="N12" s="16">
        <v>-4.6924957679667862E-3</v>
      </c>
      <c r="O12" s="16">
        <v>-3.2167652867408754E-2</v>
      </c>
      <c r="P12" s="16">
        <v>-3.4511964504850355E-2</v>
      </c>
      <c r="Q12" s="16">
        <v>-2.2365869288503153E-3</v>
      </c>
      <c r="R12" s="16">
        <v>-4.7283583207066507E-2</v>
      </c>
      <c r="S12" s="16">
        <v>-5.1081504738194658E-2</v>
      </c>
      <c r="T12" s="16">
        <v>-2.0603886065396246E-2</v>
      </c>
      <c r="U12" s="17" t="s">
        <v>70</v>
      </c>
      <c r="V12" s="16">
        <v>3.896242076601529E-2</v>
      </c>
      <c r="W12" s="16">
        <v>-8.8293997153494203E-3</v>
      </c>
      <c r="X12" s="16">
        <v>-2.7065531902158026E-2</v>
      </c>
      <c r="Y12" s="16">
        <v>-1.3389376366154301E-2</v>
      </c>
      <c r="Z12" s="16">
        <v>2.616703023120559E-2</v>
      </c>
      <c r="AA12" s="16">
        <v>-3.7504149208538166E-2</v>
      </c>
      <c r="AB12" s="16">
        <v>1.4372657823227355E-2</v>
      </c>
      <c r="AC12" s="16">
        <v>3.2821957249402185E-2</v>
      </c>
      <c r="AD12" s="16">
        <v>9.3239641008466601E-2</v>
      </c>
      <c r="AE12" s="16">
        <v>8.1009264405746094E-3</v>
      </c>
      <c r="AF12" s="16">
        <v>3.1844310344233517E-2</v>
      </c>
      <c r="AG12" s="16">
        <v>7.8790268201165575E-4</v>
      </c>
      <c r="AH12" s="16">
        <v>8.0914275275036415E-3</v>
      </c>
      <c r="AI12" s="16">
        <v>-3.6970546980293104E-2</v>
      </c>
      <c r="AJ12" s="16">
        <v>8.132730151305298E-2</v>
      </c>
      <c r="AK12" s="16">
        <v>3.3858061204497442E-2</v>
      </c>
      <c r="AL12" s="16">
        <v>5.9783321140544472E-2</v>
      </c>
      <c r="AM12" s="18">
        <v>1.9646910762359895E-3</v>
      </c>
    </row>
    <row r="13" spans="1:39" ht="24">
      <c r="A13" s="13" t="s">
        <v>48</v>
      </c>
      <c r="B13" s="14" t="s">
        <v>40</v>
      </c>
      <c r="C13" s="15">
        <v>-3.6378737898424759E-2</v>
      </c>
      <c r="D13" s="16">
        <v>-5.6342272677962421E-2</v>
      </c>
      <c r="E13" s="16">
        <v>-2.3514080165844373E-2</v>
      </c>
      <c r="F13" s="16">
        <v>-2.0422425631856509E-2</v>
      </c>
      <c r="G13" s="16">
        <v>-3.748022838441787E-2</v>
      </c>
      <c r="H13" s="16">
        <v>-4.2953645530597891E-2</v>
      </c>
      <c r="I13" s="16">
        <v>-5.2652457292790729E-2</v>
      </c>
      <c r="J13" s="16">
        <v>-6.0983027584204479E-2</v>
      </c>
      <c r="K13" s="16">
        <v>-1.8076636366466581E-3</v>
      </c>
      <c r="L13" s="16">
        <v>2.1093144396059187E-3</v>
      </c>
      <c r="M13" s="16">
        <v>2.4758640501180363E-2</v>
      </c>
      <c r="N13" s="16">
        <v>-2.1969017684553786E-2</v>
      </c>
      <c r="O13" s="16">
        <v>-2.5550482275607637E-2</v>
      </c>
      <c r="P13" s="16">
        <v>2.5465565455147388E-2</v>
      </c>
      <c r="Q13" s="16">
        <v>-3.0868910867980569E-2</v>
      </c>
      <c r="R13" s="16">
        <v>-1.2886888055243247E-2</v>
      </c>
      <c r="S13" s="16">
        <v>5.0796536178269895E-2</v>
      </c>
      <c r="T13" s="16">
        <v>1.091435782764019E-2</v>
      </c>
      <c r="U13" s="16">
        <v>3.8903343050698889E-2</v>
      </c>
      <c r="V13" s="17" t="s">
        <v>70</v>
      </c>
      <c r="W13" s="16">
        <v>1.7596364291222761E-2</v>
      </c>
      <c r="X13" s="16">
        <v>-4.2022858437332722E-2</v>
      </c>
      <c r="Y13" s="16">
        <v>-9.2683662688245461E-3</v>
      </c>
      <c r="Z13" s="16">
        <v>3.943765789863737E-3</v>
      </c>
      <c r="AA13" s="16">
        <v>-6.9770851776390841E-3</v>
      </c>
      <c r="AB13" s="16">
        <v>-1.259628529217661E-2</v>
      </c>
      <c r="AC13" s="16">
        <v>7.5360906986482373E-2</v>
      </c>
      <c r="AD13" s="16">
        <v>5.8066894963850195E-2</v>
      </c>
      <c r="AE13" s="16">
        <v>-2.7422802600171538E-3</v>
      </c>
      <c r="AF13" s="16">
        <v>1.7916055299049306E-2</v>
      </c>
      <c r="AG13" s="16">
        <v>1.0836533616734974E-2</v>
      </c>
      <c r="AH13" s="16">
        <v>-2.7387515211069191E-2</v>
      </c>
      <c r="AI13" s="16">
        <v>3.9081320317375608E-2</v>
      </c>
      <c r="AJ13" s="16">
        <v>9.5492617268475882E-2</v>
      </c>
      <c r="AK13" s="16">
        <v>1.5353350198098421E-2</v>
      </c>
      <c r="AL13" s="16">
        <v>2.1885286133733858E-2</v>
      </c>
      <c r="AM13" s="18">
        <v>-6.2820326964581072E-3</v>
      </c>
    </row>
    <row r="14" spans="1:39" ht="24">
      <c r="A14" s="13" t="s">
        <v>49</v>
      </c>
      <c r="B14" s="14" t="s">
        <v>40</v>
      </c>
      <c r="C14" s="15">
        <v>4.3092739970344032E-2</v>
      </c>
      <c r="D14" s="16">
        <v>-1.954701188772022E-2</v>
      </c>
      <c r="E14" s="16">
        <v>-5.0908835980764407E-2</v>
      </c>
      <c r="F14" s="17" t="s">
        <v>57</v>
      </c>
      <c r="G14" s="16">
        <v>2.1723222600405198E-2</v>
      </c>
      <c r="H14" s="16">
        <v>-1.0622817155787065E-3</v>
      </c>
      <c r="I14" s="16">
        <v>-6.6880998995253425E-4</v>
      </c>
      <c r="J14" s="16">
        <v>-4.0748546704859862E-2</v>
      </c>
      <c r="K14" s="16">
        <v>-1.0507265547850305E-2</v>
      </c>
      <c r="L14" s="16">
        <v>-6.6405334924203811E-3</v>
      </c>
      <c r="M14" s="16">
        <v>-4.8932977935962026E-2</v>
      </c>
      <c r="N14" s="16">
        <v>-1.6364522760991341E-3</v>
      </c>
      <c r="O14" s="16">
        <v>-9.7203192886549002E-3</v>
      </c>
      <c r="P14" s="16">
        <v>-1.8781574808937405E-2</v>
      </c>
      <c r="Q14" s="16">
        <v>-8.2281661022513379E-3</v>
      </c>
      <c r="R14" s="16">
        <v>3.1392684869803095E-2</v>
      </c>
      <c r="S14" s="16">
        <v>-1.9117529126225035E-3</v>
      </c>
      <c r="T14" s="16">
        <v>-6.6332020671230228E-3</v>
      </c>
      <c r="U14" s="16">
        <v>-1.5353065390905378E-2</v>
      </c>
      <c r="V14" s="16">
        <v>-2.0778711252494024E-2</v>
      </c>
      <c r="W14" s="16">
        <v>-1.9333228389457276E-2</v>
      </c>
      <c r="X14" s="16">
        <v>1.5757413816238727E-2</v>
      </c>
      <c r="Y14" s="16">
        <v>5.5584765789809714E-3</v>
      </c>
      <c r="Z14" s="16">
        <v>3.3370434910443399E-2</v>
      </c>
      <c r="AA14" s="16">
        <v>4.3824440884636107E-2</v>
      </c>
      <c r="AB14" s="16">
        <v>2.8729936012868141E-3</v>
      </c>
      <c r="AC14" s="16">
        <v>3.2707550875359141E-2</v>
      </c>
      <c r="AD14" s="16">
        <v>-1.9983605085768042E-3</v>
      </c>
      <c r="AE14" s="16">
        <v>-2.8643146066528184E-2</v>
      </c>
      <c r="AF14" s="16">
        <v>3.3451718212555666E-2</v>
      </c>
      <c r="AG14" s="16">
        <v>9.2169890453514397E-2</v>
      </c>
      <c r="AH14" s="16">
        <v>3.6984523569554797E-2</v>
      </c>
      <c r="AI14" s="16">
        <v>-1.2575554853023951E-2</v>
      </c>
      <c r="AJ14" s="16">
        <v>6.1666932041392182E-2</v>
      </c>
      <c r="AK14" s="16">
        <v>2.2345557457241632E-2</v>
      </c>
      <c r="AL14" s="16">
        <v>4.7600076651035279E-2</v>
      </c>
      <c r="AM14" s="18">
        <v>5.1488306578869943E-2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4.6164719804634305E-6</v>
      </c>
      <c r="E21" s="10">
        <f t="shared" ref="E21:AM21" si="0">$C5^2*E5^2</f>
        <v>3.8053269189058349E-9</v>
      </c>
      <c r="F21" s="10">
        <f t="shared" si="0"/>
        <v>3.5726543376935375E-7</v>
      </c>
      <c r="G21" s="10">
        <f t="shared" si="0"/>
        <v>7.825230449829059E-7</v>
      </c>
      <c r="H21" s="10">
        <f t="shared" si="0"/>
        <v>6.4537784083209464E-9</v>
      </c>
      <c r="I21" s="10">
        <f t="shared" si="0"/>
        <v>9.9677328956741394E-7</v>
      </c>
      <c r="J21" s="10">
        <f t="shared" si="0"/>
        <v>3.2867845731435475E-7</v>
      </c>
      <c r="K21" s="10">
        <f t="shared" si="0"/>
        <v>3.7815785016668007E-7</v>
      </c>
      <c r="L21" s="10">
        <f t="shared" si="0"/>
        <v>3.6757079756953975E-7</v>
      </c>
      <c r="M21" s="10">
        <f t="shared" si="0"/>
        <v>3.2742482245811416E-6</v>
      </c>
      <c r="N21" s="10">
        <f t="shared" si="0"/>
        <v>1.6688544071886798E-7</v>
      </c>
      <c r="O21" s="10">
        <f t="shared" si="0"/>
        <v>3.0805747929654722E-7</v>
      </c>
      <c r="P21" s="10">
        <f t="shared" si="0"/>
        <v>1.0435880446210539E-7</v>
      </c>
      <c r="Q21" s="10">
        <f t="shared" si="0"/>
        <v>2.0690915444083263E-6</v>
      </c>
      <c r="R21" s="10">
        <f t="shared" si="0"/>
        <v>7.901686441549868E-8</v>
      </c>
      <c r="S21" s="10">
        <f t="shared" si="0"/>
        <v>3.7532821010752871E-6</v>
      </c>
      <c r="T21" s="10">
        <f t="shared" si="0"/>
        <v>1.3781823084687501E-7</v>
      </c>
      <c r="U21" s="10">
        <f t="shared" si="0"/>
        <v>7.619644237592351E-8</v>
      </c>
      <c r="V21" s="10">
        <f t="shared" si="0"/>
        <v>3.093509905785064E-7</v>
      </c>
      <c r="W21" s="11">
        <f t="shared" si="0"/>
        <v>9.3367935848414165E-4</v>
      </c>
      <c r="X21" s="10">
        <f t="shared" si="0"/>
        <v>6.6947388529149817E-7</v>
      </c>
      <c r="Y21" s="10">
        <f t="shared" si="0"/>
        <v>5.9442756468241624E-7</v>
      </c>
      <c r="Z21" s="10">
        <f t="shared" si="0"/>
        <v>5.9832806387261747E-7</v>
      </c>
      <c r="AA21" s="10">
        <f t="shared" si="0"/>
        <v>5.1869502670604341E-9</v>
      </c>
      <c r="AB21" s="10">
        <f t="shared" si="0"/>
        <v>4.1236157486079227E-7</v>
      </c>
      <c r="AC21" s="10">
        <f t="shared" si="0"/>
        <v>1.3632865133580463E-7</v>
      </c>
      <c r="AD21" s="10">
        <f t="shared" si="0"/>
        <v>1.2145895269245215E-7</v>
      </c>
      <c r="AE21" s="10">
        <f t="shared" si="0"/>
        <v>7.9871607606357157E-8</v>
      </c>
      <c r="AF21" s="10">
        <f t="shared" si="0"/>
        <v>6.5776230883272067E-7</v>
      </c>
      <c r="AG21" s="10">
        <f t="shared" si="0"/>
        <v>1.6144042695706057E-8</v>
      </c>
      <c r="AH21" s="10">
        <f t="shared" si="0"/>
        <v>5.9405151857427929E-7</v>
      </c>
      <c r="AI21" s="10">
        <f t="shared" si="0"/>
        <v>7.8811245531305305E-11</v>
      </c>
      <c r="AJ21" s="11">
        <f t="shared" si="0"/>
        <v>1.3253985940710195E-5</v>
      </c>
      <c r="AK21" s="10">
        <f t="shared" si="0"/>
        <v>2.2515724282708707E-6</v>
      </c>
      <c r="AL21" s="10">
        <f t="shared" si="0"/>
        <v>1.7185207163969393E-7</v>
      </c>
      <c r="AM21" s="12">
        <f t="shared" si="0"/>
        <v>1.3749787132613184E-10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2.0277479440473872E-8</v>
      </c>
      <c r="E22" s="16">
        <f t="shared" si="1"/>
        <v>9.628463448666286E-8</v>
      </c>
      <c r="F22" s="16">
        <f t="shared" si="1"/>
        <v>4.0321662807063746E-8</v>
      </c>
      <c r="G22" s="16">
        <f t="shared" si="1"/>
        <v>6.9538243624041998E-11</v>
      </c>
      <c r="H22" s="16">
        <f t="shared" si="1"/>
        <v>6.7288125980449049E-9</v>
      </c>
      <c r="I22" s="16">
        <f t="shared" si="1"/>
        <v>1.3613735799425466E-9</v>
      </c>
      <c r="J22" s="16">
        <f t="shared" si="1"/>
        <v>5.5925232785512045E-9</v>
      </c>
      <c r="K22" s="16">
        <f t="shared" si="1"/>
        <v>2.4429480300840716E-10</v>
      </c>
      <c r="L22" s="16">
        <f t="shared" si="1"/>
        <v>2.0124845647808803E-9</v>
      </c>
      <c r="M22" s="16">
        <f t="shared" si="1"/>
        <v>2.6356526838660278E-8</v>
      </c>
      <c r="N22" s="16">
        <f t="shared" si="1"/>
        <v>5.4029202772163298E-9</v>
      </c>
      <c r="O22" s="16">
        <f t="shared" si="1"/>
        <v>4.9540525348187729E-10</v>
      </c>
      <c r="P22" s="16">
        <f t="shared" si="1"/>
        <v>4.1178815196587835E-8</v>
      </c>
      <c r="Q22" s="16">
        <f t="shared" si="1"/>
        <v>1.2183976678237973E-7</v>
      </c>
      <c r="R22" s="16">
        <f t="shared" si="1"/>
        <v>1.7343503084925121E-7</v>
      </c>
      <c r="S22" s="16">
        <f t="shared" si="1"/>
        <v>2.8853475496331611E-8</v>
      </c>
      <c r="T22" s="16">
        <f t="shared" si="1"/>
        <v>5.3954372426010894E-8</v>
      </c>
      <c r="U22" s="16">
        <f t="shared" si="1"/>
        <v>3.3322301399412288E-9</v>
      </c>
      <c r="V22" s="16">
        <f t="shared" si="1"/>
        <v>3.7386750824968261E-10</v>
      </c>
      <c r="W22" s="16">
        <f t="shared" si="1"/>
        <v>4.1362031141736794E-9</v>
      </c>
      <c r="X22" s="16">
        <f t="shared" si="1"/>
        <v>1.3033708408205551E-8</v>
      </c>
      <c r="Y22" s="16">
        <f t="shared" si="1"/>
        <v>2.8894014752752216E-8</v>
      </c>
      <c r="Z22" s="16">
        <f t="shared" si="1"/>
        <v>2.8834623945569076E-8</v>
      </c>
      <c r="AA22" s="16">
        <f t="shared" si="1"/>
        <v>6.7906156585228069E-8</v>
      </c>
      <c r="AB22" s="16">
        <f t="shared" si="1"/>
        <v>2.1389983598209678E-9</v>
      </c>
      <c r="AC22" s="16">
        <f t="shared" si="1"/>
        <v>1.3802879903709942E-7</v>
      </c>
      <c r="AD22" s="16">
        <f t="shared" si="1"/>
        <v>3.5622113053430143E-8</v>
      </c>
      <c r="AE22" s="17">
        <f t="shared" si="1"/>
        <v>4.674482968202981E-5</v>
      </c>
      <c r="AF22" s="16">
        <f t="shared" si="1"/>
        <v>2.7300703101366198E-9</v>
      </c>
      <c r="AG22" s="16">
        <f t="shared" si="1"/>
        <v>2.3069732441564325E-8</v>
      </c>
      <c r="AH22" s="16">
        <f t="shared" si="1"/>
        <v>3.1209865681068037E-8</v>
      </c>
      <c r="AI22" s="16">
        <f t="shared" si="1"/>
        <v>6.9095840688852814E-8</v>
      </c>
      <c r="AJ22" s="16">
        <f t="shared" si="1"/>
        <v>2.6302137523498509E-7</v>
      </c>
      <c r="AK22" s="16">
        <f t="shared" si="1"/>
        <v>1.0871555185676026E-8</v>
      </c>
      <c r="AL22" s="16">
        <f t="shared" si="1"/>
        <v>8.9941127477202943E-10</v>
      </c>
      <c r="AM22" s="18">
        <f t="shared" si="1"/>
        <v>2.6173143840714331E-8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6.900940120654128E-14</v>
      </c>
      <c r="E23" s="16">
        <f t="shared" si="2"/>
        <v>5.7517544099630615E-9</v>
      </c>
      <c r="F23" s="16">
        <f t="shared" si="2"/>
        <v>3.5051656999509421E-9</v>
      </c>
      <c r="G23" s="16">
        <f t="shared" si="2"/>
        <v>1.2464180125398468E-8</v>
      </c>
      <c r="H23" s="16">
        <f t="shared" si="2"/>
        <v>3.3705500790953041E-11</v>
      </c>
      <c r="I23" s="16">
        <f t="shared" si="2"/>
        <v>3.4619256423810076E-10</v>
      </c>
      <c r="J23" s="16">
        <f t="shared" si="2"/>
        <v>1.5282724363535472E-9</v>
      </c>
      <c r="K23" s="16">
        <f t="shared" si="2"/>
        <v>4.0290408585507213E-9</v>
      </c>
      <c r="L23" s="16">
        <f t="shared" si="2"/>
        <v>1.597201841499252E-9</v>
      </c>
      <c r="M23" s="16">
        <f t="shared" si="2"/>
        <v>2.7491417088999092E-10</v>
      </c>
      <c r="N23" s="16">
        <f t="shared" si="2"/>
        <v>1.5148444217856879E-9</v>
      </c>
      <c r="O23" s="16">
        <f t="shared" si="2"/>
        <v>1.5015438322841082E-8</v>
      </c>
      <c r="P23" s="16">
        <f t="shared" si="2"/>
        <v>1.2908264233765179E-9</v>
      </c>
      <c r="Q23" s="16">
        <f t="shared" si="2"/>
        <v>8.2034974102510505E-11</v>
      </c>
      <c r="R23" s="16">
        <f t="shared" si="2"/>
        <v>2.4570734594903386E-9</v>
      </c>
      <c r="S23" s="16">
        <f t="shared" si="2"/>
        <v>1.1947597178929153E-9</v>
      </c>
      <c r="T23" s="16">
        <f t="shared" si="2"/>
        <v>5.9551427198611849E-9</v>
      </c>
      <c r="U23" s="16">
        <f t="shared" si="2"/>
        <v>3.2712965395578078E-9</v>
      </c>
      <c r="V23" s="16">
        <f t="shared" si="2"/>
        <v>1.0364190900142491E-9</v>
      </c>
      <c r="W23" s="16">
        <f t="shared" si="2"/>
        <v>2.1440266369277346E-9</v>
      </c>
      <c r="X23" s="16">
        <f t="shared" si="2"/>
        <v>2.4411255503538063E-9</v>
      </c>
      <c r="Y23" s="16">
        <f t="shared" si="2"/>
        <v>5.3564480842274779E-9</v>
      </c>
      <c r="Z23" s="16">
        <f t="shared" si="2"/>
        <v>2.0499605008453049E-10</v>
      </c>
      <c r="AA23" s="16">
        <f t="shared" si="2"/>
        <v>1.7770879160830336E-9</v>
      </c>
      <c r="AB23" s="16">
        <f t="shared" si="2"/>
        <v>4.1968832724725479E-9</v>
      </c>
      <c r="AC23" s="16">
        <f t="shared" si="2"/>
        <v>8.4393249098065956E-10</v>
      </c>
      <c r="AD23" s="16">
        <f t="shared" si="2"/>
        <v>3.3977295525424367E-10</v>
      </c>
      <c r="AE23" s="16">
        <f t="shared" si="2"/>
        <v>1.7440058289896355E-10</v>
      </c>
      <c r="AF23" s="17">
        <f t="shared" si="2"/>
        <v>2.9813990339532129E-6</v>
      </c>
      <c r="AG23" s="16">
        <f t="shared" si="2"/>
        <v>3.2254786271018253E-9</v>
      </c>
      <c r="AH23" s="16">
        <f t="shared" si="2"/>
        <v>1.1617161540270463E-10</v>
      </c>
      <c r="AI23" s="16">
        <f t="shared" si="2"/>
        <v>5.3800594051167192E-9</v>
      </c>
      <c r="AJ23" s="16">
        <f t="shared" si="2"/>
        <v>7.1690258145949494E-10</v>
      </c>
      <c r="AK23" s="16">
        <f t="shared" si="2"/>
        <v>8.9936310041210381E-12</v>
      </c>
      <c r="AL23" s="16">
        <f t="shared" si="2"/>
        <v>1.6243464361185653E-10</v>
      </c>
      <c r="AM23" s="18">
        <f t="shared" si="2"/>
        <v>5.7378216639443149E-10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3.7355138606365705E-8</v>
      </c>
      <c r="E24" s="16">
        <f t="shared" si="3"/>
        <v>1.3114630838297643E-7</v>
      </c>
      <c r="F24" s="16">
        <f t="shared" si="3"/>
        <v>2.1629785278426195E-10</v>
      </c>
      <c r="G24" s="16">
        <f t="shared" si="3"/>
        <v>8.8660426870878736E-8</v>
      </c>
      <c r="H24" s="16">
        <f t="shared" si="3"/>
        <v>1.4980796562112536E-7</v>
      </c>
      <c r="I24" s="16">
        <f t="shared" si="3"/>
        <v>2.5523214527649991E-8</v>
      </c>
      <c r="J24" s="16">
        <f t="shared" si="3"/>
        <v>3.774166504882466E-7</v>
      </c>
      <c r="K24" s="16">
        <f t="shared" si="3"/>
        <v>6.2717700254176242E-10</v>
      </c>
      <c r="L24" s="16">
        <f t="shared" si="3"/>
        <v>1.1716345445216004E-7</v>
      </c>
      <c r="M24" s="16">
        <f t="shared" si="3"/>
        <v>4.4676955377546493E-8</v>
      </c>
      <c r="N24" s="17">
        <f t="shared" si="3"/>
        <v>7.4611774544898645E-5</v>
      </c>
      <c r="O24" s="16">
        <f t="shared" si="3"/>
        <v>2.3933779376456074E-8</v>
      </c>
      <c r="P24" s="16">
        <f t="shared" si="3"/>
        <v>1.7692009233103711E-10</v>
      </c>
      <c r="Q24" s="16">
        <f t="shared" si="3"/>
        <v>6.625844804337622E-8</v>
      </c>
      <c r="R24" s="16">
        <f t="shared" si="3"/>
        <v>1.0270739270162493E-8</v>
      </c>
      <c r="S24" s="16">
        <f t="shared" si="3"/>
        <v>4.8121632964592214E-8</v>
      </c>
      <c r="T24" s="16">
        <f t="shared" si="3"/>
        <v>6.0624956569829783E-8</v>
      </c>
      <c r="U24" s="16">
        <f t="shared" si="3"/>
        <v>1.8074359371736233E-9</v>
      </c>
      <c r="V24" s="16">
        <f t="shared" si="3"/>
        <v>3.9208477468545294E-8</v>
      </c>
      <c r="W24" s="16">
        <f t="shared" si="3"/>
        <v>1.363753995031205E-8</v>
      </c>
      <c r="X24" s="16">
        <f t="shared" si="3"/>
        <v>5.7227876484882656E-8</v>
      </c>
      <c r="Y24" s="16">
        <f t="shared" si="3"/>
        <v>2.7380550164502561E-8</v>
      </c>
      <c r="Z24" s="16">
        <f t="shared" si="3"/>
        <v>5.2947727785421373E-8</v>
      </c>
      <c r="AA24" s="16">
        <f t="shared" si="3"/>
        <v>2.3114502220990088E-8</v>
      </c>
      <c r="AB24" s="16">
        <f t="shared" si="3"/>
        <v>5.107750422963941E-8</v>
      </c>
      <c r="AC24" s="16">
        <f t="shared" si="3"/>
        <v>6.8542201947839007E-8</v>
      </c>
      <c r="AD24" s="16">
        <f t="shared" si="3"/>
        <v>8.9344312316750964E-8</v>
      </c>
      <c r="AE24" s="16">
        <f t="shared" si="3"/>
        <v>8.6564606181172831E-9</v>
      </c>
      <c r="AF24" s="16">
        <f t="shared" si="3"/>
        <v>3.8014666152849669E-8</v>
      </c>
      <c r="AG24" s="16">
        <f t="shared" si="3"/>
        <v>2.1965633270847514E-7</v>
      </c>
      <c r="AH24" s="16">
        <f t="shared" si="3"/>
        <v>1.0566504725481255E-7</v>
      </c>
      <c r="AI24" s="16">
        <f t="shared" si="3"/>
        <v>1.4836640085795337E-9</v>
      </c>
      <c r="AJ24" s="16">
        <f t="shared" si="3"/>
        <v>5.838822982105531E-8</v>
      </c>
      <c r="AK24" s="16">
        <f t="shared" si="3"/>
        <v>4.5242250911192777E-8</v>
      </c>
      <c r="AL24" s="16">
        <f t="shared" si="3"/>
        <v>1.1304965442404722E-7</v>
      </c>
      <c r="AM24" s="18">
        <f t="shared" si="3"/>
        <v>1.4311952087383594E-8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2.6294988396191257E-5</v>
      </c>
      <c r="E25" s="16">
        <f t="shared" si="4"/>
        <v>5.5423180295280255E-8</v>
      </c>
      <c r="F25" s="16">
        <f t="shared" si="4"/>
        <v>1.4417265133067649E-6</v>
      </c>
      <c r="G25" s="16">
        <f t="shared" si="4"/>
        <v>5.4506923061630891E-5</v>
      </c>
      <c r="H25" s="16">
        <f t="shared" si="4"/>
        <v>6.8077228763082086E-7</v>
      </c>
      <c r="I25" s="16">
        <f t="shared" si="4"/>
        <v>2.6751177363132236E-5</v>
      </c>
      <c r="J25" s="16">
        <f t="shared" si="4"/>
        <v>1.240995936059267E-6</v>
      </c>
      <c r="K25" s="17">
        <f t="shared" si="4"/>
        <v>1.2701289999999999E-2</v>
      </c>
      <c r="L25" s="16">
        <f t="shared" si="4"/>
        <v>3.6925390768811782E-5</v>
      </c>
      <c r="M25" s="16">
        <f t="shared" si="4"/>
        <v>9.6429777253097856E-6</v>
      </c>
      <c r="N25" s="16">
        <f t="shared" si="4"/>
        <v>1.0364195294824549E-7</v>
      </c>
      <c r="O25" s="16">
        <f t="shared" si="4"/>
        <v>2.3811887530339504E-5</v>
      </c>
      <c r="P25" s="16">
        <f t="shared" si="4"/>
        <v>5.1729745051251822E-7</v>
      </c>
      <c r="Q25" s="16">
        <f t="shared" si="4"/>
        <v>7.7687624004925632E-6</v>
      </c>
      <c r="R25" s="16">
        <f t="shared" si="4"/>
        <v>6.5904889476119206E-7</v>
      </c>
      <c r="S25" s="16">
        <f t="shared" si="4"/>
        <v>9.2964266461645703E-5</v>
      </c>
      <c r="T25" s="16">
        <f t="shared" si="4"/>
        <v>4.1106076521926541E-5</v>
      </c>
      <c r="U25" s="16">
        <f t="shared" si="4"/>
        <v>2.5116613011529518E-6</v>
      </c>
      <c r="V25" s="16">
        <f t="shared" si="4"/>
        <v>4.6759894824934396E-8</v>
      </c>
      <c r="W25" s="16">
        <f t="shared" si="4"/>
        <v>5.0866442783776281E-6</v>
      </c>
      <c r="X25" s="16">
        <f t="shared" si="4"/>
        <v>9.2864371635546782E-7</v>
      </c>
      <c r="Y25" s="16">
        <f t="shared" si="4"/>
        <v>1.5914560823864764E-6</v>
      </c>
      <c r="Z25" s="16">
        <f t="shared" si="4"/>
        <v>1.3977487661810256E-5</v>
      </c>
      <c r="AA25" s="16">
        <f t="shared" si="4"/>
        <v>7.7105448529549803E-6</v>
      </c>
      <c r="AB25" s="16">
        <f t="shared" si="4"/>
        <v>4.7200057696057723E-6</v>
      </c>
      <c r="AC25" s="16">
        <f t="shared" si="4"/>
        <v>4.0240259907261126E-5</v>
      </c>
      <c r="AD25" s="16">
        <f t="shared" si="4"/>
        <v>7.8970204053503025E-6</v>
      </c>
      <c r="AE25" s="16">
        <f t="shared" si="4"/>
        <v>6.3861621564184222E-8</v>
      </c>
      <c r="AF25" s="16">
        <f t="shared" si="4"/>
        <v>1.6740124621037711E-5</v>
      </c>
      <c r="AG25" s="16">
        <f t="shared" si="4"/>
        <v>7.2969868299143638E-6</v>
      </c>
      <c r="AH25" s="16">
        <f t="shared" si="4"/>
        <v>4.1052439550975857E-7</v>
      </c>
      <c r="AI25" s="16">
        <f t="shared" si="4"/>
        <v>8.418305451899388E-6</v>
      </c>
      <c r="AJ25" s="16">
        <f t="shared" si="4"/>
        <v>6.7161510027069287E-5</v>
      </c>
      <c r="AK25" s="16">
        <f t="shared" si="4"/>
        <v>2.8895877097546611E-6</v>
      </c>
      <c r="AL25" s="16">
        <f t="shared" si="4"/>
        <v>2.1453143284174337E-5</v>
      </c>
      <c r="AM25" s="18">
        <f t="shared" si="4"/>
        <v>5.9522608664306433E-6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8.8459896474133522E-5</v>
      </c>
      <c r="E26" s="16">
        <f t="shared" si="5"/>
        <v>1.2594325183489612E-5</v>
      </c>
      <c r="F26" s="16">
        <f t="shared" si="5"/>
        <v>5.32198138215377E-6</v>
      </c>
      <c r="G26" s="16">
        <f t="shared" si="5"/>
        <v>1.886203255829263E-5</v>
      </c>
      <c r="H26" s="16">
        <f t="shared" si="5"/>
        <v>2.6919856484007455E-7</v>
      </c>
      <c r="I26" s="16">
        <f t="shared" si="5"/>
        <v>4.384692891873359E-6</v>
      </c>
      <c r="J26" s="16">
        <f t="shared" si="5"/>
        <v>5.7595082726059577E-5</v>
      </c>
      <c r="K26" s="16">
        <f t="shared" si="5"/>
        <v>6.0165003538517702E-7</v>
      </c>
      <c r="L26" s="16">
        <f t="shared" si="5"/>
        <v>5.1751581242081496E-7</v>
      </c>
      <c r="M26" s="16">
        <f t="shared" si="5"/>
        <v>1.0287278588722E-5</v>
      </c>
      <c r="N26" s="16">
        <f t="shared" si="5"/>
        <v>3.3983804190680072E-8</v>
      </c>
      <c r="O26" s="16">
        <f t="shared" si="5"/>
        <v>8.1689663715186945E-7</v>
      </c>
      <c r="P26" s="17">
        <f t="shared" si="5"/>
        <v>1.4618986281E-2</v>
      </c>
      <c r="Q26" s="16">
        <f t="shared" si="5"/>
        <v>3.326282648057837E-7</v>
      </c>
      <c r="R26" s="16">
        <f t="shared" si="5"/>
        <v>6.3991162594004332E-6</v>
      </c>
      <c r="S26" s="16">
        <f t="shared" si="5"/>
        <v>1.4850317976369907E-5</v>
      </c>
      <c r="T26" s="16">
        <f t="shared" si="5"/>
        <v>1.1262261760356951E-5</v>
      </c>
      <c r="U26" s="16">
        <f t="shared" si="5"/>
        <v>1.8582351965339123E-5</v>
      </c>
      <c r="V26" s="16">
        <f t="shared" si="5"/>
        <v>1.014756169358431E-5</v>
      </c>
      <c r="W26" s="16">
        <f t="shared" si="5"/>
        <v>1.6434854900852483E-6</v>
      </c>
      <c r="X26" s="16">
        <f t="shared" si="5"/>
        <v>9.6925545924973716E-7</v>
      </c>
      <c r="Y26" s="16">
        <f t="shared" si="5"/>
        <v>8.8435066885841595E-7</v>
      </c>
      <c r="Z26" s="16">
        <f t="shared" si="5"/>
        <v>5.1238911405608447E-5</v>
      </c>
      <c r="AA26" s="16">
        <f t="shared" si="5"/>
        <v>1.3130001553577679E-5</v>
      </c>
      <c r="AB26" s="16">
        <f t="shared" si="5"/>
        <v>3.7648857107097482E-6</v>
      </c>
      <c r="AC26" s="16">
        <f t="shared" si="5"/>
        <v>5.3796993708936552E-5</v>
      </c>
      <c r="AD26" s="16">
        <f t="shared" si="5"/>
        <v>1.1286541163227066E-5</v>
      </c>
      <c r="AE26" s="16">
        <f t="shared" si="5"/>
        <v>1.2710717008711576E-5</v>
      </c>
      <c r="AF26" s="16">
        <f t="shared" si="5"/>
        <v>6.2582114727900028E-6</v>
      </c>
      <c r="AG26" s="16">
        <f t="shared" si="5"/>
        <v>9.3222481869974867E-6</v>
      </c>
      <c r="AH26" s="16">
        <f t="shared" si="5"/>
        <v>3.4149528108907437E-7</v>
      </c>
      <c r="AI26" s="16">
        <f t="shared" si="5"/>
        <v>1.3779056846936229E-5</v>
      </c>
      <c r="AJ26" s="16">
        <f t="shared" si="5"/>
        <v>4.5199170706202683E-8</v>
      </c>
      <c r="AK26" s="16">
        <f t="shared" si="5"/>
        <v>3.3272906821884922E-7</v>
      </c>
      <c r="AL26" s="16">
        <f t="shared" si="5"/>
        <v>5.9526831726733922E-6</v>
      </c>
      <c r="AM26" s="18">
        <f t="shared" si="5"/>
        <v>8.6841744556836396E-5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6.384498742513354E-7</v>
      </c>
      <c r="E27" s="16">
        <f t="shared" si="6"/>
        <v>2.4016651556566927E-7</v>
      </c>
      <c r="F27" s="16">
        <f t="shared" si="6"/>
        <v>5.3071188577058294E-8</v>
      </c>
      <c r="G27" s="16">
        <f t="shared" si="6"/>
        <v>1.9144653520977543E-8</v>
      </c>
      <c r="H27" s="16">
        <f t="shared" si="6"/>
        <v>4.1166119372346744E-8</v>
      </c>
      <c r="I27" s="16">
        <f t="shared" si="6"/>
        <v>1.2648404693201015E-6</v>
      </c>
      <c r="J27" s="16">
        <f t="shared" si="6"/>
        <v>2.8611329731770236E-6</v>
      </c>
      <c r="K27" s="16">
        <f t="shared" si="6"/>
        <v>4.6442753402539297E-7</v>
      </c>
      <c r="L27" s="16">
        <f t="shared" si="6"/>
        <v>3.8697830661353894E-8</v>
      </c>
      <c r="M27" s="16">
        <f t="shared" si="6"/>
        <v>3.98442569589842E-7</v>
      </c>
      <c r="N27" s="16">
        <f t="shared" si="6"/>
        <v>6.6009467553206903E-7</v>
      </c>
      <c r="O27" s="16">
        <f t="shared" si="6"/>
        <v>1.4553708825652651E-7</v>
      </c>
      <c r="P27" s="16">
        <f t="shared" si="6"/>
        <v>1.7464735493857752E-8</v>
      </c>
      <c r="Q27" s="17">
        <f t="shared" si="6"/>
        <v>7.57432016325519E-4</v>
      </c>
      <c r="R27" s="16">
        <f t="shared" si="6"/>
        <v>7.9331975623881734E-8</v>
      </c>
      <c r="S27" s="16">
        <f t="shared" si="6"/>
        <v>2.8020715203689876E-8</v>
      </c>
      <c r="T27" s="16">
        <f t="shared" si="6"/>
        <v>1.408284113694235E-6</v>
      </c>
      <c r="U27" s="16">
        <f t="shared" si="6"/>
        <v>4.1678711138895345E-9</v>
      </c>
      <c r="V27" s="16">
        <f t="shared" si="6"/>
        <v>7.7000056031261398E-7</v>
      </c>
      <c r="W27" s="16">
        <f t="shared" si="6"/>
        <v>1.6836114050465337E-6</v>
      </c>
      <c r="X27" s="16">
        <f t="shared" si="6"/>
        <v>7.8772645507813384E-7</v>
      </c>
      <c r="Y27" s="16">
        <f t="shared" si="6"/>
        <v>5.3524456248277982E-7</v>
      </c>
      <c r="Z27" s="16">
        <f t="shared" si="6"/>
        <v>2.9019873347312037E-6</v>
      </c>
      <c r="AA27" s="16">
        <f t="shared" si="6"/>
        <v>5.6263805540290333E-6</v>
      </c>
      <c r="AB27" s="16">
        <f t="shared" si="6"/>
        <v>6.097464099634615E-7</v>
      </c>
      <c r="AC27" s="16">
        <f t="shared" si="6"/>
        <v>4.7727729200028203E-7</v>
      </c>
      <c r="AD27" s="16">
        <f t="shared" si="6"/>
        <v>2.1581392092162888E-8</v>
      </c>
      <c r="AE27" s="16">
        <f t="shared" si="6"/>
        <v>1.9385428407565577E-6</v>
      </c>
      <c r="AF27" s="16">
        <f t="shared" si="6"/>
        <v>2.0365180594759637E-8</v>
      </c>
      <c r="AG27" s="16">
        <f t="shared" si="6"/>
        <v>5.5056125870020427E-7</v>
      </c>
      <c r="AH27" s="16">
        <f t="shared" si="6"/>
        <v>4.0633506976801458E-8</v>
      </c>
      <c r="AI27" s="16">
        <f t="shared" si="6"/>
        <v>1.8400850923643721E-6</v>
      </c>
      <c r="AJ27" s="16">
        <f t="shared" si="6"/>
        <v>6.8738029400600235E-7</v>
      </c>
      <c r="AK27" s="16">
        <f t="shared" si="6"/>
        <v>5.573657828995092E-7</v>
      </c>
      <c r="AL27" s="16">
        <f t="shared" si="6"/>
        <v>6.1245291554097111E-8</v>
      </c>
      <c r="AM27" s="18">
        <f t="shared" si="6"/>
        <v>2.0643589517666783E-6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1.2969997460023935E-6</v>
      </c>
      <c r="E28" s="16">
        <f t="shared" si="7"/>
        <v>1.9274563193701446E-7</v>
      </c>
      <c r="F28" s="16">
        <f t="shared" si="7"/>
        <v>1.2768387502368195E-7</v>
      </c>
      <c r="G28" s="16">
        <f t="shared" si="7"/>
        <v>1.0142267276347916E-7</v>
      </c>
      <c r="H28" s="16">
        <f t="shared" si="7"/>
        <v>2.8826486974852756E-8</v>
      </c>
      <c r="I28" s="16">
        <f t="shared" si="7"/>
        <v>6.9810736992287838E-7</v>
      </c>
      <c r="J28" s="16">
        <f t="shared" si="7"/>
        <v>2.0319703561762835E-6</v>
      </c>
      <c r="K28" s="16">
        <f t="shared" si="7"/>
        <v>1.04527552318968E-7</v>
      </c>
      <c r="L28" s="16">
        <f t="shared" si="7"/>
        <v>3.2690995861040716E-7</v>
      </c>
      <c r="M28" s="16">
        <f t="shared" si="7"/>
        <v>3.3895635789577975E-8</v>
      </c>
      <c r="N28" s="16">
        <f t="shared" si="7"/>
        <v>1.2297524730056522E-8</v>
      </c>
      <c r="O28" s="16">
        <f t="shared" si="7"/>
        <v>5.7789464793446238E-7</v>
      </c>
      <c r="P28" s="16">
        <f t="shared" si="7"/>
        <v>6.6519547695767726E-7</v>
      </c>
      <c r="Q28" s="16">
        <f t="shared" si="7"/>
        <v>2.7937110801329405E-9</v>
      </c>
      <c r="R28" s="16">
        <f t="shared" si="7"/>
        <v>1.2486211479454079E-6</v>
      </c>
      <c r="S28" s="16">
        <f t="shared" si="7"/>
        <v>1.4572608229084945E-6</v>
      </c>
      <c r="T28" s="16">
        <f t="shared" si="7"/>
        <v>2.3708725296826777E-7</v>
      </c>
      <c r="U28" s="17">
        <f t="shared" si="7"/>
        <v>5.3418001374386768E-4</v>
      </c>
      <c r="V28" s="16">
        <f t="shared" si="7"/>
        <v>8.478163538189342E-7</v>
      </c>
      <c r="W28" s="16">
        <f t="shared" si="7"/>
        <v>4.3538381624126283E-8</v>
      </c>
      <c r="X28" s="16">
        <f t="shared" si="7"/>
        <v>4.0911279118878787E-7</v>
      </c>
      <c r="Y28" s="16">
        <f t="shared" si="7"/>
        <v>1.0012225542219476E-7</v>
      </c>
      <c r="Z28" s="16">
        <f t="shared" si="7"/>
        <v>3.8240080483723186E-7</v>
      </c>
      <c r="AA28" s="16">
        <f t="shared" si="7"/>
        <v>7.8554046418368351E-7</v>
      </c>
      <c r="AB28" s="16">
        <f t="shared" si="7"/>
        <v>1.1536766369573309E-7</v>
      </c>
      <c r="AC28" s="16">
        <f t="shared" si="7"/>
        <v>6.0164301132685418E-7</v>
      </c>
      <c r="AD28" s="16">
        <f t="shared" si="7"/>
        <v>4.8552445654910329E-6</v>
      </c>
      <c r="AE28" s="16">
        <f t="shared" si="7"/>
        <v>3.6650449264229706E-8</v>
      </c>
      <c r="AF28" s="16">
        <f t="shared" si="7"/>
        <v>5.6633528511659988E-7</v>
      </c>
      <c r="AG28" s="16">
        <f t="shared" si="7"/>
        <v>3.4670099096493179E-10</v>
      </c>
      <c r="AH28" s="16">
        <f t="shared" si="7"/>
        <v>3.6564549132932645E-8</v>
      </c>
      <c r="AI28" s="16">
        <f t="shared" si="7"/>
        <v>7.6334642747303203E-7</v>
      </c>
      <c r="AJ28" s="16">
        <f t="shared" si="7"/>
        <v>3.6938788720182713E-6</v>
      </c>
      <c r="AK28" s="16">
        <f t="shared" si="7"/>
        <v>6.4022716407671386E-7</v>
      </c>
      <c r="AL28" s="16">
        <f t="shared" si="7"/>
        <v>1.9960434959180803E-6</v>
      </c>
      <c r="AM28" s="18">
        <f t="shared" si="7"/>
        <v>2.1557503757596143E-9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4.2011092735247636E-6</v>
      </c>
      <c r="E29" s="16">
        <f t="shared" si="8"/>
        <v>7.3173064656677517E-7</v>
      </c>
      <c r="F29" s="16">
        <f t="shared" si="8"/>
        <v>5.5196291835267469E-7</v>
      </c>
      <c r="G29" s="16">
        <f t="shared" si="8"/>
        <v>1.859086995082749E-6</v>
      </c>
      <c r="H29" s="16">
        <f t="shared" si="8"/>
        <v>2.4417169240686802E-6</v>
      </c>
      <c r="I29" s="16">
        <f t="shared" si="8"/>
        <v>3.6688718686956014E-6</v>
      </c>
      <c r="J29" s="16">
        <f t="shared" si="8"/>
        <v>4.9216782541953435E-6</v>
      </c>
      <c r="K29" s="16">
        <f t="shared" si="8"/>
        <v>4.324446207164832E-9</v>
      </c>
      <c r="L29" s="16">
        <f t="shared" si="8"/>
        <v>5.8881370113014794E-9</v>
      </c>
      <c r="M29" s="16">
        <f t="shared" si="8"/>
        <v>8.112390417974593E-7</v>
      </c>
      <c r="N29" s="16">
        <f t="shared" si="8"/>
        <v>6.3872884977999416E-7</v>
      </c>
      <c r="O29" s="16">
        <f t="shared" si="8"/>
        <v>8.6395964979641178E-7</v>
      </c>
      <c r="P29" s="16">
        <f t="shared" si="8"/>
        <v>8.5822646698026199E-7</v>
      </c>
      <c r="Q29" s="16">
        <f t="shared" si="8"/>
        <v>1.2610661524835325E-6</v>
      </c>
      <c r="R29" s="16">
        <f t="shared" si="8"/>
        <v>2.1978161865591023E-7</v>
      </c>
      <c r="S29" s="16">
        <f t="shared" si="8"/>
        <v>3.4147856922896591E-6</v>
      </c>
      <c r="T29" s="16">
        <f t="shared" si="8"/>
        <v>1.5764914937321724E-7</v>
      </c>
      <c r="U29" s="16">
        <f t="shared" si="8"/>
        <v>2.0029453569858173E-6</v>
      </c>
      <c r="V29" s="17">
        <f t="shared" si="8"/>
        <v>1.265822949639069E-3</v>
      </c>
      <c r="W29" s="16">
        <f t="shared" si="8"/>
        <v>4.0977092920875601E-7</v>
      </c>
      <c r="X29" s="16">
        <f t="shared" si="8"/>
        <v>2.3370415629220153E-6</v>
      </c>
      <c r="Y29" s="16">
        <f t="shared" si="8"/>
        <v>1.1368459832088849E-7</v>
      </c>
      <c r="Z29" s="16">
        <f t="shared" si="8"/>
        <v>2.058341766192429E-8</v>
      </c>
      <c r="AA29" s="16">
        <f t="shared" si="8"/>
        <v>6.4423350196854738E-8</v>
      </c>
      <c r="AB29" s="16">
        <f t="shared" si="8"/>
        <v>2.0998111255287494E-7</v>
      </c>
      <c r="AC29" s="16">
        <f t="shared" si="8"/>
        <v>7.5160124183595355E-6</v>
      </c>
      <c r="AD29" s="16">
        <f t="shared" si="8"/>
        <v>4.4622352490953832E-6</v>
      </c>
      <c r="AE29" s="16">
        <f t="shared" si="8"/>
        <v>9.9521962316052759E-9</v>
      </c>
      <c r="AF29" s="16">
        <f t="shared" si="8"/>
        <v>4.2479563372848828E-7</v>
      </c>
      <c r="AG29" s="16">
        <f t="shared" si="8"/>
        <v>1.5540894808594434E-7</v>
      </c>
      <c r="AH29" s="16">
        <f t="shared" si="8"/>
        <v>9.9265999368730929E-7</v>
      </c>
      <c r="AI29" s="16">
        <f t="shared" si="8"/>
        <v>2.0213136580989163E-6</v>
      </c>
      <c r="AJ29" s="16">
        <f t="shared" si="8"/>
        <v>1.2067987427201238E-5</v>
      </c>
      <c r="AK29" s="16">
        <f t="shared" si="8"/>
        <v>3.1196190779795737E-7</v>
      </c>
      <c r="AL29" s="16">
        <f t="shared" si="8"/>
        <v>6.3386929355010573E-7</v>
      </c>
      <c r="AM29" s="18">
        <f t="shared" si="8"/>
        <v>5.2227067417856242E-8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7.0952707375628819E-7</v>
      </c>
      <c r="E30" s="16">
        <f t="shared" si="9"/>
        <v>4.8127638416284158E-6</v>
      </c>
      <c r="F30" s="17">
        <f t="shared" si="9"/>
        <v>1.7943834424993545E-3</v>
      </c>
      <c r="G30" s="16">
        <f t="shared" si="9"/>
        <v>8.7630789108152175E-7</v>
      </c>
      <c r="H30" s="16">
        <f t="shared" si="9"/>
        <v>2.0954998307819023E-9</v>
      </c>
      <c r="I30" s="16">
        <f t="shared" si="9"/>
        <v>8.3064168215822049E-10</v>
      </c>
      <c r="J30" s="16">
        <f t="shared" si="9"/>
        <v>3.0834184450750915E-6</v>
      </c>
      <c r="K30" s="16">
        <f t="shared" si="9"/>
        <v>2.0501594244768258E-7</v>
      </c>
      <c r="L30" s="16">
        <f t="shared" si="9"/>
        <v>8.1886849118506704E-8</v>
      </c>
      <c r="M30" s="16">
        <f t="shared" si="9"/>
        <v>4.4464305234760344E-6</v>
      </c>
      <c r="N30" s="16">
        <f t="shared" si="9"/>
        <v>4.9729593186188987E-9</v>
      </c>
      <c r="O30" s="16">
        <f t="shared" si="9"/>
        <v>1.7545642608325263E-7</v>
      </c>
      <c r="P30" s="16">
        <f t="shared" si="9"/>
        <v>6.5504664467458094E-7</v>
      </c>
      <c r="Q30" s="16">
        <f t="shared" si="9"/>
        <v>1.2572287910342172E-7</v>
      </c>
      <c r="R30" s="16">
        <f t="shared" si="9"/>
        <v>1.8300591985006882E-6</v>
      </c>
      <c r="S30" s="16">
        <f t="shared" si="9"/>
        <v>6.7869045060050103E-9</v>
      </c>
      <c r="T30" s="16">
        <f t="shared" si="9"/>
        <v>8.1706135953329974E-8</v>
      </c>
      <c r="U30" s="16">
        <f t="shared" si="9"/>
        <v>4.377220422489419E-7</v>
      </c>
      <c r="V30" s="16">
        <f t="shared" si="9"/>
        <v>8.0176193506674935E-7</v>
      </c>
      <c r="W30" s="16">
        <f t="shared" si="9"/>
        <v>6.9409190659903083E-7</v>
      </c>
      <c r="X30" s="16">
        <f t="shared" si="9"/>
        <v>4.6108192585187664E-7</v>
      </c>
      <c r="Y30" s="16">
        <f t="shared" si="9"/>
        <v>5.7374614120953623E-8</v>
      </c>
      <c r="Z30" s="16">
        <f t="shared" si="9"/>
        <v>2.0679115126177915E-6</v>
      </c>
      <c r="AA30" s="16">
        <f t="shared" si="9"/>
        <v>3.5664897942900911E-6</v>
      </c>
      <c r="AB30" s="16">
        <f t="shared" si="9"/>
        <v>1.5327719176996206E-8</v>
      </c>
      <c r="AC30" s="16">
        <f t="shared" si="9"/>
        <v>1.9865718113073193E-6</v>
      </c>
      <c r="AD30" s="16">
        <f t="shared" si="9"/>
        <v>7.4157639051284992E-9</v>
      </c>
      <c r="AE30" s="16">
        <f t="shared" si="9"/>
        <v>1.5235252379144657E-6</v>
      </c>
      <c r="AF30" s="16">
        <f t="shared" si="9"/>
        <v>2.0779977694148989E-6</v>
      </c>
      <c r="AG30" s="16">
        <f t="shared" si="9"/>
        <v>1.5775617225985282E-5</v>
      </c>
      <c r="AH30" s="16">
        <f t="shared" si="9"/>
        <v>2.5400851447467662E-6</v>
      </c>
      <c r="AI30" s="16">
        <f t="shared" si="9"/>
        <v>2.9367199215176679E-7</v>
      </c>
      <c r="AJ30" s="16">
        <f t="shared" si="9"/>
        <v>7.0617591729151111E-6</v>
      </c>
      <c r="AK30" s="16">
        <f t="shared" si="9"/>
        <v>9.2723668273689385E-7</v>
      </c>
      <c r="AL30" s="16">
        <f t="shared" si="9"/>
        <v>4.2074941581910408E-6</v>
      </c>
      <c r="AM30" s="18">
        <f t="shared" si="9"/>
        <v>4.9229501061855436E-6</v>
      </c>
    </row>
    <row r="31" spans="1:39">
      <c r="A31" t="s">
        <v>63</v>
      </c>
      <c r="D31" s="20">
        <f>SUM($D$21:$D$30)</f>
        <v>1.2627507550537923E-4</v>
      </c>
      <c r="E31" s="20">
        <f>SUM($E$21:$E$30)</f>
        <v>1.8864143023681275E-5</v>
      </c>
      <c r="F31" s="20">
        <f>SUM($F$21:$F$30)</f>
        <v>1.8022811769368976E-3</v>
      </c>
      <c r="G31" s="20">
        <f>SUM($G$21:$G$30)</f>
        <v>7.7108635022595063E-5</v>
      </c>
      <c r="H31" s="20">
        <f>SUM($H$21:$H$30)</f>
        <v>3.6268001448458393E-6</v>
      </c>
      <c r="I31" s="20">
        <f>SUM($I$21:$I$30)</f>
        <v>3.7792524674865586E-5</v>
      </c>
      <c r="J31" s="20">
        <f>SUM($J$21:$J$30)</f>
        <v>7.2447494594260099E-5</v>
      </c>
      <c r="K31" s="20">
        <f>SUM($K$21:$K$30)</f>
        <v>1.2703053003873217E-2</v>
      </c>
      <c r="L31" s="20">
        <f>SUM($L$21:$L$30)</f>
        <v>3.838463329506214E-5</v>
      </c>
      <c r="M31" s="20">
        <f>SUM($M$21:$M$30)</f>
        <v>2.8965820705652938E-5</v>
      </c>
      <c r="N31" s="20">
        <f>SUM($N$21:$N$30)</f>
        <v>7.6239297516816183E-5</v>
      </c>
      <c r="O31" s="20">
        <f>SUM($O$21:$O$30)</f>
        <v>2.6739134081811351E-5</v>
      </c>
      <c r="P31" s="20">
        <f>SUM($P$21:$P$30)</f>
        <v>1.4621846517140795E-2</v>
      </c>
      <c r="Q31" s="20">
        <f>SUM($Q$21:$Q$30)</f>
        <v>7.6918026152769268E-4</v>
      </c>
      <c r="R31" s="20">
        <f>SUM($R$21:$R$30)</f>
        <v>1.0701138802881916E-5</v>
      </c>
      <c r="S31" s="20">
        <f>SUM($S$21:$S$30)</f>
        <v>1.1655289054217756E-4</v>
      </c>
      <c r="T31" s="20">
        <f>SUM($T$21:$T$30)</f>
        <v>5.4511417636835116E-5</v>
      </c>
      <c r="U31" s="20">
        <f>SUM($U$21:$U$30)</f>
        <v>5.5780346968570098E-4</v>
      </c>
      <c r="V31" s="20">
        <f>SUM($V$21:$V$30)</f>
        <v>1.2787868198313218E-3</v>
      </c>
      <c r="W31">
        <f>SUM($W$21:$W$30)</f>
        <v>9.4326041864478444E-4</v>
      </c>
      <c r="X31" s="20">
        <f>SUM($X$21:$X$30)</f>
        <v>6.6350385063809587E-6</v>
      </c>
      <c r="Y31" s="20">
        <f>SUM($Y$21:$Y$30)</f>
        <v>3.9382913592756073E-6</v>
      </c>
      <c r="Z31" s="20">
        <f>SUM($Z$21:$Z$30)</f>
        <v>7.126959754892054E-5</v>
      </c>
      <c r="AA31" s="20">
        <f>SUM($AA$21:$AA$30)</f>
        <v>3.0981365266221688E-5</v>
      </c>
      <c r="AB31" s="20">
        <f>SUM($AB$21:$AB$30)</f>
        <v>9.9050893464273115E-6</v>
      </c>
      <c r="AC31" s="20">
        <f>SUM($AC$21:$AC$30)</f>
        <v>1.049625017340034E-4</v>
      </c>
      <c r="AD31" s="20">
        <f>SUM($AD$21:$AD$30)</f>
        <v>2.8776803690178963E-5</v>
      </c>
      <c r="AE31" s="20">
        <f>SUM($AE$21:$AE$30)</f>
        <v>6.3116781505279798E-5</v>
      </c>
      <c r="AF31" s="20">
        <f>SUM($AF$21:$AF$30)</f>
        <v>2.9767736041931382E-5</v>
      </c>
      <c r="AG31" s="20">
        <f>SUM($AG$21:$AG$30)</f>
        <v>3.3363264737147093E-5</v>
      </c>
      <c r="AH31" s="20">
        <f>SUM($AH$21:$AH$30)</f>
        <v>5.0930054742682049E-6</v>
      </c>
      <c r="AI31" s="20">
        <f>SUM($AI$21:$AI$30)</f>
        <v>2.7191817844271785E-5</v>
      </c>
      <c r="AJ31">
        <f>SUM($AJ$21:$AJ$30)</f>
        <v>1.0429382741226381E-4</v>
      </c>
      <c r="AK31" s="20">
        <f>SUM($AK$21:$AK$30)</f>
        <v>7.9668035434833284E-6</v>
      </c>
      <c r="AL31" s="20">
        <f>SUM($AL$21:$AL$30)</f>
        <v>3.4590442268043178E-5</v>
      </c>
      <c r="AM31" s="20">
        <f>SUM($AM$21:$AM$30)</f>
        <v>9.9876893674978695E-5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3.4026149933140355E-2</v>
      </c>
      <c r="D33" s="21">
        <f>$D$31/$C$33</f>
        <v>3.7111185295281217E-3</v>
      </c>
      <c r="E33" s="21">
        <f>$E$31/$C$33</f>
        <v>5.5440133722881816E-4</v>
      </c>
      <c r="F33" s="21">
        <f>$F$31/$C$33</f>
        <v>5.29675317506767E-2</v>
      </c>
      <c r="G33" s="21">
        <f>$G$31/$C$33</f>
        <v>2.2661580923527811E-3</v>
      </c>
      <c r="H33" s="21">
        <f>$H$31/$C$33</f>
        <v>1.0658861352143326E-4</v>
      </c>
      <c r="I33" s="21">
        <f>$I$31/$C$33</f>
        <v>1.1106905938263942E-3</v>
      </c>
      <c r="J33" s="21">
        <f>$J$31/$C$33</f>
        <v>2.1291710856683969E-3</v>
      </c>
      <c r="K33" s="21">
        <f>$K$31/$C$33</f>
        <v>0.37333207044682004</v>
      </c>
      <c r="L33" s="21">
        <f>$L$31/$C$33</f>
        <v>1.1280921694192844E-3</v>
      </c>
      <c r="M33" s="21">
        <f>$M$31/$C$33</f>
        <v>8.5128116941144663E-4</v>
      </c>
      <c r="N33" s="21">
        <f>$N$31/$C$33</f>
        <v>2.2406089923962158E-3</v>
      </c>
      <c r="O33" s="21">
        <f>$O$31/$C$33</f>
        <v>7.8584071763488912E-4</v>
      </c>
      <c r="P33" s="21">
        <f>$P$31/$C$33</f>
        <v>0.42972380201321558</v>
      </c>
      <c r="Q33" s="21">
        <f>$Q$31/$C$33</f>
        <v>2.2605562575815735E-2</v>
      </c>
      <c r="R33" s="21">
        <f>$R$31/$C$33</f>
        <v>3.1449749160304962E-4</v>
      </c>
      <c r="S33" s="21">
        <f>$S$31/$C$33</f>
        <v>3.4253916699714202E-3</v>
      </c>
      <c r="T33" s="21">
        <f>$T$31/$C$33</f>
        <v>1.6020448315177374E-3</v>
      </c>
      <c r="U33" s="21">
        <f>$U$31/$C$33</f>
        <v>1.6393375999981082E-2</v>
      </c>
      <c r="V33" s="21">
        <f>$V$31/$C$33</f>
        <v>3.7582471785496521E-2</v>
      </c>
      <c r="W33" s="21">
        <f>$W$31/$C$33</f>
        <v>2.7721632347422288E-2</v>
      </c>
      <c r="X33" s="21">
        <f>$X$31/$C$33</f>
        <v>1.9499821517916278E-4</v>
      </c>
      <c r="Y33" s="21">
        <f>$Y$31/$C$33</f>
        <v>1.1574307898525541E-4</v>
      </c>
      <c r="Z33" s="21">
        <f>$Z$31/$C$33</f>
        <v>2.0945536797128579E-3</v>
      </c>
      <c r="AA33" s="21">
        <f>$AA$31/$C$33</f>
        <v>9.105163330878894E-4</v>
      </c>
      <c r="AB33" s="21">
        <f>$AB$31/$C$33</f>
        <v>2.9110226593047719E-4</v>
      </c>
      <c r="AC33" s="21">
        <f>$AC$31/$C$33</f>
        <v>3.0847598667568723E-3</v>
      </c>
      <c r="AD33" s="21">
        <f>$AD$31/$C$33</f>
        <v>8.457261179041387E-4</v>
      </c>
      <c r="AE33" s="21">
        <f>$AE$31/$C$33</f>
        <v>1.854949256066321E-3</v>
      </c>
      <c r="AF33" s="21">
        <f>$AF$31/$C$33</f>
        <v>8.748487883708107E-4</v>
      </c>
      <c r="AG33" s="21">
        <f>$AG$31/$C$33</f>
        <v>9.8051836022306957E-4</v>
      </c>
      <c r="AH33" s="21">
        <f>$AH$31/$C$33</f>
        <v>1.4967915806741875E-4</v>
      </c>
      <c r="AI33" s="21">
        <f>$AI$31/$C$33</f>
        <v>7.9914471363061403E-4</v>
      </c>
      <c r="AJ33" s="21">
        <f>$AJ$31/$C$33</f>
        <v>3.0651080894310949E-3</v>
      </c>
      <c r="AK33" s="21">
        <f>$AK$31/$C$33</f>
        <v>2.3413767232371838E-4</v>
      </c>
      <c r="AL33" s="21">
        <f>$AL$31/$C$33</f>
        <v>1.0165840783048223E-3</v>
      </c>
      <c r="AM33" s="21">
        <f>$AM$31/$C$33</f>
        <v>2.9352981125173338E-3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D3DC-3691-420A-95E9-8150047359B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-1.415340450496176E-2</v>
      </c>
      <c r="D5" s="10">
        <v>-8.2012487100734544E-3</v>
      </c>
      <c r="E5" s="10">
        <v>-8.1452527212049035E-3</v>
      </c>
      <c r="F5" s="10">
        <v>-6.7211627172438546E-2</v>
      </c>
      <c r="G5" s="10">
        <v>-4.3789136153029221E-2</v>
      </c>
      <c r="H5" s="10">
        <v>-2.6406541244454261E-2</v>
      </c>
      <c r="I5" s="10">
        <v>-2.8130925555198735E-2</v>
      </c>
      <c r="J5" s="10">
        <v>-2.1996962818536754E-2</v>
      </c>
      <c r="K5" s="10">
        <v>2.2908589979162196E-2</v>
      </c>
      <c r="L5" s="10">
        <v>-2.1993089499966676E-2</v>
      </c>
      <c r="M5" s="10">
        <v>1.0790349268760838E-2</v>
      </c>
      <c r="N5" s="10">
        <v>-1.1599255513602056E-2</v>
      </c>
      <c r="O5" s="10">
        <v>7.8752045635520733E-3</v>
      </c>
      <c r="P5" s="10">
        <v>-5.8306880223301001E-3</v>
      </c>
      <c r="Q5" s="11" t="s">
        <v>68</v>
      </c>
      <c r="R5" s="10">
        <v>1.42531487857895E-2</v>
      </c>
      <c r="S5" s="10">
        <v>-7.069211999414968E-3</v>
      </c>
      <c r="T5" s="10">
        <v>-3.7868111895887689E-3</v>
      </c>
      <c r="U5" s="10">
        <v>-3.128010288966538E-2</v>
      </c>
      <c r="V5" s="10">
        <v>3.4036173308037787E-3</v>
      </c>
      <c r="W5" s="10">
        <v>5.6620775736834383E-2</v>
      </c>
      <c r="X5" s="10">
        <v>2.9491689120945793E-2</v>
      </c>
      <c r="Y5" s="10">
        <v>6.1006917748095787E-2</v>
      </c>
      <c r="Z5" s="10">
        <v>-2.5893467733673892E-2</v>
      </c>
      <c r="AA5" s="10">
        <v>-7.1652303579254851E-3</v>
      </c>
      <c r="AB5" s="10">
        <v>8.7129883342225503E-3</v>
      </c>
      <c r="AC5" s="10">
        <v>3.0359926745864539E-3</v>
      </c>
      <c r="AD5" s="10">
        <v>-1.0681046842349624E-2</v>
      </c>
      <c r="AE5" s="10">
        <v>5.0496544947970035E-3</v>
      </c>
      <c r="AF5" s="10">
        <v>2.1578348576880346E-2</v>
      </c>
      <c r="AG5" s="10">
        <v>5.0941212315434312E-3</v>
      </c>
      <c r="AH5" s="10">
        <v>6.2565174827058714E-2</v>
      </c>
      <c r="AI5" s="10">
        <v>-1.4070534220657672E-2</v>
      </c>
      <c r="AJ5" s="10">
        <v>3.8751688974290557E-2</v>
      </c>
      <c r="AK5" s="10">
        <v>0.10743486190416401</v>
      </c>
      <c r="AL5" s="10">
        <v>2.472144310919186E-2</v>
      </c>
      <c r="AM5" s="12">
        <v>6.5658775972013556E-2</v>
      </c>
    </row>
    <row r="6" spans="1:39" ht="24">
      <c r="A6" s="13" t="s">
        <v>41</v>
      </c>
      <c r="B6" s="14" t="s">
        <v>40</v>
      </c>
      <c r="C6" s="15">
        <v>-5.5515196864306379E-2</v>
      </c>
      <c r="D6" s="16">
        <v>-5.2422488460654705E-2</v>
      </c>
      <c r="E6" s="16">
        <v>-2.9202775017516013E-2</v>
      </c>
      <c r="F6" s="16">
        <v>-7.4328853369759376E-2</v>
      </c>
      <c r="G6" s="16">
        <v>3.7920070740770556E-2</v>
      </c>
      <c r="H6" s="16">
        <v>-4.9103910850477765E-2</v>
      </c>
      <c r="I6" s="16">
        <v>1.0280718765884643E-2</v>
      </c>
      <c r="J6" s="16">
        <v>-3.2318846425933245E-2</v>
      </c>
      <c r="K6" s="16">
        <v>-3.1961570893931451E-2</v>
      </c>
      <c r="L6" s="16">
        <v>1.4062283456702022E-2</v>
      </c>
      <c r="M6" s="16">
        <v>-3.0595136676286928E-2</v>
      </c>
      <c r="N6" s="16">
        <v>7.7730655148644974E-3</v>
      </c>
      <c r="O6" s="16">
        <v>-2.7352937186574673E-2</v>
      </c>
      <c r="P6" s="16">
        <v>-2.1851105802937761E-2</v>
      </c>
      <c r="Q6" s="16">
        <v>3.5025694213133987E-3</v>
      </c>
      <c r="R6" s="16">
        <v>9.6735148339177381E-3</v>
      </c>
      <c r="S6" s="16">
        <v>-1.440848286285284E-2</v>
      </c>
      <c r="T6" s="16">
        <v>-9.2062153478164703E-3</v>
      </c>
      <c r="U6" s="16">
        <v>2.1912880163657677E-2</v>
      </c>
      <c r="V6" s="17" t="s">
        <v>73</v>
      </c>
      <c r="W6" s="16">
        <v>-2.493972061087215E-2</v>
      </c>
      <c r="X6" s="16">
        <v>-2.0819880979687129E-2</v>
      </c>
      <c r="Y6" s="16">
        <v>-4.4060231541424952E-2</v>
      </c>
      <c r="Z6" s="16">
        <v>-5.3387998567060176E-2</v>
      </c>
      <c r="AA6" s="16">
        <v>5.1860439941518819E-3</v>
      </c>
      <c r="AB6" s="16">
        <v>-3.5342278624140543E-2</v>
      </c>
      <c r="AC6" s="16">
        <v>3.8223052487402237E-2</v>
      </c>
      <c r="AD6" s="16">
        <v>9.4758202433356323E-3</v>
      </c>
      <c r="AE6" s="16">
        <v>2.5606182532704143E-2</v>
      </c>
      <c r="AF6" s="16">
        <v>5.5084562903565826E-3</v>
      </c>
      <c r="AG6" s="16">
        <v>9.4721005671915097E-3</v>
      </c>
      <c r="AH6" s="16">
        <v>2.1989853559491835E-2</v>
      </c>
      <c r="AI6" s="16">
        <v>1.7204395968451455E-2</v>
      </c>
      <c r="AJ6" s="16">
        <v>-3.7612560617905126E-2</v>
      </c>
      <c r="AK6" s="17" t="s">
        <v>74</v>
      </c>
      <c r="AL6" s="16">
        <v>-3.3370436824970685E-2</v>
      </c>
      <c r="AM6" s="18">
        <v>1.9300887485259662E-2</v>
      </c>
    </row>
    <row r="7" spans="1:39" ht="24">
      <c r="A7" s="13" t="s">
        <v>42</v>
      </c>
      <c r="B7" s="14" t="s">
        <v>40</v>
      </c>
      <c r="C7" s="15">
        <v>-5.3819485687924468E-2</v>
      </c>
      <c r="D7" s="16">
        <v>1.8387841710191214E-3</v>
      </c>
      <c r="E7" s="16">
        <v>2.7043840111932203E-2</v>
      </c>
      <c r="F7" s="16">
        <v>-2.9321925256786976E-2</v>
      </c>
      <c r="G7" s="16">
        <v>-4.1078540528535511E-2</v>
      </c>
      <c r="H7" s="16">
        <v>-1.362367932966504E-2</v>
      </c>
      <c r="I7" s="16">
        <v>3.0132079421880086E-2</v>
      </c>
      <c r="J7" s="16">
        <v>-2.6127133905528142E-2</v>
      </c>
      <c r="K7" s="16">
        <v>-8.3972800158776839E-2</v>
      </c>
      <c r="L7" s="16">
        <v>-2.1255327590401215E-2</v>
      </c>
      <c r="M7" s="16">
        <v>-1.9453824517360749E-2</v>
      </c>
      <c r="N7" s="17" t="s">
        <v>57</v>
      </c>
      <c r="O7" s="16">
        <v>-1.5292568035760613E-2</v>
      </c>
      <c r="P7" s="16">
        <v>-4.0180840905715394E-2</v>
      </c>
      <c r="Q7" s="16">
        <v>-1.1742402937656346E-2</v>
      </c>
      <c r="R7" s="16">
        <v>2.1967333350117007E-2</v>
      </c>
      <c r="S7" s="16">
        <v>1.1479160993599162E-2</v>
      </c>
      <c r="T7" s="16">
        <v>-3.7250208536967742E-3</v>
      </c>
      <c r="U7" s="16">
        <v>2.7503882341025548E-2</v>
      </c>
      <c r="V7" s="16">
        <v>7.7939871453188009E-3</v>
      </c>
      <c r="W7" s="16">
        <v>3.5342885494519683E-3</v>
      </c>
      <c r="X7" s="16">
        <v>4.284421519953685E-2</v>
      </c>
      <c r="Y7" s="16">
        <v>-2.3937860737375988E-2</v>
      </c>
      <c r="Z7" s="16">
        <v>-2.2523436960972712E-2</v>
      </c>
      <c r="AA7" s="16">
        <v>-1.8926456177250455E-2</v>
      </c>
      <c r="AB7" s="16">
        <v>3.1045148430545365E-2</v>
      </c>
      <c r="AC7" s="16">
        <v>-2.090258360083791E-2</v>
      </c>
      <c r="AD7" s="16">
        <v>-4.5685393828411571E-3</v>
      </c>
      <c r="AE7" s="16">
        <v>-2.4554427645883545E-2</v>
      </c>
      <c r="AF7" s="16">
        <v>3.4108715750255904E-2</v>
      </c>
      <c r="AG7" s="16">
        <v>1.0511384534435848E-2</v>
      </c>
      <c r="AH7" s="16">
        <v>-2.6876169626923602E-2</v>
      </c>
      <c r="AI7" s="16">
        <v>3.4462877697871264E-2</v>
      </c>
      <c r="AJ7" s="16">
        <v>-4.2740969116243484E-2</v>
      </c>
      <c r="AK7" s="16">
        <v>9.3505786866954113E-2</v>
      </c>
      <c r="AL7" s="16">
        <v>8.8485989651643036E-3</v>
      </c>
      <c r="AM7" s="18">
        <v>3.8044689011811197E-2</v>
      </c>
    </row>
    <row r="8" spans="1:39" ht="24">
      <c r="A8" s="13" t="s">
        <v>43</v>
      </c>
      <c r="B8" s="14" t="s">
        <v>40</v>
      </c>
      <c r="C8" s="15">
        <v>5.3609005855076775E-2</v>
      </c>
      <c r="D8" s="16">
        <v>6.2538511433355023E-2</v>
      </c>
      <c r="E8" s="16">
        <v>9.406030715899235E-3</v>
      </c>
      <c r="F8" s="16">
        <v>-2.2075157597801397E-2</v>
      </c>
      <c r="G8" s="16">
        <v>-5.0698772027474415E-2</v>
      </c>
      <c r="H8" s="16">
        <v>4.2211000351619933E-2</v>
      </c>
      <c r="I8" s="16">
        <v>-3.6674751666293456E-2</v>
      </c>
      <c r="J8" s="16">
        <v>1.4302906534463951E-2</v>
      </c>
      <c r="K8" s="16">
        <v>-1.8359862336247441E-2</v>
      </c>
      <c r="L8" s="16">
        <v>2.4709641797777276E-2</v>
      </c>
      <c r="M8" s="16">
        <v>7.069148439033065E-4</v>
      </c>
      <c r="N8" s="16">
        <v>3.4219525787680956E-2</v>
      </c>
      <c r="O8" s="16">
        <v>1.9237591035251835E-2</v>
      </c>
      <c r="P8" s="16">
        <v>3.6906493938644015E-2</v>
      </c>
      <c r="Q8" s="16">
        <v>-1.4112354041981558E-2</v>
      </c>
      <c r="R8" s="16">
        <v>1.8394056579609765E-2</v>
      </c>
      <c r="S8" s="16">
        <v>9.2208756531917731E-3</v>
      </c>
      <c r="T8" s="16">
        <v>7.1952376810917845E-2</v>
      </c>
      <c r="U8" s="16">
        <v>1.5486432750760578E-2</v>
      </c>
      <c r="V8" s="16">
        <v>1.7450191796483706E-2</v>
      </c>
      <c r="W8" s="16">
        <v>-3.887862680264606E-2</v>
      </c>
      <c r="X8" s="16">
        <v>6.2921757759709998E-3</v>
      </c>
      <c r="Y8" s="16">
        <v>-6.712165294450205E-2</v>
      </c>
      <c r="Z8" s="16">
        <v>-1.0973089332036066E-3</v>
      </c>
      <c r="AA8" s="16">
        <v>-9.1329285121963307E-3</v>
      </c>
      <c r="AB8" s="16">
        <v>-2.1524106437860468E-2</v>
      </c>
      <c r="AC8" s="16">
        <v>7.3532917065177172E-2</v>
      </c>
      <c r="AD8" s="16">
        <v>-1.3534303653602878E-2</v>
      </c>
      <c r="AE8" s="16">
        <v>-6.3902377685240541E-2</v>
      </c>
      <c r="AF8" s="16">
        <v>-2.6065114241125249E-2</v>
      </c>
      <c r="AG8" s="16">
        <v>-3.6667216467178784E-2</v>
      </c>
      <c r="AH8" s="16">
        <v>-8.6726473388576107E-3</v>
      </c>
      <c r="AI8" s="17" t="s">
        <v>58</v>
      </c>
      <c r="AJ8" s="16">
        <v>-3.8762681594705875E-2</v>
      </c>
      <c r="AK8" s="16">
        <v>7.1751286797259763E-3</v>
      </c>
      <c r="AL8" s="16">
        <v>-1.4052056308942636E-2</v>
      </c>
      <c r="AM8" s="18">
        <v>1.8640277661102291E-2</v>
      </c>
    </row>
    <row r="9" spans="1:39" ht="24">
      <c r="A9" s="13" t="s">
        <v>44</v>
      </c>
      <c r="B9" s="14" t="s">
        <v>40</v>
      </c>
      <c r="C9" s="15">
        <v>-7.6667748306930905E-2</v>
      </c>
      <c r="D9" s="16">
        <v>1.4584735088565696E-2</v>
      </c>
      <c r="E9" s="16">
        <v>3.803101630649032E-2</v>
      </c>
      <c r="F9" s="16">
        <v>3.7271886373892539E-2</v>
      </c>
      <c r="G9" s="16">
        <v>2.2012960730804547E-2</v>
      </c>
      <c r="H9" s="16">
        <v>4.5676278223058905E-2</v>
      </c>
      <c r="I9" s="16">
        <v>1.4167185996573878E-2</v>
      </c>
      <c r="J9" s="16">
        <v>1.1758963399647625E-2</v>
      </c>
      <c r="K9" s="16">
        <v>4.190018220869101E-2</v>
      </c>
      <c r="L9" s="16">
        <v>3.4062066361898076E-2</v>
      </c>
      <c r="M9" s="16">
        <v>5.972026037700013E-2</v>
      </c>
      <c r="N9" s="16">
        <v>8.9698871016534489E-3</v>
      </c>
      <c r="O9" s="16">
        <v>2.7951256906285887E-2</v>
      </c>
      <c r="P9" s="16">
        <v>-9.0739497363911022E-3</v>
      </c>
      <c r="Q9" s="16">
        <v>2.5233272903323039E-2</v>
      </c>
      <c r="R9" s="16">
        <v>2.6804181649762303E-2</v>
      </c>
      <c r="S9" s="16">
        <v>-9.760918807913398E-3</v>
      </c>
      <c r="T9" s="16">
        <v>1.3447553375280714E-2</v>
      </c>
      <c r="U9" s="16">
        <v>9.215237514822238E-3</v>
      </c>
      <c r="V9" s="16">
        <v>-3.4509017558975945E-2</v>
      </c>
      <c r="W9" s="16">
        <v>-5.022341463824697E-2</v>
      </c>
      <c r="X9" s="16">
        <v>-4.4530158361707678E-2</v>
      </c>
      <c r="Y9" s="16">
        <v>-5.3188793880782424E-2</v>
      </c>
      <c r="Z9" s="16">
        <v>-1.4811812308719087E-2</v>
      </c>
      <c r="AA9" s="16">
        <v>-1.581812841872033E-2</v>
      </c>
      <c r="AB9" s="16">
        <v>-1.9723418865838668E-2</v>
      </c>
      <c r="AC9" s="16">
        <v>-1.6460225586591319E-2</v>
      </c>
      <c r="AD9" s="16">
        <v>-5.9178690990339781E-3</v>
      </c>
      <c r="AE9" s="16">
        <v>-4.8848597314945473E-2</v>
      </c>
      <c r="AF9" s="16">
        <v>2.938491471201873E-2</v>
      </c>
      <c r="AG9" s="16">
        <v>-4.0972899167539953E-3</v>
      </c>
      <c r="AH9" s="16">
        <v>-2.2781969331449964E-2</v>
      </c>
      <c r="AI9" s="16">
        <v>-1.4317307554197869E-2</v>
      </c>
      <c r="AJ9" s="16">
        <v>1.9170297821411407E-2</v>
      </c>
      <c r="AK9" s="16">
        <v>1.3170925675403755E-3</v>
      </c>
      <c r="AL9" s="17" t="s">
        <v>54</v>
      </c>
      <c r="AM9" s="18">
        <v>-1.394495500861382E-2</v>
      </c>
    </row>
    <row r="10" spans="1:39" ht="24">
      <c r="A10" s="13" t="s">
        <v>45</v>
      </c>
      <c r="B10" s="14" t="s">
        <v>40</v>
      </c>
      <c r="C10" s="15">
        <v>-7.207189691234385E-2</v>
      </c>
      <c r="D10" s="16">
        <v>-4.7169849770004886E-2</v>
      </c>
      <c r="E10" s="16">
        <v>-2.4542556166710312E-2</v>
      </c>
      <c r="F10" s="16">
        <v>-4.8684523454345284E-2</v>
      </c>
      <c r="G10" s="16">
        <v>-5.8075391215559061E-2</v>
      </c>
      <c r="H10" s="16">
        <v>-3.3093140834087466E-2</v>
      </c>
      <c r="I10" s="16">
        <v>2.8269983987068738E-2</v>
      </c>
      <c r="J10" s="16">
        <v>3.0814649621318762E-3</v>
      </c>
      <c r="K10" s="16">
        <v>-5.69266043577423E-2</v>
      </c>
      <c r="L10" s="16">
        <v>-4.1138515898555064E-2</v>
      </c>
      <c r="M10" s="16">
        <v>4.6362448133389876E-2</v>
      </c>
      <c r="N10" s="16">
        <v>2.1991845231387291E-2</v>
      </c>
      <c r="O10" s="16">
        <v>-1.3515837964002006E-2</v>
      </c>
      <c r="P10" s="16">
        <v>-4.0739606611147644E-2</v>
      </c>
      <c r="Q10" s="16">
        <v>1.4348864635403186E-2</v>
      </c>
      <c r="R10" s="17" t="s">
        <v>75</v>
      </c>
      <c r="S10" s="16">
        <v>-1.1242660683532812E-2</v>
      </c>
      <c r="T10" s="16">
        <v>-9.0710744113935461E-3</v>
      </c>
      <c r="U10" s="16">
        <v>2.4863282936273923E-2</v>
      </c>
      <c r="V10" s="16">
        <v>9.7525428201377471E-3</v>
      </c>
      <c r="W10" s="16">
        <v>3.2768060038209236E-2</v>
      </c>
      <c r="X10" s="16">
        <v>3.6639702352366139E-3</v>
      </c>
      <c r="Y10" s="16">
        <v>-5.6287035892849894E-3</v>
      </c>
      <c r="Z10" s="16">
        <v>-3.4997341307047456E-3</v>
      </c>
      <c r="AA10" s="16">
        <v>-4.9917049299821041E-2</v>
      </c>
      <c r="AB10" s="16">
        <v>3.261123775708271E-2</v>
      </c>
      <c r="AC10" s="16">
        <v>6.5808047485047037E-4</v>
      </c>
      <c r="AD10" s="16">
        <v>-1.0774298064133846E-2</v>
      </c>
      <c r="AE10" s="16">
        <v>3.9152907556866179E-2</v>
      </c>
      <c r="AF10" s="16">
        <v>3.5226147611076584E-2</v>
      </c>
      <c r="AG10" s="16">
        <v>2.6602606580795069E-2</v>
      </c>
      <c r="AH10" s="16">
        <v>-5.0629308819445645E-3</v>
      </c>
      <c r="AI10" s="16">
        <v>1.8597596274037186E-2</v>
      </c>
      <c r="AJ10" s="16">
        <v>4.9333374746008702E-3</v>
      </c>
      <c r="AK10" s="16">
        <v>6.099923255192384E-2</v>
      </c>
      <c r="AL10" s="16">
        <v>2.6574504309667013E-2</v>
      </c>
      <c r="AM10" s="18">
        <v>2.3796861397427913E-2</v>
      </c>
    </row>
    <row r="11" spans="1:39" ht="24">
      <c r="A11" s="13" t="s">
        <v>46</v>
      </c>
      <c r="B11" s="14" t="s">
        <v>40</v>
      </c>
      <c r="C11" s="15">
        <v>-0.10194070887018626</v>
      </c>
      <c r="D11" s="16">
        <v>-2.7942320354743491E-2</v>
      </c>
      <c r="E11" s="16">
        <v>-1.1766159206564635E-2</v>
      </c>
      <c r="F11" s="16">
        <v>9.2753597118697094E-3</v>
      </c>
      <c r="G11" s="16">
        <v>-1.701097179264021E-2</v>
      </c>
      <c r="H11" s="16">
        <v>-1.8942416910997534E-2</v>
      </c>
      <c r="I11" s="16">
        <v>1.9648310081020186E-2</v>
      </c>
      <c r="J11" s="16">
        <v>1.4920009352159475E-2</v>
      </c>
      <c r="K11" s="16">
        <v>-6.6964928350407751E-2</v>
      </c>
      <c r="L11" s="16">
        <v>3.1352582219344796E-2</v>
      </c>
      <c r="M11" s="16">
        <v>-1.614456493488484E-2</v>
      </c>
      <c r="N11" s="16">
        <v>-1.5370742849313352E-2</v>
      </c>
      <c r="O11" s="17" t="s">
        <v>57</v>
      </c>
      <c r="P11" s="16">
        <v>3.5798247550622577E-4</v>
      </c>
      <c r="Q11" s="16">
        <v>7.9129439688455979E-3</v>
      </c>
      <c r="R11" s="16">
        <v>-1.3518337276753478E-2</v>
      </c>
      <c r="S11" s="16">
        <v>1.8184992089446676E-2</v>
      </c>
      <c r="T11" s="16">
        <v>4.4345120216004079E-3</v>
      </c>
      <c r="U11" s="16">
        <v>-6.0952906203085334E-2</v>
      </c>
      <c r="V11" s="16">
        <v>-2.8073750608745243E-2</v>
      </c>
      <c r="W11" s="16">
        <v>-4.1817138028548743E-2</v>
      </c>
      <c r="X11" s="16">
        <v>8.1917935464553542E-3</v>
      </c>
      <c r="Y11" s="16">
        <v>3.4660741266830795E-2</v>
      </c>
      <c r="Z11" s="16">
        <v>6.0783734987725942E-2</v>
      </c>
      <c r="AA11" s="16">
        <v>8.4117157305589843E-2</v>
      </c>
      <c r="AB11" s="16">
        <v>2.526929758570165E-2</v>
      </c>
      <c r="AC11" s="16">
        <v>-3.8414854834030968E-2</v>
      </c>
      <c r="AD11" s="16">
        <v>-3.2273150618478796E-2</v>
      </c>
      <c r="AE11" s="16">
        <v>2.9215147912364698E-2</v>
      </c>
      <c r="AF11" s="16">
        <v>-2.9057995386954843E-2</v>
      </c>
      <c r="AG11" s="16">
        <v>3.0266490183749911E-2</v>
      </c>
      <c r="AH11" s="16">
        <v>-1.9045952948057648E-2</v>
      </c>
      <c r="AI11" s="16">
        <v>1.9414905824750667E-2</v>
      </c>
      <c r="AJ11" s="16">
        <v>-2.6638527353075727E-2</v>
      </c>
      <c r="AK11" s="16">
        <v>2.6558910330673664E-2</v>
      </c>
      <c r="AL11" s="16">
        <v>2.7650157147479038E-2</v>
      </c>
      <c r="AM11" s="18">
        <v>-5.1680506642639516E-3</v>
      </c>
    </row>
    <row r="12" spans="1:39" ht="24">
      <c r="A12" s="13" t="s">
        <v>47</v>
      </c>
      <c r="B12" s="14" t="s">
        <v>40</v>
      </c>
      <c r="C12" s="15">
        <v>3.582533294562331E-2</v>
      </c>
      <c r="D12" s="16">
        <v>4.6606222812916577E-2</v>
      </c>
      <c r="E12" s="16">
        <v>4.823419048568132E-3</v>
      </c>
      <c r="F12" s="16">
        <v>6.5149404016617701E-3</v>
      </c>
      <c r="G12" s="16">
        <v>-6.1716520651524057E-3</v>
      </c>
      <c r="H12" s="16">
        <v>-4.0509871624845963E-2</v>
      </c>
      <c r="I12" s="16">
        <v>2.3669793878970877E-2</v>
      </c>
      <c r="J12" s="16">
        <v>-2.4785247750283828E-2</v>
      </c>
      <c r="K12" s="16">
        <v>3.5368701803455069E-2</v>
      </c>
      <c r="L12" s="16">
        <v>2.0618544126436334E-3</v>
      </c>
      <c r="M12" s="16">
        <v>-8.7086067082135041E-3</v>
      </c>
      <c r="N12" s="16">
        <v>-2.653071771073379E-2</v>
      </c>
      <c r="O12" s="16">
        <v>-1.8763110259965771E-2</v>
      </c>
      <c r="P12" s="16">
        <v>3.6332972838384665E-2</v>
      </c>
      <c r="Q12" s="16">
        <v>6.2433718138414515E-2</v>
      </c>
      <c r="R12" s="16">
        <v>-4.9762065563439557E-3</v>
      </c>
      <c r="S12" s="16">
        <v>4.1320185044800284E-2</v>
      </c>
      <c r="T12" s="16">
        <v>0.11243907321531633</v>
      </c>
      <c r="U12" s="16">
        <v>-1.622032314314923E-2</v>
      </c>
      <c r="V12" s="16">
        <v>2.2272147399552428E-2</v>
      </c>
      <c r="W12" s="16">
        <v>2.0660098556330948E-2</v>
      </c>
      <c r="X12" s="16">
        <v>-2.1210400003738718E-2</v>
      </c>
      <c r="Y12" s="16">
        <v>-2.6348197622421465E-2</v>
      </c>
      <c r="Z12" s="16">
        <v>-3.6285674996332638E-2</v>
      </c>
      <c r="AA12" s="16">
        <v>-3.0491371983345502E-2</v>
      </c>
      <c r="AB12" s="16">
        <v>8.7351239625875474E-2</v>
      </c>
      <c r="AC12" s="16">
        <v>-2.9402212810090329E-2</v>
      </c>
      <c r="AD12" s="16">
        <v>4.8120964288349459E-3</v>
      </c>
      <c r="AE12" s="16">
        <v>5.497016017110141E-3</v>
      </c>
      <c r="AF12" s="16">
        <v>-2.5117610541732307E-2</v>
      </c>
      <c r="AG12" s="16">
        <v>-2.5747659248243224E-2</v>
      </c>
      <c r="AH12" s="17" t="s">
        <v>55</v>
      </c>
      <c r="AI12" s="16">
        <v>-8.5874896912608023E-3</v>
      </c>
      <c r="AJ12" s="16">
        <v>2.6198423909359329E-2</v>
      </c>
      <c r="AK12" s="16">
        <v>-2.254534136399533E-2</v>
      </c>
      <c r="AL12" s="16">
        <v>-2.2265061974397947E-2</v>
      </c>
      <c r="AM12" s="18">
        <v>-1.4414056582058157E-2</v>
      </c>
    </row>
    <row r="13" spans="1:39" ht="24">
      <c r="A13" s="13" t="s">
        <v>48</v>
      </c>
      <c r="B13" s="14" t="s">
        <v>40</v>
      </c>
      <c r="C13" s="15">
        <v>-9.2861037405288574E-2</v>
      </c>
      <c r="D13" s="16">
        <v>1.8299515570956264E-2</v>
      </c>
      <c r="E13" s="16">
        <v>-9.8710715691091543E-3</v>
      </c>
      <c r="F13" s="16">
        <v>-1.6559990193177072E-2</v>
      </c>
      <c r="G13" s="16">
        <v>-6.0622900087613949E-3</v>
      </c>
      <c r="H13" s="16">
        <v>-5.5402446859640887E-2</v>
      </c>
      <c r="I13" s="16">
        <v>-1.8858275492927862E-2</v>
      </c>
      <c r="J13" s="16">
        <v>-3.6141348931202237E-2</v>
      </c>
      <c r="K13" s="16">
        <v>-5.1697603927031092E-2</v>
      </c>
      <c r="L13" s="16">
        <v>-5.3077785777560713E-2</v>
      </c>
      <c r="M13" s="16">
        <v>3.9042471503679337E-2</v>
      </c>
      <c r="N13" s="16">
        <v>1.1345121384969773E-2</v>
      </c>
      <c r="O13" s="16">
        <v>1.8025846622836652E-2</v>
      </c>
      <c r="P13" s="16">
        <v>-3.8784255064211732E-3</v>
      </c>
      <c r="Q13" s="16">
        <v>-7.1314835802610719E-3</v>
      </c>
      <c r="R13" s="16">
        <v>-1.1156696948988751E-2</v>
      </c>
      <c r="S13" s="17" t="s">
        <v>58</v>
      </c>
      <c r="T13" s="16">
        <v>-5.2363612756064909E-2</v>
      </c>
      <c r="U13" s="16">
        <v>-7.3305228136976361E-2</v>
      </c>
      <c r="V13" s="16">
        <v>-1.4740513517931741E-2</v>
      </c>
      <c r="W13" s="16">
        <v>-2.470437188307054E-2</v>
      </c>
      <c r="X13" s="16">
        <v>-1.3962540044890471E-2</v>
      </c>
      <c r="Y13" s="16">
        <v>3.9247904370618855E-2</v>
      </c>
      <c r="Z13" s="16">
        <v>3.5959838445526658E-2</v>
      </c>
      <c r="AA13" s="16">
        <v>7.701969606965467E-2</v>
      </c>
      <c r="AB13" s="16">
        <v>-1.7499775831811958E-2</v>
      </c>
      <c r="AC13" s="16">
        <v>8.4574010735538226E-3</v>
      </c>
      <c r="AD13" s="16">
        <v>-2.9968142905134627E-2</v>
      </c>
      <c r="AE13" s="16">
        <v>6.9060205601713673E-3</v>
      </c>
      <c r="AF13" s="16">
        <v>4.4001060830743559E-2</v>
      </c>
      <c r="AG13" s="16">
        <v>-1.6050960203759266E-2</v>
      </c>
      <c r="AH13" s="16">
        <v>4.1561835996214269E-2</v>
      </c>
      <c r="AI13" s="16">
        <v>9.2156516979705217E-3</v>
      </c>
      <c r="AJ13" s="16">
        <v>2.2428020311987085E-2</v>
      </c>
      <c r="AK13" s="16">
        <v>3.7561600295307633E-2</v>
      </c>
      <c r="AL13" s="16">
        <v>-9.6110868456826103E-3</v>
      </c>
      <c r="AM13" s="18">
        <v>4.8102606471745052E-2</v>
      </c>
    </row>
    <row r="14" spans="1:39" ht="24">
      <c r="A14" s="13" t="s">
        <v>49</v>
      </c>
      <c r="B14" s="14" t="s">
        <v>40</v>
      </c>
      <c r="C14" s="15">
        <v>-3.7303168456762834E-2</v>
      </c>
      <c r="D14" s="16">
        <v>-4.7577950244550526E-2</v>
      </c>
      <c r="E14" s="16">
        <v>-4.4369249810567266E-2</v>
      </c>
      <c r="F14" s="16">
        <v>-1.4024471555765297E-2</v>
      </c>
      <c r="G14" s="16">
        <v>-4.6178974911216246E-2</v>
      </c>
      <c r="H14" s="16">
        <v>1.5676056009922654E-2</v>
      </c>
      <c r="I14" s="16">
        <v>4.0516488165459278E-3</v>
      </c>
      <c r="J14" s="16">
        <v>-2.0681899826082595E-2</v>
      </c>
      <c r="K14" s="16">
        <v>-2.1879358556658183E-2</v>
      </c>
      <c r="L14" s="16">
        <v>-4.7687488568062458E-2</v>
      </c>
      <c r="M14" s="16">
        <v>1.8555340376545586E-2</v>
      </c>
      <c r="N14" s="16">
        <v>-4.5432503102833368E-3</v>
      </c>
      <c r="O14" s="16">
        <v>-3.2173286053573349E-2</v>
      </c>
      <c r="P14" s="16">
        <v>1.135593127179876E-2</v>
      </c>
      <c r="Q14" s="16">
        <v>-1.0736299958805076E-2</v>
      </c>
      <c r="R14" s="16">
        <v>-1.0706536213682808E-2</v>
      </c>
      <c r="S14" s="16">
        <v>-3.0111523657751542E-2</v>
      </c>
      <c r="T14" s="16">
        <v>-1.632394820352271E-2</v>
      </c>
      <c r="U14" s="16">
        <v>8.1339223038186526E-2</v>
      </c>
      <c r="V14" s="16">
        <v>9.7008389441398737E-3</v>
      </c>
      <c r="W14" s="16">
        <v>6.5205416760274748E-2</v>
      </c>
      <c r="X14" s="16">
        <v>-4.8310539892998501E-2</v>
      </c>
      <c r="Y14" s="16">
        <v>-5.1149671165829823E-2</v>
      </c>
      <c r="Z14" s="16">
        <v>-4.0946606245755586E-2</v>
      </c>
      <c r="AA14" s="16">
        <v>-3.5347391987512196E-2</v>
      </c>
      <c r="AB14" s="16">
        <v>-1.6105516327042768E-2</v>
      </c>
      <c r="AC14" s="16">
        <v>-4.6401127624674044E-3</v>
      </c>
      <c r="AD14" s="17" t="s">
        <v>61</v>
      </c>
      <c r="AE14" s="16">
        <v>8.5312593806092E-4</v>
      </c>
      <c r="AF14" s="16">
        <v>-3.366932130008414E-2</v>
      </c>
      <c r="AG14" s="16">
        <v>-6.5633071801206571E-3</v>
      </c>
      <c r="AH14" s="16">
        <v>4.9012510587157316E-3</v>
      </c>
      <c r="AI14" s="16">
        <v>-1.3595504137819908E-2</v>
      </c>
      <c r="AJ14" s="16">
        <v>3.5057118798354138E-2</v>
      </c>
      <c r="AK14" s="16">
        <v>-1.2538669353483934E-2</v>
      </c>
      <c r="AL14" s="16">
        <v>-5.8419707486768412E-3</v>
      </c>
      <c r="AM14" s="18">
        <v>-5.3386044930961385E-2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1.3473542695870523E-8</v>
      </c>
      <c r="E21" s="10">
        <f t="shared" ref="E21:AM21" si="0">$C5^2*E5^2</f>
        <v>1.3290183129436535E-8</v>
      </c>
      <c r="F21" s="10">
        <f t="shared" si="0"/>
        <v>9.0492098034767758E-7</v>
      </c>
      <c r="G21" s="10">
        <f t="shared" si="0"/>
        <v>3.8410909760925378E-7</v>
      </c>
      <c r="H21" s="10">
        <f t="shared" si="0"/>
        <v>1.3968342626461826E-7</v>
      </c>
      <c r="I21" s="10">
        <f t="shared" si="0"/>
        <v>1.585221233246345E-7</v>
      </c>
      <c r="J21" s="10">
        <f t="shared" si="0"/>
        <v>9.6927559835150578E-8</v>
      </c>
      <c r="K21" s="10">
        <f t="shared" si="0"/>
        <v>1.0512803732677997E-7</v>
      </c>
      <c r="L21" s="10">
        <f t="shared" si="0"/>
        <v>9.6893428008244394E-8</v>
      </c>
      <c r="M21" s="10">
        <f t="shared" si="0"/>
        <v>2.3323452753260019E-8</v>
      </c>
      <c r="N21" s="10">
        <f t="shared" si="0"/>
        <v>2.6951445864730325E-8</v>
      </c>
      <c r="O21" s="10">
        <f t="shared" si="0"/>
        <v>1.2423544656095622E-8</v>
      </c>
      <c r="P21" s="10">
        <f t="shared" si="0"/>
        <v>6.8102247903163984E-9</v>
      </c>
      <c r="Q21" s="11">
        <f t="shared" si="0"/>
        <v>1.9238623226146138E-4</v>
      </c>
      <c r="R21" s="10">
        <f t="shared" si="0"/>
        <v>4.0695227001822012E-8</v>
      </c>
      <c r="S21" s="10">
        <f t="shared" si="0"/>
        <v>1.0010686245181421E-8</v>
      </c>
      <c r="T21" s="10">
        <f t="shared" si="0"/>
        <v>2.8725602168865141E-9</v>
      </c>
      <c r="U21" s="10">
        <f t="shared" si="0"/>
        <v>1.960009533791482E-7</v>
      </c>
      <c r="V21" s="10">
        <f t="shared" si="0"/>
        <v>2.3206160453067325E-9</v>
      </c>
      <c r="W21" s="10">
        <f t="shared" si="0"/>
        <v>6.4220468324062937E-7</v>
      </c>
      <c r="X21" s="10">
        <f t="shared" si="0"/>
        <v>1.7422927622867284E-7</v>
      </c>
      <c r="Y21" s="10">
        <f t="shared" si="0"/>
        <v>7.4555554638650198E-7</v>
      </c>
      <c r="Z21" s="10">
        <f t="shared" si="0"/>
        <v>1.3430812023594958E-7</v>
      </c>
      <c r="AA21" s="10">
        <f t="shared" si="0"/>
        <v>1.0284475609395689E-8</v>
      </c>
      <c r="AB21" s="10">
        <f t="shared" si="0"/>
        <v>1.5207439701297169E-8</v>
      </c>
      <c r="AC21" s="10">
        <f t="shared" si="0"/>
        <v>1.8463893083782424E-9</v>
      </c>
      <c r="AD21" s="10">
        <f t="shared" si="0"/>
        <v>2.2853329291956903E-8</v>
      </c>
      <c r="AE21" s="10">
        <f t="shared" si="0"/>
        <v>5.1079326944263514E-9</v>
      </c>
      <c r="AF21" s="10">
        <f t="shared" si="0"/>
        <v>9.327349426128736E-8</v>
      </c>
      <c r="AG21" s="10">
        <f t="shared" si="0"/>
        <v>5.1982886401639141E-9</v>
      </c>
      <c r="AH21" s="10">
        <f t="shared" si="0"/>
        <v>7.8412836256614042E-7</v>
      </c>
      <c r="AI21" s="10">
        <f t="shared" si="0"/>
        <v>3.9659114350527977E-8</v>
      </c>
      <c r="AJ21" s="10">
        <f t="shared" si="0"/>
        <v>3.008175082490832E-7</v>
      </c>
      <c r="AK21" s="10">
        <f t="shared" si="0"/>
        <v>2.312130261559128E-6</v>
      </c>
      <c r="AL21" s="10">
        <f t="shared" si="0"/>
        <v>1.2242482052769321E-7</v>
      </c>
      <c r="AM21" s="12">
        <f t="shared" si="0"/>
        <v>8.6358959779758765E-7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8.4695246039095291E-6</v>
      </c>
      <c r="E22" s="16">
        <f t="shared" si="1"/>
        <v>2.6282823199585142E-6</v>
      </c>
      <c r="F22" s="16">
        <f t="shared" si="1"/>
        <v>1.7027019559003741E-5</v>
      </c>
      <c r="G22" s="16">
        <f t="shared" si="1"/>
        <v>4.4316152291623662E-6</v>
      </c>
      <c r="H22" s="16">
        <f t="shared" si="1"/>
        <v>7.431148390041986E-6</v>
      </c>
      <c r="I22" s="16">
        <f t="shared" si="1"/>
        <v>3.2573972574368107E-7</v>
      </c>
      <c r="J22" s="16">
        <f t="shared" si="1"/>
        <v>3.2191074279000862E-6</v>
      </c>
      <c r="K22" s="16">
        <f t="shared" si="1"/>
        <v>3.1483282146933287E-6</v>
      </c>
      <c r="L22" s="16">
        <f t="shared" si="1"/>
        <v>6.0944632724073265E-7</v>
      </c>
      <c r="M22" s="16">
        <f t="shared" si="1"/>
        <v>2.8848853862106802E-6</v>
      </c>
      <c r="N22" s="16">
        <f t="shared" si="1"/>
        <v>1.8621232590331912E-7</v>
      </c>
      <c r="O22" s="16">
        <f t="shared" si="1"/>
        <v>2.3058534648337341E-6</v>
      </c>
      <c r="P22" s="16">
        <f t="shared" si="1"/>
        <v>1.471535040980162E-6</v>
      </c>
      <c r="Q22" s="16">
        <f t="shared" si="1"/>
        <v>3.7809181175824379E-8</v>
      </c>
      <c r="R22" s="16">
        <f t="shared" si="1"/>
        <v>2.8839808505580804E-7</v>
      </c>
      <c r="S22" s="16">
        <f t="shared" si="1"/>
        <v>6.3982363238789012E-7</v>
      </c>
      <c r="T22" s="16">
        <f t="shared" si="1"/>
        <v>2.6120773147301313E-7</v>
      </c>
      <c r="U22" s="16">
        <f t="shared" si="1"/>
        <v>1.4798670340161108E-6</v>
      </c>
      <c r="V22" s="17">
        <f t="shared" si="1"/>
        <v>2.9297664394153594E-3</v>
      </c>
      <c r="W22" s="16">
        <f t="shared" si="1"/>
        <v>1.916933011108586E-6</v>
      </c>
      <c r="X22" s="16">
        <f t="shared" si="1"/>
        <v>1.3359193899116738E-6</v>
      </c>
      <c r="Y22" s="16">
        <f t="shared" si="1"/>
        <v>5.9829767974859044E-6</v>
      </c>
      <c r="Z22" s="16">
        <f t="shared" si="1"/>
        <v>8.7843786697510791E-6</v>
      </c>
      <c r="AA22" s="16">
        <f t="shared" si="1"/>
        <v>8.2888859058036156E-8</v>
      </c>
      <c r="AB22" s="16">
        <f t="shared" si="1"/>
        <v>3.8495756727209091E-6</v>
      </c>
      <c r="AC22" s="16">
        <f t="shared" si="1"/>
        <v>4.5027154451454518E-6</v>
      </c>
      <c r="AD22" s="16">
        <f t="shared" si="1"/>
        <v>2.7673073433178586E-7</v>
      </c>
      <c r="AE22" s="16">
        <f t="shared" si="1"/>
        <v>2.020753978293593E-6</v>
      </c>
      <c r="AF22" s="16">
        <f t="shared" si="1"/>
        <v>9.3515496446136859E-8</v>
      </c>
      <c r="AG22" s="16">
        <f t="shared" si="1"/>
        <v>2.7651351900855385E-7</v>
      </c>
      <c r="AH22" s="16">
        <f t="shared" si="1"/>
        <v>1.4902819549859312E-6</v>
      </c>
      <c r="AI22" s="16">
        <f t="shared" si="1"/>
        <v>9.1222638073461675E-7</v>
      </c>
      <c r="AJ22" s="16">
        <f t="shared" si="1"/>
        <v>4.3600309262954946E-6</v>
      </c>
      <c r="AK22" s="17">
        <f t="shared" si="1"/>
        <v>6.0405966824500784E-5</v>
      </c>
      <c r="AL22" s="16">
        <f t="shared" si="1"/>
        <v>3.4320021544626218E-6</v>
      </c>
      <c r="AM22" s="18">
        <f t="shared" si="1"/>
        <v>1.148096324136466E-6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9.7935602506969521E-9</v>
      </c>
      <c r="E23" s="16">
        <f t="shared" si="2"/>
        <v>2.1184382323995951E-6</v>
      </c>
      <c r="F23" s="16">
        <f t="shared" si="2"/>
        <v>2.4903710044948021E-6</v>
      </c>
      <c r="G23" s="16">
        <f t="shared" si="2"/>
        <v>4.8877512664795791E-6</v>
      </c>
      <c r="H23" s="16">
        <f t="shared" si="2"/>
        <v>5.37610710092688E-7</v>
      </c>
      <c r="I23" s="16">
        <f t="shared" si="2"/>
        <v>2.6298882420134394E-6</v>
      </c>
      <c r="J23" s="16">
        <f t="shared" si="2"/>
        <v>1.9772547551116809E-6</v>
      </c>
      <c r="K23" s="16">
        <f t="shared" si="2"/>
        <v>2.0424731556768833E-5</v>
      </c>
      <c r="L23" s="16">
        <f t="shared" si="2"/>
        <v>1.308623430632821E-6</v>
      </c>
      <c r="M23" s="16">
        <f t="shared" si="2"/>
        <v>1.096198174439333E-6</v>
      </c>
      <c r="N23" s="17">
        <f t="shared" si="2"/>
        <v>2.7988918795669514E-3</v>
      </c>
      <c r="O23" s="16">
        <f t="shared" si="2"/>
        <v>6.7739179064720765E-7</v>
      </c>
      <c r="P23" s="16">
        <f t="shared" si="2"/>
        <v>4.6764589807818477E-6</v>
      </c>
      <c r="Q23" s="16">
        <f t="shared" si="2"/>
        <v>3.9938619066692476E-7</v>
      </c>
      <c r="R23" s="16">
        <f t="shared" si="2"/>
        <v>1.3977637310452583E-6</v>
      </c>
      <c r="S23" s="16">
        <f t="shared" si="2"/>
        <v>3.8167997942436111E-7</v>
      </c>
      <c r="T23" s="16">
        <f t="shared" si="2"/>
        <v>4.019171176903641E-8</v>
      </c>
      <c r="U23" s="16">
        <f t="shared" si="2"/>
        <v>2.1911246738929685E-6</v>
      </c>
      <c r="V23" s="16">
        <f t="shared" si="2"/>
        <v>1.759537215004852E-7</v>
      </c>
      <c r="W23" s="16">
        <f t="shared" si="2"/>
        <v>3.6181210583149969E-8</v>
      </c>
      <c r="X23" s="16">
        <f t="shared" si="2"/>
        <v>5.3169609479584483E-6</v>
      </c>
      <c r="Y23" s="16">
        <f t="shared" si="2"/>
        <v>1.6597770627991919E-6</v>
      </c>
      <c r="Z23" s="16">
        <f t="shared" si="2"/>
        <v>1.4694283385466983E-6</v>
      </c>
      <c r="AA23" s="16">
        <f t="shared" si="2"/>
        <v>1.0375706863662297E-6</v>
      </c>
      <c r="AB23" s="16">
        <f t="shared" si="2"/>
        <v>2.7916859936936351E-6</v>
      </c>
      <c r="AC23" s="16">
        <f t="shared" si="2"/>
        <v>1.2655491737641272E-6</v>
      </c>
      <c r="AD23" s="16">
        <f t="shared" si="2"/>
        <v>6.0455223712424175E-8</v>
      </c>
      <c r="AE23" s="16">
        <f t="shared" si="2"/>
        <v>1.7463798716200494E-6</v>
      </c>
      <c r="AF23" s="16">
        <f t="shared" si="2"/>
        <v>3.3698441978347044E-6</v>
      </c>
      <c r="AG23" s="16">
        <f t="shared" si="2"/>
        <v>3.2003607428075007E-7</v>
      </c>
      <c r="AH23" s="16">
        <f t="shared" si="2"/>
        <v>2.0922512371755326E-6</v>
      </c>
      <c r="AI23" s="16">
        <f t="shared" si="2"/>
        <v>3.4401879006403224E-6</v>
      </c>
      <c r="AJ23" s="16">
        <f t="shared" si="2"/>
        <v>5.291366176137094E-6</v>
      </c>
      <c r="AK23" s="16">
        <f t="shared" si="2"/>
        <v>2.5325385502954248E-5</v>
      </c>
      <c r="AL23" s="16">
        <f t="shared" si="2"/>
        <v>2.2679219873597625E-7</v>
      </c>
      <c r="AM23" s="18">
        <f t="shared" si="2"/>
        <v>4.1924429667682217E-6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1.1240110654875329E-5</v>
      </c>
      <c r="E24" s="16">
        <f t="shared" si="3"/>
        <v>2.5426600084948739E-7</v>
      </c>
      <c r="F24" s="16">
        <f t="shared" si="3"/>
        <v>1.4005000629355E-6</v>
      </c>
      <c r="G24" s="16">
        <f t="shared" si="3"/>
        <v>7.3870389344722265E-6</v>
      </c>
      <c r="H24" s="16">
        <f t="shared" si="3"/>
        <v>5.1206700885356042E-6</v>
      </c>
      <c r="I24" s="16">
        <f t="shared" si="3"/>
        <v>3.8655373222285491E-6</v>
      </c>
      <c r="J24" s="16">
        <f t="shared" si="3"/>
        <v>5.8792795204425332E-7</v>
      </c>
      <c r="K24" s="16">
        <f t="shared" si="3"/>
        <v>9.6875587250463402E-7</v>
      </c>
      <c r="L24" s="16">
        <f t="shared" si="3"/>
        <v>1.7547223453616263E-6</v>
      </c>
      <c r="M24" s="16">
        <f t="shared" si="3"/>
        <v>1.4361827610316297E-9</v>
      </c>
      <c r="N24" s="16">
        <f t="shared" si="3"/>
        <v>3.3652976388755757E-6</v>
      </c>
      <c r="O24" s="16">
        <f t="shared" si="3"/>
        <v>1.0635964599248243E-6</v>
      </c>
      <c r="P24" s="16">
        <f t="shared" si="3"/>
        <v>3.9145431696718519E-6</v>
      </c>
      <c r="Q24" s="16">
        <f t="shared" si="3"/>
        <v>5.7236679864188894E-7</v>
      </c>
      <c r="R24" s="16">
        <f t="shared" si="3"/>
        <v>9.7236774290145299E-7</v>
      </c>
      <c r="S24" s="16">
        <f t="shared" si="3"/>
        <v>2.4435421682743375E-7</v>
      </c>
      <c r="T24" s="16">
        <f t="shared" si="3"/>
        <v>1.4878727723734031E-5</v>
      </c>
      <c r="U24" s="16">
        <f t="shared" si="3"/>
        <v>6.8925240331223894E-7</v>
      </c>
      <c r="V24" s="16">
        <f t="shared" si="3"/>
        <v>8.7513673952721688E-7</v>
      </c>
      <c r="W24" s="16">
        <f t="shared" si="3"/>
        <v>4.3440752687567072E-6</v>
      </c>
      <c r="X24" s="16">
        <f t="shared" si="3"/>
        <v>1.1378295279393046E-7</v>
      </c>
      <c r="Y24" s="16">
        <f t="shared" si="3"/>
        <v>1.2947943422408439E-5</v>
      </c>
      <c r="Z24" s="16">
        <f t="shared" si="3"/>
        <v>3.460456041995127E-9</v>
      </c>
      <c r="AA24" s="16">
        <f t="shared" si="3"/>
        <v>2.3971522800027738E-7</v>
      </c>
      <c r="AB24" s="16">
        <f t="shared" si="3"/>
        <v>1.3314527811131496E-6</v>
      </c>
      <c r="AC24" s="16">
        <f t="shared" si="3"/>
        <v>1.5539573569157635E-5</v>
      </c>
      <c r="AD24" s="16">
        <f t="shared" si="3"/>
        <v>5.2643813175684182E-7</v>
      </c>
      <c r="AE24" s="16">
        <f t="shared" si="3"/>
        <v>1.1735714687406578E-5</v>
      </c>
      <c r="AF24" s="16">
        <f t="shared" si="3"/>
        <v>1.9525167698675423E-6</v>
      </c>
      <c r="AG24" s="16">
        <f t="shared" si="3"/>
        <v>3.8639490578338132E-6</v>
      </c>
      <c r="AH24" s="16">
        <f t="shared" si="3"/>
        <v>2.161617664538177E-7</v>
      </c>
      <c r="AI24" s="17">
        <f t="shared" si="3"/>
        <v>2.7657538265450751E-3</v>
      </c>
      <c r="AJ24" s="16">
        <f t="shared" si="3"/>
        <v>4.3182037957398857E-6</v>
      </c>
      <c r="AK24" s="16">
        <f t="shared" si="3"/>
        <v>1.4795678830133134E-7</v>
      </c>
      <c r="AL24" s="16">
        <f t="shared" si="3"/>
        <v>5.6748615436917585E-7</v>
      </c>
      <c r="AM24" s="18">
        <f t="shared" si="3"/>
        <v>9.9857401726804436E-7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1.2503238262947278E-6</v>
      </c>
      <c r="E25" s="16">
        <f t="shared" si="4"/>
        <v>8.5016119767141931E-6</v>
      </c>
      <c r="F25" s="16">
        <f t="shared" si="4"/>
        <v>8.1656011663117746E-6</v>
      </c>
      <c r="G25" s="16">
        <f t="shared" si="4"/>
        <v>2.8482777321037976E-6</v>
      </c>
      <c r="H25" s="16">
        <f t="shared" si="4"/>
        <v>1.2263285416955684E-5</v>
      </c>
      <c r="I25" s="16">
        <f t="shared" si="4"/>
        <v>1.1797571230796163E-6</v>
      </c>
      <c r="J25" s="16">
        <f t="shared" si="4"/>
        <v>8.1276219413841254E-7</v>
      </c>
      <c r="K25" s="16">
        <f t="shared" si="4"/>
        <v>1.0319466368098442E-5</v>
      </c>
      <c r="L25" s="16">
        <f t="shared" si="4"/>
        <v>6.8197334152236725E-6</v>
      </c>
      <c r="M25" s="16">
        <f t="shared" si="4"/>
        <v>2.0963741795523498E-5</v>
      </c>
      <c r="N25" s="16">
        <f t="shared" si="4"/>
        <v>4.7293272956509076E-7</v>
      </c>
      <c r="O25" s="16">
        <f t="shared" si="4"/>
        <v>4.5922772588147182E-6</v>
      </c>
      <c r="P25" s="16">
        <f t="shared" si="4"/>
        <v>4.8396968085080263E-7</v>
      </c>
      <c r="Q25" s="16">
        <f t="shared" si="4"/>
        <v>3.7425928734815296E-6</v>
      </c>
      <c r="R25" s="16">
        <f t="shared" si="4"/>
        <v>4.2230917972057621E-6</v>
      </c>
      <c r="S25" s="16">
        <f t="shared" si="4"/>
        <v>5.6002422982053304E-7</v>
      </c>
      <c r="T25" s="16">
        <f t="shared" si="4"/>
        <v>1.0629478806068056E-6</v>
      </c>
      <c r="U25" s="16">
        <f t="shared" si="4"/>
        <v>4.9915851429233382E-7</v>
      </c>
      <c r="V25" s="16">
        <f t="shared" si="4"/>
        <v>6.9998802086527895E-6</v>
      </c>
      <c r="W25" s="16">
        <f t="shared" si="4"/>
        <v>1.4826474333390277E-5</v>
      </c>
      <c r="X25" s="16">
        <f t="shared" si="4"/>
        <v>1.1655580174714788E-5</v>
      </c>
      <c r="Y25" s="16">
        <f t="shared" si="4"/>
        <v>1.6628983463888855E-5</v>
      </c>
      <c r="Z25" s="16">
        <f t="shared" si="4"/>
        <v>1.2895607826780346E-6</v>
      </c>
      <c r="AA25" s="16">
        <f t="shared" si="4"/>
        <v>1.4707390068493799E-6</v>
      </c>
      <c r="AB25" s="16">
        <f t="shared" si="4"/>
        <v>2.2865979653294941E-6</v>
      </c>
      <c r="AC25" s="16">
        <f t="shared" si="4"/>
        <v>1.5925643242430893E-6</v>
      </c>
      <c r="AD25" s="16">
        <f t="shared" si="4"/>
        <v>2.0585249060197968E-7</v>
      </c>
      <c r="AE25" s="16">
        <f t="shared" si="4"/>
        <v>1.4025863623561522E-5</v>
      </c>
      <c r="AF25" s="16">
        <f t="shared" si="4"/>
        <v>5.0754468702623139E-6</v>
      </c>
      <c r="AG25" s="16">
        <f t="shared" si="4"/>
        <v>9.8677651923063323E-8</v>
      </c>
      <c r="AH25" s="16">
        <f t="shared" si="4"/>
        <v>3.0507592914515345E-6</v>
      </c>
      <c r="AI25" s="16">
        <f t="shared" si="4"/>
        <v>1.2048920126177025E-6</v>
      </c>
      <c r="AJ25" s="16">
        <f t="shared" si="4"/>
        <v>2.1601461566793704E-6</v>
      </c>
      <c r="AK25" s="16">
        <f t="shared" si="4"/>
        <v>1.0196661797280672E-8</v>
      </c>
      <c r="AL25" s="17">
        <f t="shared" si="4"/>
        <v>5.7145132857537384E-3</v>
      </c>
      <c r="AM25" s="18">
        <f t="shared" si="4"/>
        <v>1.1430353234686022E-6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1.1557419883945167E-5</v>
      </c>
      <c r="E26" s="16">
        <f t="shared" si="5"/>
        <v>3.1287545383939157E-6</v>
      </c>
      <c r="F26" s="16">
        <f t="shared" si="5"/>
        <v>1.2311578882413418E-5</v>
      </c>
      <c r="G26" s="16">
        <f t="shared" si="5"/>
        <v>1.7519277570265891E-5</v>
      </c>
      <c r="H26" s="16">
        <f t="shared" si="5"/>
        <v>5.6886325308182246E-6</v>
      </c>
      <c r="I26" s="16">
        <f t="shared" si="5"/>
        <v>4.1512895902103243E-6</v>
      </c>
      <c r="J26" s="16">
        <f t="shared" si="5"/>
        <v>4.9322646713223299E-8</v>
      </c>
      <c r="K26" s="16">
        <f t="shared" si="5"/>
        <v>1.6833036445786709E-5</v>
      </c>
      <c r="L26" s="16">
        <f t="shared" si="5"/>
        <v>8.790815105195146E-6</v>
      </c>
      <c r="M26" s="16">
        <f t="shared" si="5"/>
        <v>1.1165151654629454E-5</v>
      </c>
      <c r="N26" s="16">
        <f t="shared" si="5"/>
        <v>2.5122059877351578E-6</v>
      </c>
      <c r="O26" s="16">
        <f t="shared" si="5"/>
        <v>9.4889434523088801E-7</v>
      </c>
      <c r="P26" s="16">
        <f t="shared" si="5"/>
        <v>8.6211572670562411E-6</v>
      </c>
      <c r="Q26" s="16">
        <f t="shared" si="5"/>
        <v>1.0694660008029775E-6</v>
      </c>
      <c r="R26" s="17">
        <f t="shared" si="5"/>
        <v>5.0294686138892099E-3</v>
      </c>
      <c r="S26" s="16">
        <f t="shared" si="5"/>
        <v>6.5655348685636591E-7</v>
      </c>
      <c r="T26" s="16">
        <f t="shared" si="5"/>
        <v>4.2741461125157496E-7</v>
      </c>
      <c r="U26" s="16">
        <f t="shared" si="5"/>
        <v>3.2110631725730473E-6</v>
      </c>
      <c r="V26" s="16">
        <f t="shared" si="5"/>
        <v>4.9404628403282901E-7</v>
      </c>
      <c r="W26" s="16">
        <f t="shared" si="5"/>
        <v>5.5774202199787872E-6</v>
      </c>
      <c r="X26" s="16">
        <f t="shared" si="5"/>
        <v>6.9732587324705942E-8</v>
      </c>
      <c r="Y26" s="16">
        <f t="shared" si="5"/>
        <v>1.6456924002193121E-7</v>
      </c>
      <c r="Z26" s="16">
        <f t="shared" si="5"/>
        <v>6.362122270011971E-8</v>
      </c>
      <c r="AA26" s="16">
        <f t="shared" si="5"/>
        <v>1.2942843986796357E-5</v>
      </c>
      <c r="AB26" s="16">
        <f t="shared" si="5"/>
        <v>5.5241628244685331E-6</v>
      </c>
      <c r="AC26" s="16">
        <f t="shared" si="5"/>
        <v>2.2495202992830172E-9</v>
      </c>
      <c r="AD26" s="16">
        <f t="shared" si="5"/>
        <v>6.0298967691966022E-7</v>
      </c>
      <c r="AE26" s="16">
        <f t="shared" si="5"/>
        <v>7.962692477462866E-6</v>
      </c>
      <c r="AF26" s="16">
        <f t="shared" si="5"/>
        <v>6.4455830221254263E-6</v>
      </c>
      <c r="AG26" s="16">
        <f t="shared" si="5"/>
        <v>3.676040513585309E-6</v>
      </c>
      <c r="AH26" s="16">
        <f t="shared" si="5"/>
        <v>1.3314838481457201E-7</v>
      </c>
      <c r="AI26" s="16">
        <f t="shared" si="5"/>
        <v>1.796575763692058E-6</v>
      </c>
      <c r="AJ26" s="16">
        <f t="shared" si="5"/>
        <v>1.2641935084509074E-7</v>
      </c>
      <c r="AK26" s="16">
        <f t="shared" si="5"/>
        <v>1.9327720987848816E-5</v>
      </c>
      <c r="AL26" s="16">
        <f t="shared" si="5"/>
        <v>3.6682780770336413E-6</v>
      </c>
      <c r="AM26" s="18">
        <f t="shared" si="5"/>
        <v>2.9415163564666183E-6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8.1137240550813266E-6</v>
      </c>
      <c r="E27" s="16">
        <f t="shared" si="6"/>
        <v>1.4386817663011575E-6</v>
      </c>
      <c r="F27" s="16">
        <f t="shared" si="6"/>
        <v>8.9403973435617287E-7</v>
      </c>
      <c r="G27" s="16">
        <f t="shared" si="6"/>
        <v>3.0071393063694606E-6</v>
      </c>
      <c r="H27" s="16">
        <f t="shared" si="6"/>
        <v>3.7287741602465883E-6</v>
      </c>
      <c r="I27" s="16">
        <f t="shared" si="6"/>
        <v>4.0118594083827037E-6</v>
      </c>
      <c r="J27" s="16">
        <f t="shared" si="6"/>
        <v>2.3133081568817061E-6</v>
      </c>
      <c r="K27" s="16">
        <f t="shared" si="6"/>
        <v>4.6600450532901582E-5</v>
      </c>
      <c r="L27" s="16">
        <f t="shared" si="6"/>
        <v>1.0215083695905483E-5</v>
      </c>
      <c r="M27" s="16">
        <f t="shared" si="6"/>
        <v>2.7086194373738671E-6</v>
      </c>
      <c r="N27" s="16">
        <f t="shared" si="6"/>
        <v>2.4551894674335452E-6</v>
      </c>
      <c r="O27" s="17">
        <f t="shared" si="6"/>
        <v>1.0041586510155676E-2</v>
      </c>
      <c r="P27" s="16">
        <f t="shared" si="6"/>
        <v>1.3317381232609723E-9</v>
      </c>
      <c r="Q27" s="16">
        <f t="shared" si="6"/>
        <v>6.5068602525781988E-7</v>
      </c>
      <c r="R27" s="16">
        <f t="shared" si="6"/>
        <v>1.8990738510844484E-6</v>
      </c>
      <c r="S27" s="16">
        <f t="shared" si="6"/>
        <v>3.4365410138313159E-6</v>
      </c>
      <c r="T27" s="16">
        <f t="shared" si="6"/>
        <v>2.0435580155685129E-7</v>
      </c>
      <c r="U27" s="16">
        <f t="shared" si="6"/>
        <v>3.8608607062285844E-5</v>
      </c>
      <c r="V27" s="16">
        <f t="shared" si="6"/>
        <v>8.1902314279498879E-6</v>
      </c>
      <c r="W27" s="16">
        <f t="shared" si="6"/>
        <v>1.817204949847155E-5</v>
      </c>
      <c r="X27" s="16">
        <f t="shared" si="6"/>
        <v>6.9735399850945154E-7</v>
      </c>
      <c r="Y27" s="16">
        <f t="shared" si="6"/>
        <v>1.2484495334202482E-5</v>
      </c>
      <c r="Z27" s="16">
        <f t="shared" si="6"/>
        <v>3.8394592619417872E-5</v>
      </c>
      <c r="AA27" s="16">
        <f t="shared" si="6"/>
        <v>7.3529984343882521E-5</v>
      </c>
      <c r="AB27" s="16">
        <f t="shared" si="6"/>
        <v>6.6356220000818545E-6</v>
      </c>
      <c r="AC27" s="16">
        <f t="shared" si="6"/>
        <v>1.5335349959288427E-5</v>
      </c>
      <c r="AD27" s="16">
        <f t="shared" si="6"/>
        <v>1.0823756865734346E-5</v>
      </c>
      <c r="AE27" s="16">
        <f t="shared" si="6"/>
        <v>8.8697520058549828E-6</v>
      </c>
      <c r="AF27" s="16">
        <f t="shared" si="6"/>
        <v>8.77458528441491E-6</v>
      </c>
      <c r="AG27" s="16">
        <f t="shared" si="6"/>
        <v>9.5196158051310969E-6</v>
      </c>
      <c r="AH27" s="16">
        <f t="shared" si="6"/>
        <v>3.7696472523683363E-6</v>
      </c>
      <c r="AI27" s="16">
        <f t="shared" si="6"/>
        <v>3.9171109693199663E-6</v>
      </c>
      <c r="AJ27" s="16">
        <f t="shared" si="6"/>
        <v>7.374213766550921E-6</v>
      </c>
      <c r="AK27" s="16">
        <f t="shared" si="6"/>
        <v>7.3301996545400533E-6</v>
      </c>
      <c r="AL27" s="16">
        <f t="shared" si="6"/>
        <v>7.9449378880560424E-6</v>
      </c>
      <c r="AM27" s="18">
        <f t="shared" si="6"/>
        <v>2.7755485190263782E-7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2.7878428219036897E-6</v>
      </c>
      <c r="E28" s="16">
        <f t="shared" si="7"/>
        <v>2.9860045062531951E-8</v>
      </c>
      <c r="F28" s="16">
        <f t="shared" si="7"/>
        <v>5.447551752607503E-8</v>
      </c>
      <c r="G28" s="16">
        <f t="shared" si="7"/>
        <v>4.8885868906145857E-8</v>
      </c>
      <c r="H28" s="16">
        <f t="shared" si="7"/>
        <v>2.1062125892540431E-6</v>
      </c>
      <c r="I28" s="16">
        <f t="shared" si="7"/>
        <v>7.1906710648363668E-7</v>
      </c>
      <c r="J28" s="16">
        <f t="shared" si="7"/>
        <v>7.8843700459130028E-7</v>
      </c>
      <c r="K28" s="16">
        <f t="shared" si="7"/>
        <v>1.6055310516425452E-6</v>
      </c>
      <c r="L28" s="16">
        <f t="shared" si="7"/>
        <v>5.4562776711234873E-9</v>
      </c>
      <c r="M28" s="16">
        <f t="shared" si="7"/>
        <v>9.7336970650988565E-8</v>
      </c>
      <c r="N28" s="16">
        <f t="shared" si="7"/>
        <v>9.0339663361020801E-7</v>
      </c>
      <c r="O28" s="16">
        <f t="shared" si="7"/>
        <v>4.5184567727856166E-7</v>
      </c>
      <c r="P28" s="16">
        <f t="shared" si="7"/>
        <v>1.6942688993674033E-6</v>
      </c>
      <c r="Q28" s="16">
        <f t="shared" si="7"/>
        <v>5.002865984648437E-6</v>
      </c>
      <c r="R28" s="16">
        <f t="shared" si="7"/>
        <v>3.1781710597379323E-8</v>
      </c>
      <c r="S28" s="16">
        <f t="shared" si="7"/>
        <v>2.1913158800700874E-6</v>
      </c>
      <c r="T28" s="16">
        <f t="shared" si="7"/>
        <v>1.6226131265361431E-5</v>
      </c>
      <c r="U28" s="16">
        <f t="shared" si="7"/>
        <v>3.3767544007506254E-7</v>
      </c>
      <c r="V28" s="16">
        <f t="shared" si="7"/>
        <v>6.366557338518835E-7</v>
      </c>
      <c r="W28" s="16">
        <f t="shared" si="7"/>
        <v>5.4782929001246655E-7</v>
      </c>
      <c r="X28" s="16">
        <f t="shared" si="7"/>
        <v>5.7740187289975681E-7</v>
      </c>
      <c r="Y28" s="16">
        <f t="shared" si="7"/>
        <v>8.9100941851393088E-7</v>
      </c>
      <c r="Z28" s="16">
        <f t="shared" si="7"/>
        <v>1.6898606114150261E-6</v>
      </c>
      <c r="AA28" s="16">
        <f t="shared" si="7"/>
        <v>1.1932581325174734E-6</v>
      </c>
      <c r="AB28" s="16">
        <f t="shared" si="7"/>
        <v>9.7930645154614301E-6</v>
      </c>
      <c r="AC28" s="16">
        <f t="shared" si="7"/>
        <v>1.1095337156041532E-6</v>
      </c>
      <c r="AD28" s="16">
        <f t="shared" si="7"/>
        <v>2.9720021105751307E-8</v>
      </c>
      <c r="AE28" s="16">
        <f t="shared" si="7"/>
        <v>3.8782381599872904E-8</v>
      </c>
      <c r="AF28" s="16">
        <f t="shared" si="7"/>
        <v>8.0972419230326187E-7</v>
      </c>
      <c r="AG28" s="16">
        <f t="shared" si="7"/>
        <v>8.5085582482896545E-7</v>
      </c>
      <c r="AH28" s="17">
        <f t="shared" si="7"/>
        <v>1.2301153959028161E-3</v>
      </c>
      <c r="AI28" s="16">
        <f t="shared" si="7"/>
        <v>9.4648323977574669E-8</v>
      </c>
      <c r="AJ28" s="16">
        <f t="shared" si="7"/>
        <v>8.8090850004853777E-7</v>
      </c>
      <c r="AK28" s="16">
        <f t="shared" si="7"/>
        <v>6.5237018036774997E-7</v>
      </c>
      <c r="AL28" s="16">
        <f t="shared" si="7"/>
        <v>6.362507204570538E-7</v>
      </c>
      <c r="AM28" s="18">
        <f t="shared" si="7"/>
        <v>2.6665695502209713E-7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2.8876612731170751E-6</v>
      </c>
      <c r="E29" s="16">
        <f t="shared" si="8"/>
        <v>8.4022512443085082E-7</v>
      </c>
      <c r="F29" s="16">
        <f t="shared" si="8"/>
        <v>2.3647607736475187E-6</v>
      </c>
      <c r="G29" s="16">
        <f t="shared" si="8"/>
        <v>3.1691330965909109E-7</v>
      </c>
      <c r="H29" s="16">
        <f t="shared" si="8"/>
        <v>2.646823329553678E-5</v>
      </c>
      <c r="I29" s="16">
        <f t="shared" si="8"/>
        <v>3.0666980284812632E-6</v>
      </c>
      <c r="J29" s="16">
        <f t="shared" si="8"/>
        <v>1.1263562631379199E-5</v>
      </c>
      <c r="K29" s="16">
        <f t="shared" si="8"/>
        <v>2.3046654547937558E-5</v>
      </c>
      <c r="L29" s="16">
        <f t="shared" si="8"/>
        <v>2.4293643653324364E-5</v>
      </c>
      <c r="M29" s="16">
        <f t="shared" si="8"/>
        <v>1.3144427223563467E-5</v>
      </c>
      <c r="N29" s="16">
        <f t="shared" si="8"/>
        <v>1.1099038453029558E-6</v>
      </c>
      <c r="O29" s="16">
        <f t="shared" si="8"/>
        <v>2.801937251245404E-6</v>
      </c>
      <c r="P29" s="16">
        <f t="shared" si="8"/>
        <v>1.2971134744440465E-7</v>
      </c>
      <c r="Q29" s="16">
        <f t="shared" si="8"/>
        <v>4.3855779582811709E-7</v>
      </c>
      <c r="R29" s="16">
        <f t="shared" si="8"/>
        <v>1.0733425224975154E-6</v>
      </c>
      <c r="S29" s="17">
        <f t="shared" si="8"/>
        <v>8.2986046869916643E-3</v>
      </c>
      <c r="T29" s="16">
        <f t="shared" si="8"/>
        <v>2.3644289443947806E-5</v>
      </c>
      <c r="U29" s="16">
        <f t="shared" si="8"/>
        <v>4.6337965468882718E-5</v>
      </c>
      <c r="V29" s="16">
        <f t="shared" si="8"/>
        <v>1.8736664872936765E-6</v>
      </c>
      <c r="W29" s="16">
        <f t="shared" si="8"/>
        <v>5.2627736891357612E-6</v>
      </c>
      <c r="X29" s="16">
        <f t="shared" si="8"/>
        <v>1.6811092028869216E-6</v>
      </c>
      <c r="Y29" s="16">
        <f t="shared" si="8"/>
        <v>1.3283117293576535E-5</v>
      </c>
      <c r="Z29" s="16">
        <f t="shared" si="8"/>
        <v>1.1150710127860327E-5</v>
      </c>
      <c r="AA29" s="16">
        <f t="shared" si="8"/>
        <v>5.1152947482774815E-5</v>
      </c>
      <c r="AB29" s="16">
        <f t="shared" si="8"/>
        <v>2.6407788510725757E-6</v>
      </c>
      <c r="AC29" s="16">
        <f t="shared" si="8"/>
        <v>6.1679510058139545E-7</v>
      </c>
      <c r="AD29" s="16">
        <f t="shared" si="8"/>
        <v>7.7443812396064469E-6</v>
      </c>
      <c r="AE29" s="16">
        <f t="shared" si="8"/>
        <v>4.1126598956380949E-7</v>
      </c>
      <c r="AF29" s="16">
        <f t="shared" si="8"/>
        <v>1.6695266520435769E-5</v>
      </c>
      <c r="AG29" s="16">
        <f t="shared" si="8"/>
        <v>2.2216165301924129E-6</v>
      </c>
      <c r="AH29" s="16">
        <f t="shared" si="8"/>
        <v>1.4895548874041453E-5</v>
      </c>
      <c r="AI29" s="16">
        <f t="shared" si="8"/>
        <v>7.3235081132670309E-7</v>
      </c>
      <c r="AJ29" s="16">
        <f t="shared" si="8"/>
        <v>4.3375944417456628E-6</v>
      </c>
      <c r="AK29" s="16">
        <f t="shared" si="8"/>
        <v>1.2166207970178912E-5</v>
      </c>
      <c r="AL29" s="16">
        <f t="shared" si="8"/>
        <v>7.9654820874239588E-7</v>
      </c>
      <c r="AM29" s="18">
        <f t="shared" si="8"/>
        <v>1.9952819845997644E-5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3.1499444761914689E-6</v>
      </c>
      <c r="E30" s="16">
        <f t="shared" si="9"/>
        <v>2.7394010288512786E-6</v>
      </c>
      <c r="F30" s="16">
        <f t="shared" si="9"/>
        <v>2.7369348202972264E-7</v>
      </c>
      <c r="G30" s="16">
        <f t="shared" si="9"/>
        <v>2.9674268314465729E-6</v>
      </c>
      <c r="H30" s="16">
        <f t="shared" si="9"/>
        <v>3.4195192744381119E-7</v>
      </c>
      <c r="I30" s="16">
        <f t="shared" si="9"/>
        <v>2.2843099591210028E-8</v>
      </c>
      <c r="J30" s="16">
        <f t="shared" si="9"/>
        <v>5.9521285673591904E-7</v>
      </c>
      <c r="K30" s="16">
        <f t="shared" si="9"/>
        <v>6.6613248617444534E-7</v>
      </c>
      <c r="L30" s="16">
        <f t="shared" si="9"/>
        <v>3.1644653551390216E-6</v>
      </c>
      <c r="M30" s="16">
        <f t="shared" si="9"/>
        <v>4.7910344509376517E-7</v>
      </c>
      <c r="N30" s="16">
        <f t="shared" si="9"/>
        <v>2.872266763502801E-8</v>
      </c>
      <c r="O30" s="16">
        <f t="shared" si="9"/>
        <v>1.4403972501071384E-6</v>
      </c>
      <c r="P30" s="16">
        <f t="shared" si="9"/>
        <v>1.7944731057408806E-7</v>
      </c>
      <c r="Q30" s="16">
        <f t="shared" si="9"/>
        <v>1.6039865278245514E-7</v>
      </c>
      <c r="R30" s="16">
        <f t="shared" si="9"/>
        <v>1.5951055405589327E-7</v>
      </c>
      <c r="S30" s="16">
        <f t="shared" si="9"/>
        <v>1.2617023330527566E-6</v>
      </c>
      <c r="T30" s="16">
        <f t="shared" si="9"/>
        <v>3.7080182169979014E-7</v>
      </c>
      <c r="U30" s="16">
        <f t="shared" si="9"/>
        <v>9.2064348094862672E-6</v>
      </c>
      <c r="V30" s="16">
        <f t="shared" si="9"/>
        <v>1.3095136559344544E-7</v>
      </c>
      <c r="W30" s="16">
        <f t="shared" si="9"/>
        <v>5.9164172285939658E-6</v>
      </c>
      <c r="X30" s="16">
        <f t="shared" si="9"/>
        <v>3.2476949117005082E-6</v>
      </c>
      <c r="Y30" s="16">
        <f t="shared" si="9"/>
        <v>3.6406349588336552E-6</v>
      </c>
      <c r="Z30" s="16">
        <f t="shared" si="9"/>
        <v>2.3330673036583303E-6</v>
      </c>
      <c r="AA30" s="16">
        <f t="shared" si="9"/>
        <v>1.738626100745048E-6</v>
      </c>
      <c r="AB30" s="16">
        <f t="shared" si="9"/>
        <v>3.6094476539333428E-7</v>
      </c>
      <c r="AC30" s="16">
        <f t="shared" si="9"/>
        <v>2.9960462444968205E-8</v>
      </c>
      <c r="AD30" s="17">
        <f t="shared" si="9"/>
        <v>1.341882281890855E-3</v>
      </c>
      <c r="AE30" s="16">
        <f t="shared" si="9"/>
        <v>1.0127861075538731E-9</v>
      </c>
      <c r="AF30" s="16">
        <f t="shared" si="9"/>
        <v>1.5774665798398951E-6</v>
      </c>
      <c r="AG30" s="16">
        <f t="shared" si="9"/>
        <v>5.9942783325515757E-8</v>
      </c>
      <c r="AH30" s="16">
        <f t="shared" si="9"/>
        <v>3.3427611123420435E-8</v>
      </c>
      <c r="AI30" s="16">
        <f t="shared" si="9"/>
        <v>2.5720658058650879E-7</v>
      </c>
      <c r="AJ30" s="16">
        <f t="shared" si="9"/>
        <v>1.7101881136704051E-6</v>
      </c>
      <c r="AK30" s="16">
        <f t="shared" si="9"/>
        <v>2.1877331280222092E-7</v>
      </c>
      <c r="AL30" s="16">
        <f t="shared" si="9"/>
        <v>4.7490878038533506E-8</v>
      </c>
      <c r="AM30" s="18">
        <f t="shared" si="9"/>
        <v>3.9659472935199952E-6</v>
      </c>
    </row>
    <row r="31" spans="1:39">
      <c r="A31" t="s">
        <v>63</v>
      </c>
      <c r="D31" s="20">
        <f>SUM($D$21:$D$30)</f>
        <v>4.9479818698264888E-5</v>
      </c>
      <c r="E31" s="20">
        <f>SUM($E$21:$E$30)</f>
        <v>2.169281121609096E-5</v>
      </c>
      <c r="F31" s="20">
        <f>SUM($F$21:$F$30)</f>
        <v>4.5886961163066402E-5</v>
      </c>
      <c r="G31" s="20">
        <f>SUM($G$21:$G$30)</f>
        <v>4.3798435146474385E-5</v>
      </c>
      <c r="H31" s="20">
        <f>SUM($H$21:$H$30)</f>
        <v>6.3826202535190044E-5</v>
      </c>
      <c r="I31" s="20">
        <f>SUM($I$21:$I$30)</f>
        <v>2.0131201769539059E-5</v>
      </c>
      <c r="J31" s="20">
        <f>SUM($J$21:$J$30)</f>
        <v>2.1703823185330931E-5</v>
      </c>
      <c r="K31" s="20">
        <f>SUM($K$21:$K$30)</f>
        <v>1.2371821511383485E-4</v>
      </c>
      <c r="L31" s="20">
        <f>SUM($L$21:$L$30)</f>
        <v>5.7058883033702239E-5</v>
      </c>
      <c r="M31" s="20">
        <f>SUM($M$21:$M$30)</f>
        <v>5.2564223722999348E-5</v>
      </c>
      <c r="N31" s="20">
        <f>SUM($N$21:$N$30)</f>
        <v>2.809952692308877E-3</v>
      </c>
      <c r="O31" s="20">
        <f>SUM($O$21:$O$30)</f>
        <v>1.0055881127198416E-2</v>
      </c>
      <c r="P31" s="20">
        <f>SUM($P$21:$P$30)</f>
        <v>2.1179233659640381E-5</v>
      </c>
      <c r="Q31">
        <f>SUM($Q$21:$Q$30)</f>
        <v>2.0446036176474737E-4</v>
      </c>
      <c r="R31" s="20">
        <f>SUM($R$21:$R$30)</f>
        <v>5.0395546391106558E-3</v>
      </c>
      <c r="S31" s="20">
        <f>SUM($S$21:$S$30)</f>
        <v>8.3079866924501804E-3</v>
      </c>
      <c r="T31" s="20">
        <f>SUM($T$21:$T$30)</f>
        <v>5.7118940551617226E-5</v>
      </c>
      <c r="U31" s="20">
        <f>SUM($U$21:$U$30)</f>
        <v>1.0275714953219574E-4</v>
      </c>
      <c r="V31" s="20">
        <f>SUM($V$21:$V$30)</f>
        <v>2.949145281999807E-3</v>
      </c>
      <c r="W31" s="20">
        <f>SUM($W$21:$W$30)</f>
        <v>5.7242358433271879E-5</v>
      </c>
      <c r="X31" s="20">
        <f>SUM($X$21:$X$30)</f>
        <v>2.4869765314928857E-5</v>
      </c>
      <c r="Y31" s="20">
        <f>SUM($Y$21:$Y$30)</f>
        <v>6.8429062538117431E-5</v>
      </c>
      <c r="Z31" s="20">
        <f>SUM($Z$21:$Z$30)</f>
        <v>6.531298825230543E-5</v>
      </c>
      <c r="AA31" s="20">
        <f>SUM($AA$21:$AA$30)</f>
        <v>1.4339885830259952E-4</v>
      </c>
      <c r="AB31" s="20">
        <f>SUM($AB$21:$AB$30)</f>
        <v>3.5229092809036211E-5</v>
      </c>
      <c r="AC31" s="20">
        <f>SUM($AC$21:$AC$30)</f>
        <v>3.9996137659836914E-5</v>
      </c>
      <c r="AD31" s="20">
        <f>SUM($AD$21:$AD$30)</f>
        <v>1.3621754596039163E-3</v>
      </c>
      <c r="AE31" s="20">
        <f>SUM($AE$21:$AE$30)</f>
        <v>4.681732573416525E-5</v>
      </c>
      <c r="AF31" s="20">
        <f>SUM($AF$21:$AF$30)</f>
        <v>4.4887222427791252E-5</v>
      </c>
      <c r="AG31" s="20">
        <f>SUM($AG$21:$AG$30)</f>
        <v>2.0892446048749646E-5</v>
      </c>
      <c r="AH31" s="20">
        <f>SUM($AH$21:$AH$30)</f>
        <v>1.2565807506377969E-3</v>
      </c>
      <c r="AI31" s="20">
        <f>SUM($AI$21:$AI$30)</f>
        <v>2.7781486844023211E-3</v>
      </c>
      <c r="AJ31" s="20">
        <f>SUM($AJ$21:$AJ$30)</f>
        <v>3.0859888735961544E-5</v>
      </c>
      <c r="AK31" s="20">
        <f>SUM($AK$21:$AK$30)</f>
        <v>1.2789690814485051E-4</v>
      </c>
      <c r="AL31" s="20">
        <f>SUM($AL$21:$AL$30)</f>
        <v>5.7319554968541624E-3</v>
      </c>
      <c r="AM31" s="20">
        <f>SUM($AM$21:$AM$30)</f>
        <v>3.5750233532347914E-5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4.1918339373592781E-2</v>
      </c>
      <c r="D33" s="21">
        <f>$D$31/$C$33</f>
        <v>1.1803859465252481E-3</v>
      </c>
      <c r="E33" s="21">
        <f>$E$31/$C$33</f>
        <v>5.1750168399458923E-4</v>
      </c>
      <c r="F33" s="21">
        <f>$F$31/$C$33</f>
        <v>1.094675071789073E-3</v>
      </c>
      <c r="G33" s="21">
        <f>$G$31/$C$33</f>
        <v>1.0448513896537134E-3</v>
      </c>
      <c r="H33" s="21">
        <f>$H$31/$C$33</f>
        <v>1.522631943177561E-3</v>
      </c>
      <c r="I33" s="21">
        <f>$I$31/$C$33</f>
        <v>4.8024807447933103E-4</v>
      </c>
      <c r="J33" s="21">
        <f>$J$31/$C$33</f>
        <v>5.177643845071699E-4</v>
      </c>
      <c r="K33" s="21">
        <f>$K$31/$C$33</f>
        <v>2.9514102171655536E-3</v>
      </c>
      <c r="L33" s="21">
        <f>$L$31/$C$33</f>
        <v>1.3611913994295184E-3</v>
      </c>
      <c r="M33" s="21">
        <f>$M$31/$C$33</f>
        <v>1.2539672255269048E-3</v>
      </c>
      <c r="N33" s="21">
        <f>$N$31/$C$33</f>
        <v>6.7033969720638742E-2</v>
      </c>
      <c r="O33" s="21">
        <f>$O$31/$C$33</f>
        <v>0.23989216360830604</v>
      </c>
      <c r="P33" s="21">
        <f>$P$31/$C$33</f>
        <v>5.0524982564034075E-4</v>
      </c>
      <c r="Q33" s="21">
        <f>$Q$31/$C$33</f>
        <v>4.8775873476884649E-3</v>
      </c>
      <c r="R33" s="21">
        <f>$R$31/$C$33</f>
        <v>0.12022314610786836</v>
      </c>
      <c r="S33" s="21">
        <f>$S$31/$C$33</f>
        <v>0.19819455676443012</v>
      </c>
      <c r="T33" s="21">
        <f>$T$31/$C$33</f>
        <v>1.3626241259833958E-3</v>
      </c>
      <c r="U33" s="21">
        <f>$U$31/$C$33</f>
        <v>2.4513649888747613E-3</v>
      </c>
      <c r="V33" s="21">
        <f>$V$31/$C$33</f>
        <v>7.0354535176497826E-2</v>
      </c>
      <c r="W33" s="21">
        <f>$W$31/$C$33</f>
        <v>1.3655683714735307E-3</v>
      </c>
      <c r="X33" s="21">
        <f>$X$31/$C$33</f>
        <v>5.9329080508842909E-4</v>
      </c>
      <c r="Y33" s="21">
        <f>$Y$31/$C$33</f>
        <v>1.6324373427165286E-3</v>
      </c>
      <c r="Z33" s="21">
        <f>$Z$31/$C$33</f>
        <v>1.5581005647721468E-3</v>
      </c>
      <c r="AA33" s="21">
        <f>$AA$31/$C$33</f>
        <v>3.420909808105047E-3</v>
      </c>
      <c r="AB33" s="21">
        <f>$AB$31/$C$33</f>
        <v>8.4042195696400646E-4</v>
      </c>
      <c r="AC33" s="21">
        <f>$AC$31/$C$33</f>
        <v>9.5414413494235902E-4</v>
      </c>
      <c r="AD33" s="21">
        <f>$AD$31/$C$33</f>
        <v>3.2495930897063242E-2</v>
      </c>
      <c r="AE33" s="21">
        <f>$AE$31/$C$33</f>
        <v>1.1168697623469949E-3</v>
      </c>
      <c r="AF33" s="21">
        <f>$AF$31/$C$33</f>
        <v>1.0708253976317768E-3</v>
      </c>
      <c r="AG33" s="21">
        <f>$AG$31/$C$33</f>
        <v>4.984082471051137E-4</v>
      </c>
      <c r="AH33" s="21">
        <f>$AH$31/$C$33</f>
        <v>2.9976873354611057E-2</v>
      </c>
      <c r="AI33" s="21">
        <f>$AI$31/$C$33</f>
        <v>6.6275256270110411E-2</v>
      </c>
      <c r="AJ33" s="21">
        <f>$AJ$31/$C$33</f>
        <v>7.3619063152588265E-4</v>
      </c>
      <c r="AK33" s="21">
        <f>$AK$31/$C$33</f>
        <v>3.0510967289277087E-3</v>
      </c>
      <c r="AL33" s="21">
        <f>$AL$31/$C$33</f>
        <v>0.13674099648291677</v>
      </c>
      <c r="AM33" s="21">
        <f>$AM$31/$C$33</f>
        <v>8.5285424152249276E-4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4CE9-F62D-4A48-BB4B-8001C81ACD17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-5.7769783628665021E-2</v>
      </c>
      <c r="D5" s="10">
        <v>-2.5623342080035361E-2</v>
      </c>
      <c r="E5" s="10">
        <v>-2.8222388140375275E-2</v>
      </c>
      <c r="F5" s="10">
        <v>-1.6439468162635862E-2</v>
      </c>
      <c r="G5" s="10">
        <v>2.8429371495651126E-2</v>
      </c>
      <c r="H5" s="10">
        <v>-1.563469892929183E-2</v>
      </c>
      <c r="I5" s="10">
        <v>-2.839865976154048E-2</v>
      </c>
      <c r="J5" s="10">
        <v>-6.9671484009579884E-2</v>
      </c>
      <c r="K5" s="10">
        <v>-3.8960411060198624E-2</v>
      </c>
      <c r="L5" s="10">
        <v>2.5503399592450154E-3</v>
      </c>
      <c r="M5" s="10">
        <v>-6.4343046943991372E-2</v>
      </c>
      <c r="N5" s="10">
        <v>3.590288623762275E-2</v>
      </c>
      <c r="O5" s="10">
        <v>0.14540599044383079</v>
      </c>
      <c r="P5" s="10">
        <v>-1.098601293250091E-2</v>
      </c>
      <c r="Q5" s="10">
        <v>-2.9800587455405737E-2</v>
      </c>
      <c r="R5" s="10">
        <v>-9.4771723189018189E-3</v>
      </c>
      <c r="S5" s="10">
        <v>2.7824909382938984E-2</v>
      </c>
      <c r="T5" s="11" t="s">
        <v>78</v>
      </c>
      <c r="U5" s="10">
        <v>7.5925858810344284E-3</v>
      </c>
      <c r="V5" s="10">
        <v>7.6990603619228352E-3</v>
      </c>
      <c r="W5" s="10">
        <v>-5.8927298113061057E-2</v>
      </c>
      <c r="X5" s="10">
        <v>-2.097220175630838E-2</v>
      </c>
      <c r="Y5" s="10">
        <v>2.2427294152338132E-2</v>
      </c>
      <c r="Z5" s="10">
        <v>1.5276853321462768E-2</v>
      </c>
      <c r="AA5" s="10">
        <v>5.4396804092083834E-2</v>
      </c>
      <c r="AB5" s="10">
        <v>7.7088332745449836E-2</v>
      </c>
      <c r="AC5" s="10">
        <v>2.0648485018989523E-2</v>
      </c>
      <c r="AD5" s="10">
        <v>3.7331155878124717E-2</v>
      </c>
      <c r="AE5" s="10">
        <v>2.3090187698220372E-2</v>
      </c>
      <c r="AF5" s="10">
        <v>0.14092215753107237</v>
      </c>
      <c r="AG5" s="10">
        <v>4.8123105927206896E-3</v>
      </c>
      <c r="AH5" s="10">
        <v>-1.4483718191909203E-2</v>
      </c>
      <c r="AI5" s="10">
        <v>8.3015490771895559E-2</v>
      </c>
      <c r="AJ5" s="10">
        <v>3.6443345333028336E-2</v>
      </c>
      <c r="AK5" s="10">
        <v>5.9702330083843201E-2</v>
      </c>
      <c r="AL5" s="10">
        <v>3.1776980173428615E-2</v>
      </c>
      <c r="AM5" s="12">
        <v>-8.3805929824830289E-2</v>
      </c>
    </row>
    <row r="6" spans="1:39" ht="24">
      <c r="A6" s="13" t="s">
        <v>41</v>
      </c>
      <c r="B6" s="14" t="s">
        <v>40</v>
      </c>
      <c r="C6" s="15">
        <v>-1.024902784478701E-2</v>
      </c>
      <c r="D6" s="16">
        <v>-3.5164365881938366E-2</v>
      </c>
      <c r="E6" s="16">
        <v>6.0466211422908346E-2</v>
      </c>
      <c r="F6" s="16">
        <v>-1.1676282691826353E-2</v>
      </c>
      <c r="G6" s="16">
        <v>-3.7761632650768741E-2</v>
      </c>
      <c r="H6" s="16">
        <v>-1.7605004021592957E-2</v>
      </c>
      <c r="I6" s="16">
        <v>6.9080604790592061E-3</v>
      </c>
      <c r="J6" s="16">
        <v>2.411801505889349E-2</v>
      </c>
      <c r="K6" s="16">
        <v>-1.6424859877122423E-2</v>
      </c>
      <c r="L6" s="16">
        <v>4.0239758143683357E-2</v>
      </c>
      <c r="M6" s="16">
        <v>2.1487127678951733E-2</v>
      </c>
      <c r="N6" s="16">
        <v>1.1154964475712039E-2</v>
      </c>
      <c r="O6" s="16">
        <v>0.10486720983375518</v>
      </c>
      <c r="P6" s="16">
        <v>3.3844499729012156E-2</v>
      </c>
      <c r="Q6" s="16">
        <v>3.3253004603879317E-2</v>
      </c>
      <c r="R6" s="16">
        <v>3.0009030920962836E-2</v>
      </c>
      <c r="S6" s="16">
        <v>8.3491183906016661E-2</v>
      </c>
      <c r="T6" s="16">
        <v>6.1752248468948875E-2</v>
      </c>
      <c r="U6" s="16">
        <v>5.2146770953680865E-2</v>
      </c>
      <c r="V6" s="16">
        <v>5.3525476801948572E-2</v>
      </c>
      <c r="W6" s="16">
        <v>-4.3426863999195646E-2</v>
      </c>
      <c r="X6" s="16">
        <v>-7.6681006244705946E-2</v>
      </c>
      <c r="Y6" s="16">
        <v>3.0571156375444729E-2</v>
      </c>
      <c r="Z6" s="16">
        <v>-3.8521505053512491E-2</v>
      </c>
      <c r="AA6" s="16">
        <v>-9.2345124175578511E-2</v>
      </c>
      <c r="AB6" s="16">
        <v>-6.4919852055578764E-2</v>
      </c>
      <c r="AC6" s="16">
        <v>3.4037272459528041E-2</v>
      </c>
      <c r="AD6" s="16">
        <v>3.1988331864516766E-2</v>
      </c>
      <c r="AE6" s="16">
        <v>-3.0899087907654544E-2</v>
      </c>
      <c r="AF6" s="16">
        <v>-5.3596130236689257E-2</v>
      </c>
      <c r="AG6" s="16">
        <v>-1.861426363511931E-2</v>
      </c>
      <c r="AH6" s="16">
        <v>-6.79001133129569E-3</v>
      </c>
      <c r="AI6" s="16">
        <v>1.9608671361029538E-3</v>
      </c>
      <c r="AJ6" s="16">
        <v>2.2279218306151455E-2</v>
      </c>
      <c r="AK6" s="17" t="s">
        <v>79</v>
      </c>
      <c r="AL6" s="16">
        <v>2.0585216778531003E-2</v>
      </c>
      <c r="AM6" s="18">
        <v>1.1635291187318429E-2</v>
      </c>
    </row>
    <row r="7" spans="1:39" ht="24">
      <c r="A7" s="13" t="s">
        <v>42</v>
      </c>
      <c r="B7" s="14" t="s">
        <v>40</v>
      </c>
      <c r="C7" s="15">
        <v>1.0602365055482409E-2</v>
      </c>
      <c r="D7" s="16">
        <v>-4.9443590982325154E-2</v>
      </c>
      <c r="E7" s="16">
        <v>6.7148271842180987E-2</v>
      </c>
      <c r="F7" s="16">
        <v>1.107478481130063E-2</v>
      </c>
      <c r="G7" s="16">
        <v>-1.3920917656655502E-2</v>
      </c>
      <c r="H7" s="16">
        <v>2.3212722381478302E-2</v>
      </c>
      <c r="I7" s="16">
        <v>3.0888930136887087E-3</v>
      </c>
      <c r="J7" s="16">
        <v>3.221241344652008E-2</v>
      </c>
      <c r="K7" s="16">
        <v>2.7115932624793025E-2</v>
      </c>
      <c r="L7" s="16">
        <v>5.2219178248807098E-2</v>
      </c>
      <c r="M7" s="16">
        <v>1.8106760522438186E-2</v>
      </c>
      <c r="N7" s="16">
        <v>7.3164443305336932E-2</v>
      </c>
      <c r="O7" s="16">
        <v>-5.8371821460692329E-2</v>
      </c>
      <c r="P7" s="16">
        <v>-5.8613485693256636E-3</v>
      </c>
      <c r="Q7" s="16">
        <v>-8.343717922619464E-3</v>
      </c>
      <c r="R7" s="16">
        <v>-1.5834161579117396E-2</v>
      </c>
      <c r="S7" s="16">
        <v>-1.6422203276163842E-2</v>
      </c>
      <c r="T7" s="16">
        <v>3.9032775959841573E-2</v>
      </c>
      <c r="U7" s="16">
        <v>4.514873325454645E-2</v>
      </c>
      <c r="V7" s="16">
        <v>4.5583496310778591E-2</v>
      </c>
      <c r="W7" s="16">
        <v>9.6971724658392017E-2</v>
      </c>
      <c r="X7" s="16">
        <v>-5.9573600307350261E-2</v>
      </c>
      <c r="Y7" s="16">
        <v>-6.6234955311729946E-2</v>
      </c>
      <c r="Z7" s="16">
        <v>-4.6711059044484797E-2</v>
      </c>
      <c r="AA7" s="16">
        <v>1.6875351041473551E-2</v>
      </c>
      <c r="AB7" s="16">
        <v>4.8959803736206654E-2</v>
      </c>
      <c r="AC7" s="16">
        <v>1.3638522630885608E-2</v>
      </c>
      <c r="AD7" s="17" t="s">
        <v>80</v>
      </c>
      <c r="AE7" s="16">
        <v>-6.4935268066150964E-2</v>
      </c>
      <c r="AF7" s="16">
        <v>5.0734254692873515E-2</v>
      </c>
      <c r="AG7" s="16">
        <v>2.7382517446218967E-2</v>
      </c>
      <c r="AH7" s="16">
        <v>8.2895744245390802E-3</v>
      </c>
      <c r="AI7" s="16">
        <v>-3.4063275185008554E-2</v>
      </c>
      <c r="AJ7" s="16">
        <v>-3.2406870461013253E-2</v>
      </c>
      <c r="AK7" s="16">
        <v>3.2391144183467564E-2</v>
      </c>
      <c r="AL7" s="16">
        <v>-4.927728410000333E-2</v>
      </c>
      <c r="AM7" s="18">
        <v>-1.6562589911196902E-2</v>
      </c>
    </row>
    <row r="8" spans="1:39" ht="24">
      <c r="A8" s="13" t="s">
        <v>43</v>
      </c>
      <c r="B8" s="14" t="s">
        <v>40</v>
      </c>
      <c r="C8" s="15">
        <v>-0.11971861174620317</v>
      </c>
      <c r="D8" s="16">
        <v>-2.5205016333744393E-3</v>
      </c>
      <c r="E8" s="16">
        <v>-2.7805550969763823E-2</v>
      </c>
      <c r="F8" s="17" t="s">
        <v>73</v>
      </c>
      <c r="G8" s="16">
        <v>-5.7133786917306646E-2</v>
      </c>
      <c r="H8" s="16">
        <v>1.1973227765766062E-3</v>
      </c>
      <c r="I8" s="16">
        <v>-1.0112399356097233E-2</v>
      </c>
      <c r="J8" s="16">
        <v>1.1026919459946251E-2</v>
      </c>
      <c r="K8" s="16">
        <v>-3.5876596385001659E-2</v>
      </c>
      <c r="L8" s="16">
        <v>-1.0724472202419573E-2</v>
      </c>
      <c r="M8" s="16">
        <v>-2.1677805309047928E-2</v>
      </c>
      <c r="N8" s="16">
        <v>-2.5734758096304373E-3</v>
      </c>
      <c r="O8" s="16">
        <v>1.3354124617161766E-2</v>
      </c>
      <c r="P8" s="16">
        <v>2.17136727895057E-2</v>
      </c>
      <c r="Q8" s="16">
        <v>9.0438531979074394E-2</v>
      </c>
      <c r="R8" s="16">
        <v>3.8097620882990457E-2</v>
      </c>
      <c r="S8" s="16">
        <v>1.5927962771775043E-3</v>
      </c>
      <c r="T8" s="16">
        <v>-1.7482587633225743E-2</v>
      </c>
      <c r="U8" s="16">
        <v>-7.8106134349108292E-2</v>
      </c>
      <c r="V8" s="16">
        <v>-5.6611667166307382E-2</v>
      </c>
      <c r="W8" s="16">
        <v>-6.1485107579015395E-2</v>
      </c>
      <c r="X8" s="16">
        <v>7.2044926779107593E-2</v>
      </c>
      <c r="Y8" s="16">
        <v>7.6708666233188061E-2</v>
      </c>
      <c r="Z8" s="16">
        <v>9.6580099374629722E-3</v>
      </c>
      <c r="AA8" s="16">
        <v>2.9779042704475428E-2</v>
      </c>
      <c r="AB8" s="16">
        <v>3.7613984930365529E-4</v>
      </c>
      <c r="AC8" s="16">
        <v>5.379806274116565E-2</v>
      </c>
      <c r="AD8" s="16">
        <v>1.115399983800891E-2</v>
      </c>
      <c r="AE8" s="16">
        <v>1.8582872841911709E-3</v>
      </c>
      <c r="AF8" s="16">
        <v>2.7296874733196263E-2</v>
      </c>
      <c r="AG8" s="16">
        <v>-5.0844574221368373E-3</v>
      </c>
      <c r="AH8" s="16">
        <v>5.710504043452194E-3</v>
      </c>
      <c r="AI8" s="16">
        <v>6.8093482679236358E-2</v>
      </c>
      <c r="AJ8" s="16">
        <v>-1.7502291839689644E-2</v>
      </c>
      <c r="AK8" s="16">
        <v>-1.1838945022116255E-2</v>
      </c>
      <c r="AL8" s="16">
        <v>-5.2683321066377228E-2</v>
      </c>
      <c r="AM8" s="18">
        <v>7.1919230964913247E-2</v>
      </c>
    </row>
    <row r="9" spans="1:39" ht="24">
      <c r="A9" s="13" t="s">
        <v>44</v>
      </c>
      <c r="B9" s="14" t="s">
        <v>40</v>
      </c>
      <c r="C9" s="15">
        <v>-9.9350913649582581E-2</v>
      </c>
      <c r="D9" s="16">
        <v>9.5005568343776728E-2</v>
      </c>
      <c r="E9" s="16">
        <v>1.2666029110875327E-2</v>
      </c>
      <c r="F9" s="16">
        <v>1.5451540385815761E-3</v>
      </c>
      <c r="G9" s="16">
        <v>-4.4591648542868303E-2</v>
      </c>
      <c r="H9" s="16">
        <v>2.1371380398045894E-2</v>
      </c>
      <c r="I9" s="16">
        <v>-4.3011886898633458E-2</v>
      </c>
      <c r="J9" s="16">
        <v>-3.0421688379612011E-2</v>
      </c>
      <c r="K9" s="16">
        <v>-8.4617424708990155E-2</v>
      </c>
      <c r="L9" s="16">
        <v>-1.90487763199358E-2</v>
      </c>
      <c r="M9" s="16">
        <v>4.7402571307292264E-3</v>
      </c>
      <c r="N9" s="16">
        <v>3.4727501544721151E-2</v>
      </c>
      <c r="O9" s="16">
        <v>2.7116643981989427E-2</v>
      </c>
      <c r="P9" s="16">
        <v>2.4027992156129455E-2</v>
      </c>
      <c r="Q9" s="16">
        <v>-3.5030558954687596E-2</v>
      </c>
      <c r="R9" s="16">
        <v>-6.1942138661118654E-2</v>
      </c>
      <c r="S9" s="17" t="s">
        <v>81</v>
      </c>
      <c r="T9" s="16">
        <v>2.8343324449692099E-2</v>
      </c>
      <c r="U9" s="16">
        <v>-4.8674373628812308E-3</v>
      </c>
      <c r="V9" s="16">
        <v>3.1233308804915923E-2</v>
      </c>
      <c r="W9" s="16">
        <v>-5.8552462256046017E-2</v>
      </c>
      <c r="X9" s="16">
        <v>1.9908002381242942E-3</v>
      </c>
      <c r="Y9" s="16">
        <v>-1.1456481373831111E-2</v>
      </c>
      <c r="Z9" s="16">
        <v>4.7785727373926716E-2</v>
      </c>
      <c r="AA9" s="16">
        <v>2.6375880628501179E-2</v>
      </c>
      <c r="AB9" s="16">
        <v>2.8913725045020992E-2</v>
      </c>
      <c r="AC9" s="16">
        <v>4.6421030876687197E-2</v>
      </c>
      <c r="AD9" s="16">
        <v>-1.6068824056861664E-2</v>
      </c>
      <c r="AE9" s="16">
        <v>5.9152169341885686E-3</v>
      </c>
      <c r="AF9" s="16">
        <v>4.7151623722390422E-2</v>
      </c>
      <c r="AG9" s="16">
        <v>0.13113546205952248</v>
      </c>
      <c r="AH9" s="16">
        <v>-3.3009742176766991E-3</v>
      </c>
      <c r="AI9" s="16">
        <v>2.8472660760355428E-2</v>
      </c>
      <c r="AJ9" s="16">
        <v>4.7503445336027281E-3</v>
      </c>
      <c r="AK9" s="16">
        <v>8.2744666834900463E-2</v>
      </c>
      <c r="AL9" s="16">
        <v>8.2348750161739648E-2</v>
      </c>
      <c r="AM9" s="18">
        <v>-6.6626042075398628E-3</v>
      </c>
    </row>
    <row r="10" spans="1:39" ht="24">
      <c r="A10" s="13" t="s">
        <v>45</v>
      </c>
      <c r="B10" s="14" t="s">
        <v>40</v>
      </c>
      <c r="C10" s="15">
        <v>1.9251246278102822E-2</v>
      </c>
      <c r="D10" s="16">
        <v>1.7609741968644937E-2</v>
      </c>
      <c r="E10" s="16">
        <v>-2.1888085414487064E-2</v>
      </c>
      <c r="F10" s="16">
        <v>-2.1704343025189858E-2</v>
      </c>
      <c r="G10" s="16">
        <v>-3.8393055180131183E-2</v>
      </c>
      <c r="H10" s="16">
        <v>-5.3418675345300835E-2</v>
      </c>
      <c r="I10" s="16">
        <v>-6.2555780716323187E-2</v>
      </c>
      <c r="J10" s="16">
        <v>5.166767309414929E-2</v>
      </c>
      <c r="K10" s="16">
        <v>-3.193394548043705E-2</v>
      </c>
      <c r="L10" s="16">
        <v>-5.1217443084814747E-2</v>
      </c>
      <c r="M10" s="17" t="s">
        <v>82</v>
      </c>
      <c r="N10" s="16">
        <v>-3.2759226482237794E-2</v>
      </c>
      <c r="O10" s="16">
        <v>6.9215097597600694E-2</v>
      </c>
      <c r="P10" s="16">
        <v>-4.2624146506060584E-2</v>
      </c>
      <c r="Q10" s="16">
        <v>1.9706196189403048E-2</v>
      </c>
      <c r="R10" s="16">
        <v>2.2327606206649045E-2</v>
      </c>
      <c r="S10" s="16">
        <v>4.9079830755344349E-3</v>
      </c>
      <c r="T10" s="16">
        <v>-6.7802142631745554E-2</v>
      </c>
      <c r="U10" s="16">
        <v>-1.9397540219055376E-2</v>
      </c>
      <c r="V10" s="16">
        <v>-5.4196490827162956E-2</v>
      </c>
      <c r="W10" s="16">
        <v>-4.7161626778674338E-2</v>
      </c>
      <c r="X10" s="16">
        <v>2.0047242579391864E-2</v>
      </c>
      <c r="Y10" s="16">
        <v>8.5024458468909783E-3</v>
      </c>
      <c r="Z10" s="16">
        <v>-3.1939319894235006E-2</v>
      </c>
      <c r="AA10" s="16">
        <v>5.1805565405361367E-2</v>
      </c>
      <c r="AB10" s="16">
        <v>-1.417283101553843E-2</v>
      </c>
      <c r="AC10" s="16">
        <v>-4.9014085424854775E-2</v>
      </c>
      <c r="AD10" s="16">
        <v>1.8266085894828272E-2</v>
      </c>
      <c r="AE10" s="16">
        <v>3.8082283969685202E-2</v>
      </c>
      <c r="AF10" s="16">
        <v>-3.3329065852133348E-2</v>
      </c>
      <c r="AG10" s="16">
        <v>-3.8954343607547182E-2</v>
      </c>
      <c r="AH10" s="16">
        <v>2.5309978759341892E-2</v>
      </c>
      <c r="AI10" s="16">
        <v>7.7746134559598902E-3</v>
      </c>
      <c r="AJ10" s="16">
        <v>-6.8163015336663732E-2</v>
      </c>
      <c r="AK10" s="16">
        <v>2.1838399282606984E-2</v>
      </c>
      <c r="AL10" s="16">
        <v>8.0454151202252189E-2</v>
      </c>
      <c r="AM10" s="18">
        <v>3.4953002927835181E-2</v>
      </c>
    </row>
    <row r="11" spans="1:39" ht="24">
      <c r="A11" s="13" t="s">
        <v>46</v>
      </c>
      <c r="B11" s="14" t="s">
        <v>40</v>
      </c>
      <c r="C11" s="15">
        <v>-3.1131699925293493E-2</v>
      </c>
      <c r="D11" s="16">
        <v>5.6092852191273419E-2</v>
      </c>
      <c r="E11" s="16">
        <v>9.0111873741932046E-3</v>
      </c>
      <c r="F11" s="16">
        <v>-5.5799762559204727E-2</v>
      </c>
      <c r="G11" s="17" t="s">
        <v>83</v>
      </c>
      <c r="H11" s="16">
        <v>-1.1813703927728318E-2</v>
      </c>
      <c r="I11" s="16">
        <v>-4.8880702333310079E-2</v>
      </c>
      <c r="J11" s="16">
        <v>-5.0451092347205496E-2</v>
      </c>
      <c r="K11" s="16">
        <v>-2.8940824946093697E-2</v>
      </c>
      <c r="L11" s="16">
        <v>4.5687234478055894E-2</v>
      </c>
      <c r="M11" s="16">
        <v>-3.7591412094339839E-2</v>
      </c>
      <c r="N11" s="16">
        <v>-3.553748328316006E-2</v>
      </c>
      <c r="O11" s="16">
        <v>4.9351253295171989E-2</v>
      </c>
      <c r="P11" s="16">
        <v>3.2184187702677891E-2</v>
      </c>
      <c r="Q11" s="16">
        <v>1.8896847818299423E-2</v>
      </c>
      <c r="R11" s="16">
        <v>-3.5705425787347429E-2</v>
      </c>
      <c r="S11" s="16">
        <v>-4.4734544446102725E-2</v>
      </c>
      <c r="T11" s="16">
        <v>2.9035614664461196E-2</v>
      </c>
      <c r="U11" s="16">
        <v>2.3405628312808541E-3</v>
      </c>
      <c r="V11" s="16">
        <v>5.2596082751966998E-2</v>
      </c>
      <c r="W11" s="16">
        <v>3.8210442937623074E-2</v>
      </c>
      <c r="X11" s="16">
        <v>9.1853660409916396E-2</v>
      </c>
      <c r="Y11" s="16">
        <v>5.6914751362283411E-2</v>
      </c>
      <c r="Z11" s="16">
        <v>-5.4873105603527331E-2</v>
      </c>
      <c r="AA11" s="16">
        <v>-1.2487904760145841E-3</v>
      </c>
      <c r="AB11" s="16">
        <v>3.8372523058808568E-2</v>
      </c>
      <c r="AC11" s="16">
        <v>9.4862070541090998E-2</v>
      </c>
      <c r="AD11" s="16">
        <v>-1.3778882918087508E-2</v>
      </c>
      <c r="AE11" s="16">
        <v>2.6224138465603109E-2</v>
      </c>
      <c r="AF11" s="16">
        <v>1.3940767656070503E-2</v>
      </c>
      <c r="AG11" s="16">
        <v>-3.4612155542755478E-2</v>
      </c>
      <c r="AH11" s="16">
        <v>8.1749101870557327E-4</v>
      </c>
      <c r="AI11" s="16">
        <v>1.8114442215625057E-2</v>
      </c>
      <c r="AJ11" s="16">
        <v>-3.9486902362346553E-2</v>
      </c>
      <c r="AK11" s="16">
        <v>-3.7644280506705992E-2</v>
      </c>
      <c r="AL11" s="16">
        <v>9.1512863158984079E-3</v>
      </c>
      <c r="AM11" s="18">
        <v>0.10970155666476324</v>
      </c>
    </row>
    <row r="12" spans="1:39" ht="24">
      <c r="A12" s="13" t="s">
        <v>47</v>
      </c>
      <c r="B12" s="14" t="s">
        <v>40</v>
      </c>
      <c r="C12" s="15">
        <v>8.20882024357351E-2</v>
      </c>
      <c r="D12" s="16">
        <v>6.4386711523632928E-2</v>
      </c>
      <c r="E12" s="16">
        <v>-6.0035264894515911E-2</v>
      </c>
      <c r="F12" s="16">
        <v>2.1104488030897449E-2</v>
      </c>
      <c r="G12" s="16">
        <v>3.1841392584390282E-2</v>
      </c>
      <c r="H12" s="16">
        <v>-4.5877964831880946E-2</v>
      </c>
      <c r="I12" s="16">
        <v>-9.4817464197454474E-2</v>
      </c>
      <c r="J12" s="16">
        <v>2.0726631554247192E-2</v>
      </c>
      <c r="K12" s="16">
        <v>1.3911291810221519E-2</v>
      </c>
      <c r="L12" s="16">
        <v>5.10284045182565E-2</v>
      </c>
      <c r="M12" s="16">
        <v>-4.0992812964865205E-2</v>
      </c>
      <c r="N12" s="16">
        <v>1.2268401291834872E-2</v>
      </c>
      <c r="O12" s="16">
        <v>3.5443442248437526E-2</v>
      </c>
      <c r="P12" s="17" t="s">
        <v>84</v>
      </c>
      <c r="Q12" s="16">
        <v>-4.3237273429782834E-2</v>
      </c>
      <c r="R12" s="16">
        <v>-3.9629654649586621E-2</v>
      </c>
      <c r="S12" s="16">
        <v>2.3644292475663384E-2</v>
      </c>
      <c r="T12" s="16">
        <v>-1.1547030538467644E-2</v>
      </c>
      <c r="U12" s="16">
        <v>-4.8070018441263462E-2</v>
      </c>
      <c r="V12" s="16">
        <v>-5.819010034195775E-3</v>
      </c>
      <c r="W12" s="16">
        <v>-3.3371528670414805E-2</v>
      </c>
      <c r="X12" s="16">
        <v>6.8485750531670248E-2</v>
      </c>
      <c r="Y12" s="16">
        <v>1.1477589645950735E-2</v>
      </c>
      <c r="Z12" s="16">
        <v>1.2716884309492066E-3</v>
      </c>
      <c r="AA12" s="16">
        <v>-1.0397272592003654E-3</v>
      </c>
      <c r="AB12" s="16">
        <v>-1.4469882093827413E-2</v>
      </c>
      <c r="AC12" s="16">
        <v>2.0902736689049951E-2</v>
      </c>
      <c r="AD12" s="16">
        <v>-5.7427759287041885E-3</v>
      </c>
      <c r="AE12" s="16">
        <v>-1.1426473371304723E-2</v>
      </c>
      <c r="AF12" s="16">
        <v>5.0805702517380563E-2</v>
      </c>
      <c r="AG12" s="16">
        <v>4.0664848646335704E-2</v>
      </c>
      <c r="AH12" s="16">
        <v>6.4605379502542734E-2</v>
      </c>
      <c r="AI12" s="16">
        <v>8.6191658768081145E-2</v>
      </c>
      <c r="AJ12" s="16">
        <v>1.0277364991333804E-2</v>
      </c>
      <c r="AK12" s="16">
        <v>3.319801304093576E-2</v>
      </c>
      <c r="AL12" s="16">
        <v>7.0339373148454135E-2</v>
      </c>
      <c r="AM12" s="18">
        <v>0.1398335038611293</v>
      </c>
    </row>
    <row r="13" spans="1:39" ht="24">
      <c r="A13" s="13" t="s">
        <v>48</v>
      </c>
      <c r="B13" s="14" t="s">
        <v>40</v>
      </c>
      <c r="C13" s="15">
        <v>-3.4526420191623136E-2</v>
      </c>
      <c r="D13" s="16">
        <v>-9.1313110638358258E-2</v>
      </c>
      <c r="E13" s="16">
        <v>-2.4554287312798247E-2</v>
      </c>
      <c r="F13" s="16">
        <v>-9.9744146987149132E-3</v>
      </c>
      <c r="G13" s="16">
        <v>-4.8858399109998264E-2</v>
      </c>
      <c r="H13" s="16">
        <v>-5.0651120148893294E-2</v>
      </c>
      <c r="I13" s="17" t="s">
        <v>85</v>
      </c>
      <c r="J13" s="16">
        <v>4.9877921275519675E-2</v>
      </c>
      <c r="K13" s="16">
        <v>3.1455018411854531E-2</v>
      </c>
      <c r="L13" s="16">
        <v>2.5392815799093339E-2</v>
      </c>
      <c r="M13" s="16">
        <v>-6.1022814782636998E-2</v>
      </c>
      <c r="N13" s="16">
        <v>8.7348420454402123E-2</v>
      </c>
      <c r="O13" s="16">
        <v>1.0012703627122456E-2</v>
      </c>
      <c r="P13" s="16">
        <v>-9.6102948259799828E-2</v>
      </c>
      <c r="Q13" s="16">
        <v>6.8179711941049412E-3</v>
      </c>
      <c r="R13" s="16">
        <v>1.2415246103814391E-2</v>
      </c>
      <c r="S13" s="16">
        <v>-4.3108511990575756E-2</v>
      </c>
      <c r="T13" s="16">
        <v>-2.9042834152155524E-2</v>
      </c>
      <c r="U13" s="16">
        <v>1.5639472576064503E-2</v>
      </c>
      <c r="V13" s="16">
        <v>4.0855505207705103E-2</v>
      </c>
      <c r="W13" s="16">
        <v>-1.7968136991609564E-2</v>
      </c>
      <c r="X13" s="16">
        <v>-5.714321307694496E-4</v>
      </c>
      <c r="Y13" s="16">
        <v>3.2649670995841942E-2</v>
      </c>
      <c r="Z13" s="16">
        <v>5.9967255450819948E-2</v>
      </c>
      <c r="AA13" s="16">
        <v>2.9456678994430947E-2</v>
      </c>
      <c r="AB13" s="16">
        <v>-3.6326382902856703E-2</v>
      </c>
      <c r="AC13" s="16">
        <v>1.067111152682366E-3</v>
      </c>
      <c r="AD13" s="16">
        <v>3.0466675253210248E-3</v>
      </c>
      <c r="AE13" s="16">
        <v>-3.0790970353035744E-2</v>
      </c>
      <c r="AF13" s="16">
        <v>-1.6065348052522476E-2</v>
      </c>
      <c r="AG13" s="16">
        <v>5.532272614908175E-2</v>
      </c>
      <c r="AH13" s="16">
        <v>-1.7810161685301532E-2</v>
      </c>
      <c r="AI13" s="16">
        <v>3.7457162401569689E-2</v>
      </c>
      <c r="AJ13" s="16">
        <v>1.2645118627090311E-2</v>
      </c>
      <c r="AK13" s="16">
        <v>6.9109377981092148E-3</v>
      </c>
      <c r="AL13" s="16">
        <v>0.11455917509127823</v>
      </c>
      <c r="AM13" s="18">
        <v>6.0525031588076893E-2</v>
      </c>
    </row>
    <row r="14" spans="1:39" ht="24">
      <c r="A14" s="13" t="s">
        <v>49</v>
      </c>
      <c r="B14" s="14" t="s">
        <v>40</v>
      </c>
      <c r="C14" s="15">
        <v>7.2961970747346616E-2</v>
      </c>
      <c r="D14" s="16">
        <v>3.1215448588350898E-3</v>
      </c>
      <c r="E14" s="16">
        <v>-2.7097928462080094E-3</v>
      </c>
      <c r="F14" s="16">
        <v>-7.6621303656484258E-2</v>
      </c>
      <c r="G14" s="16">
        <v>2.4428419007483659E-3</v>
      </c>
      <c r="H14" s="16">
        <v>-6.8086073746426959E-2</v>
      </c>
      <c r="I14" s="16">
        <v>1.5637769651631318E-2</v>
      </c>
      <c r="J14" s="16">
        <v>-6.2142096655863718E-2</v>
      </c>
      <c r="K14" s="16">
        <v>-2.8916927640299444E-2</v>
      </c>
      <c r="L14" s="16">
        <v>3.7764752172308021E-2</v>
      </c>
      <c r="M14" s="16">
        <v>-1.9044045413099762E-2</v>
      </c>
      <c r="N14" s="16">
        <v>-6.3209709814874282E-2</v>
      </c>
      <c r="O14" s="16">
        <v>5.8774254039823129E-2</v>
      </c>
      <c r="P14" s="16">
        <v>-4.8867170499001793E-2</v>
      </c>
      <c r="Q14" s="16">
        <v>2.8926951628743727E-2</v>
      </c>
      <c r="R14" s="16">
        <v>-1.3164333742573439E-2</v>
      </c>
      <c r="S14" s="16">
        <v>-5.0317595690894737E-3</v>
      </c>
      <c r="T14" s="16">
        <v>7.6181405422157903E-3</v>
      </c>
      <c r="U14" s="17" t="s">
        <v>79</v>
      </c>
      <c r="V14" s="16">
        <v>1.9283417227177586E-2</v>
      </c>
      <c r="W14" s="16">
        <v>-1.33186810871887E-2</v>
      </c>
      <c r="X14" s="16">
        <v>-7.3769456182070176E-2</v>
      </c>
      <c r="Y14" s="16">
        <v>3.4555404727815982E-3</v>
      </c>
      <c r="Z14" s="16">
        <v>3.2615045025060803E-2</v>
      </c>
      <c r="AA14" s="16">
        <v>2.8113439694437713E-2</v>
      </c>
      <c r="AB14" s="16">
        <v>8.8893225046227903E-2</v>
      </c>
      <c r="AC14" s="16">
        <v>4.1092314225077121E-2</v>
      </c>
      <c r="AD14" s="16">
        <v>4.4687424388786312E-2</v>
      </c>
      <c r="AE14" s="16">
        <v>-5.3081976843761119E-2</v>
      </c>
      <c r="AF14" s="16">
        <v>1.7405518008418552E-2</v>
      </c>
      <c r="AG14" s="16">
        <v>2.8610488483216207E-2</v>
      </c>
      <c r="AH14" s="16">
        <v>7.332444502576764E-2</v>
      </c>
      <c r="AI14" s="16">
        <v>-2.5521184768133105E-2</v>
      </c>
      <c r="AJ14" s="16">
        <v>-8.2457131783205934E-2</v>
      </c>
      <c r="AK14" s="16">
        <v>5.206085732820577E-2</v>
      </c>
      <c r="AL14" s="16">
        <v>4.2987620546470325E-2</v>
      </c>
      <c r="AM14" s="18">
        <v>-2.8700151200699488E-2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2.1911546512966413E-6</v>
      </c>
      <c r="E21" s="10">
        <f t="shared" ref="E21:AM21" si="0">$C5^2*E5^2</f>
        <v>2.6582082567196626E-6</v>
      </c>
      <c r="F21" s="10">
        <f t="shared" si="0"/>
        <v>9.0193867288820541E-7</v>
      </c>
      <c r="G21" s="10">
        <f t="shared" si="0"/>
        <v>2.6973419023915263E-6</v>
      </c>
      <c r="H21" s="10">
        <f t="shared" si="0"/>
        <v>8.1579403812884299E-7</v>
      </c>
      <c r="I21" s="10">
        <f t="shared" si="0"/>
        <v>2.6915172711980774E-6</v>
      </c>
      <c r="J21" s="10">
        <f t="shared" si="0"/>
        <v>1.619987278711919E-5</v>
      </c>
      <c r="K21" s="10">
        <f t="shared" si="0"/>
        <v>5.0658058661571193E-6</v>
      </c>
      <c r="L21" s="10">
        <f t="shared" si="0"/>
        <v>2.1706891376314519E-8</v>
      </c>
      <c r="M21" s="10">
        <f t="shared" si="0"/>
        <v>1.3816712719367251E-5</v>
      </c>
      <c r="N21" s="10">
        <f t="shared" si="0"/>
        <v>4.3018989802655859E-6</v>
      </c>
      <c r="O21" s="10">
        <f t="shared" si="0"/>
        <v>7.0561219790302553E-5</v>
      </c>
      <c r="P21" s="10">
        <f t="shared" si="0"/>
        <v>4.0279279524534494E-7</v>
      </c>
      <c r="Q21" s="10">
        <f t="shared" si="0"/>
        <v>2.9638152790808869E-6</v>
      </c>
      <c r="R21" s="10">
        <f t="shared" si="0"/>
        <v>2.9974989276431854E-7</v>
      </c>
      <c r="S21" s="10">
        <f t="shared" si="0"/>
        <v>2.5838601211664683E-6</v>
      </c>
      <c r="T21" s="11">
        <f t="shared" si="0"/>
        <v>3.0628977585570268E-3</v>
      </c>
      <c r="U21" s="10">
        <f t="shared" si="0"/>
        <v>1.923892970699208E-7</v>
      </c>
      <c r="V21" s="10">
        <f t="shared" si="0"/>
        <v>1.9782306712029317E-7</v>
      </c>
      <c r="W21" s="10">
        <f t="shared" si="0"/>
        <v>1.1588695165628171E-5</v>
      </c>
      <c r="X21" s="10">
        <f t="shared" si="0"/>
        <v>1.4678765618024707E-6</v>
      </c>
      <c r="Y21" s="10">
        <f t="shared" si="0"/>
        <v>1.6786310044565206E-6</v>
      </c>
      <c r="Z21" s="10">
        <f t="shared" si="0"/>
        <v>7.7887775339332414E-7</v>
      </c>
      <c r="AA21" s="10">
        <f t="shared" si="0"/>
        <v>9.8752534717237071E-6</v>
      </c>
      <c r="AB21" s="10">
        <f t="shared" si="0"/>
        <v>1.9832560496114551E-5</v>
      </c>
      <c r="AC21" s="10">
        <f t="shared" si="0"/>
        <v>1.4229114291898284E-6</v>
      </c>
      <c r="AD21" s="10">
        <f t="shared" si="0"/>
        <v>4.6509787591483465E-6</v>
      </c>
      <c r="AE21" s="10">
        <f t="shared" si="0"/>
        <v>1.7793296201202242E-6</v>
      </c>
      <c r="AF21" s="10">
        <f t="shared" si="0"/>
        <v>6.6276573785519017E-5</v>
      </c>
      <c r="AG21" s="10">
        <f t="shared" si="0"/>
        <v>7.7287414820366685E-8</v>
      </c>
      <c r="AH21" s="10">
        <f t="shared" si="0"/>
        <v>7.0010247711914309E-7</v>
      </c>
      <c r="AI21" s="10">
        <f t="shared" si="0"/>
        <v>2.2999572371187428E-5</v>
      </c>
      <c r="AJ21" s="10">
        <f t="shared" si="0"/>
        <v>4.4323898801289225E-6</v>
      </c>
      <c r="AK21" s="10">
        <f t="shared" si="0"/>
        <v>1.1895536787092759E-5</v>
      </c>
      <c r="AL21" s="10">
        <f t="shared" si="0"/>
        <v>3.3699753786022736E-6</v>
      </c>
      <c r="AM21" s="12">
        <f t="shared" si="0"/>
        <v>2.3439642293061101E-5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1.2988856730152446E-7</v>
      </c>
      <c r="E22" s="16">
        <f t="shared" si="1"/>
        <v>3.8405273529695559E-7</v>
      </c>
      <c r="F22" s="16">
        <f t="shared" si="1"/>
        <v>1.432103968336528E-8</v>
      </c>
      <c r="G22" s="16">
        <f t="shared" si="1"/>
        <v>1.4978449936579737E-7</v>
      </c>
      <c r="H22" s="16">
        <f t="shared" si="1"/>
        <v>3.2556492022129598E-8</v>
      </c>
      <c r="I22" s="16">
        <f t="shared" si="1"/>
        <v>5.012768036012014E-9</v>
      </c>
      <c r="J22" s="16">
        <f t="shared" si="1"/>
        <v>6.110102137578022E-8</v>
      </c>
      <c r="K22" s="16">
        <f t="shared" si="1"/>
        <v>2.833796714915629E-8</v>
      </c>
      <c r="L22" s="16">
        <f t="shared" si="1"/>
        <v>1.700889380460226E-7</v>
      </c>
      <c r="M22" s="16">
        <f t="shared" si="1"/>
        <v>4.8497804109329076E-8</v>
      </c>
      <c r="N22" s="16">
        <f t="shared" si="1"/>
        <v>1.3070786749820426E-8</v>
      </c>
      <c r="O22" s="16">
        <f t="shared" si="1"/>
        <v>1.1551669956100221E-6</v>
      </c>
      <c r="P22" s="16">
        <f t="shared" si="1"/>
        <v>1.2032103083331833E-7</v>
      </c>
      <c r="Q22" s="16">
        <f t="shared" si="1"/>
        <v>1.1615211734594909E-7</v>
      </c>
      <c r="R22" s="16">
        <f t="shared" si="1"/>
        <v>9.4595241023710181E-8</v>
      </c>
      <c r="S22" s="16">
        <f t="shared" si="1"/>
        <v>7.3222842625450359E-7</v>
      </c>
      <c r="T22" s="16">
        <f t="shared" si="1"/>
        <v>4.0056306066761916E-7</v>
      </c>
      <c r="U22" s="16">
        <f t="shared" si="1"/>
        <v>2.8564076548187977E-7</v>
      </c>
      <c r="V22" s="16">
        <f t="shared" si="1"/>
        <v>3.0094451713026469E-7</v>
      </c>
      <c r="W22" s="16">
        <f t="shared" si="1"/>
        <v>1.9809900003416942E-7</v>
      </c>
      <c r="X22" s="16">
        <f t="shared" si="1"/>
        <v>6.1764787644017089E-7</v>
      </c>
      <c r="Y22" s="16">
        <f t="shared" si="1"/>
        <v>9.8172325606528875E-8</v>
      </c>
      <c r="Z22" s="16">
        <f t="shared" si="1"/>
        <v>1.5587333942655742E-7</v>
      </c>
      <c r="AA22" s="16">
        <f t="shared" si="1"/>
        <v>8.9576334159818035E-7</v>
      </c>
      <c r="AB22" s="16">
        <f t="shared" si="1"/>
        <v>4.4271107745437416E-7</v>
      </c>
      <c r="AC22" s="16">
        <f t="shared" si="1"/>
        <v>1.2169559214755315E-7</v>
      </c>
      <c r="AD22" s="16">
        <f t="shared" si="1"/>
        <v>1.0748516612523237E-7</v>
      </c>
      <c r="AE22" s="16">
        <f t="shared" si="1"/>
        <v>1.002897770657405E-7</v>
      </c>
      <c r="AF22" s="16">
        <f t="shared" si="1"/>
        <v>3.0173953282964113E-7</v>
      </c>
      <c r="AG22" s="16">
        <f t="shared" si="1"/>
        <v>3.6396285845911038E-8</v>
      </c>
      <c r="AH22" s="16">
        <f t="shared" si="1"/>
        <v>4.8429093966875585E-9</v>
      </c>
      <c r="AI22" s="16">
        <f t="shared" si="1"/>
        <v>4.0388868059850803E-10</v>
      </c>
      <c r="AJ22" s="16">
        <f t="shared" si="1"/>
        <v>5.2139305747283028E-8</v>
      </c>
      <c r="AK22" s="17">
        <f t="shared" si="1"/>
        <v>9.8630878225364308E-5</v>
      </c>
      <c r="AL22" s="16">
        <f t="shared" si="1"/>
        <v>4.4511910564621085E-8</v>
      </c>
      <c r="AM22" s="18">
        <f t="shared" si="1"/>
        <v>1.4220663471785244E-8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2.748055612700476E-7</v>
      </c>
      <c r="E23" s="16">
        <f t="shared" si="2"/>
        <v>5.0684502389528896E-7</v>
      </c>
      <c r="F23" s="16">
        <f t="shared" si="2"/>
        <v>1.3787200773223493E-8</v>
      </c>
      <c r="G23" s="16">
        <f t="shared" si="2"/>
        <v>2.1784180975229319E-8</v>
      </c>
      <c r="H23" s="16">
        <f t="shared" si="2"/>
        <v>6.0570012303555614E-8</v>
      </c>
      <c r="I23" s="16">
        <f t="shared" si="2"/>
        <v>1.07253442350767E-9</v>
      </c>
      <c r="J23" s="16">
        <f t="shared" si="2"/>
        <v>1.1664121541215542E-7</v>
      </c>
      <c r="K23" s="16">
        <f t="shared" si="2"/>
        <v>8.2652234540823727E-8</v>
      </c>
      <c r="L23" s="16">
        <f t="shared" si="2"/>
        <v>3.0652476884262055E-7</v>
      </c>
      <c r="M23" s="16">
        <f t="shared" si="2"/>
        <v>3.6854202902951063E-8</v>
      </c>
      <c r="N23" s="16">
        <f t="shared" si="2"/>
        <v>6.0173552520891772E-7</v>
      </c>
      <c r="O23" s="16">
        <f t="shared" si="2"/>
        <v>3.8301166233266211E-7</v>
      </c>
      <c r="P23" s="16">
        <f t="shared" si="2"/>
        <v>3.8618962802406687E-9</v>
      </c>
      <c r="Q23" s="16">
        <f t="shared" si="2"/>
        <v>7.8257277288118829E-9</v>
      </c>
      <c r="R23" s="16">
        <f t="shared" si="2"/>
        <v>2.8183547138977739E-8</v>
      </c>
      <c r="S23" s="16">
        <f t="shared" si="2"/>
        <v>3.0315752604235147E-8</v>
      </c>
      <c r="T23" s="16">
        <f t="shared" si="2"/>
        <v>1.7126333028333532E-7</v>
      </c>
      <c r="U23" s="16">
        <f t="shared" si="2"/>
        <v>2.2913775124960287E-7</v>
      </c>
      <c r="V23" s="16">
        <f t="shared" si="2"/>
        <v>2.3357199663867362E-7</v>
      </c>
      <c r="W23" s="16">
        <f t="shared" si="2"/>
        <v>1.0570505255723342E-6</v>
      </c>
      <c r="X23" s="16">
        <f t="shared" si="2"/>
        <v>3.9894516107064157E-7</v>
      </c>
      <c r="Y23" s="16">
        <f t="shared" si="2"/>
        <v>4.931510957063297E-7</v>
      </c>
      <c r="Z23" s="16">
        <f t="shared" si="2"/>
        <v>2.4527028447199132E-7</v>
      </c>
      <c r="AA23" s="16">
        <f t="shared" si="2"/>
        <v>3.2011876941562144E-8</v>
      </c>
      <c r="AB23" s="16">
        <f t="shared" si="2"/>
        <v>2.6945412937005278E-7</v>
      </c>
      <c r="AC23" s="16">
        <f t="shared" si="2"/>
        <v>2.0909332291286033E-8</v>
      </c>
      <c r="AD23" s="17">
        <f t="shared" si="2"/>
        <v>1.0620330621610995E-4</v>
      </c>
      <c r="AE23" s="16">
        <f t="shared" si="2"/>
        <v>4.7398738428847185E-7</v>
      </c>
      <c r="AF23" s="16">
        <f t="shared" si="2"/>
        <v>2.8933973323284126E-7</v>
      </c>
      <c r="AG23" s="16">
        <f t="shared" si="2"/>
        <v>8.4285380785511732E-8</v>
      </c>
      <c r="AH23" s="16">
        <f t="shared" si="2"/>
        <v>7.7244928799211636E-9</v>
      </c>
      <c r="AI23" s="16">
        <f t="shared" si="2"/>
        <v>1.304302459598846E-7</v>
      </c>
      <c r="AJ23" s="16">
        <f t="shared" si="2"/>
        <v>1.1805372453628824E-7</v>
      </c>
      <c r="AK23" s="16">
        <f t="shared" si="2"/>
        <v>1.1793917505079925E-7</v>
      </c>
      <c r="AL23" s="16">
        <f t="shared" si="2"/>
        <v>2.729600159022698E-7</v>
      </c>
      <c r="AM23" s="18">
        <f t="shared" si="2"/>
        <v>3.0836281732257163E-8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9.1053639719470755E-8</v>
      </c>
      <c r="E24" s="16">
        <f t="shared" si="3"/>
        <v>1.1081188800904335E-5</v>
      </c>
      <c r="F24" s="17">
        <f t="shared" si="3"/>
        <v>1.3624876539765253E-2</v>
      </c>
      <c r="G24" s="16">
        <f t="shared" si="3"/>
        <v>4.678529430097221E-5</v>
      </c>
      <c r="H24" s="16">
        <f t="shared" si="3"/>
        <v>2.0546877539763053E-8</v>
      </c>
      <c r="I24" s="16">
        <f t="shared" si="3"/>
        <v>1.4656550505446945E-6</v>
      </c>
      <c r="J24" s="16">
        <f t="shared" si="3"/>
        <v>1.7427365887499615E-6</v>
      </c>
      <c r="K24" s="16">
        <f t="shared" si="3"/>
        <v>1.8447852341307107E-5</v>
      </c>
      <c r="L24" s="16">
        <f t="shared" si="3"/>
        <v>1.6484478028517365E-6</v>
      </c>
      <c r="M24" s="16">
        <f t="shared" si="3"/>
        <v>6.7352538264601758E-6</v>
      </c>
      <c r="N24" s="16">
        <f t="shared" si="3"/>
        <v>9.4921266635440165E-8</v>
      </c>
      <c r="O24" s="16">
        <f t="shared" si="3"/>
        <v>2.5559608273193616E-6</v>
      </c>
      <c r="P24" s="16">
        <f t="shared" si="3"/>
        <v>6.7575601839928789E-6</v>
      </c>
      <c r="Q24" s="16">
        <f t="shared" si="3"/>
        <v>1.1722772924065848E-4</v>
      </c>
      <c r="R24" s="16">
        <f t="shared" si="3"/>
        <v>2.0802668849054936E-5</v>
      </c>
      <c r="S24" s="16">
        <f t="shared" si="3"/>
        <v>3.6361668919850244E-8</v>
      </c>
      <c r="T24" s="16">
        <f t="shared" si="3"/>
        <v>4.3806118333430256E-6</v>
      </c>
      <c r="U24" s="16">
        <f t="shared" si="3"/>
        <v>8.7436674672197878E-5</v>
      </c>
      <c r="V24" s="16">
        <f t="shared" si="3"/>
        <v>4.5934102336130121E-5</v>
      </c>
      <c r="W24" s="16">
        <f t="shared" si="3"/>
        <v>5.4183021385343765E-5</v>
      </c>
      <c r="X24" s="16">
        <f t="shared" si="3"/>
        <v>7.439267116338549E-5</v>
      </c>
      <c r="Y24" s="16">
        <f t="shared" si="3"/>
        <v>8.4335846294279391E-5</v>
      </c>
      <c r="Z24" s="16">
        <f t="shared" si="3"/>
        <v>1.3368991282874413E-6</v>
      </c>
      <c r="AA24" s="16">
        <f t="shared" si="3"/>
        <v>1.2709978307859559E-5</v>
      </c>
      <c r="AB24" s="16">
        <f t="shared" si="3"/>
        <v>2.0277856096149273E-9</v>
      </c>
      <c r="AC24" s="16">
        <f t="shared" si="3"/>
        <v>4.1481706887903204E-5</v>
      </c>
      <c r="AD24" s="16">
        <f t="shared" si="3"/>
        <v>1.7831365905211403E-6</v>
      </c>
      <c r="AE24" s="16">
        <f t="shared" si="3"/>
        <v>4.9493601188643947E-8</v>
      </c>
      <c r="AF24" s="16">
        <f t="shared" si="3"/>
        <v>1.0679457647716011E-5</v>
      </c>
      <c r="AG24" s="16">
        <f t="shared" si="3"/>
        <v>3.7052078369324733E-7</v>
      </c>
      <c r="AH24" s="16">
        <f t="shared" si="3"/>
        <v>4.6738226728950698E-7</v>
      </c>
      <c r="AI24" s="16">
        <f t="shared" si="3"/>
        <v>6.645603684188851E-5</v>
      </c>
      <c r="AJ24" s="16">
        <f t="shared" si="3"/>
        <v>4.3904919637258449E-6</v>
      </c>
      <c r="AK24" s="16">
        <f t="shared" si="3"/>
        <v>2.0088585223794505E-6</v>
      </c>
      <c r="AL24" s="16">
        <f t="shared" si="3"/>
        <v>3.9780444626242307E-5</v>
      </c>
      <c r="AM24" s="18">
        <f t="shared" si="3"/>
        <v>7.4133313825100323E-5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8.9092644748342044E-5</v>
      </c>
      <c r="E25" s="16">
        <f t="shared" si="4"/>
        <v>1.583524161817278E-6</v>
      </c>
      <c r="F25" s="16">
        <f t="shared" si="4"/>
        <v>2.3566077052351294E-8</v>
      </c>
      <c r="G25" s="16">
        <f t="shared" si="4"/>
        <v>1.9626858320384441E-5</v>
      </c>
      <c r="H25" s="16">
        <f t="shared" si="4"/>
        <v>4.5082592222908925E-6</v>
      </c>
      <c r="I25" s="16">
        <f t="shared" si="4"/>
        <v>1.8260838725014833E-5</v>
      </c>
      <c r="J25" s="16">
        <f t="shared" si="4"/>
        <v>9.1350379817523205E-6</v>
      </c>
      <c r="K25" s="16">
        <f t="shared" si="4"/>
        <v>7.0674596543952915E-5</v>
      </c>
      <c r="L25" s="16">
        <f t="shared" si="4"/>
        <v>3.5816067091185306E-6</v>
      </c>
      <c r="M25" s="16">
        <f t="shared" si="4"/>
        <v>2.2179284462690165E-7</v>
      </c>
      <c r="N25" s="16">
        <f t="shared" si="4"/>
        <v>1.1903942193607848E-5</v>
      </c>
      <c r="O25" s="16">
        <f t="shared" si="4"/>
        <v>7.2579773592511329E-6</v>
      </c>
      <c r="P25" s="16">
        <f t="shared" si="4"/>
        <v>5.6987380384846395E-6</v>
      </c>
      <c r="Q25" s="16">
        <f t="shared" si="4"/>
        <v>1.211261364426235E-5</v>
      </c>
      <c r="R25" s="16">
        <f t="shared" si="4"/>
        <v>3.7871815318132869E-5</v>
      </c>
      <c r="S25" s="17">
        <f t="shared" si="4"/>
        <v>9.2108133863560669E-3</v>
      </c>
      <c r="T25" s="16">
        <f t="shared" si="4"/>
        <v>7.9294909376432213E-6</v>
      </c>
      <c r="U25" s="16">
        <f t="shared" si="4"/>
        <v>2.3385382272770756E-7</v>
      </c>
      <c r="V25" s="16">
        <f t="shared" si="4"/>
        <v>9.628967499554613E-6</v>
      </c>
      <c r="W25" s="16">
        <f t="shared" si="4"/>
        <v>3.3840288449254257E-5</v>
      </c>
      <c r="X25" s="16">
        <f t="shared" si="4"/>
        <v>3.9120022749645932E-8</v>
      </c>
      <c r="Y25" s="16">
        <f t="shared" si="4"/>
        <v>1.2955263104062591E-6</v>
      </c>
      <c r="Z25" s="16">
        <f t="shared" si="4"/>
        <v>2.2539284877819684E-5</v>
      </c>
      <c r="AA25" s="16">
        <f t="shared" si="4"/>
        <v>6.8668516939436331E-6</v>
      </c>
      <c r="AB25" s="16">
        <f t="shared" si="4"/>
        <v>8.251859487378881E-6</v>
      </c>
      <c r="AC25" s="16">
        <f t="shared" si="4"/>
        <v>2.1270284162137324E-5</v>
      </c>
      <c r="AD25" s="16">
        <f t="shared" si="4"/>
        <v>2.5486601100466463E-6</v>
      </c>
      <c r="AE25" s="16">
        <f t="shared" si="4"/>
        <v>3.4537037624469778E-7</v>
      </c>
      <c r="AF25" s="16">
        <f t="shared" si="4"/>
        <v>2.1945073320113663E-5</v>
      </c>
      <c r="AG25" s="16">
        <f t="shared" si="4"/>
        <v>1.6973993530365172E-4</v>
      </c>
      <c r="AH25" s="16">
        <f t="shared" si="4"/>
        <v>1.0755435376832872E-7</v>
      </c>
      <c r="AI25" s="16">
        <f t="shared" si="4"/>
        <v>8.0020237874235866E-6</v>
      </c>
      <c r="AJ25" s="16">
        <f t="shared" si="4"/>
        <v>2.2273781206234991E-7</v>
      </c>
      <c r="AK25" s="16">
        <f t="shared" si="4"/>
        <v>6.7580866199643561E-5</v>
      </c>
      <c r="AL25" s="16">
        <f t="shared" si="4"/>
        <v>6.6935691573991442E-5</v>
      </c>
      <c r="AM25" s="18">
        <f t="shared" si="4"/>
        <v>4.3815902358301649E-7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1.1492742721271136E-7</v>
      </c>
      <c r="E26" s="16">
        <f t="shared" si="5"/>
        <v>1.7755514012837839E-7</v>
      </c>
      <c r="F26" s="16">
        <f t="shared" si="5"/>
        <v>1.7458663281962234E-7</v>
      </c>
      <c r="G26" s="16">
        <f t="shared" si="5"/>
        <v>5.4628974246078414E-7</v>
      </c>
      <c r="H26" s="16">
        <f t="shared" si="5"/>
        <v>1.0575573514728134E-6</v>
      </c>
      <c r="I26" s="16">
        <f t="shared" si="5"/>
        <v>1.4502824681643596E-6</v>
      </c>
      <c r="J26" s="16">
        <f t="shared" si="5"/>
        <v>9.893626385332714E-7</v>
      </c>
      <c r="K26" s="16">
        <f t="shared" si="5"/>
        <v>3.7794000007123574E-7</v>
      </c>
      <c r="L26" s="16">
        <f t="shared" si="5"/>
        <v>9.7219523202542417E-7</v>
      </c>
      <c r="M26" s="17">
        <f t="shared" si="5"/>
        <v>3.5158927081732286E-4</v>
      </c>
      <c r="N26" s="16">
        <f t="shared" si="5"/>
        <v>3.9772691073423496E-7</v>
      </c>
      <c r="O26" s="16">
        <f t="shared" si="5"/>
        <v>1.7754946624222712E-6</v>
      </c>
      <c r="P26" s="16">
        <f t="shared" si="5"/>
        <v>6.7333174708052535E-7</v>
      </c>
      <c r="Q26" s="16">
        <f t="shared" si="5"/>
        <v>1.4392071376351097E-7</v>
      </c>
      <c r="R26" s="16">
        <f t="shared" si="5"/>
        <v>1.8475747893526692E-7</v>
      </c>
      <c r="S26" s="16">
        <f t="shared" si="5"/>
        <v>8.9273757144164115E-9</v>
      </c>
      <c r="T26" s="16">
        <f t="shared" si="5"/>
        <v>1.7037447730613667E-6</v>
      </c>
      <c r="U26" s="16">
        <f t="shared" si="5"/>
        <v>1.394475928427252E-7</v>
      </c>
      <c r="V26" s="16">
        <f t="shared" si="5"/>
        <v>1.0885792064796832E-6</v>
      </c>
      <c r="W26" s="16">
        <f t="shared" si="5"/>
        <v>8.2431889344317698E-7</v>
      </c>
      <c r="X26" s="16">
        <f t="shared" si="5"/>
        <v>1.489453642624199E-7</v>
      </c>
      <c r="Y26" s="16">
        <f t="shared" si="5"/>
        <v>2.6792019393071104E-8</v>
      </c>
      <c r="Z26" s="16">
        <f t="shared" si="5"/>
        <v>3.7806722374149633E-7</v>
      </c>
      <c r="AA26" s="16">
        <f t="shared" si="5"/>
        <v>9.9465056969050944E-7</v>
      </c>
      <c r="AB26" s="16">
        <f t="shared" si="5"/>
        <v>7.4444208674993741E-8</v>
      </c>
      <c r="AC26" s="16">
        <f t="shared" si="5"/>
        <v>8.9034742403549433E-7</v>
      </c>
      <c r="AD26" s="16">
        <f t="shared" si="5"/>
        <v>1.2365414842437363E-7</v>
      </c>
      <c r="AE26" s="16">
        <f t="shared" si="5"/>
        <v>5.374816900366579E-7</v>
      </c>
      <c r="AF26" s="16">
        <f t="shared" si="5"/>
        <v>4.116839943759763E-7</v>
      </c>
      <c r="AG26" s="16">
        <f t="shared" si="5"/>
        <v>5.6237950004022811E-7</v>
      </c>
      <c r="AH26" s="16">
        <f t="shared" si="5"/>
        <v>2.3741123171457107E-7</v>
      </c>
      <c r="AI26" s="16">
        <f t="shared" si="5"/>
        <v>2.2401407749401396E-8</v>
      </c>
      <c r="AJ26" s="16">
        <f t="shared" si="5"/>
        <v>1.7219291894051611E-6</v>
      </c>
      <c r="AK26" s="16">
        <f t="shared" si="5"/>
        <v>1.767499518349519E-7</v>
      </c>
      <c r="AL26" s="16">
        <f t="shared" si="5"/>
        <v>2.3989136439520164E-6</v>
      </c>
      <c r="AM26" s="18">
        <f t="shared" si="5"/>
        <v>4.5277942803639086E-7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3.0494443922371663E-6</v>
      </c>
      <c r="E27" s="16">
        <f t="shared" si="6"/>
        <v>7.8699090239234666E-8</v>
      </c>
      <c r="F27" s="16">
        <f t="shared" si="6"/>
        <v>3.0176604655860028E-6</v>
      </c>
      <c r="G27" s="17">
        <f t="shared" si="6"/>
        <v>9.0814748798925793E-4</v>
      </c>
      <c r="H27" s="16">
        <f t="shared" si="6"/>
        <v>1.3526263276241322E-7</v>
      </c>
      <c r="I27" s="16">
        <f t="shared" si="6"/>
        <v>2.3156906711851299E-6</v>
      </c>
      <c r="J27" s="16">
        <f t="shared" si="6"/>
        <v>2.4668731557898233E-6</v>
      </c>
      <c r="K27" s="16">
        <f t="shared" si="6"/>
        <v>8.1175969474307819E-7</v>
      </c>
      <c r="L27" s="16">
        <f t="shared" si="6"/>
        <v>2.0229978070059527E-6</v>
      </c>
      <c r="M27" s="16">
        <f t="shared" si="6"/>
        <v>1.3695659539233587E-6</v>
      </c>
      <c r="N27" s="16">
        <f t="shared" si="6"/>
        <v>1.2239932088110878E-6</v>
      </c>
      <c r="O27" s="16">
        <f t="shared" si="6"/>
        <v>2.3604893418421348E-6</v>
      </c>
      <c r="P27" s="16">
        <f t="shared" si="6"/>
        <v>1.0039007443487135E-6</v>
      </c>
      <c r="Q27" s="16">
        <f t="shared" si="6"/>
        <v>3.4608629575492722E-7</v>
      </c>
      <c r="R27" s="16">
        <f t="shared" si="6"/>
        <v>1.2355892017112061E-6</v>
      </c>
      <c r="S27" s="16">
        <f t="shared" si="6"/>
        <v>1.9395085993426119E-6</v>
      </c>
      <c r="T27" s="16">
        <f t="shared" si="6"/>
        <v>8.1708590670569374E-7</v>
      </c>
      <c r="U27" s="16">
        <f t="shared" si="6"/>
        <v>5.3094101956459907E-9</v>
      </c>
      <c r="V27" s="16">
        <f t="shared" si="6"/>
        <v>2.6810966583842387E-6</v>
      </c>
      <c r="W27" s="16">
        <f t="shared" si="6"/>
        <v>1.4150435807383155E-6</v>
      </c>
      <c r="X27" s="16">
        <f t="shared" si="6"/>
        <v>8.177086784588579E-6</v>
      </c>
      <c r="Y27" s="16">
        <f t="shared" si="6"/>
        <v>3.1394629144593478E-6</v>
      </c>
      <c r="Z27" s="16">
        <f t="shared" si="6"/>
        <v>2.9182651707056976E-6</v>
      </c>
      <c r="AA27" s="16">
        <f t="shared" si="6"/>
        <v>1.5114188250604762E-9</v>
      </c>
      <c r="AB27" s="16">
        <f t="shared" si="6"/>
        <v>1.4270736355562425E-6</v>
      </c>
      <c r="AC27" s="16">
        <f t="shared" si="6"/>
        <v>8.7214936872246542E-6</v>
      </c>
      <c r="AD27" s="16">
        <f t="shared" si="6"/>
        <v>1.840067230475354E-7</v>
      </c>
      <c r="AE27" s="16">
        <f t="shared" si="6"/>
        <v>6.6651224113278674E-7</v>
      </c>
      <c r="AF27" s="16">
        <f t="shared" si="6"/>
        <v>1.8835582240465873E-7</v>
      </c>
      <c r="AG27" s="16">
        <f t="shared" si="6"/>
        <v>1.1610821937104818E-6</v>
      </c>
      <c r="AH27" s="16">
        <f t="shared" si="6"/>
        <v>6.4769665088879307E-10</v>
      </c>
      <c r="AI27" s="16">
        <f t="shared" si="6"/>
        <v>3.1802085636869229E-7</v>
      </c>
      <c r="AJ27" s="16">
        <f t="shared" si="6"/>
        <v>1.5111647103748404E-6</v>
      </c>
      <c r="AK27" s="16">
        <f t="shared" si="6"/>
        <v>1.3734209670702317E-6</v>
      </c>
      <c r="AL27" s="16">
        <f t="shared" si="6"/>
        <v>8.1165217728797821E-8</v>
      </c>
      <c r="AM27" s="18">
        <f t="shared" si="6"/>
        <v>1.1663563331986505E-5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2.7935341212414764E-5</v>
      </c>
      <c r="E28" s="16">
        <f t="shared" si="7"/>
        <v>2.4287026889576845E-5</v>
      </c>
      <c r="F28" s="16">
        <f t="shared" si="7"/>
        <v>3.0013119232098589E-6</v>
      </c>
      <c r="G28" s="16">
        <f t="shared" si="7"/>
        <v>6.8319644515598988E-6</v>
      </c>
      <c r="H28" s="16">
        <f t="shared" si="7"/>
        <v>1.4183054754278297E-5</v>
      </c>
      <c r="I28" s="16">
        <f t="shared" si="7"/>
        <v>6.058124076907887E-5</v>
      </c>
      <c r="J28" s="16">
        <f t="shared" si="7"/>
        <v>2.8948025447795805E-6</v>
      </c>
      <c r="K28" s="16">
        <f t="shared" si="7"/>
        <v>1.3040565132007568E-6</v>
      </c>
      <c r="L28" s="16">
        <f t="shared" si="7"/>
        <v>1.7546296769463141E-5</v>
      </c>
      <c r="M28" s="16">
        <f t="shared" si="7"/>
        <v>1.1323402195334867E-5</v>
      </c>
      <c r="N28" s="16">
        <f t="shared" si="7"/>
        <v>1.0142323000198507E-6</v>
      </c>
      <c r="O28" s="16">
        <f t="shared" si="7"/>
        <v>8.4651231123093377E-6</v>
      </c>
      <c r="P28" s="17">
        <f t="shared" si="7"/>
        <v>6.2490509481830181E-3</v>
      </c>
      <c r="Q28" s="16">
        <f t="shared" si="7"/>
        <v>1.2597317916741086E-5</v>
      </c>
      <c r="R28" s="16">
        <f t="shared" si="7"/>
        <v>1.0582836015505793E-5</v>
      </c>
      <c r="S28" s="16">
        <f t="shared" si="7"/>
        <v>3.767160614450947E-6</v>
      </c>
      <c r="T28" s="16">
        <f t="shared" si="7"/>
        <v>8.984669784177734E-7</v>
      </c>
      <c r="U28" s="16">
        <f t="shared" si="7"/>
        <v>1.5570769247784651E-5</v>
      </c>
      <c r="V28" s="16">
        <f t="shared" si="7"/>
        <v>2.2817060995716332E-7</v>
      </c>
      <c r="W28" s="16">
        <f t="shared" si="7"/>
        <v>7.5043605794726316E-6</v>
      </c>
      <c r="X28" s="16">
        <f t="shared" si="7"/>
        <v>3.1605446511501811E-5</v>
      </c>
      <c r="Y28" s="16">
        <f t="shared" si="7"/>
        <v>8.8769316971269912E-7</v>
      </c>
      <c r="Z28" s="16">
        <f t="shared" si="7"/>
        <v>1.0897400991745669E-8</v>
      </c>
      <c r="AA28" s="16">
        <f t="shared" si="7"/>
        <v>7.2845101339477278E-9</v>
      </c>
      <c r="AB28" s="16">
        <f t="shared" si="7"/>
        <v>1.4108845440409152E-6</v>
      </c>
      <c r="AC28" s="16">
        <f t="shared" si="7"/>
        <v>2.9442032706794474E-6</v>
      </c>
      <c r="AD28" s="16">
        <f t="shared" si="7"/>
        <v>2.2223130362847061E-7</v>
      </c>
      <c r="AE28" s="16">
        <f t="shared" si="7"/>
        <v>8.7980396517128098E-7</v>
      </c>
      <c r="AF28" s="16">
        <f t="shared" si="7"/>
        <v>1.7393477235932085E-5</v>
      </c>
      <c r="AG28" s="16">
        <f t="shared" si="7"/>
        <v>1.114294050260235E-5</v>
      </c>
      <c r="AH28" s="16">
        <f t="shared" si="7"/>
        <v>2.8125409545114363E-5</v>
      </c>
      <c r="AI28" s="16">
        <f t="shared" si="7"/>
        <v>5.0060129516484612E-5</v>
      </c>
      <c r="AJ28" s="16">
        <f t="shared" si="7"/>
        <v>7.1174602764738844E-7</v>
      </c>
      <c r="AK28" s="16">
        <f t="shared" si="7"/>
        <v>7.4265254488743565E-6</v>
      </c>
      <c r="AL28" s="16">
        <f t="shared" si="7"/>
        <v>3.3339453646225308E-5</v>
      </c>
      <c r="AM28" s="18">
        <f t="shared" si="7"/>
        <v>1.3176011686270633E-4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9.9396107797811379E-6</v>
      </c>
      <c r="E29" s="16">
        <f t="shared" si="8"/>
        <v>7.1871675573741312E-7</v>
      </c>
      <c r="F29" s="16">
        <f t="shared" si="8"/>
        <v>1.1859815817450773E-7</v>
      </c>
      <c r="G29" s="16">
        <f t="shared" si="8"/>
        <v>2.8456505625616453E-6</v>
      </c>
      <c r="H29" s="16">
        <f t="shared" si="8"/>
        <v>3.0583079365753776E-6</v>
      </c>
      <c r="I29" s="17">
        <f t="shared" si="8"/>
        <v>1.114694995875889E-3</v>
      </c>
      <c r="J29" s="16">
        <f t="shared" si="8"/>
        <v>2.9656493102803691E-6</v>
      </c>
      <c r="K29" s="16">
        <f t="shared" si="8"/>
        <v>1.1794593859430452E-6</v>
      </c>
      <c r="L29" s="16">
        <f t="shared" si="8"/>
        <v>7.6864326804990059E-7</v>
      </c>
      <c r="M29" s="16">
        <f t="shared" si="8"/>
        <v>4.4390248476898416E-6</v>
      </c>
      <c r="N29" s="16">
        <f t="shared" si="8"/>
        <v>9.0952201401573935E-6</v>
      </c>
      <c r="O29" s="16">
        <f t="shared" si="8"/>
        <v>1.1951043469778019E-7</v>
      </c>
      <c r="P29" s="16">
        <f t="shared" si="8"/>
        <v>1.1009726379670564E-5</v>
      </c>
      <c r="Q29" s="16">
        <f t="shared" si="8"/>
        <v>5.5413225112624145E-8</v>
      </c>
      <c r="R29" s="16">
        <f t="shared" si="8"/>
        <v>1.8374425494179939E-7</v>
      </c>
      <c r="S29" s="16">
        <f t="shared" si="8"/>
        <v>2.2152827604768536E-6</v>
      </c>
      <c r="T29" s="16">
        <f t="shared" si="8"/>
        <v>1.0054977265351545E-6</v>
      </c>
      <c r="U29" s="16">
        <f t="shared" si="8"/>
        <v>2.9157300250040858E-7</v>
      </c>
      <c r="V29" s="16">
        <f t="shared" si="8"/>
        <v>1.9897763918771789E-6</v>
      </c>
      <c r="W29" s="16">
        <f t="shared" si="8"/>
        <v>3.8486569627394452E-7</v>
      </c>
      <c r="X29" s="16">
        <f t="shared" si="8"/>
        <v>3.8925340139851077E-10</v>
      </c>
      <c r="Y29" s="16">
        <f t="shared" si="8"/>
        <v>1.2707517661807779E-6</v>
      </c>
      <c r="Z29" s="16">
        <f t="shared" si="8"/>
        <v>4.286782496769528E-6</v>
      </c>
      <c r="AA29" s="16">
        <f t="shared" si="8"/>
        <v>1.0343574989550546E-6</v>
      </c>
      <c r="AB29" s="16">
        <f t="shared" si="8"/>
        <v>1.5730677084281953E-6</v>
      </c>
      <c r="AC29" s="16">
        <f t="shared" si="8"/>
        <v>1.357445559073773E-9</v>
      </c>
      <c r="AD29" s="16">
        <f t="shared" si="8"/>
        <v>1.1065046163391122E-8</v>
      </c>
      <c r="AE29" s="16">
        <f t="shared" si="8"/>
        <v>1.1301858209785782E-6</v>
      </c>
      <c r="AF29" s="16">
        <f t="shared" si="8"/>
        <v>3.0766874576689262E-7</v>
      </c>
      <c r="AG29" s="16">
        <f t="shared" si="8"/>
        <v>3.6484655417831181E-6</v>
      </c>
      <c r="AH29" s="16">
        <f t="shared" si="8"/>
        <v>3.7812799123488862E-7</v>
      </c>
      <c r="AI29" s="16">
        <f t="shared" si="8"/>
        <v>1.672525897788412E-6</v>
      </c>
      <c r="AJ29" s="16">
        <f t="shared" si="8"/>
        <v>1.9061142106987466E-7</v>
      </c>
      <c r="AK29" s="16">
        <f t="shared" si="8"/>
        <v>5.6934704581441086E-8</v>
      </c>
      <c r="AL29" s="16">
        <f t="shared" si="8"/>
        <v>1.5644542189878374E-5</v>
      </c>
      <c r="AM29" s="18">
        <f t="shared" si="8"/>
        <v>4.366899054531607E-6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5.1871913976829535E-8</v>
      </c>
      <c r="E30" s="16">
        <f t="shared" si="9"/>
        <v>3.9089966289090913E-8</v>
      </c>
      <c r="F30" s="16">
        <f t="shared" si="9"/>
        <v>3.1253034107728889E-5</v>
      </c>
      <c r="G30" s="16">
        <f t="shared" si="9"/>
        <v>3.1767558129861508E-8</v>
      </c>
      <c r="H30" s="16">
        <f t="shared" si="9"/>
        <v>2.467798487970359E-5</v>
      </c>
      <c r="I30" s="16">
        <f t="shared" si="9"/>
        <v>1.3017954078680486E-6</v>
      </c>
      <c r="J30" s="16">
        <f t="shared" si="9"/>
        <v>2.0557245214562133E-5</v>
      </c>
      <c r="K30" s="16">
        <f t="shared" si="9"/>
        <v>4.4514080675561161E-6</v>
      </c>
      <c r="L30" s="16">
        <f t="shared" si="9"/>
        <v>7.592178148135105E-6</v>
      </c>
      <c r="M30" s="16">
        <f t="shared" si="9"/>
        <v>1.9306854734651436E-6</v>
      </c>
      <c r="N30" s="16">
        <f t="shared" si="9"/>
        <v>2.1269667714830718E-5</v>
      </c>
      <c r="O30" s="16">
        <f t="shared" si="9"/>
        <v>1.8389391705736568E-5</v>
      </c>
      <c r="P30" s="16">
        <f t="shared" si="9"/>
        <v>1.2712398507637736E-5</v>
      </c>
      <c r="Q30" s="16">
        <f t="shared" si="9"/>
        <v>4.4544947438065401E-6</v>
      </c>
      <c r="R30" s="16">
        <f t="shared" si="9"/>
        <v>9.2255205394482406E-7</v>
      </c>
      <c r="S30" s="16">
        <f t="shared" si="9"/>
        <v>1.3478230350689809E-7</v>
      </c>
      <c r="T30" s="16">
        <f t="shared" si="9"/>
        <v>3.089520440726061E-7</v>
      </c>
      <c r="U30" s="17">
        <f t="shared" si="9"/>
        <v>4.9985111611232889E-3</v>
      </c>
      <c r="V30" s="16">
        <f t="shared" si="9"/>
        <v>1.9795255338430608E-6</v>
      </c>
      <c r="W30" s="16">
        <f t="shared" si="9"/>
        <v>9.4431209438249418E-7</v>
      </c>
      <c r="X30" s="16">
        <f t="shared" si="9"/>
        <v>2.8969851959852614E-5</v>
      </c>
      <c r="Y30" s="16">
        <f t="shared" si="9"/>
        <v>6.3566028756800205E-8</v>
      </c>
      <c r="Z30" s="16">
        <f t="shared" si="9"/>
        <v>5.6627720115499942E-6</v>
      </c>
      <c r="AA30" s="16">
        <f t="shared" si="9"/>
        <v>4.2074705236888909E-6</v>
      </c>
      <c r="AB30" s="16">
        <f t="shared" si="9"/>
        <v>4.2065924444854554E-5</v>
      </c>
      <c r="AC30" s="16">
        <f t="shared" si="9"/>
        <v>8.9890606967278493E-6</v>
      </c>
      <c r="AD30" s="16">
        <f t="shared" si="9"/>
        <v>1.0630746465563862E-5</v>
      </c>
      <c r="AE30" s="16">
        <f t="shared" si="9"/>
        <v>1.4999862861678929E-5</v>
      </c>
      <c r="AF30" s="16">
        <f t="shared" si="9"/>
        <v>1.6127498787558388E-6</v>
      </c>
      <c r="AG30" s="16">
        <f t="shared" si="9"/>
        <v>4.3575628297810187E-6</v>
      </c>
      <c r="AH30" s="16">
        <f t="shared" si="9"/>
        <v>2.8621387350292967E-5</v>
      </c>
      <c r="AI30" s="16">
        <f t="shared" si="9"/>
        <v>3.4673267932556904E-6</v>
      </c>
      <c r="AJ30" s="16">
        <f t="shared" si="9"/>
        <v>3.6195081614851414E-5</v>
      </c>
      <c r="AK30" s="16">
        <f t="shared" si="9"/>
        <v>1.4428319259052964E-5</v>
      </c>
      <c r="AL30" s="16">
        <f t="shared" si="9"/>
        <v>9.8373908213359118E-6</v>
      </c>
      <c r="AM30" s="18">
        <f t="shared" si="9"/>
        <v>4.3849180531450776E-6</v>
      </c>
    </row>
    <row r="31" spans="1:39">
      <c r="A31" t="s">
        <v>63</v>
      </c>
      <c r="D31" s="20">
        <f>SUM($D$21:$D$30)</f>
        <v>1.3287074289355236E-4</v>
      </c>
      <c r="E31" s="20">
        <f>SUM($E$21:$E$30)</f>
        <v>4.1514906820604477E-5</v>
      </c>
      <c r="F31" s="20">
        <f>SUM($F$21:$F$30)</f>
        <v>1.3663395344043167E-2</v>
      </c>
      <c r="G31" s="20">
        <f>SUM($G$21:$G$30)</f>
        <v>9.8768422350805946E-4</v>
      </c>
      <c r="H31" s="20">
        <f>SUM($H$21:$H$30)</f>
        <v>4.8549894197077676E-5</v>
      </c>
      <c r="I31" s="20">
        <f>SUM($I$21:$I$30)</f>
        <v>1.2027681015414026E-3</v>
      </c>
      <c r="J31" s="20">
        <f>SUM($J$21:$J$30)</f>
        <v>5.7129322458354575E-5</v>
      </c>
      <c r="K31" s="20">
        <f>SUM($K$21:$K$30)</f>
        <v>1.0242386861462136E-4</v>
      </c>
      <c r="L31" s="20">
        <f>SUM($L$21:$L$30)</f>
        <v>3.4630686334914749E-5</v>
      </c>
      <c r="M31" s="20">
        <f>SUM($M$21:$M$30)</f>
        <v>3.9151106068520267E-4</v>
      </c>
      <c r="N31" s="20">
        <f>SUM($N$21:$N$30)</f>
        <v>4.99164090270209E-5</v>
      </c>
      <c r="O31" s="20">
        <f>SUM($O$21:$O$30)</f>
        <v>1.1302334589182383E-4</v>
      </c>
      <c r="P31" s="20">
        <f>SUM($P$21:$P$30)</f>
        <v>6.2874335795065923E-3</v>
      </c>
      <c r="Q31" s="20">
        <f>SUM($Q$21:$Q$30)</f>
        <v>1.5002536890425518E-4</v>
      </c>
      <c r="R31" s="20">
        <f>SUM($R$21:$R$30)</f>
        <v>7.2206491853153698E-5</v>
      </c>
      <c r="S31" s="20">
        <f>SUM($S$21:$S$30)</f>
        <v>9.2222618139785016E-3</v>
      </c>
      <c r="T31">
        <f>SUM($T$21:$T$30)</f>
        <v>3.0805134351477564E-3</v>
      </c>
      <c r="U31" s="20">
        <f>SUM($U$21:$U$30)</f>
        <v>5.1028959566853391E-3</v>
      </c>
      <c r="V31" s="20">
        <f>SUM($V$21:$V$30)</f>
        <v>6.4262557817115296E-5</v>
      </c>
      <c r="W31" s="20">
        <f>SUM($W$21:$W$30)</f>
        <v>1.1194005537014325E-4</v>
      </c>
      <c r="X31" s="20">
        <f>SUM($X$21:$X$30)</f>
        <v>1.4581798065905523E-4</v>
      </c>
      <c r="Y31" s="20">
        <f>SUM($Y$21:$Y$30)</f>
        <v>9.328959292895773E-5</v>
      </c>
      <c r="Z31" s="20">
        <f>SUM($Z$21:$Z$30)</f>
        <v>3.8312989687157451E-5</v>
      </c>
      <c r="AA31" s="20">
        <f>SUM($AA$21:$AA$30)</f>
        <v>3.6625133213360105E-5</v>
      </c>
      <c r="AB31" s="20">
        <f>SUM($AB$21:$AB$30)</f>
        <v>7.5350007517482366E-5</v>
      </c>
      <c r="AC31" s="20">
        <f>SUM($AC$21:$AC$30)</f>
        <v>8.5863969927895732E-5</v>
      </c>
      <c r="AD31" s="20">
        <f>SUM($AD$21:$AD$30)</f>
        <v>1.2646527052877893E-4</v>
      </c>
      <c r="AE31" s="20">
        <f>SUM($AE$21:$AE$30)</f>
        <v>2.0962317337906014E-5</v>
      </c>
      <c r="AF31" s="20">
        <f>SUM($AF$21:$AF$30)</f>
        <v>1.194061196966466E-4</v>
      </c>
      <c r="AG31" s="20">
        <f>SUM($AG$21:$AG$30)</f>
        <v>1.9118085573671393E-4</v>
      </c>
      <c r="AH31" s="20">
        <f>SUM($AH$21:$AH$30)</f>
        <v>5.865059031546127E-5</v>
      </c>
      <c r="AI31" s="20">
        <f>SUM($AI$21:$AI$30)</f>
        <v>1.5312887160678684E-4</v>
      </c>
      <c r="AJ31" s="20">
        <f>SUM($AJ$21:$AJ$30)</f>
        <v>4.954634564954937E-5</v>
      </c>
      <c r="AK31" s="20">
        <f>SUM($AK$21:$AK$30)</f>
        <v>2.0369602924094477E-4</v>
      </c>
      <c r="AL31" s="20">
        <f>SUM($AL$21:$AL$30)</f>
        <v>1.7170504902442333E-4</v>
      </c>
      <c r="AM31" s="20">
        <f>SUM($AM$21:$AM$30)</f>
        <v>2.5068444881735442E-4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4.2737642737167139E-2</v>
      </c>
      <c r="D33" s="21">
        <f>$D$31/$C$33</f>
        <v>3.1089862328321687E-3</v>
      </c>
      <c r="E33" s="21">
        <f>$E$31/$C$33</f>
        <v>9.7138972020327876E-4</v>
      </c>
      <c r="F33" s="21">
        <f>$F$31/$C$33</f>
        <v>0.3197040002433425</v>
      </c>
      <c r="G33" s="21">
        <f>$G$31/$C$33</f>
        <v>2.311040479191221E-2</v>
      </c>
      <c r="H33" s="21">
        <f>$H$31/$C$33</f>
        <v>1.1359984100118808E-3</v>
      </c>
      <c r="I33" s="21">
        <f>$I$31/$C$33</f>
        <v>2.8143061350817216E-2</v>
      </c>
      <c r="J33" s="21">
        <f>$J$31/$C$33</f>
        <v>1.3367448179043247E-3</v>
      </c>
      <c r="K33" s="21">
        <f>$K$31/$C$33</f>
        <v>2.3965727179788418E-3</v>
      </c>
      <c r="L33" s="21">
        <f>$L$31/$C$33</f>
        <v>8.1030876101170388E-4</v>
      </c>
      <c r="M33" s="21">
        <f>$M$31/$C$33</f>
        <v>9.160801476416524E-3</v>
      </c>
      <c r="N33" s="21">
        <f>$N$31/$C$33</f>
        <v>1.1679729117022798E-3</v>
      </c>
      <c r="O33" s="21">
        <f>$O$31/$C$33</f>
        <v>2.6445853971616491E-3</v>
      </c>
      <c r="P33" s="21">
        <f>$P$31/$C$33</f>
        <v>0.14711699515515567</v>
      </c>
      <c r="Q33" s="21">
        <f>$Q$31/$C$33</f>
        <v>3.5103800606621758E-3</v>
      </c>
      <c r="R33" s="21">
        <f>$R$31/$C$33</f>
        <v>1.6895291183282493E-3</v>
      </c>
      <c r="S33" s="21">
        <f>$S$31/$C$33</f>
        <v>0.21578779790674527</v>
      </c>
      <c r="T33" s="21">
        <f>$T$31/$C$33</f>
        <v>7.2079629054242686E-2</v>
      </c>
      <c r="U33" s="21">
        <f>$U$31/$C$33</f>
        <v>0.11940050105401728</v>
      </c>
      <c r="V33" s="21">
        <f>$V$31/$C$33</f>
        <v>1.5036523706355204E-3</v>
      </c>
      <c r="W33" s="21">
        <f>$W$31/$C$33</f>
        <v>2.6192379410948105E-3</v>
      </c>
      <c r="X33" s="21">
        <f>$X$31/$C$33</f>
        <v>3.4119331652385084E-3</v>
      </c>
      <c r="Y33" s="21">
        <f>$Y$31/$C$33</f>
        <v>2.1828436702202034E-3</v>
      </c>
      <c r="Z33" s="21">
        <f>$Z$31/$C$33</f>
        <v>8.9646941743556311E-4</v>
      </c>
      <c r="AA33" s="21">
        <f>$AA$31/$C$33</f>
        <v>8.5697597873147927E-4</v>
      </c>
      <c r="AB33" s="21">
        <f>$AB$31/$C$33</f>
        <v>1.763082909857207E-3</v>
      </c>
      <c r="AC33" s="21">
        <f>$AC$31/$C$33</f>
        <v>2.0090946628935954E-3</v>
      </c>
      <c r="AD33" s="21">
        <f>$AD$31/$C$33</f>
        <v>2.9591072981383078E-3</v>
      </c>
      <c r="AE33" s="21">
        <f>$AE$31/$C$33</f>
        <v>4.9048838436931304E-4</v>
      </c>
      <c r="AF33" s="21">
        <f>$AF$31/$C$33</f>
        <v>2.7939332178656662E-3</v>
      </c>
      <c r="AG33" s="21">
        <f>$AG$31/$C$33</f>
        <v>4.4733598648025556E-3</v>
      </c>
      <c r="AH33" s="21">
        <f>$AH$31/$C$33</f>
        <v>1.3723403201284965E-3</v>
      </c>
      <c r="AI33" s="21">
        <f>$AI$31/$C$33</f>
        <v>3.582997605846358E-3</v>
      </c>
      <c r="AJ33" s="21">
        <f>$AJ$31/$C$33</f>
        <v>1.1593139554807732E-3</v>
      </c>
      <c r="AK33" s="21">
        <f>$AK$31/$C$33</f>
        <v>4.7661971085690893E-3</v>
      </c>
      <c r="AL33" s="21">
        <f>$AL$31/$C$33</f>
        <v>4.0176537129198902E-3</v>
      </c>
      <c r="AM33" s="21">
        <f>$AM$31/$C$33</f>
        <v>5.8656592353266276E-3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AABFF-5CC6-49E3-95F5-8DEBCA875A35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-9.7020871169126735E-2</v>
      </c>
      <c r="D5" s="10">
        <v>-6.2762218448028678E-2</v>
      </c>
      <c r="E5" s="10">
        <v>-3.3824641399976381E-2</v>
      </c>
      <c r="F5" s="10">
        <v>3.063621710651113E-2</v>
      </c>
      <c r="G5" s="10">
        <v>-3.2397805487485422E-2</v>
      </c>
      <c r="H5" s="10">
        <v>-1.2754772937751522E-2</v>
      </c>
      <c r="I5" s="10">
        <v>9.4603256409725323E-3</v>
      </c>
      <c r="J5" s="10">
        <v>6.2143104173180289E-3</v>
      </c>
      <c r="K5" s="10">
        <v>-5.4001003150122656E-2</v>
      </c>
      <c r="L5" s="10">
        <v>1.120514848297061E-2</v>
      </c>
      <c r="M5" s="10">
        <v>-1.969499370715519E-3</v>
      </c>
      <c r="N5" s="10">
        <v>3.2053123242199617E-2</v>
      </c>
      <c r="O5" s="10">
        <v>3.1142537096454724E-2</v>
      </c>
      <c r="P5" s="10">
        <v>-2.1178782647578616E-2</v>
      </c>
      <c r="Q5" s="10">
        <v>-1.5845815139454305E-2</v>
      </c>
      <c r="R5" s="11" t="s">
        <v>55</v>
      </c>
      <c r="S5" s="10">
        <v>-4.4998236079081537E-2</v>
      </c>
      <c r="T5" s="10">
        <v>2.5941549754120753E-3</v>
      </c>
      <c r="U5" s="10">
        <v>-5.2101912715710484E-2</v>
      </c>
      <c r="V5" s="10">
        <v>-2.7728182761247215E-2</v>
      </c>
      <c r="W5" s="10">
        <v>7.9582699326364217E-3</v>
      </c>
      <c r="X5" s="10">
        <v>3.2778294051974835E-3</v>
      </c>
      <c r="Y5" s="10">
        <v>-1.1929380239776058E-2</v>
      </c>
      <c r="Z5" s="10">
        <v>-2.0790012934041542E-2</v>
      </c>
      <c r="AA5" s="10">
        <v>-5.2372204663633036E-2</v>
      </c>
      <c r="AB5" s="10">
        <v>2.0899497754719241E-2</v>
      </c>
      <c r="AC5" s="10">
        <v>-1.1400998037052064E-2</v>
      </c>
      <c r="AD5" s="10">
        <v>5.7846453550248603E-2</v>
      </c>
      <c r="AE5" s="10">
        <v>-2.2762618612745252E-2</v>
      </c>
      <c r="AF5" s="10">
        <v>4.7939266127506501E-3</v>
      </c>
      <c r="AG5" s="10">
        <v>7.6281524102183473E-2</v>
      </c>
      <c r="AH5" s="10">
        <v>-5.6492716972615341E-3</v>
      </c>
      <c r="AI5" s="10">
        <v>3.7812344687725395E-2</v>
      </c>
      <c r="AJ5" s="10">
        <v>9.51733025754215E-3</v>
      </c>
      <c r="AK5" s="10">
        <v>0.12903514767399535</v>
      </c>
      <c r="AL5" s="10">
        <v>1.5477047210303334E-2</v>
      </c>
      <c r="AM5" s="12">
        <v>1.6258009103314455E-2</v>
      </c>
    </row>
    <row r="6" spans="1:39" ht="24">
      <c r="A6" s="13" t="s">
        <v>41</v>
      </c>
      <c r="B6" s="14" t="s">
        <v>40</v>
      </c>
      <c r="C6" s="15">
        <v>0.10881430107962421</v>
      </c>
      <c r="D6" s="16">
        <v>-2.5062324366367957E-2</v>
      </c>
      <c r="E6" s="16">
        <v>6.0796241992184218E-3</v>
      </c>
      <c r="F6" s="16">
        <v>-3.3776360095424784E-2</v>
      </c>
      <c r="G6" s="16">
        <v>-4.086048337013027E-2</v>
      </c>
      <c r="H6" s="16">
        <v>2.9364742235821798E-3</v>
      </c>
      <c r="I6" s="16">
        <v>2.3760656775235221E-2</v>
      </c>
      <c r="J6" s="16">
        <v>-4.7795987366855093E-2</v>
      </c>
      <c r="K6" s="16">
        <v>8.9218314899904665E-3</v>
      </c>
      <c r="L6" s="16">
        <v>-2.975529613067272E-2</v>
      </c>
      <c r="M6" s="16">
        <v>-5.4276887907701655E-3</v>
      </c>
      <c r="N6" s="17" t="s">
        <v>79</v>
      </c>
      <c r="O6" s="16">
        <v>-3.1360256096722395E-3</v>
      </c>
      <c r="P6" s="16">
        <v>6.1528049421433424E-2</v>
      </c>
      <c r="Q6" s="16">
        <v>5.4943802476075589E-2</v>
      </c>
      <c r="R6" s="16">
        <v>3.1131279130142814E-2</v>
      </c>
      <c r="S6" s="16">
        <v>-4.9935979479955678E-2</v>
      </c>
      <c r="T6" s="16">
        <v>4.5410939827463116E-2</v>
      </c>
      <c r="U6" s="16">
        <v>2.7742403673951366E-2</v>
      </c>
      <c r="V6" s="16">
        <v>1.388761192145444E-2</v>
      </c>
      <c r="W6" s="16">
        <v>3.1146468270936121E-2</v>
      </c>
      <c r="X6" s="16">
        <v>-2.5713997931480839E-3</v>
      </c>
      <c r="Y6" s="16">
        <v>3.9839979214490008E-3</v>
      </c>
      <c r="Z6" s="16">
        <v>3.0616604912442516E-2</v>
      </c>
      <c r="AA6" s="16">
        <v>-2.0243104507224871E-2</v>
      </c>
      <c r="AB6" s="16">
        <v>1.5880287606402033E-2</v>
      </c>
      <c r="AC6" s="16">
        <v>-1.1513763842650142E-2</v>
      </c>
      <c r="AD6" s="16">
        <v>9.26798922835705E-2</v>
      </c>
      <c r="AE6" s="16">
        <v>3.2510988994132718E-2</v>
      </c>
      <c r="AF6" s="16">
        <v>1.1290799157125435E-2</v>
      </c>
      <c r="AG6" s="16">
        <v>8.8857283851016405E-2</v>
      </c>
      <c r="AH6" s="16">
        <v>7.681703442214899E-3</v>
      </c>
      <c r="AI6" s="16">
        <v>-4.5469214029898251E-2</v>
      </c>
      <c r="AJ6" s="16">
        <v>0.11552048384004701</v>
      </c>
      <c r="AK6" s="16">
        <v>1.1627373246413426E-2</v>
      </c>
      <c r="AL6" s="16">
        <v>6.4503382673334164E-2</v>
      </c>
      <c r="AM6" s="18">
        <v>-8.1055409162533454E-2</v>
      </c>
    </row>
    <row r="7" spans="1:39" ht="24">
      <c r="A7" s="13" t="s">
        <v>42</v>
      </c>
      <c r="B7" s="14" t="s">
        <v>40</v>
      </c>
      <c r="C7" s="15">
        <v>8.9340603769641758E-3</v>
      </c>
      <c r="D7" s="16">
        <v>2.7563578347336574E-2</v>
      </c>
      <c r="E7" s="17" t="s">
        <v>73</v>
      </c>
      <c r="F7" s="16">
        <v>-3.5956137068381036E-2</v>
      </c>
      <c r="G7" s="16">
        <v>8.8905799775775951E-4</v>
      </c>
      <c r="H7" s="16">
        <v>-1.2086963378189829E-2</v>
      </c>
      <c r="I7" s="16">
        <v>-1.0326846555515806E-2</v>
      </c>
      <c r="J7" s="16">
        <v>-4.3395474389857375E-3</v>
      </c>
      <c r="K7" s="16">
        <v>1.8869699261786312E-2</v>
      </c>
      <c r="L7" s="16">
        <v>-4.0909684579214019E-2</v>
      </c>
      <c r="M7" s="16">
        <v>2.4804770337838983E-2</v>
      </c>
      <c r="N7" s="16">
        <v>6.2344712252380367E-3</v>
      </c>
      <c r="O7" s="16">
        <v>-5.8178116151717515E-2</v>
      </c>
      <c r="P7" s="16">
        <v>1.846954698365735E-2</v>
      </c>
      <c r="Q7" s="16">
        <v>3.3192510983284254E-2</v>
      </c>
      <c r="R7" s="16">
        <v>-3.3434389684219933E-2</v>
      </c>
      <c r="S7" s="16">
        <v>1.3797441581163576E-2</v>
      </c>
      <c r="T7" s="16">
        <v>8.6753057800653677E-4</v>
      </c>
      <c r="U7" s="16">
        <v>2.8386899766492963E-2</v>
      </c>
      <c r="V7" s="16">
        <v>-6.9844287392862942E-2</v>
      </c>
      <c r="W7" s="16">
        <v>-2.9605824203903851E-2</v>
      </c>
      <c r="X7" s="16">
        <v>-2.0686823989416209E-2</v>
      </c>
      <c r="Y7" s="16">
        <v>-1.256687164629507E-2</v>
      </c>
      <c r="Z7" s="16">
        <v>1.7943086119267E-3</v>
      </c>
      <c r="AA7" s="16">
        <v>-4.1353010444701889E-2</v>
      </c>
      <c r="AB7" s="16">
        <v>-2.2690064648310554E-2</v>
      </c>
      <c r="AC7" s="16">
        <v>7.1680161700096709E-2</v>
      </c>
      <c r="AD7" s="16">
        <v>5.57978792358323E-2</v>
      </c>
      <c r="AE7" s="16">
        <v>-1.7745461396763348E-2</v>
      </c>
      <c r="AF7" s="16">
        <v>6.3180825737530269E-2</v>
      </c>
      <c r="AG7" s="16">
        <v>0.10142599854242861</v>
      </c>
      <c r="AH7" s="16">
        <v>3.9808514320833627E-2</v>
      </c>
      <c r="AI7" s="16">
        <v>4.2182002101798122E-2</v>
      </c>
      <c r="AJ7" s="16">
        <v>-2.7727405890333304E-2</v>
      </c>
      <c r="AK7" s="16">
        <v>-6.9318998162126539E-3</v>
      </c>
      <c r="AL7" s="16">
        <v>5.3542697310245739E-2</v>
      </c>
      <c r="AM7" s="18">
        <v>6.4084777210259222E-2</v>
      </c>
    </row>
    <row r="8" spans="1:39" ht="24">
      <c r="A8" s="13" t="s">
        <v>43</v>
      </c>
      <c r="B8" s="14" t="s">
        <v>40</v>
      </c>
      <c r="C8" s="15">
        <v>4.9105312642571355E-2</v>
      </c>
      <c r="D8" s="16">
        <v>5.2120171850422857E-2</v>
      </c>
      <c r="E8" s="16">
        <v>4.1847765493022486E-2</v>
      </c>
      <c r="F8" s="16">
        <v>5.6545283512327599E-2</v>
      </c>
      <c r="G8" s="16">
        <v>2.8106954882591639E-2</v>
      </c>
      <c r="H8" s="16">
        <v>4.7068445372891864E-2</v>
      </c>
      <c r="I8" s="16">
        <v>5.4157704565467202E-2</v>
      </c>
      <c r="J8" s="16">
        <v>2.4627464830048768E-2</v>
      </c>
      <c r="K8" s="16">
        <v>-5.1307526856730887E-2</v>
      </c>
      <c r="L8" s="16">
        <v>-7.2097486388401511E-3</v>
      </c>
      <c r="M8" s="16">
        <v>-5.2919834268683907E-2</v>
      </c>
      <c r="N8" s="16">
        <v>-4.6019731526925421E-2</v>
      </c>
      <c r="O8" s="16">
        <v>8.742593629692293E-3</v>
      </c>
      <c r="P8" s="16">
        <v>5.2347182890247396E-2</v>
      </c>
      <c r="Q8" s="16">
        <v>2.8998570314395882E-2</v>
      </c>
      <c r="R8" s="16">
        <v>3.7280931584430958E-2</v>
      </c>
      <c r="S8" s="16">
        <v>2.7199026987397869E-2</v>
      </c>
      <c r="T8" s="16">
        <v>5.0752015290657898E-2</v>
      </c>
      <c r="U8" s="16">
        <v>3.8095823305066862E-2</v>
      </c>
      <c r="V8" s="16">
        <v>1.7327302660639386E-2</v>
      </c>
      <c r="W8" s="16">
        <v>8.6389453768955481E-3</v>
      </c>
      <c r="X8" s="16">
        <v>0.11443810437898019</v>
      </c>
      <c r="Y8" s="16">
        <v>-6.2950079180382991E-3</v>
      </c>
      <c r="Z8" s="16">
        <v>-1.9997090935119977E-2</v>
      </c>
      <c r="AA8" s="16">
        <v>9.1614494168515449E-3</v>
      </c>
      <c r="AB8" s="16">
        <v>2.2795326232224324E-2</v>
      </c>
      <c r="AC8" s="16">
        <v>-3.6456697289782326E-2</v>
      </c>
      <c r="AD8" s="16">
        <v>-4.2446086437751426E-2</v>
      </c>
      <c r="AE8" s="16">
        <v>-1.8507511846478475E-2</v>
      </c>
      <c r="AF8" s="16">
        <v>2.4372725883102634E-2</v>
      </c>
      <c r="AG8" s="16">
        <v>-3.5799235249811011E-2</v>
      </c>
      <c r="AH8" s="16">
        <v>-5.4965539871305123E-3</v>
      </c>
      <c r="AI8" s="17" t="s">
        <v>88</v>
      </c>
      <c r="AJ8" s="16">
        <v>1.9380693396196687E-2</v>
      </c>
      <c r="AK8" s="16">
        <v>-7.8536632758950786E-2</v>
      </c>
      <c r="AL8" s="16">
        <v>-4.7831839481401505E-3</v>
      </c>
      <c r="AM8" s="18">
        <v>-3.8964746062681681E-2</v>
      </c>
    </row>
    <row r="9" spans="1:39" ht="24">
      <c r="A9" s="13" t="s">
        <v>44</v>
      </c>
      <c r="B9" s="14" t="s">
        <v>40</v>
      </c>
      <c r="C9" s="15">
        <v>4.7886622283744025E-2</v>
      </c>
      <c r="D9" s="16">
        <v>-1.2339054062290373E-2</v>
      </c>
      <c r="E9" s="16">
        <v>2.336903924262089E-2</v>
      </c>
      <c r="F9" s="16">
        <v>-5.5872346445037059E-2</v>
      </c>
      <c r="G9" s="16">
        <v>-2.6763196000165732E-2</v>
      </c>
      <c r="H9" s="16">
        <v>-7.1668200782333491E-2</v>
      </c>
      <c r="I9" s="16">
        <v>-6.5367141969061834E-2</v>
      </c>
      <c r="J9" s="16">
        <v>5.7710921805820704E-3</v>
      </c>
      <c r="K9" s="16">
        <v>-0.1333228088985888</v>
      </c>
      <c r="L9" s="16">
        <v>-1.1936690396770677E-2</v>
      </c>
      <c r="M9" s="17" t="s">
        <v>89</v>
      </c>
      <c r="N9" s="16">
        <v>-5.1765036305976815E-3</v>
      </c>
      <c r="O9" s="16">
        <v>4.8649311312775993E-2</v>
      </c>
      <c r="P9" s="16">
        <v>-4.6772452796862755E-2</v>
      </c>
      <c r="Q9" s="16">
        <v>-1.5078928943555265E-3</v>
      </c>
      <c r="R9" s="16">
        <v>-1.4500319335400563E-3</v>
      </c>
      <c r="S9" s="16">
        <v>4.4350107749412063E-3</v>
      </c>
      <c r="T9" s="16">
        <v>1.8851927010968567E-2</v>
      </c>
      <c r="U9" s="16">
        <v>4.7760497427048354E-2</v>
      </c>
      <c r="V9" s="16">
        <v>2.1520592225091766E-2</v>
      </c>
      <c r="W9" s="16">
        <v>4.4968878775243824E-2</v>
      </c>
      <c r="X9" s="16">
        <v>3.2618592732192621E-2</v>
      </c>
      <c r="Y9" s="16">
        <v>3.4643339087834131E-2</v>
      </c>
      <c r="Z9" s="16">
        <v>-3.6591075520932013E-2</v>
      </c>
      <c r="AA9" s="16">
        <v>3.200129264389034E-3</v>
      </c>
      <c r="AB9" s="16">
        <v>-1.2634215229920876E-3</v>
      </c>
      <c r="AC9" s="16">
        <v>6.7230660139370096E-2</v>
      </c>
      <c r="AD9" s="16">
        <v>9.3541797752587502E-2</v>
      </c>
      <c r="AE9" s="16">
        <v>2.5290000133928858E-2</v>
      </c>
      <c r="AF9" s="16">
        <v>-3.447565588459187E-4</v>
      </c>
      <c r="AG9" s="16">
        <v>-3.2463067963883846E-2</v>
      </c>
      <c r="AH9" s="16">
        <v>1.3683384387135024E-2</v>
      </c>
      <c r="AI9" s="16">
        <v>-5.0530819187057291E-2</v>
      </c>
      <c r="AJ9" s="16">
        <v>1.1184795391575015E-2</v>
      </c>
      <c r="AK9" s="17" t="s">
        <v>90</v>
      </c>
      <c r="AL9" s="16">
        <v>-2.8579753270727499E-2</v>
      </c>
      <c r="AM9" s="18">
        <v>-1.7039798927611064E-3</v>
      </c>
    </row>
    <row r="10" spans="1:39" ht="24">
      <c r="A10" s="13" t="s">
        <v>45</v>
      </c>
      <c r="B10" s="14" t="s">
        <v>40</v>
      </c>
      <c r="C10" s="15">
        <v>1.1861199727983187E-2</v>
      </c>
      <c r="D10" s="16">
        <v>8.470113082138972E-2</v>
      </c>
      <c r="E10" s="16">
        <v>6.151201475728453E-2</v>
      </c>
      <c r="F10" s="16">
        <v>9.3104513202121944E-2</v>
      </c>
      <c r="G10" s="16">
        <v>6.1772870947400922E-2</v>
      </c>
      <c r="H10" s="16">
        <v>1.339839386853557E-2</v>
      </c>
      <c r="I10" s="16">
        <v>-2.9162450280775312E-3</v>
      </c>
      <c r="J10" s="16">
        <v>3.5521105884733867E-2</v>
      </c>
      <c r="K10" s="16">
        <v>0.10041163115650471</v>
      </c>
      <c r="L10" s="16">
        <v>-8.2287073131400903E-3</v>
      </c>
      <c r="M10" s="16">
        <v>1.5833436647166015E-5</v>
      </c>
      <c r="N10" s="16">
        <v>1.1248785772363139E-2</v>
      </c>
      <c r="O10" s="16">
        <v>-1.5980922140256391E-2</v>
      </c>
      <c r="P10" s="16">
        <v>-2.4001447593884773E-3</v>
      </c>
      <c r="Q10" s="16">
        <v>2.8930215977392419E-2</v>
      </c>
      <c r="R10" s="16">
        <v>4.6653868012315053E-3</v>
      </c>
      <c r="S10" s="16">
        <v>4.1479799138319833E-2</v>
      </c>
      <c r="T10" s="16">
        <v>8.1421020131512978E-2</v>
      </c>
      <c r="U10" s="16">
        <v>2.3678737973239004E-3</v>
      </c>
      <c r="V10" s="16">
        <v>-3.7264060966426309E-2</v>
      </c>
      <c r="W10" s="16">
        <v>-1.0020714173841587E-2</v>
      </c>
      <c r="X10" s="16">
        <v>-3.3246240267677765E-2</v>
      </c>
      <c r="Y10" s="16">
        <v>-2.8711059324218774E-2</v>
      </c>
      <c r="Z10" s="16">
        <v>-7.6108402900035418E-3</v>
      </c>
      <c r="AA10" s="16">
        <v>-2.108636282640583E-2</v>
      </c>
      <c r="AB10" s="16">
        <v>-2.7355428832175833E-2</v>
      </c>
      <c r="AC10" s="16">
        <v>-5.7078386065865459E-5</v>
      </c>
      <c r="AD10" s="16">
        <v>3.6200566061220699E-2</v>
      </c>
      <c r="AE10" s="16">
        <v>7.6050393547372946E-2</v>
      </c>
      <c r="AF10" s="17" t="s">
        <v>85</v>
      </c>
      <c r="AG10" s="16">
        <v>-7.6444624333413133E-2</v>
      </c>
      <c r="AH10" s="16">
        <v>4.7405145758722497E-2</v>
      </c>
      <c r="AI10" s="16">
        <v>2.4020046554595349E-2</v>
      </c>
      <c r="AJ10" s="16">
        <v>-2.7081514517070689E-2</v>
      </c>
      <c r="AK10" s="16">
        <v>-6.7145920925090932E-2</v>
      </c>
      <c r="AL10" s="16">
        <v>5.7045700190279484E-3</v>
      </c>
      <c r="AM10" s="18">
        <v>4.5141376629903723E-3</v>
      </c>
    </row>
    <row r="11" spans="1:39" ht="24">
      <c r="A11" s="13" t="s">
        <v>46</v>
      </c>
      <c r="B11" s="14" t="s">
        <v>40</v>
      </c>
      <c r="C11" s="15">
        <v>3.0712822143100105E-2</v>
      </c>
      <c r="D11" s="16">
        <v>-2.1660110326312487E-2</v>
      </c>
      <c r="E11" s="16">
        <v>-1.2451853066337962E-2</v>
      </c>
      <c r="F11" s="16">
        <v>-1.5064622258593844E-2</v>
      </c>
      <c r="G11" s="16">
        <v>1.3950833175567405E-2</v>
      </c>
      <c r="H11" s="16">
        <v>4.0337687889234934E-3</v>
      </c>
      <c r="I11" s="16">
        <v>-3.6833816726399786E-2</v>
      </c>
      <c r="J11" s="16">
        <v>8.6536605030350197E-2</v>
      </c>
      <c r="K11" s="16">
        <v>5.8544389072531074E-2</v>
      </c>
      <c r="L11" s="16">
        <v>7.4598091493368712E-2</v>
      </c>
      <c r="M11" s="16">
        <v>3.6455159768646633E-2</v>
      </c>
      <c r="N11" s="16">
        <v>4.1159795454704055E-3</v>
      </c>
      <c r="O11" s="16">
        <v>7.8430075801064397E-2</v>
      </c>
      <c r="P11" s="16">
        <v>3.9461702045620446E-2</v>
      </c>
      <c r="Q11" s="16">
        <v>-2.0111725781715513E-3</v>
      </c>
      <c r="R11" s="16">
        <v>-1.1803265460991769E-2</v>
      </c>
      <c r="S11" s="16">
        <v>2.6072393753601708E-2</v>
      </c>
      <c r="T11" s="16">
        <v>6.8758551719688282E-2</v>
      </c>
      <c r="U11" s="16">
        <v>3.0824055422657922E-2</v>
      </c>
      <c r="V11" s="16">
        <v>2.0157548000484006E-2</v>
      </c>
      <c r="W11" s="16">
        <v>6.8281445490815521E-4</v>
      </c>
      <c r="X11" s="16">
        <v>3.0140331542562265E-2</v>
      </c>
      <c r="Y11" s="17" t="s">
        <v>88</v>
      </c>
      <c r="Z11" s="16">
        <v>3.3420511319913269E-2</v>
      </c>
      <c r="AA11" s="16">
        <v>3.2653823498424939E-2</v>
      </c>
      <c r="AB11" s="16">
        <v>-3.9516719214039486E-2</v>
      </c>
      <c r="AC11" s="16">
        <v>3.6725679824344215E-2</v>
      </c>
      <c r="AD11" s="16">
        <v>-3.4322092829947165E-2</v>
      </c>
      <c r="AE11" s="16">
        <v>2.4753749798272266E-2</v>
      </c>
      <c r="AF11" s="16">
        <v>-2.9271787217647557E-2</v>
      </c>
      <c r="AG11" s="16">
        <v>-7.7904029041103939E-2</v>
      </c>
      <c r="AH11" s="16">
        <v>1.4950331139830597E-2</v>
      </c>
      <c r="AI11" s="16">
        <v>-6.2893058445060782E-3</v>
      </c>
      <c r="AJ11" s="16">
        <v>-7.806707583928181E-2</v>
      </c>
      <c r="AK11" s="16">
        <v>4.5871859640895449E-2</v>
      </c>
      <c r="AL11" s="16">
        <v>1.6099178478780982E-2</v>
      </c>
      <c r="AM11" s="18">
        <v>8.2251781570400646E-3</v>
      </c>
    </row>
    <row r="12" spans="1:39" ht="24">
      <c r="A12" s="13" t="s">
        <v>47</v>
      </c>
      <c r="B12" s="14" t="s">
        <v>40</v>
      </c>
      <c r="C12" s="15">
        <v>0.1147421628389985</v>
      </c>
      <c r="D12" s="16">
        <v>-4.9157598491145135E-2</v>
      </c>
      <c r="E12" s="16">
        <v>-5.7665000217633218E-2</v>
      </c>
      <c r="F12" s="16">
        <v>2.8384855215071315E-2</v>
      </c>
      <c r="G12" s="16">
        <v>-5.1622109682719484E-2</v>
      </c>
      <c r="H12" s="16">
        <v>-5.8923812541131812E-2</v>
      </c>
      <c r="I12" s="16">
        <v>-5.1744385107219681E-3</v>
      </c>
      <c r="J12" s="16">
        <v>3.8984748075247912E-2</v>
      </c>
      <c r="K12" s="16">
        <v>1.5229093063468861E-2</v>
      </c>
      <c r="L12" s="16">
        <v>2.3333404934603235E-3</v>
      </c>
      <c r="M12" s="16">
        <v>5.1043707457324547E-2</v>
      </c>
      <c r="N12" s="16">
        <v>-3.1679981245747407E-3</v>
      </c>
      <c r="O12" s="17" t="s">
        <v>88</v>
      </c>
      <c r="P12" s="16">
        <v>-5.9884316314786114E-2</v>
      </c>
      <c r="Q12" s="16">
        <v>1.4370059514875199E-2</v>
      </c>
      <c r="R12" s="16">
        <v>3.0519199996095051E-2</v>
      </c>
      <c r="S12" s="16">
        <v>-1.3044675303923812E-2</v>
      </c>
      <c r="T12" s="16">
        <v>-1.5839126630136698E-2</v>
      </c>
      <c r="U12" s="16">
        <v>-2.2314224545315082E-3</v>
      </c>
      <c r="V12" s="16">
        <v>-1.4909398975654039E-2</v>
      </c>
      <c r="W12" s="16">
        <v>-1.2957657502638714E-3</v>
      </c>
      <c r="X12" s="16">
        <v>2.222140282506313E-2</v>
      </c>
      <c r="Y12" s="16">
        <v>7.8405194912359588E-2</v>
      </c>
      <c r="Z12" s="16">
        <v>-4.2973517192387116E-2</v>
      </c>
      <c r="AA12" s="16">
        <v>-3.9536175181286756E-2</v>
      </c>
      <c r="AB12" s="16">
        <v>-3.2897587682478135E-2</v>
      </c>
      <c r="AC12" s="16">
        <v>2.5262886747430279E-2</v>
      </c>
      <c r="AD12" s="16">
        <v>-6.2457530200636893E-2</v>
      </c>
      <c r="AE12" s="16">
        <v>9.0725381611769396E-3</v>
      </c>
      <c r="AF12" s="16">
        <v>-1.6307985974028178E-2</v>
      </c>
      <c r="AG12" s="16">
        <v>-2.5293693193205138E-2</v>
      </c>
      <c r="AH12" s="16">
        <v>5.1473747143842334E-2</v>
      </c>
      <c r="AI12" s="16">
        <v>8.6765630338821818E-3</v>
      </c>
      <c r="AJ12" s="16">
        <v>5.9273732674585775E-3</v>
      </c>
      <c r="AK12" s="16">
        <v>7.0522767719590151E-2</v>
      </c>
      <c r="AL12" s="16">
        <v>-2.7942240537668982E-2</v>
      </c>
      <c r="AM12" s="18">
        <v>0.10392070244008374</v>
      </c>
    </row>
    <row r="13" spans="1:39" ht="24">
      <c r="A13" s="13" t="s">
        <v>48</v>
      </c>
      <c r="B13" s="14" t="s">
        <v>40</v>
      </c>
      <c r="C13" s="15">
        <v>-0.15275693830302797</v>
      </c>
      <c r="D13" s="16">
        <v>7.1309747376928599E-3</v>
      </c>
      <c r="E13" s="16">
        <v>-1.028025536494934E-2</v>
      </c>
      <c r="F13" s="16">
        <v>-4.7516710972212495E-2</v>
      </c>
      <c r="G13" s="16">
        <v>-4.2376816341988706E-2</v>
      </c>
      <c r="H13" s="16">
        <v>2.900451560469575E-2</v>
      </c>
      <c r="I13" s="17" t="s">
        <v>80</v>
      </c>
      <c r="J13" s="16">
        <v>-4.173852153375799E-2</v>
      </c>
      <c r="K13" s="16">
        <v>-5.9425265857584543E-2</v>
      </c>
      <c r="L13" s="16">
        <v>-2.3669606196340412E-2</v>
      </c>
      <c r="M13" s="16">
        <v>-6.8980592046956321E-2</v>
      </c>
      <c r="N13" s="16">
        <v>2.3885447128601835E-2</v>
      </c>
      <c r="O13" s="16">
        <v>-5.1612339182056724E-3</v>
      </c>
      <c r="P13" s="16">
        <v>2.3819690095176718E-2</v>
      </c>
      <c r="Q13" s="16">
        <v>2.2499922175613696E-2</v>
      </c>
      <c r="R13" s="16">
        <v>9.1870865446576078E-3</v>
      </c>
      <c r="S13" s="16">
        <v>7.0513487404895228E-2</v>
      </c>
      <c r="T13" s="16">
        <v>-3.7249421982663469E-2</v>
      </c>
      <c r="U13" s="16">
        <v>-5.7168229568401549E-2</v>
      </c>
      <c r="V13" s="16">
        <v>8.2686701966808829E-2</v>
      </c>
      <c r="W13" s="16">
        <v>7.522973453802529E-3</v>
      </c>
      <c r="X13" s="16">
        <v>1.682138316978744E-2</v>
      </c>
      <c r="Y13" s="16">
        <v>-3.6661641125071413E-2</v>
      </c>
      <c r="Z13" s="16">
        <v>-5.1698529040758737E-2</v>
      </c>
      <c r="AA13" s="16">
        <v>-2.2979375670162755E-2</v>
      </c>
      <c r="AB13" s="16">
        <v>1.9367228143877674E-2</v>
      </c>
      <c r="AC13" s="16">
        <v>6.8438842720479204E-3</v>
      </c>
      <c r="AD13" s="16">
        <v>-1.6472402818880346E-2</v>
      </c>
      <c r="AE13" s="16">
        <v>7.6134267331239265E-3</v>
      </c>
      <c r="AF13" s="16">
        <v>-2.8556157009622589E-3</v>
      </c>
      <c r="AG13" s="16">
        <v>6.3747791386335503E-2</v>
      </c>
      <c r="AH13" s="16">
        <v>6.4291974922059944E-2</v>
      </c>
      <c r="AI13" s="16">
        <v>5.4062258156886429E-2</v>
      </c>
      <c r="AJ13" s="16">
        <v>7.1003097315297636E-2</v>
      </c>
      <c r="AK13" s="16">
        <v>3.3149311319660479E-2</v>
      </c>
      <c r="AL13" s="16">
        <v>5.367801571426669E-2</v>
      </c>
      <c r="AM13" s="18">
        <v>-1.0921838232860349E-2</v>
      </c>
    </row>
    <row r="14" spans="1:39" ht="24">
      <c r="A14" s="13" t="s">
        <v>49</v>
      </c>
      <c r="B14" s="14" t="s">
        <v>40</v>
      </c>
      <c r="C14" s="19" t="s">
        <v>91</v>
      </c>
      <c r="D14" s="16">
        <v>-3.8012375321917306E-2</v>
      </c>
      <c r="E14" s="16">
        <v>-2.8627770176937475E-2</v>
      </c>
      <c r="F14" s="16">
        <v>-3.88952933990988E-2</v>
      </c>
      <c r="G14" s="16">
        <v>-1.4605541277311052E-3</v>
      </c>
      <c r="H14" s="16">
        <v>9.2744431344893054E-3</v>
      </c>
      <c r="I14" s="16">
        <v>7.4988883745060932E-3</v>
      </c>
      <c r="J14" s="16">
        <v>-1.4300421076845831E-2</v>
      </c>
      <c r="K14" s="16">
        <v>-6.5550024286650452E-2</v>
      </c>
      <c r="L14" s="16">
        <v>-5.9997190191003254E-2</v>
      </c>
      <c r="M14" s="16">
        <v>4.5619901675999684E-2</v>
      </c>
      <c r="N14" s="16">
        <v>3.0695485615765763E-2</v>
      </c>
      <c r="O14" s="16">
        <v>-1.29817252215391E-3</v>
      </c>
      <c r="P14" s="16">
        <v>4.5091927443571492E-3</v>
      </c>
      <c r="Q14" s="16">
        <v>-4.5961383673214444E-2</v>
      </c>
      <c r="R14" s="16">
        <v>7.6204528811779941E-3</v>
      </c>
      <c r="S14" s="16">
        <v>-7.6240300463475807E-3</v>
      </c>
      <c r="T14" s="16">
        <v>-5.1083725062451693E-2</v>
      </c>
      <c r="U14" s="16">
        <v>-7.8962941791549862E-2</v>
      </c>
      <c r="V14" s="16">
        <v>-2.3512216658727043E-3</v>
      </c>
      <c r="W14" s="17" t="s">
        <v>92</v>
      </c>
      <c r="X14" s="16">
        <v>1.1944091686119356E-3</v>
      </c>
      <c r="Y14" s="16">
        <v>6.3787073497787253E-4</v>
      </c>
      <c r="Z14" s="16">
        <v>5.1490227590460194E-2</v>
      </c>
      <c r="AA14" s="16">
        <v>-1.6664547558847158E-2</v>
      </c>
      <c r="AB14" s="16">
        <v>0.10647567831306598</v>
      </c>
      <c r="AC14" s="16">
        <v>-1.7856974178676755E-2</v>
      </c>
      <c r="AD14" s="16">
        <v>-2.999025952273394E-3</v>
      </c>
      <c r="AE14" s="16">
        <v>-1.3420662583114494E-2</v>
      </c>
      <c r="AF14" s="16">
        <v>-9.9433921720611922E-3</v>
      </c>
      <c r="AG14" s="16">
        <v>0.10923558499323667</v>
      </c>
      <c r="AH14" s="16">
        <v>-4.6844392839151983E-2</v>
      </c>
      <c r="AI14" s="16">
        <v>8.3810220047047662E-3</v>
      </c>
      <c r="AJ14" s="16">
        <v>7.3059954074369063E-2</v>
      </c>
      <c r="AK14" s="16">
        <v>9.6167672089742542E-2</v>
      </c>
      <c r="AL14" s="16">
        <v>6.8132099407991656E-2</v>
      </c>
      <c r="AM14" s="18">
        <v>-5.3732110618542848E-3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3.707890601373602E-5</v>
      </c>
      <c r="E21" s="10">
        <f t="shared" ref="E21:AM21" si="0">$C5^2*E5^2</f>
        <v>1.076952978900686E-5</v>
      </c>
      <c r="F21" s="10">
        <f t="shared" si="0"/>
        <v>8.8348792237504818E-6</v>
      </c>
      <c r="G21" s="10">
        <f t="shared" si="0"/>
        <v>9.880104250851936E-6</v>
      </c>
      <c r="H21" s="10">
        <f t="shared" si="0"/>
        <v>1.5313547258463998E-6</v>
      </c>
      <c r="I21" s="10">
        <f t="shared" si="0"/>
        <v>8.4244685147407787E-7</v>
      </c>
      <c r="J21" s="10">
        <f t="shared" si="0"/>
        <v>3.635098861018408E-7</v>
      </c>
      <c r="K21" s="10">
        <f t="shared" si="0"/>
        <v>2.7449471995342236E-5</v>
      </c>
      <c r="L21" s="10">
        <f t="shared" si="0"/>
        <v>1.1818587410817717E-6</v>
      </c>
      <c r="M21" s="10">
        <f t="shared" si="0"/>
        <v>3.6512538894326809E-8</v>
      </c>
      <c r="N21" s="10">
        <f t="shared" si="0"/>
        <v>9.6709925025455887E-6</v>
      </c>
      <c r="O21" s="10">
        <f t="shared" si="0"/>
        <v>9.1293176990806341E-6</v>
      </c>
      <c r="P21" s="10">
        <f t="shared" si="0"/>
        <v>4.2221370514640364E-6</v>
      </c>
      <c r="Q21" s="10">
        <f t="shared" si="0"/>
        <v>2.3635212425132326E-6</v>
      </c>
      <c r="R21" s="11">
        <f t="shared" si="0"/>
        <v>9.0218525206389091E-3</v>
      </c>
      <c r="S21" s="10">
        <f t="shared" si="0"/>
        <v>1.9059930801447283E-5</v>
      </c>
      <c r="T21" s="10">
        <f t="shared" si="0"/>
        <v>6.3346434392817184E-8</v>
      </c>
      <c r="U21" s="10">
        <f t="shared" si="0"/>
        <v>2.555275163902959E-5</v>
      </c>
      <c r="V21" s="10">
        <f t="shared" si="0"/>
        <v>7.237243012323274E-6</v>
      </c>
      <c r="W21" s="10">
        <f t="shared" si="0"/>
        <v>5.9616664118777091E-7</v>
      </c>
      <c r="X21" s="10">
        <f t="shared" si="0"/>
        <v>1.0113536210045974E-7</v>
      </c>
      <c r="Y21" s="10">
        <f t="shared" si="0"/>
        <v>1.3395721289321104E-6</v>
      </c>
      <c r="Z21" s="10">
        <f t="shared" si="0"/>
        <v>4.0685518858194181E-6</v>
      </c>
      <c r="AA21" s="10">
        <f t="shared" si="0"/>
        <v>2.5818562155198059E-5</v>
      </c>
      <c r="AB21" s="10">
        <f t="shared" si="0"/>
        <v>4.1115165131425154E-6</v>
      </c>
      <c r="AC21" s="10">
        <f t="shared" si="0"/>
        <v>1.2235341111568067E-6</v>
      </c>
      <c r="AD21" s="10">
        <f t="shared" si="0"/>
        <v>3.1498060773670488E-5</v>
      </c>
      <c r="AE21" s="10">
        <f t="shared" si="0"/>
        <v>4.8772473738424703E-6</v>
      </c>
      <c r="AF21" s="10">
        <f t="shared" si="0"/>
        <v>2.1632818305649435E-7</v>
      </c>
      <c r="AG21" s="10">
        <f t="shared" si="0"/>
        <v>5.4773319662898676E-5</v>
      </c>
      <c r="AH21" s="10">
        <f t="shared" si="0"/>
        <v>3.004106081069952E-7</v>
      </c>
      <c r="AI21" s="10">
        <f t="shared" si="0"/>
        <v>1.3458527807155892E-5</v>
      </c>
      <c r="AJ21" s="10">
        <f t="shared" si="0"/>
        <v>8.5263002012366729E-7</v>
      </c>
      <c r="AK21" s="10">
        <f t="shared" si="0"/>
        <v>1.5672792587236552E-4</v>
      </c>
      <c r="AL21" s="10">
        <f t="shared" si="0"/>
        <v>2.2547923595506349E-6</v>
      </c>
      <c r="AM21" s="12">
        <f t="shared" si="0"/>
        <v>2.4880841499734064E-6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7.4372888126410756E-6</v>
      </c>
      <c r="E22" s="16">
        <f t="shared" si="1"/>
        <v>4.3764847932543783E-7</v>
      </c>
      <c r="F22" s="16">
        <f t="shared" si="1"/>
        <v>1.3508205096673367E-5</v>
      </c>
      <c r="G22" s="16">
        <f t="shared" si="1"/>
        <v>1.9768738365780075E-5</v>
      </c>
      <c r="H22" s="16">
        <f t="shared" si="1"/>
        <v>1.0209967031084485E-7</v>
      </c>
      <c r="I22" s="16">
        <f t="shared" si="1"/>
        <v>6.68480642444334E-6</v>
      </c>
      <c r="J22" s="16">
        <f t="shared" si="1"/>
        <v>2.7049225167940379E-5</v>
      </c>
      <c r="K22" s="16">
        <f t="shared" si="1"/>
        <v>9.4249702148615887E-7</v>
      </c>
      <c r="L22" s="16">
        <f t="shared" si="1"/>
        <v>1.0483360184453877E-5</v>
      </c>
      <c r="M22" s="16">
        <f t="shared" si="1"/>
        <v>3.4882036374749786E-7</v>
      </c>
      <c r="N22" s="17">
        <f t="shared" si="1"/>
        <v>1.1117816658628175E-2</v>
      </c>
      <c r="O22" s="16">
        <f t="shared" si="1"/>
        <v>1.164477643394965E-7</v>
      </c>
      <c r="P22" s="16">
        <f t="shared" si="1"/>
        <v>4.4824788407848064E-5</v>
      </c>
      <c r="Q22" s="16">
        <f t="shared" si="1"/>
        <v>3.574451248749446E-5</v>
      </c>
      <c r="R22" s="16">
        <f t="shared" si="1"/>
        <v>1.1475348527074948E-5</v>
      </c>
      <c r="S22" s="16">
        <f t="shared" si="1"/>
        <v>2.9525624998194331E-5</v>
      </c>
      <c r="T22" s="16">
        <f t="shared" si="1"/>
        <v>2.441703547422554E-5</v>
      </c>
      <c r="U22" s="16">
        <f t="shared" si="1"/>
        <v>9.1129739191864817E-6</v>
      </c>
      <c r="V22" s="16">
        <f t="shared" si="1"/>
        <v>2.2836371411296062E-6</v>
      </c>
      <c r="W22" s="16">
        <f t="shared" si="1"/>
        <v>1.1486549043756848E-5</v>
      </c>
      <c r="X22" s="16">
        <f t="shared" si="1"/>
        <v>7.829087791831433E-8</v>
      </c>
      <c r="Y22" s="16">
        <f t="shared" si="1"/>
        <v>1.8793607831928485E-7</v>
      </c>
      <c r="Z22" s="16">
        <f t="shared" si="1"/>
        <v>1.1099055260749759E-5</v>
      </c>
      <c r="AA22" s="16">
        <f t="shared" si="1"/>
        <v>4.8520602855887035E-6</v>
      </c>
      <c r="AB22" s="16">
        <f t="shared" si="1"/>
        <v>2.9859922834642418E-6</v>
      </c>
      <c r="AC22" s="16">
        <f t="shared" si="1"/>
        <v>1.569663605324957E-6</v>
      </c>
      <c r="AD22" s="16">
        <f t="shared" si="1"/>
        <v>1.0170516167940146E-4</v>
      </c>
      <c r="AE22" s="16">
        <f t="shared" si="1"/>
        <v>1.2515042130262274E-5</v>
      </c>
      <c r="AF22" s="16">
        <f t="shared" si="1"/>
        <v>1.5094589893532342E-6</v>
      </c>
      <c r="AG22" s="16">
        <f t="shared" si="1"/>
        <v>9.3488463341254128E-5</v>
      </c>
      <c r="AH22" s="16">
        <f t="shared" si="1"/>
        <v>6.9869402222358694E-7</v>
      </c>
      <c r="AI22" s="16">
        <f t="shared" si="1"/>
        <v>2.4479742665074055E-5</v>
      </c>
      <c r="AJ22" s="16">
        <f t="shared" si="1"/>
        <v>1.5801195711398713E-4</v>
      </c>
      <c r="AK22" s="16">
        <f t="shared" si="1"/>
        <v>1.6007930181942044E-6</v>
      </c>
      <c r="AL22" s="16">
        <f t="shared" si="1"/>
        <v>4.9264823891284285E-5</v>
      </c>
      <c r="AM22" s="18">
        <f t="shared" si="1"/>
        <v>7.7792182970716354E-5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6.0641364053279964E-8</v>
      </c>
      <c r="E23" s="17">
        <f t="shared" si="2"/>
        <v>7.587644897504123E-5</v>
      </c>
      <c r="F23" s="16">
        <f t="shared" si="2"/>
        <v>1.031914751696764E-7</v>
      </c>
      <c r="G23" s="16">
        <f t="shared" si="2"/>
        <v>6.3089625947202512E-11</v>
      </c>
      <c r="H23" s="16">
        <f t="shared" si="2"/>
        <v>1.1660902894117546E-8</v>
      </c>
      <c r="I23" s="16">
        <f t="shared" si="2"/>
        <v>8.5120313452122534E-9</v>
      </c>
      <c r="J23" s="16">
        <f t="shared" si="2"/>
        <v>1.5030957504184709E-9</v>
      </c>
      <c r="K23" s="16">
        <f t="shared" si="2"/>
        <v>2.8420238846880967E-8</v>
      </c>
      <c r="L23" s="16">
        <f t="shared" si="2"/>
        <v>1.3358264188463762E-7</v>
      </c>
      <c r="M23" s="16">
        <f t="shared" si="2"/>
        <v>4.9109802431586147E-8</v>
      </c>
      <c r="N23" s="16">
        <f t="shared" si="2"/>
        <v>3.1023944579376523E-9</v>
      </c>
      <c r="O23" s="16">
        <f t="shared" si="2"/>
        <v>2.7015752879133726E-7</v>
      </c>
      <c r="P23" s="16">
        <f t="shared" si="2"/>
        <v>2.7227655867535029E-8</v>
      </c>
      <c r="Q23" s="16">
        <f t="shared" si="2"/>
        <v>8.7938282959273965E-8</v>
      </c>
      <c r="R23" s="16">
        <f t="shared" si="2"/>
        <v>8.9224591061168212E-8</v>
      </c>
      <c r="S23" s="16">
        <f t="shared" si="2"/>
        <v>1.5194796711989302E-8</v>
      </c>
      <c r="T23" s="16">
        <f t="shared" si="2"/>
        <v>6.0071344048523829E-11</v>
      </c>
      <c r="U23" s="16">
        <f t="shared" si="2"/>
        <v>6.431817231023067E-8</v>
      </c>
      <c r="V23" s="16">
        <f t="shared" si="2"/>
        <v>3.8936736457911512E-7</v>
      </c>
      <c r="W23" s="16">
        <f t="shared" si="2"/>
        <v>6.9960366881257462E-8</v>
      </c>
      <c r="X23" s="16">
        <f t="shared" si="2"/>
        <v>3.4157447142432137E-8</v>
      </c>
      <c r="Y23" s="16">
        <f t="shared" si="2"/>
        <v>1.2605269201209913E-8</v>
      </c>
      <c r="Z23" s="16">
        <f t="shared" si="2"/>
        <v>2.5697569506490713E-10</v>
      </c>
      <c r="AA23" s="16">
        <f t="shared" si="2"/>
        <v>1.3649351831962055E-7</v>
      </c>
      <c r="AB23" s="16">
        <f t="shared" si="2"/>
        <v>4.1093131018303768E-8</v>
      </c>
      <c r="AC23" s="16">
        <f t="shared" si="2"/>
        <v>4.1010561828785472E-7</v>
      </c>
      <c r="AD23" s="16">
        <f t="shared" si="2"/>
        <v>2.4850386713611389E-7</v>
      </c>
      <c r="AE23" s="16">
        <f t="shared" si="2"/>
        <v>2.5134621983675685E-8</v>
      </c>
      <c r="AF23" s="16">
        <f t="shared" si="2"/>
        <v>3.1861657252523961E-7</v>
      </c>
      <c r="AG23" s="16">
        <f t="shared" si="2"/>
        <v>8.2110056384122441E-7</v>
      </c>
      <c r="AH23" s="16">
        <f t="shared" si="2"/>
        <v>1.2648811070068303E-7</v>
      </c>
      <c r="AI23" s="16">
        <f t="shared" si="2"/>
        <v>1.4202086199028546E-7</v>
      </c>
      <c r="AJ23" s="16">
        <f t="shared" si="2"/>
        <v>6.1364365231699993E-8</v>
      </c>
      <c r="AK23" s="16">
        <f t="shared" si="2"/>
        <v>3.8353263225459457E-9</v>
      </c>
      <c r="AL23" s="16">
        <f t="shared" si="2"/>
        <v>2.2882225322956226E-7</v>
      </c>
      <c r="AM23" s="18">
        <f t="shared" si="2"/>
        <v>3.2779892421162951E-7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6.5504123362550754E-6</v>
      </c>
      <c r="E24" s="16">
        <f t="shared" si="3"/>
        <v>4.2228096713285095E-6</v>
      </c>
      <c r="F24" s="16">
        <f t="shared" si="3"/>
        <v>7.70991753230429E-6</v>
      </c>
      <c r="G24" s="16">
        <f t="shared" si="3"/>
        <v>1.9049542674786827E-6</v>
      </c>
      <c r="H24" s="16">
        <f t="shared" si="3"/>
        <v>5.3421572704383773E-6</v>
      </c>
      <c r="I24" s="16">
        <f t="shared" si="3"/>
        <v>7.0725733219018969E-6</v>
      </c>
      <c r="J24" s="16">
        <f t="shared" si="3"/>
        <v>1.4625016878229224E-6</v>
      </c>
      <c r="K24" s="16">
        <f t="shared" si="3"/>
        <v>6.34773990060172E-6</v>
      </c>
      <c r="L24" s="16">
        <f t="shared" si="3"/>
        <v>1.2534216974321041E-7</v>
      </c>
      <c r="M24" s="16">
        <f t="shared" si="3"/>
        <v>6.7529558711419696E-6</v>
      </c>
      <c r="N24" s="16">
        <f t="shared" si="3"/>
        <v>5.1067561705483175E-6</v>
      </c>
      <c r="O24" s="16">
        <f t="shared" si="3"/>
        <v>1.8430518155382212E-7</v>
      </c>
      <c r="P24" s="16">
        <f t="shared" si="3"/>
        <v>6.6075976537629072E-6</v>
      </c>
      <c r="Q24" s="16">
        <f t="shared" si="3"/>
        <v>2.0277300377440961E-6</v>
      </c>
      <c r="R24" s="16">
        <f t="shared" si="3"/>
        <v>3.3514324704675576E-6</v>
      </c>
      <c r="S24" s="16">
        <f t="shared" si="3"/>
        <v>1.7838720328672878E-6</v>
      </c>
      <c r="T24" s="16">
        <f t="shared" si="3"/>
        <v>6.2110288306646541E-6</v>
      </c>
      <c r="U24" s="16">
        <f t="shared" si="3"/>
        <v>3.4995458537980477E-6</v>
      </c>
      <c r="V24" s="16">
        <f t="shared" si="3"/>
        <v>7.2396718858897288E-7</v>
      </c>
      <c r="W24" s="16">
        <f t="shared" si="3"/>
        <v>1.7996100793565793E-7</v>
      </c>
      <c r="X24" s="16">
        <f t="shared" si="3"/>
        <v>3.1578992597247351E-5</v>
      </c>
      <c r="Y24" s="16">
        <f t="shared" si="3"/>
        <v>9.5554143118328133E-8</v>
      </c>
      <c r="Z24" s="16">
        <f t="shared" si="3"/>
        <v>9.6425212347818704E-7</v>
      </c>
      <c r="AA24" s="16">
        <f t="shared" si="3"/>
        <v>2.0238826950247196E-7</v>
      </c>
      <c r="AB24" s="16">
        <f t="shared" si="3"/>
        <v>1.2529928268466716E-6</v>
      </c>
      <c r="AC24" s="16">
        <f t="shared" si="3"/>
        <v>3.2048787629368589E-6</v>
      </c>
      <c r="AD24" s="16">
        <f t="shared" si="3"/>
        <v>4.3444246496845299E-6</v>
      </c>
      <c r="AE24" s="16">
        <f t="shared" si="3"/>
        <v>8.2594862205371373E-7</v>
      </c>
      <c r="AF24" s="16">
        <f t="shared" si="3"/>
        <v>1.4324028255026165E-6</v>
      </c>
      <c r="AG24" s="16">
        <f t="shared" si="3"/>
        <v>3.0903271643406319E-6</v>
      </c>
      <c r="AH24" s="16">
        <f t="shared" si="3"/>
        <v>7.285140917684155E-8</v>
      </c>
      <c r="AI24" s="17">
        <f t="shared" si="3"/>
        <v>2.2828776771505149E-3</v>
      </c>
      <c r="AJ24" s="16">
        <f t="shared" si="3"/>
        <v>9.0572338910875289E-7</v>
      </c>
      <c r="AK24" s="16">
        <f t="shared" si="3"/>
        <v>1.4873100583643129E-5</v>
      </c>
      <c r="AL24" s="16">
        <f t="shared" si="3"/>
        <v>5.5168493765862789E-8</v>
      </c>
      <c r="AM24" s="18">
        <f t="shared" si="3"/>
        <v>3.661007860674031E-6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3.4913399975164391E-7</v>
      </c>
      <c r="E25" s="16">
        <f t="shared" si="4"/>
        <v>1.2523050314045666E-6</v>
      </c>
      <c r="F25" s="16">
        <f t="shared" si="4"/>
        <v>7.1585033236024281E-6</v>
      </c>
      <c r="G25" s="16">
        <f t="shared" si="4"/>
        <v>1.6424961453786856E-6</v>
      </c>
      <c r="H25" s="16">
        <f t="shared" si="4"/>
        <v>1.1778267490787419E-5</v>
      </c>
      <c r="I25" s="16">
        <f t="shared" si="4"/>
        <v>9.7982248939148227E-6</v>
      </c>
      <c r="J25" s="16">
        <f t="shared" si="4"/>
        <v>7.6373805745530064E-8</v>
      </c>
      <c r="K25" s="16">
        <f t="shared" si="4"/>
        <v>4.0760295107547187E-5</v>
      </c>
      <c r="L25" s="16">
        <f t="shared" si="4"/>
        <v>3.2673545912740341E-7</v>
      </c>
      <c r="M25" s="17">
        <f t="shared" si="4"/>
        <v>2.0957727744538163E-3</v>
      </c>
      <c r="N25" s="16">
        <f t="shared" si="4"/>
        <v>6.1447109120025051E-8</v>
      </c>
      <c r="O25" s="16">
        <f t="shared" si="4"/>
        <v>5.4272746912929636E-6</v>
      </c>
      <c r="P25" s="16">
        <f t="shared" si="4"/>
        <v>5.0165910667707915E-6</v>
      </c>
      <c r="Q25" s="16">
        <f t="shared" si="4"/>
        <v>5.2139804579542969E-9</v>
      </c>
      <c r="R25" s="16">
        <f t="shared" si="4"/>
        <v>4.8215152310593485E-9</v>
      </c>
      <c r="S25" s="16">
        <f t="shared" si="4"/>
        <v>4.5104281427438936E-8</v>
      </c>
      <c r="T25" s="16">
        <f t="shared" si="4"/>
        <v>8.1496678519154881E-7</v>
      </c>
      <c r="U25" s="16">
        <f t="shared" si="4"/>
        <v>5.230775638208431E-6</v>
      </c>
      <c r="V25" s="16">
        <f t="shared" si="4"/>
        <v>1.0620301515038857E-6</v>
      </c>
      <c r="W25" s="16">
        <f t="shared" si="4"/>
        <v>4.637164775968401E-6</v>
      </c>
      <c r="X25" s="16">
        <f t="shared" si="4"/>
        <v>2.439825973284285E-6</v>
      </c>
      <c r="Y25" s="16">
        <f t="shared" si="4"/>
        <v>2.7521233758450734E-6</v>
      </c>
      <c r="Z25" s="16">
        <f t="shared" si="4"/>
        <v>3.0702854852781316E-6</v>
      </c>
      <c r="AA25" s="16">
        <f t="shared" si="4"/>
        <v>2.34835339254218E-8</v>
      </c>
      <c r="AB25" s="16">
        <f t="shared" si="4"/>
        <v>3.6603697010362693E-9</v>
      </c>
      <c r="AC25" s="16">
        <f t="shared" si="4"/>
        <v>1.0364853331546049E-5</v>
      </c>
      <c r="AD25" s="16">
        <f t="shared" si="4"/>
        <v>2.006503096013246E-5</v>
      </c>
      <c r="AE25" s="16">
        <f t="shared" si="4"/>
        <v>1.4666486033492138E-6</v>
      </c>
      <c r="AF25" s="16">
        <f t="shared" si="4"/>
        <v>2.7255457987844978E-10</v>
      </c>
      <c r="AG25" s="16">
        <f t="shared" si="4"/>
        <v>2.4166153608921143E-6</v>
      </c>
      <c r="AH25" s="16">
        <f t="shared" si="4"/>
        <v>4.2935395125109773E-7</v>
      </c>
      <c r="AI25" s="16">
        <f t="shared" si="4"/>
        <v>5.8551912825320983E-6</v>
      </c>
      <c r="AJ25" s="16">
        <f t="shared" si="4"/>
        <v>2.8686957978490444E-7</v>
      </c>
      <c r="AK25" s="17">
        <f t="shared" si="4"/>
        <v>6.1675986657391607E-5</v>
      </c>
      <c r="AL25" s="16">
        <f t="shared" si="4"/>
        <v>1.8730327027239965E-6</v>
      </c>
      <c r="AM25" s="18">
        <f t="shared" si="4"/>
        <v>6.658207738070412E-9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1.0093357476441753E-6</v>
      </c>
      <c r="E26" s="16">
        <f t="shared" si="5"/>
        <v>5.3232534235736224E-7</v>
      </c>
      <c r="F26" s="16">
        <f t="shared" si="5"/>
        <v>1.2195474581918758E-6</v>
      </c>
      <c r="G26" s="16">
        <f t="shared" si="5"/>
        <v>5.3684981765850752E-7</v>
      </c>
      <c r="H26" s="16">
        <f t="shared" si="5"/>
        <v>2.5255892412364305E-8</v>
      </c>
      <c r="I26" s="16">
        <f t="shared" si="5"/>
        <v>1.1964794963090368E-9</v>
      </c>
      <c r="J26" s="16">
        <f t="shared" si="5"/>
        <v>1.7751301257208221E-7</v>
      </c>
      <c r="K26" s="16">
        <f t="shared" si="5"/>
        <v>1.418486745770657E-6</v>
      </c>
      <c r="L26" s="16">
        <f t="shared" si="5"/>
        <v>9.526216957801621E-9</v>
      </c>
      <c r="M26" s="16">
        <f t="shared" si="5"/>
        <v>3.5270175064957278E-14</v>
      </c>
      <c r="N26" s="16">
        <f t="shared" si="5"/>
        <v>1.7801989058067711E-8</v>
      </c>
      <c r="O26" s="16">
        <f t="shared" si="5"/>
        <v>3.5930305440368882E-8</v>
      </c>
      <c r="P26" s="16">
        <f t="shared" si="5"/>
        <v>8.1046097911735045E-10</v>
      </c>
      <c r="Q26" s="16">
        <f t="shared" si="5"/>
        <v>1.1774991156828773E-7</v>
      </c>
      <c r="R26" s="16">
        <f t="shared" si="5"/>
        <v>3.0621929384138415E-9</v>
      </c>
      <c r="S26" s="16">
        <f t="shared" si="5"/>
        <v>2.4206417934016986E-7</v>
      </c>
      <c r="T26" s="16">
        <f t="shared" si="5"/>
        <v>9.3267495891722751E-7</v>
      </c>
      <c r="U26" s="16">
        <f t="shared" si="5"/>
        <v>7.8881351204610374E-10</v>
      </c>
      <c r="V26" s="16">
        <f t="shared" si="5"/>
        <v>1.9536087931435808E-7</v>
      </c>
      <c r="W26" s="16">
        <f t="shared" si="5"/>
        <v>1.4127151002946727E-8</v>
      </c>
      <c r="X26" s="16">
        <f t="shared" si="5"/>
        <v>1.5550426906470205E-7</v>
      </c>
      <c r="Y26" s="16">
        <f t="shared" si="5"/>
        <v>1.1597267402731018E-7</v>
      </c>
      <c r="Z26" s="16">
        <f t="shared" si="5"/>
        <v>8.1493403298784486E-9</v>
      </c>
      <c r="AA26" s="16">
        <f t="shared" si="5"/>
        <v>6.2554792513977071E-8</v>
      </c>
      <c r="AB26" s="16">
        <f t="shared" si="5"/>
        <v>1.0527961607089131E-7</v>
      </c>
      <c r="AC26" s="16">
        <f t="shared" si="5"/>
        <v>4.583535582035931E-13</v>
      </c>
      <c r="AD26" s="16">
        <f t="shared" si="5"/>
        <v>1.843690258592855E-7</v>
      </c>
      <c r="AE26" s="16">
        <f t="shared" si="5"/>
        <v>8.136922310837539E-7</v>
      </c>
      <c r="AF26" s="17">
        <f t="shared" si="5"/>
        <v>1.3155585639019622E-4</v>
      </c>
      <c r="AG26" s="16">
        <f t="shared" si="5"/>
        <v>8.2215014828001146E-7</v>
      </c>
      <c r="AH26" s="16">
        <f t="shared" si="5"/>
        <v>3.1616093729240494E-7</v>
      </c>
      <c r="AI26" s="16">
        <f t="shared" si="5"/>
        <v>8.1171753435149132E-8</v>
      </c>
      <c r="AJ26" s="16">
        <f t="shared" si="5"/>
        <v>1.0318180825584032E-7</v>
      </c>
      <c r="AK26" s="16">
        <f t="shared" si="5"/>
        <v>6.3430262290223588E-7</v>
      </c>
      <c r="AL26" s="16">
        <f t="shared" si="5"/>
        <v>4.5782875717866316E-9</v>
      </c>
      <c r="AM26" s="18">
        <f t="shared" si="5"/>
        <v>2.8668623175883538E-9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4.4254840345452342E-7</v>
      </c>
      <c r="E27" s="16">
        <f t="shared" si="6"/>
        <v>1.4625388934811405E-7</v>
      </c>
      <c r="F27" s="16">
        <f t="shared" si="6"/>
        <v>2.1407006562678009E-7</v>
      </c>
      <c r="G27" s="16">
        <f t="shared" si="6"/>
        <v>1.8358607649816721E-7</v>
      </c>
      <c r="H27" s="16">
        <f t="shared" si="6"/>
        <v>1.53483414477297E-8</v>
      </c>
      <c r="I27" s="16">
        <f t="shared" si="6"/>
        <v>1.2797728581246009E-6</v>
      </c>
      <c r="J27" s="16">
        <f t="shared" si="6"/>
        <v>7.0638123842535814E-6</v>
      </c>
      <c r="K27" s="16">
        <f t="shared" si="6"/>
        <v>3.2330320230044253E-6</v>
      </c>
      <c r="L27" s="16">
        <f t="shared" si="6"/>
        <v>5.2492213061642266E-6</v>
      </c>
      <c r="M27" s="16">
        <f t="shared" si="6"/>
        <v>1.2535956065041613E-6</v>
      </c>
      <c r="N27" s="16">
        <f t="shared" si="6"/>
        <v>1.5980334482958475E-8</v>
      </c>
      <c r="O27" s="16">
        <f t="shared" si="6"/>
        <v>5.8023606479205645E-6</v>
      </c>
      <c r="P27" s="16">
        <f t="shared" si="6"/>
        <v>1.4688960934027489E-6</v>
      </c>
      <c r="Q27" s="16">
        <f t="shared" si="6"/>
        <v>3.815382885921416E-9</v>
      </c>
      <c r="R27" s="16">
        <f t="shared" si="6"/>
        <v>1.3141465492253988E-7</v>
      </c>
      <c r="S27" s="16">
        <f t="shared" si="6"/>
        <v>6.4121144025322229E-7</v>
      </c>
      <c r="T27" s="16">
        <f t="shared" si="6"/>
        <v>4.4595690264499351E-6</v>
      </c>
      <c r="U27" s="16">
        <f t="shared" si="6"/>
        <v>8.9622902206637374E-7</v>
      </c>
      <c r="V27" s="16">
        <f t="shared" si="6"/>
        <v>3.8327885004636212E-7</v>
      </c>
      <c r="W27" s="16">
        <f t="shared" si="6"/>
        <v>4.3978950604239797E-10</v>
      </c>
      <c r="X27" s="16">
        <f t="shared" si="6"/>
        <v>8.5691057022896128E-7</v>
      </c>
      <c r="Y27" s="17">
        <f t="shared" si="6"/>
        <v>8.930281112747117E-4</v>
      </c>
      <c r="Z27" s="16">
        <f t="shared" si="6"/>
        <v>1.0535754196819738E-6</v>
      </c>
      <c r="AA27" s="16">
        <f t="shared" si="6"/>
        <v>1.0057905051040162E-6</v>
      </c>
      <c r="AB27" s="16">
        <f t="shared" si="6"/>
        <v>1.4729947934088077E-6</v>
      </c>
      <c r="AC27" s="16">
        <f t="shared" si="6"/>
        <v>1.272269561399882E-6</v>
      </c>
      <c r="AD27" s="16">
        <f t="shared" si="6"/>
        <v>1.1111865417273851E-6</v>
      </c>
      <c r="AE27" s="16">
        <f t="shared" si="6"/>
        <v>5.7799148900622586E-7</v>
      </c>
      <c r="AF27" s="16">
        <f t="shared" si="6"/>
        <v>8.0823551230648608E-7</v>
      </c>
      <c r="AG27" s="16">
        <f t="shared" si="6"/>
        <v>5.7247864076781822E-6</v>
      </c>
      <c r="AH27" s="16">
        <f t="shared" si="6"/>
        <v>2.1083420649595275E-7</v>
      </c>
      <c r="AI27" s="16">
        <f t="shared" si="6"/>
        <v>3.731168642868302E-8</v>
      </c>
      <c r="AJ27" s="16">
        <f t="shared" si="6"/>
        <v>5.748774508913676E-6</v>
      </c>
      <c r="AK27" s="16">
        <f t="shared" si="6"/>
        <v>1.984870344303086E-6</v>
      </c>
      <c r="AL27" s="16">
        <f t="shared" si="6"/>
        <v>2.4448199439179393E-7</v>
      </c>
      <c r="AM27" s="18">
        <f t="shared" si="6"/>
        <v>6.3816073111976797E-8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3.181466684888698E-5</v>
      </c>
      <c r="E28" s="16">
        <f t="shared" si="7"/>
        <v>4.3779486142393325E-5</v>
      </c>
      <c r="F28" s="16">
        <f t="shared" si="7"/>
        <v>1.0607656074267288E-5</v>
      </c>
      <c r="G28" s="16">
        <f t="shared" si="7"/>
        <v>3.5084683430392938E-5</v>
      </c>
      <c r="H28" s="16">
        <f t="shared" si="7"/>
        <v>4.5711738872152857E-5</v>
      </c>
      <c r="I28" s="16">
        <f t="shared" si="7"/>
        <v>3.5251087917299678E-7</v>
      </c>
      <c r="J28" s="16">
        <f t="shared" si="7"/>
        <v>2.0009467351902052E-5</v>
      </c>
      <c r="K28" s="16">
        <f t="shared" si="7"/>
        <v>3.0534734277935944E-6</v>
      </c>
      <c r="L28" s="16">
        <f t="shared" si="7"/>
        <v>7.1680710222268511E-8</v>
      </c>
      <c r="M28" s="16">
        <f t="shared" si="7"/>
        <v>3.430287223142276E-5</v>
      </c>
      <c r="N28" s="16">
        <f t="shared" si="7"/>
        <v>1.3213439951771684E-7</v>
      </c>
      <c r="O28" s="17">
        <f t="shared" si="7"/>
        <v>1.2464410522497938E-2</v>
      </c>
      <c r="P28" s="16">
        <f t="shared" si="7"/>
        <v>4.7214158661512631E-5</v>
      </c>
      <c r="Q28" s="16">
        <f t="shared" si="7"/>
        <v>2.7187119578168404E-6</v>
      </c>
      <c r="R28" s="16">
        <f t="shared" si="7"/>
        <v>1.2262876491653932E-5</v>
      </c>
      <c r="S28" s="16">
        <f t="shared" si="7"/>
        <v>2.2403331791261306E-6</v>
      </c>
      <c r="T28" s="16">
        <f t="shared" si="7"/>
        <v>3.3029996340428032E-6</v>
      </c>
      <c r="U28" s="16">
        <f t="shared" si="7"/>
        <v>6.5555579646105075E-8</v>
      </c>
      <c r="V28" s="16">
        <f t="shared" si="7"/>
        <v>2.9266200057335696E-6</v>
      </c>
      <c r="W28" s="16">
        <f t="shared" si="7"/>
        <v>2.2105434549608618E-8</v>
      </c>
      <c r="X28" s="16">
        <f t="shared" si="7"/>
        <v>6.5011323613880405E-6</v>
      </c>
      <c r="Y28" s="16">
        <f t="shared" si="7"/>
        <v>8.093488264954706E-5</v>
      </c>
      <c r="Z28" s="16">
        <f t="shared" si="7"/>
        <v>2.4313521435903891E-5</v>
      </c>
      <c r="AA28" s="16">
        <f t="shared" si="7"/>
        <v>2.0579526043580217E-5</v>
      </c>
      <c r="AB28" s="16">
        <f t="shared" si="7"/>
        <v>1.4248664807103626E-5</v>
      </c>
      <c r="AC28" s="16">
        <f t="shared" si="7"/>
        <v>8.4025675795942911E-6</v>
      </c>
      <c r="AD28" s="16">
        <f t="shared" si="7"/>
        <v>5.1358895690957911E-5</v>
      </c>
      <c r="AE28" s="16">
        <f t="shared" si="7"/>
        <v>1.083686519498942E-6</v>
      </c>
      <c r="AF28" s="16">
        <f t="shared" si="7"/>
        <v>3.501440270239863E-6</v>
      </c>
      <c r="AG28" s="16">
        <f t="shared" si="7"/>
        <v>8.4230728427052568E-6</v>
      </c>
      <c r="AH28" s="16">
        <f t="shared" si="7"/>
        <v>3.4883305657837478E-5</v>
      </c>
      <c r="AI28" s="16">
        <f t="shared" si="7"/>
        <v>9.9115486312735097E-7</v>
      </c>
      <c r="AJ28" s="16">
        <f t="shared" si="7"/>
        <v>4.6256270929168878E-7</v>
      </c>
      <c r="AK28" s="16">
        <f t="shared" si="7"/>
        <v>6.5479410385994624E-5</v>
      </c>
      <c r="AL28" s="16">
        <f t="shared" si="7"/>
        <v>1.0279417789512119E-5</v>
      </c>
      <c r="AM28" s="18">
        <f t="shared" si="7"/>
        <v>1.4218383079219864E-4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1.1865872741598838E-6</v>
      </c>
      <c r="E29" s="16">
        <f t="shared" si="8"/>
        <v>2.4660943950563769E-6</v>
      </c>
      <c r="F29" s="16">
        <f t="shared" si="8"/>
        <v>5.2685928025924568E-5</v>
      </c>
      <c r="G29" s="16">
        <f t="shared" si="8"/>
        <v>4.190429543017659E-5</v>
      </c>
      <c r="H29" s="16">
        <f t="shared" si="8"/>
        <v>1.9630579677400428E-5</v>
      </c>
      <c r="I29" s="17">
        <f t="shared" si="8"/>
        <v>2.2046234387375626E-2</v>
      </c>
      <c r="J29" s="16">
        <f t="shared" si="8"/>
        <v>4.0651447394987879E-5</v>
      </c>
      <c r="K29" s="16">
        <f t="shared" si="8"/>
        <v>8.2403215188157471E-5</v>
      </c>
      <c r="L29" s="16">
        <f t="shared" si="8"/>
        <v>1.3073261710833884E-5</v>
      </c>
      <c r="M29" s="16">
        <f t="shared" si="8"/>
        <v>1.1103393352082047E-4</v>
      </c>
      <c r="N29" s="16">
        <f t="shared" si="8"/>
        <v>1.3312776520385499E-5</v>
      </c>
      <c r="O29" s="16">
        <f t="shared" si="8"/>
        <v>6.2159709458548998E-7</v>
      </c>
      <c r="P29" s="16">
        <f t="shared" si="8"/>
        <v>1.323957682865867E-5</v>
      </c>
      <c r="Q29" s="16">
        <f t="shared" si="8"/>
        <v>1.1813101143417616E-5</v>
      </c>
      <c r="R29" s="16">
        <f t="shared" si="8"/>
        <v>1.9695068952852846E-6</v>
      </c>
      <c r="S29" s="16">
        <f t="shared" si="8"/>
        <v>1.1602358457522511E-4</v>
      </c>
      <c r="T29" s="16">
        <f t="shared" si="8"/>
        <v>3.2377325132649772E-5</v>
      </c>
      <c r="U29" s="16">
        <f t="shared" si="8"/>
        <v>7.6262559386832803E-5</v>
      </c>
      <c r="V29" s="16">
        <f t="shared" si="8"/>
        <v>1.5954133823855378E-4</v>
      </c>
      <c r="W29" s="16">
        <f t="shared" si="8"/>
        <v>1.3206293629554137E-6</v>
      </c>
      <c r="X29" s="16">
        <f t="shared" si="8"/>
        <v>6.6027567478359728E-6</v>
      </c>
      <c r="Y29" s="16">
        <f t="shared" si="8"/>
        <v>3.1363584678452136E-5</v>
      </c>
      <c r="Z29" s="16">
        <f t="shared" si="8"/>
        <v>6.2367489615798027E-5</v>
      </c>
      <c r="AA29" s="16">
        <f t="shared" si="8"/>
        <v>1.2321918748971898E-5</v>
      </c>
      <c r="AB29" s="16">
        <f t="shared" si="8"/>
        <v>8.7525948851152488E-6</v>
      </c>
      <c r="AC29" s="16">
        <f t="shared" si="8"/>
        <v>1.0929673908988218E-6</v>
      </c>
      <c r="AD29" s="16">
        <f t="shared" si="8"/>
        <v>6.3316339427850464E-6</v>
      </c>
      <c r="AE29" s="16">
        <f t="shared" si="8"/>
        <v>1.3525777405323294E-6</v>
      </c>
      <c r="AF29" s="16">
        <f t="shared" si="8"/>
        <v>1.9028362345650689E-7</v>
      </c>
      <c r="AG29" s="16">
        <f t="shared" si="8"/>
        <v>9.4827035985615331E-5</v>
      </c>
      <c r="AH29" s="16">
        <f t="shared" si="8"/>
        <v>9.6452929734761378E-5</v>
      </c>
      <c r="AI29" s="16">
        <f t="shared" si="8"/>
        <v>6.8200923366390595E-5</v>
      </c>
      <c r="AJ29" s="16">
        <f t="shared" si="8"/>
        <v>1.176403962238981E-4</v>
      </c>
      <c r="AK29" s="16">
        <f t="shared" si="8"/>
        <v>2.5641941860609786E-5</v>
      </c>
      <c r="AL29" s="16">
        <f t="shared" si="8"/>
        <v>6.7234905185481461E-5</v>
      </c>
      <c r="AM29" s="18">
        <f t="shared" si="8"/>
        <v>2.7835137439289119E-6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1.0147095908546478E-4</v>
      </c>
      <c r="E30" s="16">
        <f t="shared" si="9"/>
        <v>5.7552844346941859E-5</v>
      </c>
      <c r="F30" s="16">
        <f t="shared" si="9"/>
        <v>1.0623945926807397E-4</v>
      </c>
      <c r="G30" s="16">
        <f t="shared" si="9"/>
        <v>1.4980525933327318E-7</v>
      </c>
      <c r="H30" s="16">
        <f t="shared" si="9"/>
        <v>6.0404241233186548E-6</v>
      </c>
      <c r="I30" s="16">
        <f t="shared" si="9"/>
        <v>3.9489853782731782E-6</v>
      </c>
      <c r="J30" s="16">
        <f t="shared" si="9"/>
        <v>1.4361155967926152E-5</v>
      </c>
      <c r="K30" s="16">
        <f t="shared" si="9"/>
        <v>3.0174317915752816E-4</v>
      </c>
      <c r="L30" s="16">
        <f t="shared" si="9"/>
        <v>2.5278632229401267E-4</v>
      </c>
      <c r="M30" s="16">
        <f t="shared" si="9"/>
        <v>1.4615054449646029E-4</v>
      </c>
      <c r="N30" s="16">
        <f t="shared" si="9"/>
        <v>6.6166896491505044E-5</v>
      </c>
      <c r="O30" s="16">
        <f t="shared" si="9"/>
        <v>1.1834681448616805E-7</v>
      </c>
      <c r="P30" s="16">
        <f t="shared" si="9"/>
        <v>1.427872228724718E-6</v>
      </c>
      <c r="Q30" s="16">
        <f t="shared" si="9"/>
        <v>1.4834671621850984E-4</v>
      </c>
      <c r="R30" s="16">
        <f t="shared" si="9"/>
        <v>4.0780571909734872E-6</v>
      </c>
      <c r="S30" s="16">
        <f t="shared" si="9"/>
        <v>4.0818867030159619E-6</v>
      </c>
      <c r="T30" s="16">
        <f t="shared" si="9"/>
        <v>1.8325543570533854E-4</v>
      </c>
      <c r="U30" s="16">
        <f t="shared" si="9"/>
        <v>4.3786314023598301E-4</v>
      </c>
      <c r="V30" s="16">
        <f t="shared" si="9"/>
        <v>3.8822088729231065E-7</v>
      </c>
      <c r="W30" s="17">
        <f t="shared" si="9"/>
        <v>6.5259811599999995E-2</v>
      </c>
      <c r="X30" s="16">
        <f t="shared" si="9"/>
        <v>1.0018391632846235E-7</v>
      </c>
      <c r="Y30" s="16">
        <f t="shared" si="9"/>
        <v>2.8573083009656567E-8</v>
      </c>
      <c r="Z30" s="16">
        <f t="shared" si="9"/>
        <v>1.8618357740811362E-4</v>
      </c>
      <c r="AA30" s="16">
        <f t="shared" si="9"/>
        <v>1.9501984281577259E-5</v>
      </c>
      <c r="AB30" s="16">
        <f t="shared" si="9"/>
        <v>7.9614574582217697E-4</v>
      </c>
      <c r="AC30" s="16">
        <f t="shared" si="9"/>
        <v>2.2392752970789023E-5</v>
      </c>
      <c r="AD30" s="16">
        <f t="shared" si="9"/>
        <v>6.3161465161769593E-7</v>
      </c>
      <c r="AE30" s="16">
        <f t="shared" si="9"/>
        <v>1.2648518583324867E-5</v>
      </c>
      <c r="AF30" s="16">
        <f t="shared" si="9"/>
        <v>6.9432193378932132E-6</v>
      </c>
      <c r="AG30" s="16">
        <f t="shared" si="9"/>
        <v>8.3795370494850767E-4</v>
      </c>
      <c r="AH30" s="16">
        <f t="shared" si="9"/>
        <v>1.5410153918942105E-4</v>
      </c>
      <c r="AI30" s="16">
        <f t="shared" si="9"/>
        <v>4.9327114332489384E-6</v>
      </c>
      <c r="AJ30" s="16">
        <f t="shared" si="9"/>
        <v>3.748439775545277E-4</v>
      </c>
      <c r="AK30" s="16">
        <f t="shared" si="9"/>
        <v>6.4945633062112843E-4</v>
      </c>
      <c r="AL30" s="16">
        <f t="shared" si="9"/>
        <v>3.259832540500236E-4</v>
      </c>
      <c r="AM30" s="18">
        <f t="shared" si="9"/>
        <v>2.0274938624172552E-6</v>
      </c>
    </row>
    <row r="31" spans="1:39">
      <c r="A31" t="s">
        <v>63</v>
      </c>
      <c r="D31" s="20">
        <f>SUM($D$21:$D$30)</f>
        <v>1.8740047988604743E-4</v>
      </c>
      <c r="E31" s="20">
        <f>SUM($E$21:$E$30)</f>
        <v>1.9703574606220361E-4</v>
      </c>
      <c r="F31" s="20">
        <f>SUM($F$21:$F$30)</f>
        <v>2.0828135754358474E-4</v>
      </c>
      <c r="G31" s="20">
        <f>SUM($G$21:$G$30)</f>
        <v>1.1105557613317479E-4</v>
      </c>
      <c r="H31" s="20">
        <f>SUM($H$21:$H$30)</f>
        <v>9.0188886967009182E-5</v>
      </c>
      <c r="I31" s="20">
        <f>SUM($I$21:$I$30)</f>
        <v>2.2076223416493772E-2</v>
      </c>
      <c r="J31" s="20">
        <f>SUM($J$21:$J$30)</f>
        <v>1.1121650975500283E-4</v>
      </c>
      <c r="K31" s="20">
        <f>SUM($K$21:$K$30)</f>
        <v>4.673798108060785E-4</v>
      </c>
      <c r="L31" s="20">
        <f>SUM($L$21:$L$30)</f>
        <v>2.8344089143448177E-4</v>
      </c>
      <c r="M31" s="20">
        <f>SUM($M$21:$M$30)</f>
        <v>2.3957011189205098E-3</v>
      </c>
      <c r="N31" s="20">
        <f>SUM($N$21:$N$30)</f>
        <v>1.1212304546539795E-2</v>
      </c>
      <c r="O31" s="20">
        <f>SUM($O$21:$O$30)</f>
        <v>1.2486116260225427E-2</v>
      </c>
      <c r="P31" s="20">
        <f>SUM($P$21:$P$30)</f>
        <v>1.2404965610899121E-4</v>
      </c>
      <c r="Q31" s="20">
        <f>SUM($Q$21:$Q$30)</f>
        <v>2.0322901064536754E-4</v>
      </c>
      <c r="R31">
        <f>SUM($R$21:$R$30)</f>
        <v>9.0552182651685176E-3</v>
      </c>
      <c r="S31" s="20">
        <f>SUM($S$21:$S$30)</f>
        <v>1.7365880698760894E-4</v>
      </c>
      <c r="T31" s="20">
        <f>SUM($T$21:$T$30)</f>
        <v>2.5583444205321687E-4</v>
      </c>
      <c r="U31" s="20">
        <f>SUM($U$21:$U$30)</f>
        <v>5.5854863826057316E-4</v>
      </c>
      <c r="V31" s="20">
        <f>SUM($V$21:$V$30)</f>
        <v>1.7513106371906524E-4</v>
      </c>
      <c r="W31" s="20">
        <f>SUM($W$21:$W$30)</f>
        <v>6.527813870357374E-2</v>
      </c>
      <c r="X31" s="20">
        <f>SUM($X$21:$X$30)</f>
        <v>4.8448890122538985E-5</v>
      </c>
      <c r="Y31" s="20">
        <f>SUM($Y$21:$Y$30)</f>
        <v>1.0098589153551638E-3</v>
      </c>
      <c r="Z31" s="20">
        <f>SUM($Z$21:$Z$30)</f>
        <v>2.9312871495084796E-4</v>
      </c>
      <c r="AA31" s="20">
        <f>SUM($AA$21:$AA$30)</f>
        <v>8.4504762134281631E-5</v>
      </c>
      <c r="AB31" s="20">
        <f>SUM($AB$21:$AB$30)</f>
        <v>8.2912053504804832E-4</v>
      </c>
      <c r="AC31" s="20">
        <f>SUM($AC$21:$AC$30)</f>
        <v>4.9933593390288103E-5</v>
      </c>
      <c r="AD31" s="20">
        <f>SUM($AD$21:$AD$30)</f>
        <v>2.1747888178297241E-4</v>
      </c>
      <c r="AE31" s="20">
        <f>SUM($AE$21:$AE$30)</f>
        <v>3.6186487914937465E-5</v>
      </c>
      <c r="AF31" s="20">
        <f>SUM($AF$21:$AF$30)</f>
        <v>1.4647611425910975E-4</v>
      </c>
      <c r="AG31" s="20">
        <f>SUM($AG$21:$AG$30)</f>
        <v>1.1023405764260131E-3</v>
      </c>
      <c r="AH31" s="20">
        <f>SUM($AH$21:$AH$30)</f>
        <v>2.8759256782726744E-4</v>
      </c>
      <c r="AI31" s="20">
        <f>SUM($AI$21:$AI$30)</f>
        <v>2.4010564328698987E-3</v>
      </c>
      <c r="AJ31" s="20">
        <f>SUM($AJ$21:$AJ$30)</f>
        <v>6.5891743727312317E-4</v>
      </c>
      <c r="AK31" s="20">
        <f>SUM($AK$21:$AK$30)</f>
        <v>9.7807849729285518E-4</v>
      </c>
      <c r="AL31" s="20">
        <f>SUM($AL$21:$AL$30)</f>
        <v>4.5742327700753512E-4</v>
      </c>
      <c r="AM31" s="20">
        <f>SUM($AM$21:$AM$30)</f>
        <v>2.3133725344728784E-4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0.13448203612438633</v>
      </c>
      <c r="D33" s="21">
        <f>$D$31/$C$33</f>
        <v>1.3934982343122414E-3</v>
      </c>
      <c r="E33" s="21">
        <f>$E$31/$C$33</f>
        <v>1.4651454702839235E-3</v>
      </c>
      <c r="F33" s="21">
        <f>$F$31/$C$33</f>
        <v>1.5487671331131489E-3</v>
      </c>
      <c r="G33" s="21">
        <f>$G$31/$C$33</f>
        <v>8.2580231035806351E-4</v>
      </c>
      <c r="H33" s="21">
        <f>$H$31/$C$33</f>
        <v>6.7063891629058072E-4</v>
      </c>
      <c r="I33" s="21">
        <f>$I$31/$C$33</f>
        <v>0.16415741501768186</v>
      </c>
      <c r="J33" s="21">
        <f>$J$31/$C$33</f>
        <v>8.2699900269308428E-4</v>
      </c>
      <c r="K33" s="21">
        <f>$K$31/$C$33</f>
        <v>3.4754070080689837E-3</v>
      </c>
      <c r="L33" s="21">
        <f>$L$31/$C$33</f>
        <v>2.1076487209958591E-3</v>
      </c>
      <c r="M33" s="21">
        <f>$M$31/$C$33</f>
        <v>1.7814283512964189E-2</v>
      </c>
      <c r="N33" s="21">
        <f>$N$31/$C$33</f>
        <v>8.3373994547265851E-2</v>
      </c>
      <c r="O33" s="21">
        <f>$O$31/$C$33</f>
        <v>9.2845978690244219E-2</v>
      </c>
      <c r="P33" s="21">
        <f>$P$31/$C$33</f>
        <v>9.2242547543118763E-4</v>
      </c>
      <c r="Q33" s="21">
        <f>$Q$31/$C$33</f>
        <v>1.5111981979317678E-3</v>
      </c>
      <c r="R33" s="21">
        <f>$R$31/$C$33</f>
        <v>6.7334036025399585E-2</v>
      </c>
      <c r="S33" s="21">
        <f>$S$31/$C$33</f>
        <v>1.2913160150771876E-3</v>
      </c>
      <c r="T33" s="21">
        <f>$T$31/$C$33</f>
        <v>1.9023688919803995E-3</v>
      </c>
      <c r="U33" s="21">
        <f>$U$31/$C$33</f>
        <v>4.1533327004653273E-3</v>
      </c>
      <c r="V33" s="21">
        <f>$V$31/$C$33</f>
        <v>1.3022636239466321E-3</v>
      </c>
      <c r="W33" s="21">
        <f>$W$31/$C$33</f>
        <v>0.48540415199540926</v>
      </c>
      <c r="X33" s="21">
        <f>$X$31/$C$33</f>
        <v>3.6026291331376931E-4</v>
      </c>
      <c r="Y33" s="21">
        <f>$Y$31/$C$33</f>
        <v>7.5092476620529152E-3</v>
      </c>
      <c r="Z33" s="21">
        <f>$Z$31/$C$33</f>
        <v>2.1796867700584538E-3</v>
      </c>
      <c r="AA33" s="21">
        <f>$AA$31/$C$33</f>
        <v>6.2837211994708892E-4</v>
      </c>
      <c r="AB33" s="21">
        <f>$AB$31/$C$33</f>
        <v>6.1652883830608475E-3</v>
      </c>
      <c r="AC33" s="21">
        <f>$AC$31/$C$33</f>
        <v>3.7130307384774478E-4</v>
      </c>
      <c r="AD33" s="21">
        <f>$AD$31/$C$33</f>
        <v>1.6171593474523236E-3</v>
      </c>
      <c r="AE33" s="21">
        <f>$AE$31/$C$33</f>
        <v>2.6908045831093406E-4</v>
      </c>
      <c r="AF33" s="21">
        <f>$AF$31/$C$33</f>
        <v>1.0891872139980818E-3</v>
      </c>
      <c r="AG33" s="21">
        <f>$AG$31/$C$33</f>
        <v>8.19693550301712E-3</v>
      </c>
      <c r="AH33" s="21">
        <f>$AH$31/$C$33</f>
        <v>2.138520326694524E-3</v>
      </c>
      <c r="AI33" s="21">
        <f>$AI$31/$C$33</f>
        <v>1.7854105292167737E-2</v>
      </c>
      <c r="AJ33" s="21">
        <f>$AJ$31/$C$33</f>
        <v>4.8996688053092189E-3</v>
      </c>
      <c r="AK33" s="21">
        <f>$AK$31/$C$33</f>
        <v>7.2729304632791402E-3</v>
      </c>
      <c r="AL33" s="21">
        <f>$AL$31/$C$33</f>
        <v>3.4013708461734702E-3</v>
      </c>
      <c r="AM33" s="21">
        <f>$AM$31/$C$33</f>
        <v>1.7202093314033207E-3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1CB4-2D69-4167-AC0B-D44B5D8FF97B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-5.876970558045571E-2</v>
      </c>
      <c r="D5" s="10">
        <v>-6.5986460321931381E-2</v>
      </c>
      <c r="E5" s="10">
        <v>3.7465376375482209E-2</v>
      </c>
      <c r="F5" s="10">
        <v>2.6914382857283235E-2</v>
      </c>
      <c r="G5" s="10">
        <v>-9.453956847757107E-3</v>
      </c>
      <c r="H5" s="10">
        <v>-5.7594711917457055E-2</v>
      </c>
      <c r="I5" s="10">
        <v>9.4026960239811611E-3</v>
      </c>
      <c r="J5" s="10">
        <v>-7.3412430846725135E-2</v>
      </c>
      <c r="K5" s="10">
        <v>-2.2753238086308997E-2</v>
      </c>
      <c r="L5" s="10">
        <v>-4.3209965856419216E-2</v>
      </c>
      <c r="M5" s="10">
        <v>2.4945957197921108E-2</v>
      </c>
      <c r="N5" s="11" t="s">
        <v>82</v>
      </c>
      <c r="O5" s="10">
        <v>-2.69071316121621E-2</v>
      </c>
      <c r="P5" s="10">
        <v>-7.137417017830253E-3</v>
      </c>
      <c r="Q5" s="10">
        <v>-1.7504894232837007E-2</v>
      </c>
      <c r="R5" s="10">
        <v>-2.033685967780172E-2</v>
      </c>
      <c r="S5" s="10">
        <v>8.0922600907445234E-3</v>
      </c>
      <c r="T5" s="10">
        <v>-6.7976999859456306E-3</v>
      </c>
      <c r="U5" s="10">
        <v>-2.9769814860824322E-3</v>
      </c>
      <c r="V5" s="10">
        <v>-1.3260122427534453E-2</v>
      </c>
      <c r="W5" s="10">
        <v>-3.3133093742681294E-2</v>
      </c>
      <c r="X5" s="10">
        <v>3.2115624734058716E-3</v>
      </c>
      <c r="Y5" s="10">
        <v>5.9234300418819514E-3</v>
      </c>
      <c r="Z5" s="10">
        <v>-2.3242510656132431E-2</v>
      </c>
      <c r="AA5" s="10">
        <v>-2.1446351631354634E-2</v>
      </c>
      <c r="AB5" s="10">
        <v>4.7543198822375912E-2</v>
      </c>
      <c r="AC5" s="10">
        <v>3.6120877818609065E-2</v>
      </c>
      <c r="AD5" s="10">
        <v>0.1438429286583166</v>
      </c>
      <c r="AE5" s="10">
        <v>2.9876877283577755E-2</v>
      </c>
      <c r="AF5" s="10">
        <v>-3.0257611496340077E-2</v>
      </c>
      <c r="AG5" s="10">
        <v>1.1225999985318943E-2</v>
      </c>
      <c r="AH5" s="10">
        <v>6.1133892900386587E-2</v>
      </c>
      <c r="AI5" s="10">
        <v>2.4724355095017744E-2</v>
      </c>
      <c r="AJ5" s="10">
        <v>3.0634773633814592E-2</v>
      </c>
      <c r="AK5" s="10">
        <v>-5.8851459853860285E-3</v>
      </c>
      <c r="AL5" s="10">
        <v>4.4806285573490638E-2</v>
      </c>
      <c r="AM5" s="12">
        <v>9.8483421830560473E-3</v>
      </c>
    </row>
    <row r="6" spans="1:39" ht="24">
      <c r="A6" s="13" t="s">
        <v>41</v>
      </c>
      <c r="B6" s="14" t="s">
        <v>40</v>
      </c>
      <c r="C6" s="15">
        <v>-1.1240803990494574E-2</v>
      </c>
      <c r="D6" s="16">
        <v>2.9184656973348194E-2</v>
      </c>
      <c r="E6" s="16">
        <v>-9.7859998081561098E-3</v>
      </c>
      <c r="F6" s="16">
        <v>-3.334441405198086E-2</v>
      </c>
      <c r="G6" s="16">
        <v>-2.9608540438665593E-2</v>
      </c>
      <c r="H6" s="16">
        <v>3.6653357295991773E-4</v>
      </c>
      <c r="I6" s="16">
        <v>-1.2110012565079965E-2</v>
      </c>
      <c r="J6" s="16">
        <v>4.2867775322350789E-2</v>
      </c>
      <c r="K6" s="16">
        <v>1.2174570493327036E-2</v>
      </c>
      <c r="L6" s="16">
        <v>1.7281118813040001E-2</v>
      </c>
      <c r="M6" s="16">
        <v>-9.9468935864225963E-3</v>
      </c>
      <c r="N6" s="16">
        <v>3.1162841501323868E-2</v>
      </c>
      <c r="O6" s="16">
        <v>-1.764668398316974E-2</v>
      </c>
      <c r="P6" s="16">
        <v>-1.7578683770986094E-3</v>
      </c>
      <c r="Q6" s="16">
        <v>6.1934959395605831E-2</v>
      </c>
      <c r="R6" s="16">
        <v>-5.5040186808010774E-2</v>
      </c>
      <c r="S6" s="16">
        <v>-9.4951605273573807E-3</v>
      </c>
      <c r="T6" s="16">
        <v>-1.9876836958694186E-3</v>
      </c>
      <c r="U6" s="16">
        <v>1.2859913495245985E-2</v>
      </c>
      <c r="V6" s="16">
        <v>4.1892211153832959E-2</v>
      </c>
      <c r="W6" s="16">
        <v>4.47703450331473E-2</v>
      </c>
      <c r="X6" s="16">
        <v>1.4470520417578559E-2</v>
      </c>
      <c r="Y6" s="16">
        <v>-5.022871780504453E-2</v>
      </c>
      <c r="Z6" s="16">
        <v>5.7930398463030934E-2</v>
      </c>
      <c r="AA6" s="16">
        <v>-6.5634500880288466E-3</v>
      </c>
      <c r="AB6" s="16">
        <v>-1.1337657640709599E-2</v>
      </c>
      <c r="AC6" s="16">
        <v>-3.3685363534031426E-2</v>
      </c>
      <c r="AD6" s="16">
        <v>4.8111498751391604E-2</v>
      </c>
      <c r="AE6" s="16">
        <v>-6.9749890436219507E-3</v>
      </c>
      <c r="AF6" s="16">
        <v>-3.5045163528766597E-2</v>
      </c>
      <c r="AG6" s="16">
        <v>2.9739208290748543E-2</v>
      </c>
      <c r="AH6" s="16">
        <v>-3.5185666044349466E-2</v>
      </c>
      <c r="AI6" s="16">
        <v>4.2487796753135701E-2</v>
      </c>
      <c r="AJ6" s="17" t="s">
        <v>58</v>
      </c>
      <c r="AK6" s="16">
        <v>6.5066443360863632E-2</v>
      </c>
      <c r="AL6" s="16">
        <v>-3.6202854692782782E-2</v>
      </c>
      <c r="AM6" s="18">
        <v>-6.6923401834745766E-2</v>
      </c>
    </row>
    <row r="7" spans="1:39" ht="24">
      <c r="A7" s="13" t="s">
        <v>42</v>
      </c>
      <c r="B7" s="14" t="s">
        <v>40</v>
      </c>
      <c r="C7" s="15">
        <v>4.3234067258274285E-2</v>
      </c>
      <c r="D7" s="16">
        <v>-1.7316784839142427E-2</v>
      </c>
      <c r="E7" s="16">
        <v>2.7374154795321584E-2</v>
      </c>
      <c r="F7" s="16">
        <v>4.4742713891943273E-2</v>
      </c>
      <c r="G7" s="16">
        <v>-3.7585009107414989E-2</v>
      </c>
      <c r="H7" s="16">
        <v>2.701544141316442E-2</v>
      </c>
      <c r="I7" s="16">
        <v>5.9948629672531728E-2</v>
      </c>
      <c r="J7" s="16">
        <v>-1.0190498417753302E-2</v>
      </c>
      <c r="K7" s="16">
        <v>-3.6953033763445775E-3</v>
      </c>
      <c r="L7" s="16">
        <v>6.6603111954068516E-3</v>
      </c>
      <c r="M7" s="16">
        <v>-5.0881277412690058E-3</v>
      </c>
      <c r="N7" s="16">
        <v>4.8173794705942671E-2</v>
      </c>
      <c r="O7" s="16">
        <v>2.7499683149825576E-2</v>
      </c>
      <c r="P7" s="16">
        <v>-8.0674635343237003E-3</v>
      </c>
      <c r="Q7" s="16">
        <v>-1.7773040958475631E-3</v>
      </c>
      <c r="R7" s="16">
        <v>-1.4664723722214184E-2</v>
      </c>
      <c r="S7" s="16">
        <v>8.033215235431361E-2</v>
      </c>
      <c r="T7" s="16">
        <v>4.7191814675115643E-2</v>
      </c>
      <c r="U7" s="16">
        <v>2.7126163536684679E-3</v>
      </c>
      <c r="V7" s="16">
        <v>3.9938710650490759E-3</v>
      </c>
      <c r="W7" s="16">
        <v>-5.5498279523607814E-2</v>
      </c>
      <c r="X7" s="16">
        <v>-2.0195373744129667E-2</v>
      </c>
      <c r="Y7" s="16">
        <v>-2.2088502505369114E-2</v>
      </c>
      <c r="Z7" s="16">
        <v>-2.6716388428495749E-3</v>
      </c>
      <c r="AA7" s="16">
        <v>4.2113601680249359E-3</v>
      </c>
      <c r="AB7" s="17" t="s">
        <v>55</v>
      </c>
      <c r="AC7" s="16">
        <v>-1.4852330317057646E-2</v>
      </c>
      <c r="AD7" s="16">
        <v>4.9709668515543828E-2</v>
      </c>
      <c r="AE7" s="16">
        <v>9.8756352347768583E-3</v>
      </c>
      <c r="AF7" s="16">
        <v>-7.6399392909295788E-2</v>
      </c>
      <c r="AG7" s="16">
        <v>-9.767735030405119E-3</v>
      </c>
      <c r="AH7" s="16">
        <v>-2.1968795741676119E-2</v>
      </c>
      <c r="AI7" s="16">
        <v>-7.6255837735203207E-3</v>
      </c>
      <c r="AJ7" s="16">
        <v>-1.1257333869482678E-2</v>
      </c>
      <c r="AK7" s="16">
        <v>9.2790223442827141E-2</v>
      </c>
      <c r="AL7" s="16">
        <v>1.6719556807115882E-3</v>
      </c>
      <c r="AM7" s="18">
        <v>-5.2904833163152996E-2</v>
      </c>
    </row>
    <row r="8" spans="1:39" ht="24">
      <c r="A8" s="13" t="s">
        <v>43</v>
      </c>
      <c r="B8" s="14" t="s">
        <v>40</v>
      </c>
      <c r="C8" s="15">
        <v>4.1010585017650932E-2</v>
      </c>
      <c r="D8" s="16">
        <v>7.8048138207619938E-2</v>
      </c>
      <c r="E8" s="16">
        <v>-1.2936521679036172E-2</v>
      </c>
      <c r="F8" s="16">
        <v>8.2504401952567794E-2</v>
      </c>
      <c r="G8" s="16">
        <v>-8.0138016374126111E-2</v>
      </c>
      <c r="H8" s="16">
        <v>-2.2122037680989599E-2</v>
      </c>
      <c r="I8" s="16">
        <v>1.0215211564955527E-2</v>
      </c>
      <c r="J8" s="16">
        <v>2.6785836908767274E-2</v>
      </c>
      <c r="K8" s="16">
        <v>3.3088100113762113E-2</v>
      </c>
      <c r="L8" s="16">
        <v>2.468483877197894E-2</v>
      </c>
      <c r="M8" s="16">
        <v>2.3907784191586269E-2</v>
      </c>
      <c r="N8" s="16">
        <v>1.1518115301408701E-2</v>
      </c>
      <c r="O8" s="16">
        <v>1.0605614900345299E-2</v>
      </c>
      <c r="P8" s="16">
        <v>6.747635224362257E-2</v>
      </c>
      <c r="Q8" s="16">
        <v>3.825067769307558E-2</v>
      </c>
      <c r="R8" s="16">
        <v>2.374791319679382E-2</v>
      </c>
      <c r="S8" s="16">
        <v>-4.9905131467744132E-3</v>
      </c>
      <c r="T8" s="16">
        <v>4.3682053654428774E-2</v>
      </c>
      <c r="U8" s="16">
        <v>8.2635506051323224E-3</v>
      </c>
      <c r="V8" s="16">
        <v>-2.1701212191874555E-2</v>
      </c>
      <c r="W8" s="16">
        <v>-3.4664259563826146E-3</v>
      </c>
      <c r="X8" s="16">
        <v>-2.2871150588844081E-2</v>
      </c>
      <c r="Y8" s="16">
        <v>-2.5674386527866463E-2</v>
      </c>
      <c r="Z8" s="16">
        <v>3.0602473601595317E-2</v>
      </c>
      <c r="AA8" s="16">
        <v>-2.4784334835890508E-2</v>
      </c>
      <c r="AB8" s="16">
        <v>-9.6603826477731844E-3</v>
      </c>
      <c r="AC8" s="16">
        <v>-7.7591614676115481E-3</v>
      </c>
      <c r="AD8" s="16">
        <v>-7.4391403687299906E-2</v>
      </c>
      <c r="AE8" s="16">
        <v>-1.0013918557232066E-2</v>
      </c>
      <c r="AF8" s="16">
        <v>2.2533848689443615E-2</v>
      </c>
      <c r="AG8" s="17" t="s">
        <v>95</v>
      </c>
      <c r="AH8" s="16">
        <v>6.8729533932411629E-2</v>
      </c>
      <c r="AI8" s="16">
        <v>-2.5850945007680905E-2</v>
      </c>
      <c r="AJ8" s="16">
        <v>2.93512933880558E-2</v>
      </c>
      <c r="AK8" s="16">
        <v>-4.5721755053302449E-2</v>
      </c>
      <c r="AL8" s="16">
        <v>-2.6361614382554969E-2</v>
      </c>
      <c r="AM8" s="18">
        <v>-1.8706468604376145E-3</v>
      </c>
    </row>
    <row r="9" spans="1:39" ht="24">
      <c r="A9" s="13" t="s">
        <v>44</v>
      </c>
      <c r="B9" s="14" t="s">
        <v>40</v>
      </c>
      <c r="C9" s="15">
        <v>5.9088953439834536E-2</v>
      </c>
      <c r="D9" s="16">
        <v>-5.5641243348521163E-2</v>
      </c>
      <c r="E9" s="16">
        <v>-4.2920603460128152E-2</v>
      </c>
      <c r="F9" s="16">
        <v>-3.7245340435062041E-3</v>
      </c>
      <c r="G9" s="16">
        <v>-3.5517951154233181E-2</v>
      </c>
      <c r="H9" s="16">
        <v>-3.7270800128626665E-2</v>
      </c>
      <c r="I9" s="17" t="s">
        <v>55</v>
      </c>
      <c r="J9" s="16">
        <v>5.7662101814817505E-2</v>
      </c>
      <c r="K9" s="16">
        <v>2.4923082654288744E-2</v>
      </c>
      <c r="L9" s="16">
        <v>-2.6128104192423122E-2</v>
      </c>
      <c r="M9" s="16">
        <v>-4.6553374572118895E-2</v>
      </c>
      <c r="N9" s="16">
        <v>9.475179101548591E-3</v>
      </c>
      <c r="O9" s="16">
        <v>-1.9768820352106121E-2</v>
      </c>
      <c r="P9" s="16">
        <v>3.2138826863118385E-2</v>
      </c>
      <c r="Q9" s="16">
        <v>2.4229115773209835E-2</v>
      </c>
      <c r="R9" s="16">
        <v>-2.3936898212536576E-4</v>
      </c>
      <c r="S9" s="16">
        <v>4.3934225649543732E-2</v>
      </c>
      <c r="T9" s="16">
        <v>7.5083028424751952E-3</v>
      </c>
      <c r="U9" s="16">
        <v>-5.5330603764423683E-2</v>
      </c>
      <c r="V9" s="16">
        <v>-2.5523420240836668E-2</v>
      </c>
      <c r="W9" s="16">
        <v>-5.4549917750198323E-2</v>
      </c>
      <c r="X9" s="16">
        <v>3.1264291884809142E-2</v>
      </c>
      <c r="Y9" s="16">
        <v>-2.8023959090884003E-2</v>
      </c>
      <c r="Z9" s="16">
        <v>5.5612317109065591E-2</v>
      </c>
      <c r="AA9" s="16">
        <v>4.1547778417202509E-2</v>
      </c>
      <c r="AB9" s="16">
        <v>5.9843417443131167E-2</v>
      </c>
      <c r="AC9" s="16">
        <v>-4.0818385432095511E-3</v>
      </c>
      <c r="AD9" s="16">
        <v>1.9147124196291585E-2</v>
      </c>
      <c r="AE9" s="16">
        <v>1.7746932821447758E-3</v>
      </c>
      <c r="AF9" s="16">
        <v>-2.2035221606241197E-2</v>
      </c>
      <c r="AG9" s="16">
        <v>1.0260057819385739E-2</v>
      </c>
      <c r="AH9" s="16">
        <v>2.8557237442711568E-2</v>
      </c>
      <c r="AI9" s="16">
        <v>4.223521486761251E-2</v>
      </c>
      <c r="AJ9" s="16">
        <v>-1.203531262864308E-2</v>
      </c>
      <c r="AK9" s="16">
        <v>-3.6481312415153441E-2</v>
      </c>
      <c r="AL9" s="16">
        <v>4.6181932521715659E-2</v>
      </c>
      <c r="AM9" s="18">
        <v>6.3328261852685433E-2</v>
      </c>
    </row>
    <row r="10" spans="1:39" ht="24">
      <c r="A10" s="13" t="s">
        <v>45</v>
      </c>
      <c r="B10" s="14" t="s">
        <v>40</v>
      </c>
      <c r="C10" s="15">
        <v>-4.879228256265232E-2</v>
      </c>
      <c r="D10" s="16">
        <v>3.5734235055425695E-2</v>
      </c>
      <c r="E10" s="16">
        <v>6.8942024375077793E-2</v>
      </c>
      <c r="F10" s="16">
        <v>6.6743479119674848E-2</v>
      </c>
      <c r="G10" s="16">
        <v>3.2204952560439322E-2</v>
      </c>
      <c r="H10" s="16">
        <v>1.0444398997137533E-2</v>
      </c>
      <c r="I10" s="16">
        <v>-4.0656273641702552E-3</v>
      </c>
      <c r="J10" s="16">
        <v>-2.7116639722950562E-2</v>
      </c>
      <c r="K10" s="16">
        <v>3.5613575769919789E-2</v>
      </c>
      <c r="L10" s="16">
        <v>3.2329308938237246E-2</v>
      </c>
      <c r="M10" s="16">
        <v>1.1156935491349515E-2</v>
      </c>
      <c r="N10" s="16">
        <v>3.6448396220461969E-2</v>
      </c>
      <c r="O10" s="16">
        <v>-9.4495902754561205E-3</v>
      </c>
      <c r="P10" s="16">
        <v>4.003928531706398E-2</v>
      </c>
      <c r="Q10" s="16">
        <v>1.1756510266188114E-2</v>
      </c>
      <c r="R10" s="16">
        <v>3.0923771627610931E-3</v>
      </c>
      <c r="S10" s="16">
        <v>3.8337977263676659E-2</v>
      </c>
      <c r="T10" s="16">
        <v>1.4548548595796063E-5</v>
      </c>
      <c r="U10" s="16">
        <v>2.5897928892245417E-2</v>
      </c>
      <c r="V10" s="16">
        <v>-5.4424551131608554E-3</v>
      </c>
      <c r="W10" s="16">
        <v>5.0587739755662789E-2</v>
      </c>
      <c r="X10" s="16">
        <v>-5.5781133999880494E-2</v>
      </c>
      <c r="Y10" s="16">
        <v>-6.3981262803019995E-2</v>
      </c>
      <c r="Z10" s="16">
        <v>7.5830883051352452E-3</v>
      </c>
      <c r="AA10" s="16">
        <v>4.5892305314153205E-2</v>
      </c>
      <c r="AB10" s="16">
        <v>-1.4773844416474009E-2</v>
      </c>
      <c r="AC10" s="17" t="s">
        <v>70</v>
      </c>
      <c r="AD10" s="16">
        <v>5.9279885969421943E-2</v>
      </c>
      <c r="AE10" s="16">
        <v>-1.6494945122957461E-2</v>
      </c>
      <c r="AF10" s="16">
        <v>6.1562216165068503E-2</v>
      </c>
      <c r="AG10" s="16">
        <v>-7.7961877516200088E-3</v>
      </c>
      <c r="AH10" s="16">
        <v>-1.1378101152516465E-2</v>
      </c>
      <c r="AI10" s="16">
        <v>-4.3242068218999966E-2</v>
      </c>
      <c r="AJ10" s="16">
        <v>-3.3439944017532655E-2</v>
      </c>
      <c r="AK10" s="16">
        <v>-2.8966702995681021E-2</v>
      </c>
      <c r="AL10" s="16">
        <v>2.2314917815324176E-2</v>
      </c>
      <c r="AM10" s="18">
        <v>-5.0294405915278895E-2</v>
      </c>
    </row>
    <row r="11" spans="1:39" ht="24">
      <c r="A11" s="13" t="s">
        <v>46</v>
      </c>
      <c r="B11" s="14" t="s">
        <v>40</v>
      </c>
      <c r="C11" s="15">
        <v>8.4340461299175218E-2</v>
      </c>
      <c r="D11" s="16">
        <v>-1.5894720627352199E-2</v>
      </c>
      <c r="E11" s="16">
        <v>-4.7931236234778872E-2</v>
      </c>
      <c r="F11" s="16">
        <v>-9.1231744516659774E-2</v>
      </c>
      <c r="G11" s="16">
        <v>-4.5788812667744212E-2</v>
      </c>
      <c r="H11" s="16">
        <v>-7.8267113125277676E-3</v>
      </c>
      <c r="I11" s="16">
        <v>-2.1390407073789601E-4</v>
      </c>
      <c r="J11" s="16">
        <v>-7.8096759794846187E-3</v>
      </c>
      <c r="K11" s="16">
        <v>-3.4864151092414662E-2</v>
      </c>
      <c r="L11" s="16">
        <v>-3.0025133901539328E-2</v>
      </c>
      <c r="M11" s="16">
        <v>1.4443364273164894E-2</v>
      </c>
      <c r="N11" s="16">
        <v>-2.0762930988194039E-2</v>
      </c>
      <c r="O11" s="16">
        <v>-1.0657838394890934E-2</v>
      </c>
      <c r="P11" s="16">
        <v>-3.9285593279383628E-2</v>
      </c>
      <c r="Q11" s="16">
        <v>1.4182699263067283E-2</v>
      </c>
      <c r="R11" s="17" t="s">
        <v>70</v>
      </c>
      <c r="S11" s="16">
        <v>-2.7550991329971009E-2</v>
      </c>
      <c r="T11" s="16">
        <v>-5.1905981786486324E-2</v>
      </c>
      <c r="U11" s="16">
        <v>-6.5069413324279998E-2</v>
      </c>
      <c r="V11" s="16">
        <v>-3.1247468373620489E-3</v>
      </c>
      <c r="W11" s="16">
        <v>-4.9013509736253159E-2</v>
      </c>
      <c r="X11" s="16">
        <v>-1.1659945582183402E-2</v>
      </c>
      <c r="Y11" s="16">
        <v>-5.1637295821832595E-2</v>
      </c>
      <c r="Z11" s="16">
        <v>3.8843920890214573E-2</v>
      </c>
      <c r="AA11" s="16">
        <v>4.5677514598195947E-2</v>
      </c>
      <c r="AB11" s="16">
        <v>-1.4592085331401938E-2</v>
      </c>
      <c r="AC11" s="16">
        <v>3.0740855752872456E-3</v>
      </c>
      <c r="AD11" s="16">
        <v>7.7551900159332388E-2</v>
      </c>
      <c r="AE11" s="16">
        <v>3.2669151617369191E-2</v>
      </c>
      <c r="AF11" s="16">
        <v>-1.7379991133420526E-2</v>
      </c>
      <c r="AG11" s="16">
        <v>2.3780801375526291E-2</v>
      </c>
      <c r="AH11" s="16">
        <v>-5.5807120746311275E-3</v>
      </c>
      <c r="AI11" s="16">
        <v>-3.5116961584197678E-2</v>
      </c>
      <c r="AJ11" s="16">
        <v>-5.4440698849954519E-2</v>
      </c>
      <c r="AK11" s="16">
        <v>3.5660461649239257E-4</v>
      </c>
      <c r="AL11" s="16">
        <v>3.2027485169306778E-2</v>
      </c>
      <c r="AM11" s="18">
        <v>-2.629704045082918E-2</v>
      </c>
    </row>
    <row r="12" spans="1:39" ht="24">
      <c r="A12" s="13" t="s">
        <v>47</v>
      </c>
      <c r="B12" s="14" t="s">
        <v>40</v>
      </c>
      <c r="C12" s="15">
        <v>0.10492440132183484</v>
      </c>
      <c r="D12" s="16">
        <v>-5.0779852236279191E-2</v>
      </c>
      <c r="E12" s="16">
        <v>2.0132035766566025E-2</v>
      </c>
      <c r="F12" s="16">
        <v>-3.4564694561618023E-2</v>
      </c>
      <c r="G12" s="16">
        <v>-0.10267571659459523</v>
      </c>
      <c r="H12" s="17" t="s">
        <v>80</v>
      </c>
      <c r="I12" s="16">
        <v>-3.6432670345826423E-2</v>
      </c>
      <c r="J12" s="16">
        <v>2.9806678147034749E-2</v>
      </c>
      <c r="K12" s="16">
        <v>2.581718947055453E-2</v>
      </c>
      <c r="L12" s="16">
        <v>-1.0027149496048328E-2</v>
      </c>
      <c r="M12" s="16">
        <v>5.1591553432626551E-2</v>
      </c>
      <c r="N12" s="16">
        <v>-5.7368530801860378E-2</v>
      </c>
      <c r="O12" s="16">
        <v>-8.4808164836413027E-2</v>
      </c>
      <c r="P12" s="16">
        <v>1.9201298782480249E-3</v>
      </c>
      <c r="Q12" s="16">
        <v>2.5913928221412672E-2</v>
      </c>
      <c r="R12" s="16">
        <v>-7.7336637425279098E-3</v>
      </c>
      <c r="S12" s="16">
        <v>-6.6352656156610061E-3</v>
      </c>
      <c r="T12" s="16">
        <v>4.3552193362750763E-4</v>
      </c>
      <c r="U12" s="16">
        <v>2.5323051195581373E-2</v>
      </c>
      <c r="V12" s="16">
        <v>-4.2217596551073551E-2</v>
      </c>
      <c r="W12" s="16">
        <v>8.0466296670389671E-3</v>
      </c>
      <c r="X12" s="16">
        <v>5.1855047010755793E-2</v>
      </c>
      <c r="Y12" s="16">
        <v>-4.8178114481680434E-3</v>
      </c>
      <c r="Z12" s="16">
        <v>5.5136198097120474E-3</v>
      </c>
      <c r="AA12" s="16">
        <v>1.7129182663054507E-2</v>
      </c>
      <c r="AB12" s="16">
        <v>2.6466095001410547E-2</v>
      </c>
      <c r="AC12" s="16">
        <v>1.0148699555953886E-2</v>
      </c>
      <c r="AD12" s="16">
        <v>5.8472379055787074E-2</v>
      </c>
      <c r="AE12" s="16">
        <v>5.5774003705665459E-3</v>
      </c>
      <c r="AF12" s="16">
        <v>-9.1669920142394782E-3</v>
      </c>
      <c r="AG12" s="16">
        <v>-2.1812146444747757E-2</v>
      </c>
      <c r="AH12" s="16">
        <v>3.4629924187650853E-2</v>
      </c>
      <c r="AI12" s="16">
        <v>0.12152930635064806</v>
      </c>
      <c r="AJ12" s="16">
        <v>4.6368133160643287E-4</v>
      </c>
      <c r="AK12" s="16">
        <v>5.0999999857474481E-3</v>
      </c>
      <c r="AL12" s="16">
        <v>-4.5808751192140517E-3</v>
      </c>
      <c r="AM12" s="18">
        <v>1.253934042518297E-2</v>
      </c>
    </row>
    <row r="13" spans="1:39" ht="24">
      <c r="A13" s="13" t="s">
        <v>48</v>
      </c>
      <c r="B13" s="14" t="s">
        <v>40</v>
      </c>
      <c r="C13" s="15">
        <v>7.7648836541758637E-2</v>
      </c>
      <c r="D13" s="16">
        <v>-2.760208509579137E-2</v>
      </c>
      <c r="E13" s="16">
        <v>-6.3886655526632585E-2</v>
      </c>
      <c r="F13" s="16">
        <v>-5.9965776975509323E-3</v>
      </c>
      <c r="G13" s="16">
        <v>-1.5864271569934741E-2</v>
      </c>
      <c r="H13" s="16">
        <v>1.8082240932415928E-3</v>
      </c>
      <c r="I13" s="16">
        <v>3.1938284700895325E-2</v>
      </c>
      <c r="J13" s="16">
        <v>6.7959182014625669E-3</v>
      </c>
      <c r="K13" s="16">
        <v>3.5111929497390837E-2</v>
      </c>
      <c r="L13" s="16">
        <v>3.984782502743414E-5</v>
      </c>
      <c r="M13" s="16">
        <v>-8.2550055155450733E-2</v>
      </c>
      <c r="N13" s="16">
        <v>-7.3433851030416586E-3</v>
      </c>
      <c r="O13" s="16">
        <v>-3.5797942052159089E-2</v>
      </c>
      <c r="P13" s="17" t="s">
        <v>96</v>
      </c>
      <c r="Q13" s="16">
        <v>-8.1210540825101651E-2</v>
      </c>
      <c r="R13" s="16">
        <v>-3.917763357759501E-2</v>
      </c>
      <c r="S13" s="16">
        <v>1.5365171140657503E-2</v>
      </c>
      <c r="T13" s="16">
        <v>2.4330966213193264E-2</v>
      </c>
      <c r="U13" s="16">
        <v>-2.8996881467386122E-2</v>
      </c>
      <c r="V13" s="16">
        <v>-7.5202488686935881E-2</v>
      </c>
      <c r="W13" s="16">
        <v>3.5916737234153728E-3</v>
      </c>
      <c r="X13" s="16">
        <v>-4.349346334424942E-4</v>
      </c>
      <c r="Y13" s="16">
        <v>-6.2771347091835263E-3</v>
      </c>
      <c r="Z13" s="16">
        <v>2.5285280530266876E-2</v>
      </c>
      <c r="AA13" s="16">
        <v>-8.0948509149175504E-3</v>
      </c>
      <c r="AB13" s="16">
        <v>-8.0383871091777997E-3</v>
      </c>
      <c r="AC13" s="16">
        <v>3.9794024614309836E-2</v>
      </c>
      <c r="AD13" s="16">
        <v>5.515935070770734E-2</v>
      </c>
      <c r="AE13" s="16">
        <v>-4.8736849660333266E-2</v>
      </c>
      <c r="AF13" s="16">
        <v>9.3624586779354028E-3</v>
      </c>
      <c r="AG13" s="16">
        <v>6.7384548765498029E-2</v>
      </c>
      <c r="AH13" s="16">
        <v>2.0090137628973548E-2</v>
      </c>
      <c r="AI13" s="16">
        <v>3.2112188332729746E-2</v>
      </c>
      <c r="AJ13" s="16">
        <v>-1.7633465601764088E-3</v>
      </c>
      <c r="AK13" s="16">
        <v>3.5186237895908863E-2</v>
      </c>
      <c r="AL13" s="16">
        <v>6.2920643737291379E-2</v>
      </c>
      <c r="AM13" s="18">
        <v>4.7740302612171636E-3</v>
      </c>
    </row>
    <row r="14" spans="1:39" ht="24">
      <c r="A14" s="13" t="s">
        <v>49</v>
      </c>
      <c r="B14" s="14" t="s">
        <v>40</v>
      </c>
      <c r="C14" s="15">
        <v>-0.11776254736583434</v>
      </c>
      <c r="D14" s="16">
        <v>-3.7767998072727016E-2</v>
      </c>
      <c r="E14" s="16">
        <v>4.9652454007083846E-2</v>
      </c>
      <c r="F14" s="16">
        <v>-2.5384719665008691E-2</v>
      </c>
      <c r="G14" s="16">
        <v>1.6971144831509346E-3</v>
      </c>
      <c r="H14" s="16">
        <v>5.7166433745487223E-3</v>
      </c>
      <c r="I14" s="16">
        <v>1.7317782797046442E-3</v>
      </c>
      <c r="J14" s="16">
        <v>2.5461633930627045E-2</v>
      </c>
      <c r="K14" s="16">
        <v>6.7900388542281725E-2</v>
      </c>
      <c r="L14" s="16">
        <v>-3.6070504691215772E-3</v>
      </c>
      <c r="M14" s="16">
        <v>6.8961853076907234E-2</v>
      </c>
      <c r="N14" s="16">
        <v>2.9934033708291171E-2</v>
      </c>
      <c r="O14" s="16">
        <v>5.5356891996264576E-2</v>
      </c>
      <c r="P14" s="16">
        <v>-4.8227578848769652E-2</v>
      </c>
      <c r="Q14" s="16">
        <v>7.7370483087655886E-2</v>
      </c>
      <c r="R14" s="16">
        <v>3.2214672907532049E-2</v>
      </c>
      <c r="S14" s="16">
        <v>-1.8134024570047824E-2</v>
      </c>
      <c r="T14" s="16">
        <v>-1.6261083339057861E-3</v>
      </c>
      <c r="U14" s="16">
        <v>-4.2019874467273899E-2</v>
      </c>
      <c r="V14" s="16">
        <v>2.1110494870460361E-2</v>
      </c>
      <c r="W14" s="16">
        <v>4.0434397055452258E-3</v>
      </c>
      <c r="X14" s="16">
        <v>-4.2027162843068053E-2</v>
      </c>
      <c r="Y14" s="16">
        <v>-4.8316819912034126E-2</v>
      </c>
      <c r="Z14" s="16">
        <v>2.2804583012042432E-4</v>
      </c>
      <c r="AA14" s="16">
        <v>2.022832070865407E-2</v>
      </c>
      <c r="AB14" s="16">
        <v>9.7218917508724318E-3</v>
      </c>
      <c r="AC14" s="16">
        <v>-1.622691593629956E-2</v>
      </c>
      <c r="AD14" s="16">
        <v>-5.7121511055890507E-2</v>
      </c>
      <c r="AE14" s="17" t="s">
        <v>88</v>
      </c>
      <c r="AF14" s="16">
        <v>-4.7431829753308313E-2</v>
      </c>
      <c r="AG14" s="16">
        <v>-9.8141692902646589E-3</v>
      </c>
      <c r="AH14" s="16">
        <v>-3.2982286185443785E-2</v>
      </c>
      <c r="AI14" s="16">
        <v>-4.0049635199579631E-2</v>
      </c>
      <c r="AJ14" s="16">
        <v>-6.8015913616618238E-3</v>
      </c>
      <c r="AK14" s="16">
        <v>-6.1192256711902551E-2</v>
      </c>
      <c r="AL14" s="16">
        <v>-7.455795014261922E-2</v>
      </c>
      <c r="AM14" s="18">
        <v>-5.6329053930181582E-2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1.5038921581072534E-5</v>
      </c>
      <c r="E21" s="10">
        <f t="shared" ref="E21:AM21" si="0">$C5^2*E5^2</f>
        <v>4.8480515575610786E-6</v>
      </c>
      <c r="F21" s="10">
        <f t="shared" si="0"/>
        <v>2.5019341899784869E-6</v>
      </c>
      <c r="G21" s="10">
        <f t="shared" si="0"/>
        <v>3.0869831672125997E-7</v>
      </c>
      <c r="H21" s="10">
        <f t="shared" si="0"/>
        <v>1.1457035287197088E-5</v>
      </c>
      <c r="I21" s="10">
        <f t="shared" si="0"/>
        <v>3.0535977185142205E-7</v>
      </c>
      <c r="J21" s="10">
        <f t="shared" si="0"/>
        <v>1.8614279879339558E-5</v>
      </c>
      <c r="K21" s="10">
        <f t="shared" si="0"/>
        <v>1.7881067907587134E-6</v>
      </c>
      <c r="L21" s="10">
        <f t="shared" si="0"/>
        <v>6.448740132339435E-6</v>
      </c>
      <c r="M21" s="10">
        <f t="shared" si="0"/>
        <v>2.1493511581874223E-6</v>
      </c>
      <c r="N21" s="11">
        <f t="shared" si="0"/>
        <v>3.2766114444515008E-3</v>
      </c>
      <c r="O21" s="10">
        <f t="shared" si="0"/>
        <v>2.5005862345550498E-6</v>
      </c>
      <c r="P21" s="10">
        <f t="shared" si="0"/>
        <v>1.7594996067066962E-7</v>
      </c>
      <c r="Q21" s="10">
        <f t="shared" si="0"/>
        <v>1.0583419532337992E-6</v>
      </c>
      <c r="R21" s="10">
        <f t="shared" si="0"/>
        <v>1.4284821376908628E-6</v>
      </c>
      <c r="S21" s="10">
        <f t="shared" si="0"/>
        <v>2.2617609196481281E-7</v>
      </c>
      <c r="T21" s="10">
        <f t="shared" si="0"/>
        <v>1.5959931261321222E-7</v>
      </c>
      <c r="U21" s="10">
        <f t="shared" si="0"/>
        <v>3.0609715816902046E-8</v>
      </c>
      <c r="V21" s="10">
        <f t="shared" si="0"/>
        <v>6.0729834515704501E-7</v>
      </c>
      <c r="W21" s="10">
        <f t="shared" si="0"/>
        <v>3.7916741568569554E-6</v>
      </c>
      <c r="X21" s="10">
        <f t="shared" si="0"/>
        <v>3.5623761888318288E-8</v>
      </c>
      <c r="Y21" s="10">
        <f t="shared" si="0"/>
        <v>1.2118630873372891E-7</v>
      </c>
      <c r="Z21" s="10">
        <f t="shared" si="0"/>
        <v>1.8658344504133572E-6</v>
      </c>
      <c r="AA21" s="10">
        <f t="shared" si="0"/>
        <v>1.5885974999318902E-6</v>
      </c>
      <c r="AB21" s="10">
        <f t="shared" si="0"/>
        <v>7.8069936764007053E-6</v>
      </c>
      <c r="AC21" s="10">
        <f t="shared" si="0"/>
        <v>4.5063365389235257E-6</v>
      </c>
      <c r="AD21" s="10">
        <f t="shared" si="0"/>
        <v>7.1463463990974077E-5</v>
      </c>
      <c r="AE21" s="10">
        <f t="shared" si="0"/>
        <v>3.0830277699902859E-6</v>
      </c>
      <c r="AF21" s="10">
        <f t="shared" si="0"/>
        <v>3.1621052020263268E-6</v>
      </c>
      <c r="AG21" s="10">
        <f t="shared" si="0"/>
        <v>4.3526836560274277E-7</v>
      </c>
      <c r="AH21" s="10">
        <f t="shared" si="0"/>
        <v>1.2908361924215545E-5</v>
      </c>
      <c r="AI21" s="10">
        <f t="shared" si="0"/>
        <v>2.1113341621150106E-6</v>
      </c>
      <c r="AJ21" s="10">
        <f t="shared" si="0"/>
        <v>3.2414280144524509E-6</v>
      </c>
      <c r="AK21" s="10">
        <f t="shared" si="0"/>
        <v>1.1962487877224067E-7</v>
      </c>
      <c r="AL21" s="10">
        <f t="shared" si="0"/>
        <v>6.9340172083577602E-6</v>
      </c>
      <c r="AM21" s="12">
        <f t="shared" si="0"/>
        <v>3.3499111608363443E-7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1.0762271310211236E-7</v>
      </c>
      <c r="E22" s="16">
        <f t="shared" si="1"/>
        <v>1.2100551259068578E-8</v>
      </c>
      <c r="F22" s="16">
        <f t="shared" si="1"/>
        <v>1.4048855001795468E-7</v>
      </c>
      <c r="G22" s="16">
        <f t="shared" si="1"/>
        <v>1.1077168152404834E-7</v>
      </c>
      <c r="H22" s="16">
        <f t="shared" si="1"/>
        <v>1.6975488105960449E-11</v>
      </c>
      <c r="I22" s="16">
        <f t="shared" si="1"/>
        <v>1.8530363444109163E-8</v>
      </c>
      <c r="J22" s="16">
        <f t="shared" si="1"/>
        <v>2.3219701990590186E-7</v>
      </c>
      <c r="K22" s="16">
        <f t="shared" si="1"/>
        <v>1.872845911567047E-8</v>
      </c>
      <c r="L22" s="16">
        <f t="shared" si="1"/>
        <v>3.7734488041887171E-8</v>
      </c>
      <c r="M22" s="16">
        <f t="shared" si="1"/>
        <v>1.2501717861063109E-8</v>
      </c>
      <c r="N22" s="16">
        <f t="shared" si="1"/>
        <v>1.2270686242934733E-7</v>
      </c>
      <c r="O22" s="16">
        <f t="shared" si="1"/>
        <v>3.9347846339688561E-8</v>
      </c>
      <c r="P22" s="16">
        <f t="shared" si="1"/>
        <v>3.9045182488685926E-10</v>
      </c>
      <c r="Q22" s="16">
        <f t="shared" si="1"/>
        <v>4.8469268380262261E-7</v>
      </c>
      <c r="R22" s="16">
        <f t="shared" si="1"/>
        <v>3.8278468041369409E-7</v>
      </c>
      <c r="S22" s="16">
        <f t="shared" si="1"/>
        <v>1.1391984167889241E-8</v>
      </c>
      <c r="T22" s="16">
        <f t="shared" si="1"/>
        <v>4.9921692481756274E-10</v>
      </c>
      <c r="U22" s="16">
        <f t="shared" si="1"/>
        <v>2.0896369754101306E-8</v>
      </c>
      <c r="V22" s="16">
        <f t="shared" si="1"/>
        <v>2.2174882009643887E-7</v>
      </c>
      <c r="W22" s="16">
        <f t="shared" si="1"/>
        <v>2.5326526600143776E-7</v>
      </c>
      <c r="X22" s="16">
        <f t="shared" si="1"/>
        <v>2.6458367878546225E-8</v>
      </c>
      <c r="Y22" s="16">
        <f t="shared" si="1"/>
        <v>3.1878577502818961E-7</v>
      </c>
      <c r="Z22" s="16">
        <f t="shared" si="1"/>
        <v>4.2404093293647631E-7</v>
      </c>
      <c r="AA22" s="16">
        <f t="shared" si="1"/>
        <v>5.4432605610272513E-9</v>
      </c>
      <c r="AB22" s="16">
        <f t="shared" si="1"/>
        <v>1.6242071841668089E-8</v>
      </c>
      <c r="AC22" s="16">
        <f t="shared" si="1"/>
        <v>1.4337625327876682E-7</v>
      </c>
      <c r="AD22" s="16">
        <f t="shared" si="1"/>
        <v>2.9247754055128521E-7</v>
      </c>
      <c r="AE22" s="16">
        <f t="shared" si="1"/>
        <v>6.1472632171839161E-9</v>
      </c>
      <c r="AF22" s="16">
        <f t="shared" si="1"/>
        <v>1.551854255846925E-7</v>
      </c>
      <c r="AG22" s="16">
        <f t="shared" si="1"/>
        <v>1.1175154992216665E-7</v>
      </c>
      <c r="AH22" s="16">
        <f t="shared" si="1"/>
        <v>1.5643225387639966E-7</v>
      </c>
      <c r="AI22" s="16">
        <f t="shared" si="1"/>
        <v>2.2809888991000781E-7</v>
      </c>
      <c r="AJ22" s="17">
        <f t="shared" si="1"/>
        <v>1.2159977312575677E-4</v>
      </c>
      <c r="AK22" s="16">
        <f t="shared" si="1"/>
        <v>5.3494469640204915E-7</v>
      </c>
      <c r="AL22" s="16">
        <f t="shared" si="1"/>
        <v>1.6560764608861399E-7</v>
      </c>
      <c r="AM22" s="18">
        <f t="shared" si="1"/>
        <v>5.6591442941480515E-7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5.6051431616667758E-7</v>
      </c>
      <c r="E23" s="16">
        <f t="shared" si="2"/>
        <v>1.4006628993225753E-6</v>
      </c>
      <c r="F23" s="16">
        <f t="shared" si="2"/>
        <v>3.7419401203523513E-6</v>
      </c>
      <c r="G23" s="16">
        <f t="shared" si="2"/>
        <v>2.6404716400984413E-6</v>
      </c>
      <c r="H23" s="16">
        <f t="shared" si="2"/>
        <v>1.3641945924150087E-6</v>
      </c>
      <c r="I23" s="16">
        <f t="shared" si="2"/>
        <v>6.717546915880039E-6</v>
      </c>
      <c r="J23" s="16">
        <f t="shared" si="2"/>
        <v>1.9410782328582219E-7</v>
      </c>
      <c r="K23" s="16">
        <f t="shared" si="2"/>
        <v>2.5524214479541297E-8</v>
      </c>
      <c r="L23" s="16">
        <f t="shared" si="2"/>
        <v>8.2916551368823543E-8</v>
      </c>
      <c r="M23" s="16">
        <f t="shared" si="2"/>
        <v>4.8391401455204233E-8</v>
      </c>
      <c r="N23" s="16">
        <f t="shared" si="2"/>
        <v>4.3378437319196386E-6</v>
      </c>
      <c r="O23" s="16">
        <f t="shared" si="2"/>
        <v>1.4135382587003082E-6</v>
      </c>
      <c r="P23" s="16">
        <f t="shared" si="2"/>
        <v>1.2165394862145143E-7</v>
      </c>
      <c r="Q23" s="16">
        <f t="shared" si="2"/>
        <v>5.9043986348804511E-9</v>
      </c>
      <c r="R23" s="16">
        <f t="shared" si="2"/>
        <v>4.0197584663889363E-7</v>
      </c>
      <c r="S23" s="16">
        <f t="shared" si="2"/>
        <v>1.2062324125953051E-5</v>
      </c>
      <c r="T23" s="16">
        <f t="shared" si="2"/>
        <v>4.1627999724809314E-6</v>
      </c>
      <c r="U23" s="16">
        <f t="shared" si="2"/>
        <v>1.3753997435790444E-8</v>
      </c>
      <c r="V23" s="16">
        <f t="shared" si="2"/>
        <v>2.981537447563531E-8</v>
      </c>
      <c r="W23" s="16">
        <f t="shared" si="2"/>
        <v>5.7571988189301399E-6</v>
      </c>
      <c r="X23" s="16">
        <f t="shared" si="2"/>
        <v>7.6235276066400824E-7</v>
      </c>
      <c r="Y23" s="16">
        <f t="shared" si="2"/>
        <v>9.119787842232219E-7</v>
      </c>
      <c r="Z23" s="16">
        <f t="shared" si="2"/>
        <v>1.3341592934180065E-8</v>
      </c>
      <c r="AA23" s="16">
        <f t="shared" si="2"/>
        <v>3.3151024776075288E-8</v>
      </c>
      <c r="AB23" s="17">
        <f t="shared" si="2"/>
        <v>1.7915031300779957E-3</v>
      </c>
      <c r="AC23" s="16">
        <f t="shared" si="2"/>
        <v>4.1232663190447596E-7</v>
      </c>
      <c r="AD23" s="16">
        <f t="shared" si="2"/>
        <v>4.6188506740893767E-6</v>
      </c>
      <c r="AE23" s="16">
        <f t="shared" si="2"/>
        <v>1.8229815308138312E-7</v>
      </c>
      <c r="AF23" s="16">
        <f t="shared" si="2"/>
        <v>1.091018218625048E-5</v>
      </c>
      <c r="AG23" s="16">
        <f t="shared" si="2"/>
        <v>1.7833637214525333E-7</v>
      </c>
      <c r="AH23" s="16">
        <f t="shared" si="2"/>
        <v>9.0212078593302111E-7</v>
      </c>
      <c r="AI23" s="16">
        <f t="shared" si="2"/>
        <v>1.0869220037756727E-7</v>
      </c>
      <c r="AJ23" s="16">
        <f t="shared" si="2"/>
        <v>2.3687721089316102E-7</v>
      </c>
      <c r="AK23" s="16">
        <f t="shared" si="2"/>
        <v>1.6093726950914395E-5</v>
      </c>
      <c r="AL23" s="16">
        <f t="shared" si="2"/>
        <v>5.2251854652728635E-9</v>
      </c>
      <c r="AM23" s="18">
        <f t="shared" si="2"/>
        <v>5.2317006459635126E-6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1.0245119407262921E-5</v>
      </c>
      <c r="E24" s="16">
        <f t="shared" si="3"/>
        <v>2.8146666698000597E-7</v>
      </c>
      <c r="F24" s="16">
        <f t="shared" si="3"/>
        <v>1.1448436253925767E-5</v>
      </c>
      <c r="G24" s="16">
        <f t="shared" si="3"/>
        <v>1.0801127824975545E-5</v>
      </c>
      <c r="H24" s="16">
        <f t="shared" si="3"/>
        <v>8.2308025714759704E-7</v>
      </c>
      <c r="I24" s="16">
        <f t="shared" si="3"/>
        <v>1.755038550268383E-7</v>
      </c>
      <c r="J24" s="16">
        <f t="shared" si="3"/>
        <v>1.2067084934776796E-6</v>
      </c>
      <c r="K24" s="16">
        <f t="shared" si="3"/>
        <v>1.8413467997446613E-6</v>
      </c>
      <c r="L24" s="16">
        <f t="shared" si="3"/>
        <v>1.0248316258909173E-6</v>
      </c>
      <c r="M24" s="16">
        <f t="shared" si="3"/>
        <v>9.6132576668660521E-7</v>
      </c>
      <c r="N24" s="16">
        <f t="shared" si="3"/>
        <v>2.2312835955737922E-7</v>
      </c>
      <c r="O24" s="16">
        <f t="shared" si="3"/>
        <v>1.8917495354504075E-7</v>
      </c>
      <c r="P24" s="16">
        <f t="shared" si="3"/>
        <v>7.6576431210252418E-6</v>
      </c>
      <c r="Q24" s="16">
        <f t="shared" si="3"/>
        <v>2.4607653176355776E-6</v>
      </c>
      <c r="R24" s="16">
        <f t="shared" si="3"/>
        <v>9.4851201110149769E-7</v>
      </c>
      <c r="S24" s="16">
        <f t="shared" si="3"/>
        <v>4.1887297099494252E-8</v>
      </c>
      <c r="T24" s="16">
        <f t="shared" si="3"/>
        <v>3.2092091741197681E-6</v>
      </c>
      <c r="U24" s="16">
        <f t="shared" si="3"/>
        <v>1.1484849570498941E-7</v>
      </c>
      <c r="V24" s="16">
        <f t="shared" si="3"/>
        <v>7.9206334591814658E-7</v>
      </c>
      <c r="W24" s="16">
        <f t="shared" si="3"/>
        <v>2.0209510065290186E-8</v>
      </c>
      <c r="X24" s="16">
        <f t="shared" si="3"/>
        <v>8.7976758406612434E-7</v>
      </c>
      <c r="Y24" s="16">
        <f t="shared" si="3"/>
        <v>1.1086439199155317E-6</v>
      </c>
      <c r="Z24" s="16">
        <f t="shared" si="3"/>
        <v>1.5750886175678827E-6</v>
      </c>
      <c r="AA24" s="16">
        <f t="shared" si="3"/>
        <v>1.0331097605145689E-6</v>
      </c>
      <c r="AB24" s="16">
        <f t="shared" si="3"/>
        <v>1.5695696321662152E-7</v>
      </c>
      <c r="AC24" s="16">
        <f t="shared" si="3"/>
        <v>1.0125617281758445E-7</v>
      </c>
      <c r="AD24" s="16">
        <f t="shared" si="3"/>
        <v>9.3075941087532493E-6</v>
      </c>
      <c r="AE24" s="16">
        <f t="shared" si="3"/>
        <v>1.6865531771450663E-7</v>
      </c>
      <c r="AF24" s="16">
        <f t="shared" si="3"/>
        <v>8.5400945060981478E-7</v>
      </c>
      <c r="AG24" s="17">
        <f t="shared" si="3"/>
        <v>1.6053918598656024E-3</v>
      </c>
      <c r="AH24" s="16">
        <f t="shared" si="3"/>
        <v>7.9447223992804001E-6</v>
      </c>
      <c r="AI24" s="16">
        <f t="shared" si="3"/>
        <v>1.12394426777775E-6</v>
      </c>
      <c r="AJ24" s="16">
        <f t="shared" si="3"/>
        <v>1.4489267025485799E-6</v>
      </c>
      <c r="AK24" s="16">
        <f t="shared" si="3"/>
        <v>3.515909716150534E-6</v>
      </c>
      <c r="AL24" s="16">
        <f t="shared" si="3"/>
        <v>1.1687885136593028E-6</v>
      </c>
      <c r="AM24" s="18">
        <f t="shared" si="3"/>
        <v>5.8853940777751245E-9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1.0809515986922983E-5</v>
      </c>
      <c r="E25" s="16">
        <f t="shared" si="4"/>
        <v>6.431973329999845E-6</v>
      </c>
      <c r="F25" s="16">
        <f t="shared" si="4"/>
        <v>4.8434686432383978E-8</v>
      </c>
      <c r="G25" s="16">
        <f t="shared" si="4"/>
        <v>4.4046196026126368E-6</v>
      </c>
      <c r="H25" s="16">
        <f t="shared" si="4"/>
        <v>4.8500925791426164E-6</v>
      </c>
      <c r="I25" s="17">
        <f t="shared" si="4"/>
        <v>3.3464009864817156E-3</v>
      </c>
      <c r="J25" s="16">
        <f t="shared" si="4"/>
        <v>1.1608965838612126E-5</v>
      </c>
      <c r="K25" s="16">
        <f t="shared" si="4"/>
        <v>2.1687830557244122E-6</v>
      </c>
      <c r="L25" s="16">
        <f t="shared" si="4"/>
        <v>2.3835726553619985E-6</v>
      </c>
      <c r="M25" s="16">
        <f t="shared" si="4"/>
        <v>7.566846628463584E-6</v>
      </c>
      <c r="N25" s="16">
        <f t="shared" si="4"/>
        <v>3.1346384155984062E-7</v>
      </c>
      <c r="O25" s="16">
        <f t="shared" si="4"/>
        <v>1.3645017770268588E-6</v>
      </c>
      <c r="P25" s="16">
        <f t="shared" si="4"/>
        <v>3.6063895508539696E-6</v>
      </c>
      <c r="Q25" s="16">
        <f t="shared" si="4"/>
        <v>2.0496878475439541E-6</v>
      </c>
      <c r="R25" s="16">
        <f t="shared" si="4"/>
        <v>2.0005450795706771E-10</v>
      </c>
      <c r="S25" s="16">
        <f t="shared" si="4"/>
        <v>6.739358333310533E-6</v>
      </c>
      <c r="T25" s="16">
        <f t="shared" si="4"/>
        <v>1.968322054094427E-7</v>
      </c>
      <c r="U25" s="16">
        <f t="shared" si="4"/>
        <v>1.0689155979197149E-5</v>
      </c>
      <c r="V25" s="16">
        <f t="shared" si="4"/>
        <v>2.2745230289140308E-6</v>
      </c>
      <c r="W25" s="16">
        <f t="shared" si="4"/>
        <v>1.0389647096405058E-5</v>
      </c>
      <c r="X25" s="16">
        <f t="shared" si="4"/>
        <v>3.4127917581563472E-6</v>
      </c>
      <c r="Y25" s="16">
        <f t="shared" si="4"/>
        <v>2.7420260516649466E-6</v>
      </c>
      <c r="Z25" s="16">
        <f t="shared" si="4"/>
        <v>1.0798279811998554E-5</v>
      </c>
      <c r="AA25" s="16">
        <f t="shared" si="4"/>
        <v>6.0270973953325674E-6</v>
      </c>
      <c r="AB25" s="16">
        <f t="shared" si="4"/>
        <v>1.2503896469355911E-5</v>
      </c>
      <c r="AC25" s="16">
        <f t="shared" si="4"/>
        <v>5.8173372295156578E-8</v>
      </c>
      <c r="AD25" s="16">
        <f t="shared" si="4"/>
        <v>1.2800286922752223E-6</v>
      </c>
      <c r="AE25" s="16">
        <f t="shared" si="4"/>
        <v>1.0996619718413815E-8</v>
      </c>
      <c r="AF25" s="16">
        <f t="shared" si="4"/>
        <v>1.6953034313639097E-6</v>
      </c>
      <c r="AG25" s="16">
        <f t="shared" si="4"/>
        <v>3.675464330573308E-7</v>
      </c>
      <c r="AH25" s="16">
        <f t="shared" si="4"/>
        <v>2.8473770553202097E-6</v>
      </c>
      <c r="AI25" s="16">
        <f t="shared" si="4"/>
        <v>6.2281922804945426E-6</v>
      </c>
      <c r="AJ25" s="16">
        <f t="shared" si="4"/>
        <v>5.0574005089737677E-7</v>
      </c>
      <c r="AK25" s="16">
        <f t="shared" si="4"/>
        <v>4.64679489271352E-6</v>
      </c>
      <c r="AL25" s="16">
        <f t="shared" si="4"/>
        <v>7.446578991357113E-6</v>
      </c>
      <c r="AM25" s="18">
        <f t="shared" si="4"/>
        <v>1.4002569358836234E-5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3.0399836683375322E-6</v>
      </c>
      <c r="E26" s="16">
        <f t="shared" si="5"/>
        <v>1.1315411026677203E-5</v>
      </c>
      <c r="F26" s="16">
        <f t="shared" si="5"/>
        <v>1.0605226622190153E-5</v>
      </c>
      <c r="G26" s="16">
        <f t="shared" si="5"/>
        <v>2.4691507070737698E-6</v>
      </c>
      <c r="H26" s="16">
        <f t="shared" si="5"/>
        <v>2.5969834358988232E-7</v>
      </c>
      <c r="I26" s="16">
        <f t="shared" si="5"/>
        <v>3.9351148520734694E-8</v>
      </c>
      <c r="J26" s="16">
        <f t="shared" si="5"/>
        <v>1.7505479567634951E-6</v>
      </c>
      <c r="K26" s="16">
        <f t="shared" si="5"/>
        <v>3.0194888689196354E-6</v>
      </c>
      <c r="L26" s="16">
        <f t="shared" si="5"/>
        <v>2.4882563069848906E-6</v>
      </c>
      <c r="M26" s="16">
        <f t="shared" si="5"/>
        <v>2.9634125438540223E-7</v>
      </c>
      <c r="N26" s="16">
        <f t="shared" si="5"/>
        <v>3.1627081511143679E-6</v>
      </c>
      <c r="O26" s="16">
        <f t="shared" si="5"/>
        <v>2.1258285117284984E-7</v>
      </c>
      <c r="P26" s="16">
        <f t="shared" si="5"/>
        <v>3.8165846974578E-6</v>
      </c>
      <c r="Q26" s="16">
        <f t="shared" si="5"/>
        <v>3.2904790169638253E-7</v>
      </c>
      <c r="R26" s="16">
        <f t="shared" si="5"/>
        <v>2.2766023798817603E-8</v>
      </c>
      <c r="S26" s="16">
        <f t="shared" si="5"/>
        <v>3.4991347059517403E-6</v>
      </c>
      <c r="T26" s="16">
        <f t="shared" si="5"/>
        <v>5.0389680990617332E-13</v>
      </c>
      <c r="U26" s="16">
        <f t="shared" si="5"/>
        <v>1.5967331396571402E-6</v>
      </c>
      <c r="V26" s="16">
        <f t="shared" si="5"/>
        <v>7.0516700377949521E-8</v>
      </c>
      <c r="W26" s="16">
        <f t="shared" si="5"/>
        <v>6.0924619039610259E-6</v>
      </c>
      <c r="X26" s="16">
        <f t="shared" si="5"/>
        <v>7.4075902059434973E-6</v>
      </c>
      <c r="Y26" s="16">
        <f t="shared" si="5"/>
        <v>9.74558437595628E-6</v>
      </c>
      <c r="Z26" s="16">
        <f t="shared" si="5"/>
        <v>1.3689717860299717E-7</v>
      </c>
      <c r="AA26" s="16">
        <f t="shared" si="5"/>
        <v>5.0139733265299358E-6</v>
      </c>
      <c r="AB26" s="16">
        <f t="shared" si="5"/>
        <v>5.1962413328496491E-7</v>
      </c>
      <c r="AC26" s="17">
        <f t="shared" si="5"/>
        <v>2.2770888692454964E-3</v>
      </c>
      <c r="AD26" s="16">
        <f t="shared" si="5"/>
        <v>8.3659832353247646E-6</v>
      </c>
      <c r="AE26" s="16">
        <f t="shared" si="5"/>
        <v>6.4774492777249657E-7</v>
      </c>
      <c r="AF26" s="16">
        <f t="shared" si="5"/>
        <v>9.0225804233239677E-6</v>
      </c>
      <c r="AG26" s="16">
        <f t="shared" si="5"/>
        <v>1.4469943979832902E-7</v>
      </c>
      <c r="AH26" s="16">
        <f t="shared" si="5"/>
        <v>3.0820654111152907E-7</v>
      </c>
      <c r="AI26" s="16">
        <f t="shared" si="5"/>
        <v>4.4515902855793715E-6</v>
      </c>
      <c r="AJ26" s="16">
        <f t="shared" si="5"/>
        <v>2.6621550994247006E-6</v>
      </c>
      <c r="AK26" s="16">
        <f t="shared" si="5"/>
        <v>1.9975626250133217E-6</v>
      </c>
      <c r="AL26" s="16">
        <f t="shared" si="5"/>
        <v>1.1854762405455707E-6</v>
      </c>
      <c r="AM26" s="18">
        <f t="shared" si="5"/>
        <v>6.022012268585809E-6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1.7971227501222807E-6</v>
      </c>
      <c r="E27" s="16">
        <f t="shared" si="6"/>
        <v>1.6342150468108429E-5</v>
      </c>
      <c r="F27" s="16">
        <f t="shared" si="6"/>
        <v>5.9205752181176638E-5</v>
      </c>
      <c r="G27" s="16">
        <f t="shared" si="6"/>
        <v>1.491388219970189E-5</v>
      </c>
      <c r="H27" s="16">
        <f t="shared" si="6"/>
        <v>4.3574315593115345E-7</v>
      </c>
      <c r="I27" s="16">
        <f t="shared" si="6"/>
        <v>3.254693100228082E-10</v>
      </c>
      <c r="J27" s="16">
        <f t="shared" si="6"/>
        <v>4.3384837506108798E-7</v>
      </c>
      <c r="K27" s="16">
        <f t="shared" si="6"/>
        <v>8.6462966956188331E-6</v>
      </c>
      <c r="L27" s="16">
        <f t="shared" si="6"/>
        <v>6.4127136836496813E-6</v>
      </c>
      <c r="M27" s="16">
        <f t="shared" si="6"/>
        <v>1.4839137990259595E-6</v>
      </c>
      <c r="N27" s="16">
        <f t="shared" si="6"/>
        <v>3.0665444555702694E-6</v>
      </c>
      <c r="O27" s="16">
        <f t="shared" si="6"/>
        <v>8.0799785077302923E-7</v>
      </c>
      <c r="P27" s="16">
        <f t="shared" si="6"/>
        <v>1.0978388018144932E-5</v>
      </c>
      <c r="Q27" s="16">
        <f t="shared" si="6"/>
        <v>1.4308355835330132E-6</v>
      </c>
      <c r="R27" s="17">
        <f t="shared" si="6"/>
        <v>6.8037704657142196E-3</v>
      </c>
      <c r="S27" s="16">
        <f t="shared" si="6"/>
        <v>5.3994112155086112E-6</v>
      </c>
      <c r="T27" s="16">
        <f t="shared" si="6"/>
        <v>1.9164909118076913E-5</v>
      </c>
      <c r="U27" s="16">
        <f t="shared" si="6"/>
        <v>3.0117972074776884E-5</v>
      </c>
      <c r="V27" s="16">
        <f t="shared" si="6"/>
        <v>6.9454696589078967E-8</v>
      </c>
      <c r="W27" s="16">
        <f t="shared" si="6"/>
        <v>1.708848450169482E-5</v>
      </c>
      <c r="X27" s="16">
        <f t="shared" si="6"/>
        <v>9.6708576599724593E-7</v>
      </c>
      <c r="Y27" s="16">
        <f t="shared" si="6"/>
        <v>1.896701229008815E-5</v>
      </c>
      <c r="Z27" s="16">
        <f t="shared" si="6"/>
        <v>1.0732924294354582E-5</v>
      </c>
      <c r="AA27" s="16">
        <f t="shared" si="6"/>
        <v>1.4841468486685671E-5</v>
      </c>
      <c r="AB27" s="16">
        <f t="shared" si="6"/>
        <v>1.514630386593451E-6</v>
      </c>
      <c r="AC27" s="16">
        <f t="shared" si="6"/>
        <v>6.7220826854912942E-8</v>
      </c>
      <c r="AD27" s="16">
        <f t="shared" si="6"/>
        <v>4.2781581067799999E-5</v>
      </c>
      <c r="AE27" s="16">
        <f t="shared" si="6"/>
        <v>7.5918506700868853E-6</v>
      </c>
      <c r="AF27" s="16">
        <f t="shared" si="6"/>
        <v>2.1486765555163471E-6</v>
      </c>
      <c r="AG27" s="16">
        <f t="shared" si="6"/>
        <v>4.0227673374096576E-6</v>
      </c>
      <c r="AH27" s="16">
        <f t="shared" si="6"/>
        <v>2.215395030769822E-7</v>
      </c>
      <c r="AI27" s="16">
        <f t="shared" si="6"/>
        <v>8.7721451484978929E-6</v>
      </c>
      <c r="AJ27" s="16">
        <f t="shared" si="6"/>
        <v>2.1082364961735779E-5</v>
      </c>
      <c r="AK27" s="16">
        <f t="shared" si="6"/>
        <v>9.0457767749634886E-10</v>
      </c>
      <c r="AL27" s="16">
        <f t="shared" si="6"/>
        <v>7.2965509875938259E-6</v>
      </c>
      <c r="AM27" s="18">
        <f t="shared" si="6"/>
        <v>4.9191004705977201E-6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2.8388069863494672E-5</v>
      </c>
      <c r="E28" s="16">
        <f t="shared" si="7"/>
        <v>4.4619878808582628E-6</v>
      </c>
      <c r="F28" s="16">
        <f t="shared" si="7"/>
        <v>1.3152806979195837E-5</v>
      </c>
      <c r="G28" s="16">
        <f t="shared" si="7"/>
        <v>1.1606158170823553E-4</v>
      </c>
      <c r="H28" s="17">
        <f t="shared" si="7"/>
        <v>1.0401249871066023E-2</v>
      </c>
      <c r="I28" s="16">
        <f t="shared" si="7"/>
        <v>1.4612852753522677E-5</v>
      </c>
      <c r="J28" s="16">
        <f t="shared" si="7"/>
        <v>9.7809301168324235E-6</v>
      </c>
      <c r="K28" s="16">
        <f t="shared" si="7"/>
        <v>7.3378853829030856E-6</v>
      </c>
      <c r="L28" s="16">
        <f t="shared" si="7"/>
        <v>1.1068989606753828E-6</v>
      </c>
      <c r="M28" s="16">
        <f t="shared" si="7"/>
        <v>2.9302873437158285E-5</v>
      </c>
      <c r="N28" s="16">
        <f t="shared" si="7"/>
        <v>3.6232679750347957E-5</v>
      </c>
      <c r="O28" s="16">
        <f t="shared" si="7"/>
        <v>7.9182339838577745E-5</v>
      </c>
      <c r="P28" s="16">
        <f t="shared" si="7"/>
        <v>4.0589547601583233E-8</v>
      </c>
      <c r="Q28" s="16">
        <f t="shared" si="7"/>
        <v>7.3929795138387971E-6</v>
      </c>
      <c r="R28" s="16">
        <f t="shared" si="7"/>
        <v>6.5845116450958488E-7</v>
      </c>
      <c r="S28" s="16">
        <f t="shared" si="7"/>
        <v>4.8469621160029766E-7</v>
      </c>
      <c r="T28" s="16">
        <f t="shared" si="7"/>
        <v>2.0882046725091806E-9</v>
      </c>
      <c r="U28" s="16">
        <f t="shared" si="7"/>
        <v>7.0596808114388887E-6</v>
      </c>
      <c r="V28" s="16">
        <f t="shared" si="7"/>
        <v>1.962185266254799E-5</v>
      </c>
      <c r="W28" s="16">
        <f t="shared" si="7"/>
        <v>7.1282189002682498E-7</v>
      </c>
      <c r="X28" s="16">
        <f t="shared" si="7"/>
        <v>2.9602954961929004E-5</v>
      </c>
      <c r="Y28" s="16">
        <f t="shared" si="7"/>
        <v>2.5553629771698262E-7</v>
      </c>
      <c r="Z28" s="16">
        <f t="shared" si="7"/>
        <v>3.3467758927709933E-7</v>
      </c>
      <c r="AA28" s="16">
        <f t="shared" si="7"/>
        <v>3.2301767068637805E-6</v>
      </c>
      <c r="AB28" s="16">
        <f t="shared" si="7"/>
        <v>7.7113911724847114E-6</v>
      </c>
      <c r="AC28" s="16">
        <f t="shared" si="7"/>
        <v>1.1338974831174561E-6</v>
      </c>
      <c r="AD28" s="16">
        <f t="shared" si="7"/>
        <v>3.7640425856573304E-5</v>
      </c>
      <c r="AE28" s="16">
        <f t="shared" si="7"/>
        <v>3.4246535411926282E-7</v>
      </c>
      <c r="AF28" s="16">
        <f t="shared" si="7"/>
        <v>9.2513839594064627E-7</v>
      </c>
      <c r="AG28" s="16">
        <f t="shared" si="7"/>
        <v>5.2378108320048242E-6</v>
      </c>
      <c r="AH28" s="16">
        <f t="shared" si="7"/>
        <v>1.3202497117924607E-5</v>
      </c>
      <c r="AI28" s="16">
        <f t="shared" si="7"/>
        <v>1.6259793958473917E-4</v>
      </c>
      <c r="AJ28" s="16">
        <f t="shared" si="7"/>
        <v>2.366967101968302E-9</v>
      </c>
      <c r="AK28" s="16">
        <f t="shared" si="7"/>
        <v>2.8634746951084573E-7</v>
      </c>
      <c r="AL28" s="16">
        <f t="shared" si="7"/>
        <v>2.3102017300985751E-7</v>
      </c>
      <c r="AM28" s="18">
        <f t="shared" si="7"/>
        <v>1.7310211962265039E-6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4.5936054090790061E-6</v>
      </c>
      <c r="E29" s="16">
        <f t="shared" si="8"/>
        <v>2.4608787288956327E-5</v>
      </c>
      <c r="F29" s="16">
        <f t="shared" si="8"/>
        <v>2.1680876522780545E-7</v>
      </c>
      <c r="G29" s="16">
        <f t="shared" si="8"/>
        <v>1.5174352795816396E-6</v>
      </c>
      <c r="H29" s="16">
        <f t="shared" si="8"/>
        <v>1.9713984413005336E-8</v>
      </c>
      <c r="I29" s="16">
        <f t="shared" si="8"/>
        <v>6.1502544157548297E-6</v>
      </c>
      <c r="J29" s="16">
        <f t="shared" si="8"/>
        <v>2.7846216244347323E-7</v>
      </c>
      <c r="K29" s="16">
        <f t="shared" si="8"/>
        <v>7.4332595457651763E-6</v>
      </c>
      <c r="L29" s="16">
        <f t="shared" si="8"/>
        <v>9.5736853348319022E-12</v>
      </c>
      <c r="M29" s="16">
        <f t="shared" si="8"/>
        <v>4.1087019784653497E-5</v>
      </c>
      <c r="N29" s="16">
        <f t="shared" si="8"/>
        <v>3.2513409501536738E-7</v>
      </c>
      <c r="O29" s="16">
        <f t="shared" si="8"/>
        <v>7.7265572530818154E-6</v>
      </c>
      <c r="P29" s="17">
        <f t="shared" si="8"/>
        <v>5.7434063099930733E-3</v>
      </c>
      <c r="Q29" s="16">
        <f t="shared" si="8"/>
        <v>3.9764425383285333E-5</v>
      </c>
      <c r="R29" s="16">
        <f t="shared" si="8"/>
        <v>9.2543582080199441E-6</v>
      </c>
      <c r="S29" s="16">
        <f t="shared" si="8"/>
        <v>1.4234581700209144E-6</v>
      </c>
      <c r="T29" s="16">
        <f t="shared" si="8"/>
        <v>3.5693457366417318E-6</v>
      </c>
      <c r="U29" s="16">
        <f t="shared" si="8"/>
        <v>5.0695859695882E-6</v>
      </c>
      <c r="V29" s="16">
        <f t="shared" si="8"/>
        <v>3.4098425955817857E-5</v>
      </c>
      <c r="W29" s="16">
        <f t="shared" si="8"/>
        <v>7.7779233767952544E-8</v>
      </c>
      <c r="X29" s="16">
        <f t="shared" si="8"/>
        <v>1.1405593488821872E-9</v>
      </c>
      <c r="Y29" s="16">
        <f t="shared" si="8"/>
        <v>2.3757065951700515E-7</v>
      </c>
      <c r="Z29" s="16">
        <f t="shared" si="8"/>
        <v>3.8548320245748805E-6</v>
      </c>
      <c r="AA29" s="16">
        <f t="shared" si="8"/>
        <v>3.9508233780025743E-7</v>
      </c>
      <c r="AB29" s="16">
        <f t="shared" si="8"/>
        <v>3.8958994494176537E-7</v>
      </c>
      <c r="AC29" s="16">
        <f t="shared" si="8"/>
        <v>9.5478510255854059E-6</v>
      </c>
      <c r="AD29" s="16">
        <f t="shared" si="8"/>
        <v>1.8344597882626026E-5</v>
      </c>
      <c r="AE29" s="16">
        <f t="shared" si="8"/>
        <v>1.4321378133383482E-5</v>
      </c>
      <c r="AF29" s="16">
        <f t="shared" si="8"/>
        <v>5.2850577044166095E-7</v>
      </c>
      <c r="AG29" s="16">
        <f t="shared" si="8"/>
        <v>2.7377296196437757E-5</v>
      </c>
      <c r="AH29" s="16">
        <f t="shared" si="8"/>
        <v>2.4335245366882546E-6</v>
      </c>
      <c r="AI29" s="16">
        <f t="shared" si="8"/>
        <v>6.217412902087238E-6</v>
      </c>
      <c r="AJ29" s="16">
        <f t="shared" si="8"/>
        <v>1.8747581729886235E-8</v>
      </c>
      <c r="AK29" s="16">
        <f t="shared" si="8"/>
        <v>7.4647552853354288E-6</v>
      </c>
      <c r="AL29" s="16">
        <f t="shared" si="8"/>
        <v>2.3870208917951461E-5</v>
      </c>
      <c r="AM29" s="18">
        <f t="shared" si="8"/>
        <v>1.3741692965299649E-7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1.9781640887295957E-5</v>
      </c>
      <c r="E30" s="16">
        <f t="shared" si="9"/>
        <v>3.4189741605003719E-5</v>
      </c>
      <c r="F30" s="16">
        <f t="shared" si="9"/>
        <v>8.9363285243188368E-6</v>
      </c>
      <c r="G30" s="16">
        <f t="shared" si="9"/>
        <v>3.9942630468081779E-8</v>
      </c>
      <c r="H30" s="16">
        <f t="shared" si="9"/>
        <v>4.5320697301984635E-7</v>
      </c>
      <c r="I30" s="16">
        <f t="shared" si="9"/>
        <v>4.1590961417160083E-8</v>
      </c>
      <c r="J30" s="16">
        <f t="shared" si="9"/>
        <v>8.9905637053344509E-6</v>
      </c>
      <c r="K30" s="16">
        <f t="shared" si="9"/>
        <v>6.3937978583189831E-5</v>
      </c>
      <c r="L30" s="16">
        <f t="shared" si="9"/>
        <v>1.8043418438468167E-7</v>
      </c>
      <c r="M30" s="16">
        <f t="shared" si="9"/>
        <v>6.5952646730165604E-5</v>
      </c>
      <c r="N30" s="16">
        <f t="shared" si="9"/>
        <v>1.2426386851760489E-5</v>
      </c>
      <c r="O30" s="16">
        <f t="shared" si="9"/>
        <v>4.2496951812944204E-5</v>
      </c>
      <c r="P30" s="16">
        <f t="shared" si="9"/>
        <v>3.2255613194521827E-5</v>
      </c>
      <c r="Q30" s="16">
        <f t="shared" si="9"/>
        <v>8.3016610976855581E-5</v>
      </c>
      <c r="R30" s="16">
        <f t="shared" si="9"/>
        <v>1.4392022693355333E-5</v>
      </c>
      <c r="S30" s="16">
        <f t="shared" si="9"/>
        <v>4.5603983788490381E-6</v>
      </c>
      <c r="T30" s="16">
        <f t="shared" si="9"/>
        <v>3.667020469115163E-8</v>
      </c>
      <c r="U30" s="16">
        <f t="shared" si="9"/>
        <v>2.4486340492057484E-5</v>
      </c>
      <c r="V30" s="16">
        <f t="shared" si="9"/>
        <v>6.18032354289322E-6</v>
      </c>
      <c r="W30" s="16">
        <f t="shared" si="9"/>
        <v>2.2673383084892325E-7</v>
      </c>
      <c r="X30" s="16">
        <f t="shared" si="9"/>
        <v>2.4494835573543888E-5</v>
      </c>
      <c r="Y30" s="16">
        <f t="shared" si="9"/>
        <v>3.2375096217325679E-5</v>
      </c>
      <c r="Z30" s="16">
        <f t="shared" si="9"/>
        <v>7.2120487532529162E-10</v>
      </c>
      <c r="AA30" s="16">
        <f t="shared" si="9"/>
        <v>5.6745841932861442E-6</v>
      </c>
      <c r="AB30" s="16">
        <f t="shared" si="9"/>
        <v>1.3107381652471897E-6</v>
      </c>
      <c r="AC30" s="16">
        <f t="shared" si="9"/>
        <v>3.6516265458693696E-6</v>
      </c>
      <c r="AD30" s="16">
        <f t="shared" si="9"/>
        <v>4.5249497209740001E-5</v>
      </c>
      <c r="AE30" s="17">
        <f t="shared" si="9"/>
        <v>1.312925439854026E-2</v>
      </c>
      <c r="AF30" s="16">
        <f t="shared" si="9"/>
        <v>3.1199967384733839E-5</v>
      </c>
      <c r="AG30" s="16">
        <f t="shared" si="9"/>
        <v>1.3357385902663781E-6</v>
      </c>
      <c r="AH30" s="16">
        <f t="shared" si="9"/>
        <v>1.5086062214182664E-5</v>
      </c>
      <c r="AI30" s="16">
        <f t="shared" si="9"/>
        <v>2.2243929610885649E-5</v>
      </c>
      <c r="AJ30" s="16">
        <f t="shared" si="9"/>
        <v>6.4155730601891346E-7</v>
      </c>
      <c r="AK30" s="16">
        <f t="shared" si="9"/>
        <v>5.1928684720889832E-5</v>
      </c>
      <c r="AL30" s="16">
        <f t="shared" si="9"/>
        <v>7.7090755431572381E-5</v>
      </c>
      <c r="AM30" s="18">
        <f t="shared" si="9"/>
        <v>4.4002697131420892E-5</v>
      </c>
    </row>
    <row r="31" spans="1:39">
      <c r="A31" t="s">
        <v>63</v>
      </c>
      <c r="D31" s="20">
        <f>SUM($D$21:$D$30)</f>
        <v>9.4362116582856665E-5</v>
      </c>
      <c r="E31" s="20">
        <f>SUM($E$21:$E$30)</f>
        <v>1.0389233327472652E-4</v>
      </c>
      <c r="F31" s="20">
        <f>SUM($F$21:$F$30)</f>
        <v>1.0999815687281621E-4</v>
      </c>
      <c r="G31" s="20">
        <f>SUM($G$21:$G$30)</f>
        <v>1.5326768159099286E-4</v>
      </c>
      <c r="H31" s="20">
        <f>SUM($H$21:$H$30)</f>
        <v>1.0420912653214367E-2</v>
      </c>
      <c r="I31" s="20">
        <f>SUM($I$21:$I$30)</f>
        <v>3.374462302136443E-3</v>
      </c>
      <c r="J31" s="20">
        <f>SUM($J$21:$J$30)</f>
        <v>5.3090611371056016E-5</v>
      </c>
      <c r="K31" s="20">
        <f>SUM($K$21:$K$30)</f>
        <v>9.6217398396219555E-5</v>
      </c>
      <c r="L31" s="20">
        <f>SUM($L$21:$L$30)</f>
        <v>2.0166108162383031E-5</v>
      </c>
      <c r="M31" s="20">
        <f>SUM($M$21:$M$30)</f>
        <v>1.4886121167804263E-4</v>
      </c>
      <c r="N31">
        <f>SUM($N$21:$N$30)</f>
        <v>3.3368220405507751E-3</v>
      </c>
      <c r="O31" s="20">
        <f>SUM($O$21:$O$30)</f>
        <v>1.359335786767166E-4</v>
      </c>
      <c r="P31" s="20">
        <f>SUM($P$21:$P$30)</f>
        <v>5.8020595124837959E-3</v>
      </c>
      <c r="Q31" s="20">
        <f>SUM($Q$21:$Q$30)</f>
        <v>1.3799329156005994E-4</v>
      </c>
      <c r="R31" s="20">
        <f>SUM($R$21:$R$30)</f>
        <v>6.8312600185342562E-3</v>
      </c>
      <c r="S31" s="20">
        <f>SUM($S$21:$S$30)</f>
        <v>3.4448236514426384E-5</v>
      </c>
      <c r="T31" s="20">
        <f>SUM($T$21:$T$30)</f>
        <v>3.0501953649527288E-5</v>
      </c>
      <c r="U31" s="20">
        <f>SUM($U$21:$U$30)</f>
        <v>7.9199577045427539E-5</v>
      </c>
      <c r="V31" s="20">
        <f>SUM($V$21:$V$30)</f>
        <v>6.3966022472787402E-5</v>
      </c>
      <c r="W31" s="20">
        <f>SUM($W$21:$W$30)</f>
        <v>4.4410276208558429E-5</v>
      </c>
      <c r="X31" s="20">
        <f>SUM($X$21:$X$30)</f>
        <v>6.7590601299415866E-5</v>
      </c>
      <c r="Y31" s="20">
        <f>SUM($Y$21:$Y$30)</f>
        <v>6.6783420680169709E-5</v>
      </c>
      <c r="Z31" s="20">
        <f>SUM($Z$21:$Z$30)</f>
        <v>2.9736637697535332E-5</v>
      </c>
      <c r="AA31" s="20">
        <f>SUM($AA$21:$AA$30)</f>
        <v>3.7842683992281923E-5</v>
      </c>
      <c r="AB31" s="20">
        <f>SUM($AB$21:$AB$30)</f>
        <v>1.8234331930613629E-3</v>
      </c>
      <c r="AC31" s="20">
        <f>SUM($AC$21:$AC$30)</f>
        <v>2.2967109340961429E-3</v>
      </c>
      <c r="AD31" s="20">
        <f>SUM($AD$21:$AD$30)</f>
        <v>2.3934450025870729E-4</v>
      </c>
      <c r="AE31" s="20">
        <f>SUM($AE$21:$AE$30)</f>
        <v>1.3155608962749343E-2</v>
      </c>
      <c r="AF31" s="20">
        <f>SUM($AF$21:$AF$30)</f>
        <v>6.0601654225791689E-5</v>
      </c>
      <c r="AG31" s="20">
        <f>SUM($AG$21:$AG$30)</f>
        <v>1.6446030749822464E-3</v>
      </c>
      <c r="AH31" s="20">
        <f>SUM($AH$21:$AH$30)</f>
        <v>5.6010844331609607E-5</v>
      </c>
      <c r="AI31" s="20">
        <f>SUM($AI$21:$AI$30)</f>
        <v>2.1408327933246417E-4</v>
      </c>
      <c r="AJ31" s="20">
        <f>SUM($AJ$21:$AJ$30)</f>
        <v>1.5143993702055963E-4</v>
      </c>
      <c r="AK31" s="20">
        <f>SUM($AK$21:$AK$30)</f>
        <v>8.6589255813379669E-5</v>
      </c>
      <c r="AL31" s="20">
        <f>SUM($AL$21:$AL$30)</f>
        <v>1.2539422929560114E-4</v>
      </c>
      <c r="AM31" s="20">
        <f>SUM($AM$21:$AM$30)</f>
        <v>7.695330894085988E-5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5.12045515987537E-2</v>
      </c>
      <c r="D33" s="21">
        <f>$D$31/$C$33</f>
        <v>1.8428462634004085E-3</v>
      </c>
      <c r="E33" s="21">
        <f>$E$31/$C$33</f>
        <v>2.028966762346479E-3</v>
      </c>
      <c r="F33" s="21">
        <f>$F$31/$C$33</f>
        <v>2.1482105289150413E-3</v>
      </c>
      <c r="G33" s="21">
        <f>$G$31/$C$33</f>
        <v>2.9932433114934912E-3</v>
      </c>
      <c r="H33" s="21">
        <f>$H$31/$C$33</f>
        <v>0.20351535806570775</v>
      </c>
      <c r="I33" s="21">
        <f>$I$31/$C$33</f>
        <v>6.5901608290200836E-2</v>
      </c>
      <c r="J33" s="21">
        <f>$J$31/$C$33</f>
        <v>1.0368338304587014E-3</v>
      </c>
      <c r="K33" s="21">
        <f>$K$31/$C$33</f>
        <v>1.8790790152835057E-3</v>
      </c>
      <c r="L33" s="21">
        <f>$L$31/$C$33</f>
        <v>3.938342888032217E-4</v>
      </c>
      <c r="M33" s="21">
        <f>$M$31/$C$33</f>
        <v>2.9071870962671578E-3</v>
      </c>
      <c r="N33" s="21">
        <f>$N$31/$C$33</f>
        <v>6.5166512279974581E-2</v>
      </c>
      <c r="O33" s="21">
        <f>$O$31/$C$33</f>
        <v>2.6547167084268572E-3</v>
      </c>
      <c r="P33" s="21">
        <f>$P$31/$C$33</f>
        <v>0.11331140164939978</v>
      </c>
      <c r="Q33" s="21">
        <f>$Q$31/$C$33</f>
        <v>2.6949418997239817E-3</v>
      </c>
      <c r="R33" s="21">
        <f>$R$31/$C$33</f>
        <v>0.13341118719415807</v>
      </c>
      <c r="S33" s="21">
        <f>$S$31/$C$33</f>
        <v>6.7275731236488044E-4</v>
      </c>
      <c r="T33" s="21">
        <f>$T$31/$C$33</f>
        <v>5.9568832647036976E-4</v>
      </c>
      <c r="U33" s="21">
        <f>$U$31/$C$33</f>
        <v>1.5467292373937168E-3</v>
      </c>
      <c r="V33" s="21">
        <f>$V$31/$C$33</f>
        <v>1.2492253222728018E-3</v>
      </c>
      <c r="W33" s="21">
        <f>$W$31/$C$33</f>
        <v>8.6731110461749181E-4</v>
      </c>
      <c r="X33" s="21">
        <f>$X$31/$C$33</f>
        <v>1.3200115846939864E-3</v>
      </c>
      <c r="Y33" s="21">
        <f>$Y$31/$C$33</f>
        <v>1.3042477396051485E-3</v>
      </c>
      <c r="Z33" s="21">
        <f>$Z$31/$C$33</f>
        <v>5.8074207798080029E-4</v>
      </c>
      <c r="AA33" s="21">
        <f>$AA$31/$C$33</f>
        <v>7.3904922142122617E-4</v>
      </c>
      <c r="AB33" s="21">
        <f>$AB$31/$C$33</f>
        <v>3.5610763811585538E-2</v>
      </c>
      <c r="AC33" s="21">
        <f>$AC$31/$C$33</f>
        <v>4.4853648013432543E-2</v>
      </c>
      <c r="AD33" s="21">
        <f>$AD$31/$C$33</f>
        <v>4.67428173444903E-3</v>
      </c>
      <c r="AE33" s="21">
        <f>$AE$31/$C$33</f>
        <v>0.25692264753802757</v>
      </c>
      <c r="AF33" s="21">
        <f>$AF$31/$C$33</f>
        <v>1.1835208459723473E-3</v>
      </c>
      <c r="AG33" s="21">
        <f>$AG$31/$C$33</f>
        <v>3.2118298542473236E-2</v>
      </c>
      <c r="AH33" s="21">
        <f>$AH$31/$C$33</f>
        <v>1.0938645605281091E-3</v>
      </c>
      <c r="AI33" s="21">
        <f>$AI$31/$C$33</f>
        <v>4.1809423703199639E-3</v>
      </c>
      <c r="AJ33" s="21">
        <f>$AJ$31/$C$33</f>
        <v>2.9575483485777781E-3</v>
      </c>
      <c r="AK33" s="21">
        <f>$AK$31/$C$33</f>
        <v>1.6910460712927563E-3</v>
      </c>
      <c r="AL33" s="21">
        <f>$AL$31/$C$33</f>
        <v>2.4488883386424029E-3</v>
      </c>
      <c r="AM33" s="21">
        <f>$AM$31/$C$33</f>
        <v>1.5028607133185576E-3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F45D-E161-4559-AAC6-343981F6D33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4.8482855007859847E-3</v>
      </c>
      <c r="D5" s="10">
        <v>-4.9664325776571649E-2</v>
      </c>
      <c r="E5" s="10">
        <v>-4.8383603842921133E-2</v>
      </c>
      <c r="F5" s="10">
        <v>-3.108425470796327E-2</v>
      </c>
      <c r="G5" s="10">
        <v>-2.8620511281036601E-2</v>
      </c>
      <c r="H5" s="10">
        <v>-5.3073018177551513E-3</v>
      </c>
      <c r="I5" s="10">
        <v>1.5813372610812178E-2</v>
      </c>
      <c r="J5" s="10">
        <v>-2.7609574153992008E-2</v>
      </c>
      <c r="K5" s="10">
        <v>-3.6388548011789631E-2</v>
      </c>
      <c r="L5" s="10">
        <v>-3.2384509108659643E-2</v>
      </c>
      <c r="M5" s="10">
        <v>3.7627342334466021E-3</v>
      </c>
      <c r="N5" s="10">
        <v>1.9226392269107471E-2</v>
      </c>
      <c r="O5" s="10">
        <v>3.3994222816939326E-2</v>
      </c>
      <c r="P5" s="10">
        <v>-3.4811335216384097E-2</v>
      </c>
      <c r="Q5" s="10">
        <v>-5.3288710196130445E-3</v>
      </c>
      <c r="R5" s="10">
        <v>1.0352505321207461E-2</v>
      </c>
      <c r="S5" s="10">
        <v>1.1652728624531924E-2</v>
      </c>
      <c r="T5" s="10">
        <v>2.9560857427566737E-3</v>
      </c>
      <c r="U5" s="10">
        <v>-4.6131943448397716E-2</v>
      </c>
      <c r="V5" s="10">
        <v>3.573737242757534E-2</v>
      </c>
      <c r="W5" s="11" t="s">
        <v>58</v>
      </c>
      <c r="X5" s="10">
        <v>1.2596684175895E-2</v>
      </c>
      <c r="Y5" s="10">
        <v>3.2890111243469876E-2</v>
      </c>
      <c r="Z5" s="10">
        <v>-1.3134802741770627E-2</v>
      </c>
      <c r="AA5" s="10">
        <v>-6.1701674294537101E-2</v>
      </c>
      <c r="AB5" s="10">
        <v>5.0146446556302841E-2</v>
      </c>
      <c r="AC5" s="10">
        <v>3.1765628341440776E-3</v>
      </c>
      <c r="AD5" s="10">
        <v>6.756359901546144E-2</v>
      </c>
      <c r="AE5" s="10">
        <v>4.7666924336512316E-3</v>
      </c>
      <c r="AF5" s="10">
        <v>-2.5465407477397724E-2</v>
      </c>
      <c r="AG5" s="10">
        <v>4.2182642551986733E-2</v>
      </c>
      <c r="AH5" s="10">
        <v>4.4291908317977864E-3</v>
      </c>
      <c r="AI5" s="10">
        <v>-4.0206607713295643E-2</v>
      </c>
      <c r="AJ5" s="10">
        <v>8.0288335256683468E-2</v>
      </c>
      <c r="AK5" s="10">
        <v>2.1346555833600862E-2</v>
      </c>
      <c r="AL5" s="10">
        <v>9.1135859575576638E-3</v>
      </c>
      <c r="AM5" s="12">
        <v>-1.294926206178529E-2</v>
      </c>
    </row>
    <row r="6" spans="1:39" ht="24">
      <c r="A6" s="13" t="s">
        <v>41</v>
      </c>
      <c r="B6" s="14" t="s">
        <v>40</v>
      </c>
      <c r="C6" s="15">
        <v>5.8237896502599272E-2</v>
      </c>
      <c r="D6" s="16">
        <v>-1.4827656557800769E-2</v>
      </c>
      <c r="E6" s="16">
        <v>-3.4599110100014506E-2</v>
      </c>
      <c r="F6" s="16">
        <v>8.5788765001905271E-3</v>
      </c>
      <c r="G6" s="16">
        <v>-3.0672754458345611E-2</v>
      </c>
      <c r="H6" s="16">
        <v>-3.3582040517986592E-2</v>
      </c>
      <c r="I6" s="16">
        <v>9.7161518811674872E-3</v>
      </c>
      <c r="J6" s="16">
        <v>-2.8394457286607597E-2</v>
      </c>
      <c r="K6" s="16">
        <v>-3.9989978062396889E-2</v>
      </c>
      <c r="L6" s="16">
        <v>-2.0483887905142068E-2</v>
      </c>
      <c r="M6" s="16">
        <v>-1.2883957749385918E-2</v>
      </c>
      <c r="N6" s="16">
        <v>9.8493990574919227E-3</v>
      </c>
      <c r="O6" s="16">
        <v>2.8382810926237997E-2</v>
      </c>
      <c r="P6" s="16">
        <v>-2.1550736195333092E-3</v>
      </c>
      <c r="Q6" s="16">
        <v>-4.1503493803436507E-2</v>
      </c>
      <c r="R6" s="16">
        <v>1.0903258091658421E-2</v>
      </c>
      <c r="S6" s="16">
        <v>3.22943737864356E-3</v>
      </c>
      <c r="T6" s="16">
        <v>-1.5040878685013312E-2</v>
      </c>
      <c r="U6" s="17" t="s">
        <v>70</v>
      </c>
      <c r="V6" s="16">
        <v>-8.7764690314582443E-3</v>
      </c>
      <c r="W6" s="16">
        <v>-4.5706485836622054E-2</v>
      </c>
      <c r="X6" s="16">
        <v>7.1574152440605108E-3</v>
      </c>
      <c r="Y6" s="16">
        <v>-2.7712278841797489E-2</v>
      </c>
      <c r="Z6" s="16">
        <v>1.7341773918064428E-2</v>
      </c>
      <c r="AA6" s="16">
        <v>7.5933756933663388E-2</v>
      </c>
      <c r="AB6" s="16">
        <v>-3.1194562841737803E-2</v>
      </c>
      <c r="AC6" s="16">
        <v>7.0506316989232445E-2</v>
      </c>
      <c r="AD6" s="16">
        <v>4.1011341646139718E-2</v>
      </c>
      <c r="AE6" s="16">
        <v>-1.6811607174360675E-3</v>
      </c>
      <c r="AF6" s="16">
        <v>3.8316761653853812E-3</v>
      </c>
      <c r="AG6" s="16">
        <v>3.0642209115362272E-2</v>
      </c>
      <c r="AH6" s="16">
        <v>5.7361694640792958E-2</v>
      </c>
      <c r="AI6" s="16">
        <v>-5.2810119723164274E-2</v>
      </c>
      <c r="AJ6" s="16">
        <v>8.7949881078762712E-2</v>
      </c>
      <c r="AK6" s="16">
        <v>1.5752705247668738E-2</v>
      </c>
      <c r="AL6" s="16">
        <v>5.9450423238981205E-2</v>
      </c>
      <c r="AM6" s="18">
        <v>-3.0294084859742412E-2</v>
      </c>
    </row>
    <row r="7" spans="1:39" ht="24">
      <c r="A7" s="13" t="s">
        <v>42</v>
      </c>
      <c r="B7" s="14" t="s">
        <v>40</v>
      </c>
      <c r="C7" s="15">
        <v>2.9511249075130766E-2</v>
      </c>
      <c r="D7" s="16">
        <v>-5.7769008175794861E-2</v>
      </c>
      <c r="E7" s="16">
        <v>-3.020044143424705E-2</v>
      </c>
      <c r="F7" s="16">
        <v>-3.8162664183086559E-2</v>
      </c>
      <c r="G7" s="16">
        <v>1.0395685007956712E-2</v>
      </c>
      <c r="H7" s="16">
        <v>1.1692878831232777E-2</v>
      </c>
      <c r="I7" s="16">
        <v>5.0292179350687666E-2</v>
      </c>
      <c r="J7" s="16">
        <v>-5.7135943211143736E-3</v>
      </c>
      <c r="K7" s="16">
        <v>2.1388057479026306E-3</v>
      </c>
      <c r="L7" s="17" t="s">
        <v>61</v>
      </c>
      <c r="M7" s="16">
        <v>8.5333790535528694E-3</v>
      </c>
      <c r="N7" s="16">
        <v>-3.4055309066915375E-2</v>
      </c>
      <c r="O7" s="16">
        <v>-4.6753864231266259E-3</v>
      </c>
      <c r="P7" s="16">
        <v>-3.0402088276602006E-2</v>
      </c>
      <c r="Q7" s="16">
        <v>-2.553644923188932E-2</v>
      </c>
      <c r="R7" s="16">
        <v>-4.4354188918414486E-2</v>
      </c>
      <c r="S7" s="16">
        <v>1.7431528376381233E-2</v>
      </c>
      <c r="T7" s="16">
        <v>-3.0569082863178974E-2</v>
      </c>
      <c r="U7" s="16">
        <v>-2.0750379990971547E-2</v>
      </c>
      <c r="V7" s="16">
        <v>9.6362586742670536E-3</v>
      </c>
      <c r="W7" s="16">
        <v>-3.2511222001089815E-2</v>
      </c>
      <c r="X7" s="16">
        <v>-3.8196919250377066E-3</v>
      </c>
      <c r="Y7" s="16">
        <v>2.8589007007443167E-2</v>
      </c>
      <c r="Z7" s="16">
        <v>4.5770706031404047E-2</v>
      </c>
      <c r="AA7" s="16">
        <v>7.8072997910248049E-2</v>
      </c>
      <c r="AB7" s="16">
        <v>1.7609428008172289E-2</v>
      </c>
      <c r="AC7" s="16">
        <v>3.5998733688635272E-2</v>
      </c>
      <c r="AD7" s="16">
        <v>4.7080558183243944E-3</v>
      </c>
      <c r="AE7" s="16">
        <v>1.8959530925541521E-2</v>
      </c>
      <c r="AF7" s="16">
        <v>4.5208279563388541E-2</v>
      </c>
      <c r="AG7" s="16">
        <v>3.0440270448765724E-2</v>
      </c>
      <c r="AH7" s="16">
        <v>-4.2758704995039247E-2</v>
      </c>
      <c r="AI7" s="16">
        <v>-2.1444418270644434E-2</v>
      </c>
      <c r="AJ7" s="16">
        <v>6.9040645371526724E-2</v>
      </c>
      <c r="AK7" s="16">
        <v>-1.0984779808343961E-2</v>
      </c>
      <c r="AL7" s="16">
        <v>-1.9645557197332672E-2</v>
      </c>
      <c r="AM7" s="18">
        <v>9.4937395140374751E-3</v>
      </c>
    </row>
    <row r="8" spans="1:39" ht="24">
      <c r="A8" s="13" t="s">
        <v>43</v>
      </c>
      <c r="B8" s="14" t="s">
        <v>40</v>
      </c>
      <c r="C8" s="15">
        <v>-1.2654119286524068E-2</v>
      </c>
      <c r="D8" s="16">
        <v>-6.0242702288811081E-2</v>
      </c>
      <c r="E8" s="16">
        <v>-2.9648886719116852E-2</v>
      </c>
      <c r="F8" s="16">
        <v>-1.3608031689362692E-2</v>
      </c>
      <c r="G8" s="16">
        <v>-3.2925124930160213E-2</v>
      </c>
      <c r="H8" s="16">
        <v>-3.2991621219288544E-2</v>
      </c>
      <c r="I8" s="16">
        <v>-2.0109360429868019E-2</v>
      </c>
      <c r="J8" s="16">
        <v>-3.0709110469261714E-2</v>
      </c>
      <c r="K8" s="16">
        <v>-4.3704469898920052E-2</v>
      </c>
      <c r="L8" s="16">
        <v>-3.3621256834608704E-2</v>
      </c>
      <c r="M8" s="16">
        <v>1.7027729041905682E-2</v>
      </c>
      <c r="N8" s="17" t="s">
        <v>70</v>
      </c>
      <c r="O8" s="16">
        <v>-2.6245614167709121E-2</v>
      </c>
      <c r="P8" s="16">
        <v>-4.8924792439224314E-4</v>
      </c>
      <c r="Q8" s="16">
        <v>-3.8792751270516745E-3</v>
      </c>
      <c r="R8" s="16">
        <v>-1.878791979961875E-2</v>
      </c>
      <c r="S8" s="16">
        <v>-1.964735378778042E-2</v>
      </c>
      <c r="T8" s="16">
        <v>-5.3795995717540422E-3</v>
      </c>
      <c r="U8" s="16">
        <v>9.8614480848226906E-3</v>
      </c>
      <c r="V8" s="16">
        <v>3.6112777255173922E-2</v>
      </c>
      <c r="W8" s="16">
        <v>1.9103326549278921E-2</v>
      </c>
      <c r="X8" s="16">
        <v>-2.4570653068457661E-2</v>
      </c>
      <c r="Y8" s="16">
        <v>1.6375115839773718E-3</v>
      </c>
      <c r="Z8" s="16">
        <v>-1.0873629653605161E-2</v>
      </c>
      <c r="AA8" s="16">
        <v>9.5277578497205972E-3</v>
      </c>
      <c r="AB8" s="16">
        <v>7.0341218866207894E-2</v>
      </c>
      <c r="AC8" s="16">
        <v>1.3291592337623043E-3</v>
      </c>
      <c r="AD8" s="16">
        <v>0.11204844731838802</v>
      </c>
      <c r="AE8" s="16">
        <v>-1.9684926096455124E-2</v>
      </c>
      <c r="AF8" s="16">
        <v>4.302278757712457E-2</v>
      </c>
      <c r="AG8" s="16">
        <v>2.3690312628068294E-3</v>
      </c>
      <c r="AH8" s="16">
        <v>4.9147933121793087E-2</v>
      </c>
      <c r="AI8" s="16">
        <v>-6.8612701481789275E-3</v>
      </c>
      <c r="AJ8" s="16">
        <v>2.0914357329522772E-2</v>
      </c>
      <c r="AK8" s="16">
        <v>7.2143136881293091E-2</v>
      </c>
      <c r="AL8" s="16">
        <v>3.1820783490106495E-2</v>
      </c>
      <c r="AM8" s="18">
        <v>-3.9713417490009589E-2</v>
      </c>
    </row>
    <row r="9" spans="1:39" ht="24">
      <c r="A9" s="13" t="s">
        <v>44</v>
      </c>
      <c r="B9" s="14" t="s">
        <v>40</v>
      </c>
      <c r="C9" s="19" t="s">
        <v>99</v>
      </c>
      <c r="D9" s="16">
        <v>3.8874947889123684E-2</v>
      </c>
      <c r="E9" s="16">
        <v>-4.9250667254691897E-2</v>
      </c>
      <c r="F9" s="16">
        <v>9.4636637240741051E-3</v>
      </c>
      <c r="G9" s="16">
        <v>-2.8531774582413624E-2</v>
      </c>
      <c r="H9" s="16">
        <v>-9.3898966946236086E-3</v>
      </c>
      <c r="I9" s="16">
        <v>4.1353744236398073E-2</v>
      </c>
      <c r="J9" s="16">
        <v>-5.1629060992226188E-2</v>
      </c>
      <c r="K9" s="16">
        <v>-3.2595480610061983E-2</v>
      </c>
      <c r="L9" s="16">
        <v>-2.5353552053763582E-2</v>
      </c>
      <c r="M9" s="16">
        <v>7.5144762691486903E-3</v>
      </c>
      <c r="N9" s="16">
        <v>-3.9437429733836134E-3</v>
      </c>
      <c r="O9" s="16">
        <v>-3.2510919142865816E-2</v>
      </c>
      <c r="P9" s="16">
        <v>-4.1269377096925713E-2</v>
      </c>
      <c r="Q9" s="17" t="s">
        <v>68</v>
      </c>
      <c r="R9" s="16">
        <v>-1.6753539451704269E-2</v>
      </c>
      <c r="S9" s="16">
        <v>-2.8946367050437353E-2</v>
      </c>
      <c r="T9" s="16">
        <v>3.8969990392563594E-3</v>
      </c>
      <c r="U9" s="16">
        <v>-4.1694311491731535E-2</v>
      </c>
      <c r="V9" s="16">
        <v>3.9458189813503896E-4</v>
      </c>
      <c r="W9" s="16">
        <v>-5.2793707588497931E-3</v>
      </c>
      <c r="X9" s="16">
        <v>-2.0127061986959516E-3</v>
      </c>
      <c r="Y9" s="16">
        <v>2.2947820705360241E-3</v>
      </c>
      <c r="Z9" s="16">
        <v>-4.327703270154909E-2</v>
      </c>
      <c r="AA9" s="16">
        <v>1.6251077576542282E-2</v>
      </c>
      <c r="AB9" s="16">
        <v>4.9581863396774241E-3</v>
      </c>
      <c r="AC9" s="16">
        <v>3.5989383800403237E-2</v>
      </c>
      <c r="AD9" s="16">
        <v>8.5605876928040239E-2</v>
      </c>
      <c r="AE9" s="16">
        <v>-2.0246625756157651E-2</v>
      </c>
      <c r="AF9" s="16">
        <v>1.079031198771873E-2</v>
      </c>
      <c r="AG9" s="16">
        <v>-1.5728368711979593E-2</v>
      </c>
      <c r="AH9" s="16">
        <v>2.5715861461029707E-2</v>
      </c>
      <c r="AI9" s="16">
        <v>6.9974839342271333E-2</v>
      </c>
      <c r="AJ9" s="16">
        <v>3.070530833767497E-3</v>
      </c>
      <c r="AK9" s="16">
        <v>8.3943969372479776E-2</v>
      </c>
      <c r="AL9" s="16">
        <v>2.4567503272106381E-3</v>
      </c>
      <c r="AM9" s="18">
        <v>-4.0278364013139438E-2</v>
      </c>
    </row>
    <row r="10" spans="1:39" ht="24">
      <c r="A10" s="13" t="s">
        <v>45</v>
      </c>
      <c r="B10" s="14" t="s">
        <v>40</v>
      </c>
      <c r="C10" s="15">
        <v>-6.4667761417729286E-2</v>
      </c>
      <c r="D10" s="16">
        <v>-5.470997012523008E-2</v>
      </c>
      <c r="E10" s="16">
        <v>1.1833128047690203E-2</v>
      </c>
      <c r="F10" s="16">
        <v>-6.0199838660953565E-3</v>
      </c>
      <c r="G10" s="16">
        <v>-3.7996930218451283E-2</v>
      </c>
      <c r="H10" s="16">
        <v>1.2473680630661347E-2</v>
      </c>
      <c r="I10" s="17" t="s">
        <v>75</v>
      </c>
      <c r="J10" s="16">
        <v>-1.8826895606645543E-2</v>
      </c>
      <c r="K10" s="16">
        <v>-5.5069877240614573E-2</v>
      </c>
      <c r="L10" s="16">
        <v>5.0495195710521912E-2</v>
      </c>
      <c r="M10" s="16">
        <v>-1.5329044216080967E-2</v>
      </c>
      <c r="N10" s="16">
        <v>-2.0423407694410582E-2</v>
      </c>
      <c r="O10" s="16">
        <v>-2.9778854470869906E-2</v>
      </c>
      <c r="P10" s="16">
        <v>1.2080442173960254E-2</v>
      </c>
      <c r="Q10" s="16">
        <v>4.1859922115994957E-2</v>
      </c>
      <c r="R10" s="16">
        <v>-7.6829757298531283E-3</v>
      </c>
      <c r="S10" s="16">
        <v>-5.1513832510833059E-2</v>
      </c>
      <c r="T10" s="16">
        <v>2.3314801265160119E-2</v>
      </c>
      <c r="U10" s="16">
        <v>9.8901281849927553E-3</v>
      </c>
      <c r="V10" s="16">
        <v>2.4966765770821505E-3</v>
      </c>
      <c r="W10" s="16">
        <v>1.5960825192715737E-2</v>
      </c>
      <c r="X10" s="16">
        <v>2.6326449942337547E-2</v>
      </c>
      <c r="Y10" s="16">
        <v>5.4993403787556384E-2</v>
      </c>
      <c r="Z10" s="16">
        <v>5.3696138294344643E-2</v>
      </c>
      <c r="AA10" s="16">
        <v>2.5600143283723831E-2</v>
      </c>
      <c r="AB10" s="16">
        <v>-1.4675440868264641E-3</v>
      </c>
      <c r="AC10" s="16">
        <v>-1.8725400675270013E-2</v>
      </c>
      <c r="AD10" s="16">
        <v>-3.2063261193363717E-2</v>
      </c>
      <c r="AE10" s="16">
        <v>1.1481802307957097E-2</v>
      </c>
      <c r="AF10" s="16">
        <v>-8.3754135627346279E-3</v>
      </c>
      <c r="AG10" s="16">
        <v>-9.131224319001258E-3</v>
      </c>
      <c r="AH10" s="16">
        <v>3.9961962285877464E-2</v>
      </c>
      <c r="AI10" s="16">
        <v>1.2857259096263646E-2</v>
      </c>
      <c r="AJ10" s="16">
        <v>-3.7409992779089622E-2</v>
      </c>
      <c r="AK10" s="16">
        <v>1.9276814618431528E-2</v>
      </c>
      <c r="AL10" s="16">
        <v>4.1977795327205934E-2</v>
      </c>
      <c r="AM10" s="18">
        <v>5.1643149836971512E-2</v>
      </c>
    </row>
    <row r="11" spans="1:39" ht="24">
      <c r="A11" s="13" t="s">
        <v>46</v>
      </c>
      <c r="B11" s="14" t="s">
        <v>40</v>
      </c>
      <c r="C11" s="15">
        <v>-8.713663029041438E-2</v>
      </c>
      <c r="D11" s="16">
        <v>-5.4559343919694504E-2</v>
      </c>
      <c r="E11" s="16">
        <v>-3.6384616111929897E-2</v>
      </c>
      <c r="F11" s="16">
        <v>1.0891050173268822E-2</v>
      </c>
      <c r="G11" s="16">
        <v>-5.3446329614347976E-2</v>
      </c>
      <c r="H11" s="16">
        <v>5.9172497273215149E-3</v>
      </c>
      <c r="I11" s="16">
        <v>2.487095889714179E-3</v>
      </c>
      <c r="J11" s="16">
        <v>-3.6671392621837169E-2</v>
      </c>
      <c r="K11" s="16">
        <v>-7.8637755420848748E-2</v>
      </c>
      <c r="L11" s="16">
        <v>9.5670988571720482E-3</v>
      </c>
      <c r="M11" s="16">
        <v>-1.2660583048783806E-2</v>
      </c>
      <c r="N11" s="16">
        <v>3.639127202509012E-2</v>
      </c>
      <c r="O11" s="16">
        <v>-5.2823864730136581E-2</v>
      </c>
      <c r="P11" s="16">
        <v>-1.0449718901630144E-2</v>
      </c>
      <c r="Q11" s="16">
        <v>3.7165746551365942E-4</v>
      </c>
      <c r="R11" s="16">
        <v>-7.0423230794516099E-3</v>
      </c>
      <c r="S11" s="16">
        <v>6.9850822048873312E-3</v>
      </c>
      <c r="T11" s="16">
        <v>-4.3367604815034273E-2</v>
      </c>
      <c r="U11" s="16">
        <v>-8.8432800784857216E-3</v>
      </c>
      <c r="V11" s="17" t="s">
        <v>58</v>
      </c>
      <c r="W11" s="16">
        <v>3.5666353247255894E-2</v>
      </c>
      <c r="X11" s="16">
        <v>3.0066496963187944E-2</v>
      </c>
      <c r="Y11" s="16">
        <v>-4.1026753367571611E-2</v>
      </c>
      <c r="Z11" s="16">
        <v>-7.1907897874973509E-2</v>
      </c>
      <c r="AA11" s="16">
        <v>-4.5672021325148544E-3</v>
      </c>
      <c r="AB11" s="16">
        <v>1.2723941005078211E-2</v>
      </c>
      <c r="AC11" s="16">
        <v>-3.9707381498575792E-2</v>
      </c>
      <c r="AD11" s="16">
        <v>2.6068944302040344E-2</v>
      </c>
      <c r="AE11" s="16">
        <v>-1.2563628431534456E-2</v>
      </c>
      <c r="AF11" s="16">
        <v>-1.7138808897103831E-2</v>
      </c>
      <c r="AG11" s="16">
        <v>-5.3104901322406411E-4</v>
      </c>
      <c r="AH11" s="16">
        <v>-1.4665716837763043E-3</v>
      </c>
      <c r="AI11" s="16">
        <v>2.9223929564436257E-2</v>
      </c>
      <c r="AJ11" s="16">
        <v>5.5294801912646151E-2</v>
      </c>
      <c r="AK11" s="16">
        <v>4.4592558253967206E-2</v>
      </c>
      <c r="AL11" s="16">
        <v>3.2315347625886212E-2</v>
      </c>
      <c r="AM11" s="18">
        <v>-9.0457173816436559E-3</v>
      </c>
    </row>
    <row r="12" spans="1:39" ht="24">
      <c r="A12" s="13" t="s">
        <v>47</v>
      </c>
      <c r="B12" s="14" t="s">
        <v>40</v>
      </c>
      <c r="C12" s="15">
        <v>-4.6331969992096822E-2</v>
      </c>
      <c r="D12" s="16">
        <v>-2.9761665798280799E-2</v>
      </c>
      <c r="E12" s="16">
        <v>-2.0748089312029261E-2</v>
      </c>
      <c r="F12" s="16">
        <v>-2.4920825106030702E-2</v>
      </c>
      <c r="G12" s="16">
        <v>-1.3027087650698302E-2</v>
      </c>
      <c r="H12" s="16">
        <v>-7.5111985389322176E-3</v>
      </c>
      <c r="I12" s="16">
        <v>2.3061239973837706E-2</v>
      </c>
      <c r="J12" s="16">
        <v>-6.7971123529941793E-2</v>
      </c>
      <c r="K12" s="16">
        <v>-2.4643354829202036E-2</v>
      </c>
      <c r="L12" s="16">
        <v>-3.0383404008608807E-2</v>
      </c>
      <c r="M12" s="16">
        <v>2.4996178640552185E-2</v>
      </c>
      <c r="N12" s="16">
        <v>-5.3697759028708877E-3</v>
      </c>
      <c r="O12" s="16">
        <v>-4.1575411694283256E-2</v>
      </c>
      <c r="P12" s="16">
        <v>-3.4527168954634577E-2</v>
      </c>
      <c r="Q12" s="16">
        <v>3.9533308470340017E-3</v>
      </c>
      <c r="R12" s="16">
        <v>1.1438917472793811E-2</v>
      </c>
      <c r="S12" s="16">
        <v>4.4055368055981356E-2</v>
      </c>
      <c r="T12" s="17" t="s">
        <v>68</v>
      </c>
      <c r="U12" s="16">
        <v>-1.5143852068382856E-2</v>
      </c>
      <c r="V12" s="16">
        <v>-4.3193613021979056E-2</v>
      </c>
      <c r="W12" s="16">
        <v>2.949818658269327E-3</v>
      </c>
      <c r="X12" s="16">
        <v>-3.4343962195639975E-2</v>
      </c>
      <c r="Y12" s="16">
        <v>2.1622506465146733E-2</v>
      </c>
      <c r="Z12" s="16">
        <v>8.2346750275536576E-3</v>
      </c>
      <c r="AA12" s="16">
        <v>4.1689147550127356E-2</v>
      </c>
      <c r="AB12" s="16">
        <v>3.9851836650607028E-2</v>
      </c>
      <c r="AC12" s="16">
        <v>2.8320953185512265E-2</v>
      </c>
      <c r="AD12" s="16">
        <v>2.0477883309055847E-3</v>
      </c>
      <c r="AE12" s="16">
        <v>4.1740729264789306E-2</v>
      </c>
      <c r="AF12" s="16">
        <v>-2.2305114603068416E-2</v>
      </c>
      <c r="AG12" s="16">
        <v>-8.6009474138563982E-3</v>
      </c>
      <c r="AH12" s="16">
        <v>2.3941740432651046E-2</v>
      </c>
      <c r="AI12" s="16">
        <v>-2.6231457065362153E-2</v>
      </c>
      <c r="AJ12" s="16">
        <v>2.4241006320925119E-2</v>
      </c>
      <c r="AK12" s="16">
        <v>0.10459945406646891</v>
      </c>
      <c r="AL12" s="16">
        <v>4.764037507274331E-2</v>
      </c>
      <c r="AM12" s="18">
        <v>-4.9077875494200444E-2</v>
      </c>
    </row>
    <row r="13" spans="1:39" ht="24">
      <c r="A13" s="13" t="s">
        <v>48</v>
      </c>
      <c r="B13" s="14" t="s">
        <v>40</v>
      </c>
      <c r="C13" s="15">
        <v>2.827298450258554E-2</v>
      </c>
      <c r="D13" s="16">
        <v>-3.0497214086800034E-2</v>
      </c>
      <c r="E13" s="16">
        <v>1.1313684145131411E-2</v>
      </c>
      <c r="F13" s="16">
        <v>-3.19947068672011E-2</v>
      </c>
      <c r="G13" s="16">
        <v>3.8251031733414639E-2</v>
      </c>
      <c r="H13" s="16">
        <v>-4.3747867223353415E-2</v>
      </c>
      <c r="I13" s="16">
        <v>-7.7195493515545251E-3</v>
      </c>
      <c r="J13" s="16">
        <v>-5.0208785056439005E-2</v>
      </c>
      <c r="K13" s="16">
        <v>-4.8931590484640193E-2</v>
      </c>
      <c r="L13" s="16">
        <v>-4.4765859148763909E-2</v>
      </c>
      <c r="M13" s="16">
        <v>-1.5407994962592845E-2</v>
      </c>
      <c r="N13" s="16">
        <v>-1.9229263111128825E-2</v>
      </c>
      <c r="O13" s="16">
        <v>2.1497566342782576E-2</v>
      </c>
      <c r="P13" s="16">
        <v>-5.811595420315771E-2</v>
      </c>
      <c r="Q13" s="16">
        <v>-1.7048196977140662E-2</v>
      </c>
      <c r="R13" s="17" t="s">
        <v>52</v>
      </c>
      <c r="S13" s="16">
        <v>-2.6059903100759192E-2</v>
      </c>
      <c r="T13" s="16">
        <v>1.1589584098213639E-2</v>
      </c>
      <c r="U13" s="16">
        <v>1.1127581876316841E-2</v>
      </c>
      <c r="V13" s="16">
        <v>-7.1514546376872943E-3</v>
      </c>
      <c r="W13" s="16">
        <v>1.0486092914650828E-2</v>
      </c>
      <c r="X13" s="16">
        <v>6.7818076945002179E-2</v>
      </c>
      <c r="Y13" s="16">
        <v>1.4448179200549564E-3</v>
      </c>
      <c r="Z13" s="16">
        <v>-1.0488433999374531E-2</v>
      </c>
      <c r="AA13" s="16">
        <v>3.2347332455298507E-2</v>
      </c>
      <c r="AB13" s="16">
        <v>3.9077881942177657E-3</v>
      </c>
      <c r="AC13" s="16">
        <v>1.2368720231254699E-2</v>
      </c>
      <c r="AD13" s="16">
        <v>8.8288981406766595E-3</v>
      </c>
      <c r="AE13" s="16">
        <v>-1.5781709332322605E-2</v>
      </c>
      <c r="AF13" s="16">
        <v>6.870185409386001E-2</v>
      </c>
      <c r="AG13" s="16">
        <v>2.0583406488188685E-3</v>
      </c>
      <c r="AH13" s="16">
        <v>1.3900901952992801E-2</v>
      </c>
      <c r="AI13" s="16">
        <v>-1.506809681999639E-4</v>
      </c>
      <c r="AJ13" s="16">
        <v>4.0158378062625658E-3</v>
      </c>
      <c r="AK13" s="16">
        <v>3.1259615970699192E-2</v>
      </c>
      <c r="AL13" s="16">
        <v>5.9106847046341707E-3</v>
      </c>
      <c r="AM13" s="18">
        <v>-2.8736612668506901E-2</v>
      </c>
    </row>
    <row r="14" spans="1:39" ht="24">
      <c r="A14" s="13" t="s">
        <v>49</v>
      </c>
      <c r="B14" s="14" t="s">
        <v>40</v>
      </c>
      <c r="C14" s="15">
        <v>-8.6632306146067727E-3</v>
      </c>
      <c r="D14" s="16">
        <v>1.7761432089671941E-2</v>
      </c>
      <c r="E14" s="16">
        <v>4.4805196378093059E-3</v>
      </c>
      <c r="F14" s="16">
        <v>1.9020203360104636E-2</v>
      </c>
      <c r="G14" s="16">
        <v>2.868929039342524E-2</v>
      </c>
      <c r="H14" s="16">
        <v>2.9466401665356398E-4</v>
      </c>
      <c r="I14" s="16">
        <v>5.488953078386611E-2</v>
      </c>
      <c r="J14" s="16">
        <v>4.2517297119576539E-2</v>
      </c>
      <c r="K14" s="16">
        <v>-8.9803468346216966E-3</v>
      </c>
      <c r="L14" s="16">
        <v>2.8682571370255202E-2</v>
      </c>
      <c r="M14" s="16">
        <v>2.1968087172892913E-2</v>
      </c>
      <c r="N14" s="16">
        <v>1.7166700035469865E-3</v>
      </c>
      <c r="O14" s="16">
        <v>4.7470007820577281E-2</v>
      </c>
      <c r="P14" s="16">
        <v>6.1824533693700875E-3</v>
      </c>
      <c r="Q14" s="16">
        <v>2.3446993223021927E-3</v>
      </c>
      <c r="R14" s="16">
        <v>1.4411095912817858E-3</v>
      </c>
      <c r="S14" s="16">
        <v>6.3705796931839143E-2</v>
      </c>
      <c r="T14" s="16">
        <v>2.1863042096026367E-2</v>
      </c>
      <c r="U14" s="16">
        <v>-2.808412152316345E-2</v>
      </c>
      <c r="V14" s="16">
        <v>-4.1330406041730973E-2</v>
      </c>
      <c r="W14" s="16">
        <v>3.3085133402719319E-2</v>
      </c>
      <c r="X14" s="16">
        <v>-4.9064365401816759E-2</v>
      </c>
      <c r="Y14" s="17" t="s">
        <v>57</v>
      </c>
      <c r="Z14" s="16">
        <v>-1.1283998132397425E-2</v>
      </c>
      <c r="AA14" s="16">
        <v>-2.2653356378259722E-2</v>
      </c>
      <c r="AB14" s="16">
        <v>-4.2770701577202919E-2</v>
      </c>
      <c r="AC14" s="16">
        <v>-1.1227121104216857E-2</v>
      </c>
      <c r="AD14" s="16">
        <v>-4.7444601487058209E-2</v>
      </c>
      <c r="AE14" s="16">
        <v>-3.3992625032167399E-2</v>
      </c>
      <c r="AF14" s="16">
        <v>-1.1896129454334763E-3</v>
      </c>
      <c r="AG14" s="16">
        <v>1.171762090882879E-2</v>
      </c>
      <c r="AH14" s="16">
        <v>2.7641006471542683E-2</v>
      </c>
      <c r="AI14" s="16">
        <v>-3.7921090105322033E-2</v>
      </c>
      <c r="AJ14" s="16">
        <v>-6.4394441005335923E-2</v>
      </c>
      <c r="AK14" s="16">
        <v>-7.5762753408897933E-3</v>
      </c>
      <c r="AL14" s="16">
        <v>-4.9630557818923365E-2</v>
      </c>
      <c r="AM14" s="18">
        <v>-2.3025881040329458E-3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5.7978297775398805E-8</v>
      </c>
      <c r="E21" s="10">
        <f t="shared" ref="E21:AM21" si="0">$C5^2*E5^2</f>
        <v>5.5026615229217829E-8</v>
      </c>
      <c r="F21" s="10">
        <f t="shared" si="0"/>
        <v>2.2712099927502332E-8</v>
      </c>
      <c r="G21" s="10">
        <f t="shared" si="0"/>
        <v>1.9254451346993853E-8</v>
      </c>
      <c r="H21" s="10">
        <f t="shared" si="0"/>
        <v>6.6210054339257576E-10</v>
      </c>
      <c r="I21" s="10">
        <f t="shared" si="0"/>
        <v>5.8779431460061336E-9</v>
      </c>
      <c r="J21" s="10">
        <f t="shared" si="0"/>
        <v>1.7918258131743357E-8</v>
      </c>
      <c r="K21" s="10">
        <f t="shared" si="0"/>
        <v>3.1124746684364175E-8</v>
      </c>
      <c r="L21" s="10">
        <f t="shared" si="0"/>
        <v>2.4651934719285063E-8</v>
      </c>
      <c r="M21" s="10">
        <f t="shared" si="0"/>
        <v>3.3280011039613633E-10</v>
      </c>
      <c r="N21" s="10">
        <f t="shared" si="0"/>
        <v>8.6890434716731022E-9</v>
      </c>
      <c r="O21" s="10">
        <f t="shared" si="0"/>
        <v>2.7163554914558693E-8</v>
      </c>
      <c r="P21" s="10">
        <f t="shared" si="0"/>
        <v>2.8485099119675771E-8</v>
      </c>
      <c r="Q21" s="10">
        <f t="shared" si="0"/>
        <v>6.6749311391306313E-10</v>
      </c>
      <c r="R21" s="10">
        <f t="shared" si="0"/>
        <v>2.5192269707268198E-9</v>
      </c>
      <c r="S21" s="10">
        <f t="shared" si="0"/>
        <v>3.1917703595630795E-9</v>
      </c>
      <c r="T21" s="10">
        <f t="shared" si="0"/>
        <v>2.0540472331872314E-10</v>
      </c>
      <c r="U21" s="10">
        <f t="shared" si="0"/>
        <v>5.0024168014250898E-8</v>
      </c>
      <c r="V21" s="10">
        <f t="shared" si="0"/>
        <v>3.0020754880399556E-8</v>
      </c>
      <c r="W21" s="11">
        <f t="shared" si="0"/>
        <v>2.2621134769739872E-5</v>
      </c>
      <c r="X21" s="10">
        <f t="shared" si="0"/>
        <v>3.7298284226154902E-9</v>
      </c>
      <c r="Y21" s="10">
        <f t="shared" si="0"/>
        <v>2.5427698726508961E-8</v>
      </c>
      <c r="Z21" s="10">
        <f t="shared" si="0"/>
        <v>4.0553046186037197E-9</v>
      </c>
      <c r="AA21" s="10">
        <f t="shared" si="0"/>
        <v>8.9489126755111855E-8</v>
      </c>
      <c r="AB21" s="10">
        <f t="shared" si="0"/>
        <v>5.9109420268806261E-8</v>
      </c>
      <c r="AC21" s="10">
        <f t="shared" si="0"/>
        <v>2.3718721353901131E-10</v>
      </c>
      <c r="AD21" s="10">
        <f t="shared" si="0"/>
        <v>1.0730054402648949E-7</v>
      </c>
      <c r="AE21" s="10">
        <f t="shared" si="0"/>
        <v>5.3408531034826615E-10</v>
      </c>
      <c r="AF21" s="10">
        <f t="shared" si="0"/>
        <v>1.5243252090983475E-8</v>
      </c>
      <c r="AG21" s="10">
        <f t="shared" si="0"/>
        <v>4.1825769338376106E-8</v>
      </c>
      <c r="AH21" s="10">
        <f t="shared" si="0"/>
        <v>4.6113188962328947E-10</v>
      </c>
      <c r="AI21" s="10">
        <f t="shared" si="0"/>
        <v>3.7998918626585259E-8</v>
      </c>
      <c r="AJ21" s="10">
        <f t="shared" si="0"/>
        <v>1.515239483901025E-7</v>
      </c>
      <c r="AK21" s="10">
        <f t="shared" si="0"/>
        <v>1.0711048841604653E-8</v>
      </c>
      <c r="AL21" s="10">
        <f t="shared" si="0"/>
        <v>1.952337789655673E-9</v>
      </c>
      <c r="AM21" s="12">
        <f t="shared" si="0"/>
        <v>3.9415443033806542E-9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7.4568669983151545E-7</v>
      </c>
      <c r="E22" s="16">
        <f t="shared" si="1"/>
        <v>4.060141954563973E-6</v>
      </c>
      <c r="F22" s="16">
        <f t="shared" si="1"/>
        <v>2.4961586939646836E-7</v>
      </c>
      <c r="G22" s="16">
        <f t="shared" si="1"/>
        <v>3.1909273512511593E-6</v>
      </c>
      <c r="H22" s="16">
        <f t="shared" si="1"/>
        <v>3.8249478927342692E-6</v>
      </c>
      <c r="I22" s="16">
        <f t="shared" si="1"/>
        <v>3.2018423937872402E-7</v>
      </c>
      <c r="J22" s="16">
        <f t="shared" si="1"/>
        <v>2.7345036355920277E-6</v>
      </c>
      <c r="K22" s="16">
        <f t="shared" si="1"/>
        <v>5.42392520868142E-6</v>
      </c>
      <c r="L22" s="16">
        <f t="shared" si="1"/>
        <v>1.4231023692610196E-6</v>
      </c>
      <c r="M22" s="16">
        <f t="shared" si="1"/>
        <v>5.6300200888468836E-7</v>
      </c>
      <c r="N22" s="16">
        <f t="shared" si="1"/>
        <v>3.2902646223788783E-7</v>
      </c>
      <c r="O22" s="16">
        <f t="shared" si="1"/>
        <v>2.7322609103154316E-6</v>
      </c>
      <c r="P22" s="16">
        <f t="shared" si="1"/>
        <v>1.5751995605239395E-8</v>
      </c>
      <c r="Q22" s="16">
        <f t="shared" si="1"/>
        <v>5.8422572435878518E-6</v>
      </c>
      <c r="R22" s="16">
        <f t="shared" si="1"/>
        <v>4.0320317697485672E-7</v>
      </c>
      <c r="S22" s="16">
        <f t="shared" si="1"/>
        <v>3.537244629335223E-8</v>
      </c>
      <c r="T22" s="16">
        <f t="shared" si="1"/>
        <v>7.6728688914988579E-7</v>
      </c>
      <c r="U22" s="17">
        <f t="shared" si="1"/>
        <v>3.2440614349824753E-3</v>
      </c>
      <c r="V22" s="16">
        <f t="shared" si="1"/>
        <v>2.6124681835721093E-7</v>
      </c>
      <c r="W22" s="16">
        <f t="shared" si="1"/>
        <v>7.0854432485710774E-6</v>
      </c>
      <c r="X22" s="16">
        <f t="shared" si="1"/>
        <v>1.7374959000000318E-7</v>
      </c>
      <c r="Y22" s="16">
        <f t="shared" si="1"/>
        <v>2.6046887907422825E-6</v>
      </c>
      <c r="Z22" s="16">
        <f t="shared" si="1"/>
        <v>1.0199958405746468E-6</v>
      </c>
      <c r="AA22" s="16">
        <f t="shared" si="1"/>
        <v>1.9556049870345619E-5</v>
      </c>
      <c r="AB22" s="16">
        <f t="shared" si="1"/>
        <v>3.3004196811503627E-6</v>
      </c>
      <c r="AC22" s="16">
        <f t="shared" si="1"/>
        <v>1.6860382345691679E-5</v>
      </c>
      <c r="AD22" s="16">
        <f t="shared" si="1"/>
        <v>5.7045227261935172E-6</v>
      </c>
      <c r="AE22" s="16">
        <f t="shared" si="1"/>
        <v>9.5858323177808363E-9</v>
      </c>
      <c r="AF22" s="16">
        <f t="shared" si="1"/>
        <v>4.9795369067753946E-8</v>
      </c>
      <c r="AG22" s="16">
        <f t="shared" si="1"/>
        <v>3.1845751705911556E-6</v>
      </c>
      <c r="AH22" s="16">
        <f t="shared" si="1"/>
        <v>1.1159771620424029E-5</v>
      </c>
      <c r="AI22" s="16">
        <f t="shared" si="1"/>
        <v>9.4590095661897156E-6</v>
      </c>
      <c r="AJ22" s="16">
        <f t="shared" si="1"/>
        <v>2.6235048638557407E-5</v>
      </c>
      <c r="AK22" s="16">
        <f t="shared" si="1"/>
        <v>8.416308658901184E-7</v>
      </c>
      <c r="AL22" s="16">
        <f t="shared" si="1"/>
        <v>1.19872969037323E-5</v>
      </c>
      <c r="AM22" s="18">
        <f t="shared" si="1"/>
        <v>3.1126266808421111E-6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2.9064643858590383E-6</v>
      </c>
      <c r="E23" s="16">
        <f t="shared" si="2"/>
        <v>7.9433146321495743E-7</v>
      </c>
      <c r="F23" s="16">
        <f t="shared" si="2"/>
        <v>1.2683892558838195E-6</v>
      </c>
      <c r="G23" s="16">
        <f t="shared" si="2"/>
        <v>9.4119889087218446E-8</v>
      </c>
      <c r="H23" s="16">
        <f t="shared" si="2"/>
        <v>1.190743122262193E-7</v>
      </c>
      <c r="I23" s="16">
        <f t="shared" si="2"/>
        <v>2.2028052072812986E-6</v>
      </c>
      <c r="J23" s="16">
        <f t="shared" si="2"/>
        <v>2.8431121122281842E-8</v>
      </c>
      <c r="K23" s="16">
        <f t="shared" si="2"/>
        <v>3.9839865932259725E-9</v>
      </c>
      <c r="L23" s="17">
        <f t="shared" si="2"/>
        <v>8.3984310046164752E-4</v>
      </c>
      <c r="M23" s="16">
        <f t="shared" si="2"/>
        <v>6.3418688720815364E-8</v>
      </c>
      <c r="N23" s="16">
        <f t="shared" si="2"/>
        <v>1.0100545637069717E-6</v>
      </c>
      <c r="O23" s="16">
        <f t="shared" si="2"/>
        <v>1.9037512691050429E-8</v>
      </c>
      <c r="P23" s="16">
        <f t="shared" si="2"/>
        <v>8.049742990184079E-7</v>
      </c>
      <c r="Q23" s="16">
        <f t="shared" si="2"/>
        <v>5.6793182092086311E-7</v>
      </c>
      <c r="R23" s="16">
        <f t="shared" si="2"/>
        <v>1.7133436014665488E-6</v>
      </c>
      <c r="S23" s="16">
        <f t="shared" si="2"/>
        <v>2.6463429022021952E-7</v>
      </c>
      <c r="T23" s="16">
        <f t="shared" si="2"/>
        <v>8.1384181772203324E-7</v>
      </c>
      <c r="U23" s="16">
        <f t="shared" si="2"/>
        <v>3.7499656658426723E-7</v>
      </c>
      <c r="V23" s="16">
        <f t="shared" si="2"/>
        <v>8.0870863883369485E-8</v>
      </c>
      <c r="W23" s="16">
        <f t="shared" si="2"/>
        <v>9.2053810486838227E-7</v>
      </c>
      <c r="X23" s="16">
        <f t="shared" si="2"/>
        <v>1.2706673074922426E-8</v>
      </c>
      <c r="Y23" s="16">
        <f t="shared" si="2"/>
        <v>7.1182514517643628E-7</v>
      </c>
      <c r="Z23" s="16">
        <f t="shared" si="2"/>
        <v>1.8245274698604125E-6</v>
      </c>
      <c r="AA23" s="16">
        <f t="shared" si="2"/>
        <v>5.3085620164119339E-6</v>
      </c>
      <c r="AB23" s="16">
        <f t="shared" si="2"/>
        <v>2.7006336949661236E-7</v>
      </c>
      <c r="AC23" s="16">
        <f t="shared" si="2"/>
        <v>1.1286249096143063E-6</v>
      </c>
      <c r="AD23" s="16">
        <f t="shared" si="2"/>
        <v>1.9304492527564621E-8</v>
      </c>
      <c r="AE23" s="16">
        <f t="shared" si="2"/>
        <v>3.1306200316865891E-7</v>
      </c>
      <c r="AF23" s="16">
        <f t="shared" si="2"/>
        <v>1.7799636896207803E-6</v>
      </c>
      <c r="AG23" s="16">
        <f t="shared" si="2"/>
        <v>8.0699751318387756E-7</v>
      </c>
      <c r="AH23" s="16">
        <f t="shared" si="2"/>
        <v>1.5922977089600258E-6</v>
      </c>
      <c r="AI23" s="16">
        <f t="shared" si="2"/>
        <v>4.0050110820384585E-7</v>
      </c>
      <c r="AJ23" s="16">
        <f t="shared" si="2"/>
        <v>4.1513071541989857E-6</v>
      </c>
      <c r="AK23" s="16">
        <f t="shared" si="2"/>
        <v>1.0508915375347798E-7</v>
      </c>
      <c r="AL23" s="16">
        <f t="shared" si="2"/>
        <v>3.3612737599456601E-7</v>
      </c>
      <c r="AM23" s="18">
        <f t="shared" si="2"/>
        <v>7.8496412036127983E-8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5.8112925288041394E-7</v>
      </c>
      <c r="E24" s="16">
        <f t="shared" si="3"/>
        <v>1.4076044454029187E-7</v>
      </c>
      <c r="F24" s="16">
        <f t="shared" si="3"/>
        <v>2.965203281868028E-8</v>
      </c>
      <c r="G24" s="16">
        <f t="shared" si="3"/>
        <v>1.7358760500955805E-7</v>
      </c>
      <c r="H24" s="16">
        <f t="shared" si="3"/>
        <v>1.7428947555811452E-7</v>
      </c>
      <c r="I24" s="16">
        <f t="shared" si="3"/>
        <v>6.4753070177881525E-8</v>
      </c>
      <c r="J24" s="16">
        <f t="shared" si="3"/>
        <v>1.5100743182645518E-7</v>
      </c>
      <c r="K24" s="16">
        <f t="shared" si="3"/>
        <v>3.0585498418200819E-7</v>
      </c>
      <c r="L24" s="16">
        <f t="shared" si="3"/>
        <v>1.8100548552768253E-7</v>
      </c>
      <c r="M24" s="16">
        <f t="shared" si="3"/>
        <v>4.6427714984643077E-8</v>
      </c>
      <c r="N24" s="17">
        <f t="shared" si="3"/>
        <v>1.5315865992090696E-4</v>
      </c>
      <c r="O24" s="16">
        <f t="shared" si="3"/>
        <v>1.1030046118652373E-7</v>
      </c>
      <c r="P24" s="16">
        <f t="shared" si="3"/>
        <v>3.8328500760978103E-11</v>
      </c>
      <c r="Q24" s="16">
        <f t="shared" si="3"/>
        <v>2.4097112871420038E-9</v>
      </c>
      <c r="R24" s="16">
        <f t="shared" si="3"/>
        <v>5.6522484506300892E-8</v>
      </c>
      <c r="S24" s="16">
        <f t="shared" si="3"/>
        <v>6.1811883762112174E-8</v>
      </c>
      <c r="T24" s="16">
        <f t="shared" si="3"/>
        <v>4.6340823685042686E-9</v>
      </c>
      <c r="U24" s="16">
        <f t="shared" si="3"/>
        <v>1.5572030070075252E-8</v>
      </c>
      <c r="V24" s="16">
        <f t="shared" si="3"/>
        <v>2.0882650812093993E-7</v>
      </c>
      <c r="W24" s="16">
        <f t="shared" si="3"/>
        <v>5.8436183911162569E-8</v>
      </c>
      <c r="X24" s="16">
        <f t="shared" si="3"/>
        <v>9.6671230776930945E-8</v>
      </c>
      <c r="Y24" s="16">
        <f t="shared" si="3"/>
        <v>4.2937090263373249E-10</v>
      </c>
      <c r="Z24" s="16">
        <f t="shared" si="3"/>
        <v>1.8932716102138257E-8</v>
      </c>
      <c r="AA24" s="16">
        <f t="shared" si="3"/>
        <v>1.4536011906713787E-8</v>
      </c>
      <c r="AB24" s="16">
        <f t="shared" si="3"/>
        <v>7.9228900151361604E-7</v>
      </c>
      <c r="AC24" s="16">
        <f t="shared" si="3"/>
        <v>2.828901810417807E-10</v>
      </c>
      <c r="AD24" s="16">
        <f t="shared" si="3"/>
        <v>2.0103678658900318E-6</v>
      </c>
      <c r="AE24" s="16">
        <f t="shared" si="3"/>
        <v>6.2048519781261822E-8</v>
      </c>
      <c r="AF24" s="16">
        <f t="shared" si="3"/>
        <v>2.9638822143986466E-7</v>
      </c>
      <c r="AG24" s="16">
        <f t="shared" si="3"/>
        <v>8.98680735399265E-10</v>
      </c>
      <c r="AH24" s="16">
        <f t="shared" si="3"/>
        <v>3.8678922346629902E-7</v>
      </c>
      <c r="AI24" s="16">
        <f t="shared" si="3"/>
        <v>7.5382907906759815E-9</v>
      </c>
      <c r="AJ24" s="16">
        <f t="shared" si="3"/>
        <v>7.0041089964820492E-8</v>
      </c>
      <c r="AK24" s="16">
        <f t="shared" si="3"/>
        <v>8.3340076048446445E-7</v>
      </c>
      <c r="AL24" s="16">
        <f t="shared" si="3"/>
        <v>1.6213828890268744E-7</v>
      </c>
      <c r="AM24" s="18">
        <f t="shared" si="3"/>
        <v>2.5254476527367374E-7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2.1762166656701978E-5</v>
      </c>
      <c r="E25" s="16">
        <f t="shared" si="4"/>
        <v>3.4929046440466284E-5</v>
      </c>
      <c r="F25" s="16">
        <f t="shared" si="4"/>
        <v>1.2896774075859287E-6</v>
      </c>
      <c r="G25" s="16">
        <f t="shared" si="4"/>
        <v>1.1722495115831962E-5</v>
      </c>
      <c r="H25" s="16">
        <f t="shared" si="4"/>
        <v>1.2696503030741284E-6</v>
      </c>
      <c r="I25" s="16">
        <f t="shared" si="4"/>
        <v>2.4625903138119746E-5</v>
      </c>
      <c r="J25" s="16">
        <f t="shared" si="4"/>
        <v>3.8384063120721768E-5</v>
      </c>
      <c r="K25" s="16">
        <f t="shared" si="4"/>
        <v>1.5299501129293343E-5</v>
      </c>
      <c r="L25" s="16">
        <f t="shared" si="4"/>
        <v>9.2563574650977537E-6</v>
      </c>
      <c r="M25" s="16">
        <f t="shared" si="4"/>
        <v>8.1312989183422295E-7</v>
      </c>
      <c r="N25" s="16">
        <f t="shared" si="4"/>
        <v>2.2396476441762178E-7</v>
      </c>
      <c r="O25" s="16">
        <f t="shared" si="4"/>
        <v>1.522022203460101E-5</v>
      </c>
      <c r="P25" s="16">
        <f t="shared" si="4"/>
        <v>2.4525525397942895E-5</v>
      </c>
      <c r="Q25" s="17">
        <f t="shared" si="4"/>
        <v>1.3829759999999998E-2</v>
      </c>
      <c r="R25" s="16">
        <f t="shared" si="4"/>
        <v>4.0418076119012835E-6</v>
      </c>
      <c r="S25" s="16">
        <f t="shared" si="4"/>
        <v>1.2065647182028492E-5</v>
      </c>
      <c r="T25" s="16">
        <f t="shared" si="4"/>
        <v>2.1868706177229583E-7</v>
      </c>
      <c r="U25" s="16">
        <f t="shared" si="4"/>
        <v>2.5033184795081322E-5</v>
      </c>
      <c r="V25" s="16">
        <f t="shared" si="4"/>
        <v>2.2420061904362439E-9</v>
      </c>
      <c r="W25" s="16">
        <f t="shared" si="4"/>
        <v>4.0135328077533464E-7</v>
      </c>
      <c r="X25" s="16">
        <f t="shared" si="4"/>
        <v>5.8334201888675144E-8</v>
      </c>
      <c r="Y25" s="16">
        <f t="shared" si="4"/>
        <v>7.5830756418051855E-8</v>
      </c>
      <c r="Z25" s="16">
        <f t="shared" si="4"/>
        <v>2.696978245609367E-5</v>
      </c>
      <c r="AA25" s="16">
        <f t="shared" si="4"/>
        <v>3.803004322542653E-6</v>
      </c>
      <c r="AB25" s="16">
        <f t="shared" si="4"/>
        <v>3.5400400961707891E-7</v>
      </c>
      <c r="AC25" s="16">
        <f t="shared" si="4"/>
        <v>1.8651394747191269E-5</v>
      </c>
      <c r="AD25" s="16">
        <f t="shared" si="4"/>
        <v>1.0552847277051032E-4</v>
      </c>
      <c r="AE25" s="16">
        <f t="shared" si="4"/>
        <v>5.9029323049426512E-6</v>
      </c>
      <c r="AF25" s="16">
        <f t="shared" si="4"/>
        <v>1.676603992209214E-6</v>
      </c>
      <c r="AG25" s="16">
        <f t="shared" si="4"/>
        <v>3.5622947856956921E-6</v>
      </c>
      <c r="AH25" s="16">
        <f t="shared" si="4"/>
        <v>9.5227996418333699E-6</v>
      </c>
      <c r="AI25" s="16">
        <f t="shared" si="4"/>
        <v>7.0509285230064243E-5</v>
      </c>
      <c r="AJ25" s="16">
        <f t="shared" si="4"/>
        <v>1.3576549825608366E-7</v>
      </c>
      <c r="AK25" s="16">
        <f t="shared" si="4"/>
        <v>1.0147089591371265E-4</v>
      </c>
      <c r="AL25" s="16">
        <f t="shared" si="4"/>
        <v>8.6912959251593907E-8</v>
      </c>
      <c r="AM25" s="18">
        <f t="shared" si="4"/>
        <v>2.3361791149079512E-5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1.2517240885867733E-5</v>
      </c>
      <c r="E26" s="16">
        <f t="shared" si="5"/>
        <v>5.8556455840284752E-7</v>
      </c>
      <c r="F26" s="16">
        <f t="shared" si="5"/>
        <v>1.5155361827386836E-7</v>
      </c>
      <c r="G26" s="16">
        <f t="shared" si="5"/>
        <v>6.0377159490422093E-6</v>
      </c>
      <c r="H26" s="16">
        <f t="shared" si="5"/>
        <v>6.5067616090449068E-7</v>
      </c>
      <c r="I26" s="17">
        <f t="shared" si="5"/>
        <v>4.0491685184012808E-3</v>
      </c>
      <c r="J26" s="16">
        <f t="shared" si="5"/>
        <v>1.4822896757976966E-6</v>
      </c>
      <c r="K26" s="16">
        <f t="shared" si="5"/>
        <v>1.2682470812547274E-5</v>
      </c>
      <c r="L26" s="16">
        <f t="shared" si="5"/>
        <v>1.0662910755382893E-5</v>
      </c>
      <c r="M26" s="16">
        <f t="shared" si="5"/>
        <v>9.8266572573013774E-7</v>
      </c>
      <c r="N26" s="16">
        <f t="shared" si="5"/>
        <v>1.744343729933193E-6</v>
      </c>
      <c r="O26" s="16">
        <f t="shared" si="5"/>
        <v>3.7084431820431801E-6</v>
      </c>
      <c r="P26" s="16">
        <f t="shared" si="5"/>
        <v>6.1029711422426131E-7</v>
      </c>
      <c r="Q26" s="16">
        <f t="shared" si="5"/>
        <v>7.3277810889006234E-6</v>
      </c>
      <c r="R26" s="16">
        <f t="shared" si="5"/>
        <v>2.4685082175892419E-7</v>
      </c>
      <c r="S26" s="16">
        <f t="shared" si="5"/>
        <v>1.1097454624534005E-5</v>
      </c>
      <c r="T26" s="16">
        <f t="shared" si="5"/>
        <v>2.273207553895669E-6</v>
      </c>
      <c r="U26" s="16">
        <f t="shared" si="5"/>
        <v>4.0905291861719947E-7</v>
      </c>
      <c r="V26" s="16">
        <f t="shared" si="5"/>
        <v>2.6067550798940863E-8</v>
      </c>
      <c r="W26" s="16">
        <f t="shared" si="5"/>
        <v>1.0653353474145527E-6</v>
      </c>
      <c r="X26" s="16">
        <f t="shared" si="5"/>
        <v>2.8984128987502629E-6</v>
      </c>
      <c r="Y26" s="16">
        <f t="shared" si="5"/>
        <v>1.2647271935323778E-5</v>
      </c>
      <c r="Z26" s="16">
        <f t="shared" si="5"/>
        <v>1.2057624681859605E-5</v>
      </c>
      <c r="AA26" s="16">
        <f t="shared" si="5"/>
        <v>2.7406933553891871E-6</v>
      </c>
      <c r="AB26" s="16">
        <f t="shared" si="5"/>
        <v>9.0065397162233177E-9</v>
      </c>
      <c r="AC26" s="16">
        <f t="shared" si="5"/>
        <v>1.4663508432564309E-6</v>
      </c>
      <c r="AD26" s="16">
        <f t="shared" si="5"/>
        <v>4.2992335729552131E-6</v>
      </c>
      <c r="AE26" s="16">
        <f t="shared" si="5"/>
        <v>5.513098916663207E-7</v>
      </c>
      <c r="AF26" s="16">
        <f t="shared" si="5"/>
        <v>2.933514076914855E-7</v>
      </c>
      <c r="AG26" s="16">
        <f t="shared" si="5"/>
        <v>3.486853319943245E-7</v>
      </c>
      <c r="AH26" s="16">
        <f t="shared" si="5"/>
        <v>6.6783513852640401E-6</v>
      </c>
      <c r="AI26" s="16">
        <f t="shared" si="5"/>
        <v>6.9130937475518161E-7</v>
      </c>
      <c r="AJ26" s="16">
        <f t="shared" si="5"/>
        <v>5.8526277679968334E-6</v>
      </c>
      <c r="AK26" s="16">
        <f t="shared" si="5"/>
        <v>1.5539827602790074E-6</v>
      </c>
      <c r="AL26" s="16">
        <f t="shared" si="5"/>
        <v>7.3691077401854079E-6</v>
      </c>
      <c r="AM26" s="18">
        <f t="shared" si="5"/>
        <v>1.1153241366700582E-5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2.2601632062989095E-5</v>
      </c>
      <c r="E27" s="16">
        <f t="shared" si="6"/>
        <v>1.0051644408193206E-5</v>
      </c>
      <c r="F27" s="16">
        <f t="shared" si="6"/>
        <v>9.0061886486645841E-7</v>
      </c>
      <c r="G27" s="16">
        <f t="shared" si="6"/>
        <v>2.1688888375662919E-5</v>
      </c>
      <c r="H27" s="16">
        <f t="shared" si="6"/>
        <v>2.6585284900730463E-7</v>
      </c>
      <c r="I27" s="16">
        <f t="shared" si="6"/>
        <v>4.6966325288125853E-8</v>
      </c>
      <c r="J27" s="16">
        <f t="shared" si="6"/>
        <v>1.02107190811108E-5</v>
      </c>
      <c r="K27" s="16">
        <f t="shared" si="6"/>
        <v>4.6953042555885522E-5</v>
      </c>
      <c r="L27" s="16">
        <f t="shared" si="6"/>
        <v>6.9496357932175376E-7</v>
      </c>
      <c r="M27" s="16">
        <f t="shared" si="6"/>
        <v>1.2170514411268632E-6</v>
      </c>
      <c r="N27" s="16">
        <f t="shared" si="6"/>
        <v>1.0055322280810194E-5</v>
      </c>
      <c r="O27" s="16">
        <f t="shared" si="6"/>
        <v>2.1186629230563125E-5</v>
      </c>
      <c r="P27" s="16">
        <f t="shared" si="6"/>
        <v>8.291072986102517E-7</v>
      </c>
      <c r="Q27" s="16">
        <f t="shared" si="6"/>
        <v>1.0487868756558439E-9</v>
      </c>
      <c r="R27" s="16">
        <f t="shared" si="6"/>
        <v>3.76559330064137E-7</v>
      </c>
      <c r="S27" s="16">
        <f t="shared" si="6"/>
        <v>3.7046276619858055E-7</v>
      </c>
      <c r="T27" s="16">
        <f t="shared" si="6"/>
        <v>1.4280137716718274E-5</v>
      </c>
      <c r="U27" s="16">
        <f t="shared" si="6"/>
        <v>5.937837142481917E-7</v>
      </c>
      <c r="V27" s="17">
        <f t="shared" si="6"/>
        <v>7.3070072275445135E-3</v>
      </c>
      <c r="W27" s="16">
        <f t="shared" si="6"/>
        <v>9.658705744777168E-6</v>
      </c>
      <c r="X27" s="16">
        <f t="shared" si="6"/>
        <v>6.8638405366479056E-6</v>
      </c>
      <c r="Y27" s="16">
        <f t="shared" si="6"/>
        <v>1.2780146241957232E-5</v>
      </c>
      <c r="Z27" s="16">
        <f t="shared" si="6"/>
        <v>3.9260398917719523E-5</v>
      </c>
      <c r="AA27" s="16">
        <f t="shared" si="6"/>
        <v>1.5838060139544453E-7</v>
      </c>
      <c r="AB27" s="16">
        <f t="shared" si="6"/>
        <v>1.2292630168595478E-6</v>
      </c>
      <c r="AC27" s="16">
        <f t="shared" si="6"/>
        <v>1.1971374557438887E-5</v>
      </c>
      <c r="AD27" s="16">
        <f t="shared" si="6"/>
        <v>5.1599846596361862E-6</v>
      </c>
      <c r="AE27" s="16">
        <f t="shared" si="6"/>
        <v>1.1984824795631879E-6</v>
      </c>
      <c r="AF27" s="16">
        <f t="shared" si="6"/>
        <v>2.2302974854617652E-6</v>
      </c>
      <c r="AG27" s="16">
        <f t="shared" si="6"/>
        <v>2.1412665591193628E-9</v>
      </c>
      <c r="AH27" s="16">
        <f t="shared" si="6"/>
        <v>1.6330824554861256E-8</v>
      </c>
      <c r="AI27" s="16">
        <f t="shared" si="6"/>
        <v>6.4845336324710362E-6</v>
      </c>
      <c r="AJ27" s="16">
        <f t="shared" si="6"/>
        <v>2.3215077366638507E-5</v>
      </c>
      <c r="AK27" s="16">
        <f t="shared" si="6"/>
        <v>1.5098239104276727E-5</v>
      </c>
      <c r="AL27" s="16">
        <f t="shared" si="6"/>
        <v>7.9290140314968471E-6</v>
      </c>
      <c r="AM27" s="18">
        <f t="shared" si="6"/>
        <v>6.2128025547487202E-7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1.9014110081799825E-6</v>
      </c>
      <c r="E28" s="16">
        <f t="shared" si="7"/>
        <v>9.2409740429836394E-7</v>
      </c>
      <c r="F28" s="16">
        <f t="shared" si="7"/>
        <v>1.3331725637083115E-6</v>
      </c>
      <c r="G28" s="16">
        <f t="shared" si="7"/>
        <v>3.6429751036787702E-7</v>
      </c>
      <c r="H28" s="16">
        <f t="shared" si="7"/>
        <v>1.2111000329049632E-7</v>
      </c>
      <c r="I28" s="16">
        <f t="shared" si="7"/>
        <v>1.1416338645906814E-6</v>
      </c>
      <c r="J28" s="16">
        <f t="shared" si="7"/>
        <v>9.9176877346365924E-6</v>
      </c>
      <c r="K28" s="16">
        <f t="shared" si="7"/>
        <v>1.3036505535601302E-6</v>
      </c>
      <c r="L28" s="16">
        <f t="shared" si="7"/>
        <v>1.9816839399511018E-6</v>
      </c>
      <c r="M28" s="16">
        <f t="shared" si="7"/>
        <v>1.3412470271012359E-6</v>
      </c>
      <c r="N28" s="16">
        <f t="shared" si="7"/>
        <v>6.1897606547010333E-8</v>
      </c>
      <c r="O28" s="16">
        <f t="shared" si="7"/>
        <v>3.7105189138073035E-6</v>
      </c>
      <c r="P28" s="16">
        <f t="shared" si="7"/>
        <v>2.5590777020228466E-6</v>
      </c>
      <c r="Q28" s="16">
        <f t="shared" si="7"/>
        <v>3.3549639284946026E-8</v>
      </c>
      <c r="R28" s="16">
        <f t="shared" si="7"/>
        <v>2.8088683611127745E-7</v>
      </c>
      <c r="S28" s="16">
        <f t="shared" si="7"/>
        <v>4.1663830958652202E-6</v>
      </c>
      <c r="T28" s="17">
        <f t="shared" si="7"/>
        <v>2.0616440461919574E-3</v>
      </c>
      <c r="U28" s="16">
        <f t="shared" si="7"/>
        <v>4.9230500381481973E-7</v>
      </c>
      <c r="V28" s="16">
        <f t="shared" si="7"/>
        <v>4.0049822800174759E-6</v>
      </c>
      <c r="W28" s="16">
        <f t="shared" si="7"/>
        <v>1.8678937519154558E-8</v>
      </c>
      <c r="X28" s="16">
        <f t="shared" si="7"/>
        <v>2.5319919909995849E-6</v>
      </c>
      <c r="Y28" s="16">
        <f t="shared" si="7"/>
        <v>1.0036299295261464E-6</v>
      </c>
      <c r="Z28" s="16">
        <f t="shared" si="7"/>
        <v>1.4556416133961481E-7</v>
      </c>
      <c r="AA28" s="16">
        <f t="shared" si="7"/>
        <v>3.7308480591206258E-6</v>
      </c>
      <c r="AB28" s="16">
        <f t="shared" si="7"/>
        <v>3.4092450280357746E-6</v>
      </c>
      <c r="AC28" s="16">
        <f t="shared" si="7"/>
        <v>1.7217784388438774E-6</v>
      </c>
      <c r="AD28" s="16">
        <f t="shared" si="7"/>
        <v>9.0018476920950034E-9</v>
      </c>
      <c r="AE28" s="16">
        <f t="shared" si="7"/>
        <v>3.7400860793693974E-6</v>
      </c>
      <c r="AF28" s="16">
        <f t="shared" si="7"/>
        <v>1.067998027862044E-6</v>
      </c>
      <c r="AG28" s="16">
        <f t="shared" si="7"/>
        <v>1.5880132347482219E-7</v>
      </c>
      <c r="AH28" s="16">
        <f t="shared" si="7"/>
        <v>1.2304754942358819E-6</v>
      </c>
      <c r="AI28" s="16">
        <f t="shared" si="7"/>
        <v>1.4770879743741887E-6</v>
      </c>
      <c r="AJ28" s="16">
        <f t="shared" si="7"/>
        <v>1.261429032771672E-6</v>
      </c>
      <c r="AK28" s="16">
        <f t="shared" si="7"/>
        <v>2.348661173900001E-5</v>
      </c>
      <c r="AL28" s="16">
        <f t="shared" si="7"/>
        <v>4.8720515726564797E-6</v>
      </c>
      <c r="AM28" s="18">
        <f t="shared" si="7"/>
        <v>5.170505945164978E-6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7.4347033952990226E-7</v>
      </c>
      <c r="E29" s="16">
        <f t="shared" si="8"/>
        <v>1.0231785104388924E-7</v>
      </c>
      <c r="F29" s="16">
        <f t="shared" si="8"/>
        <v>8.1827556259131565E-7</v>
      </c>
      <c r="G29" s="16">
        <f t="shared" si="8"/>
        <v>1.1695791505318185E-6</v>
      </c>
      <c r="H29" s="16">
        <f t="shared" si="8"/>
        <v>1.5298789917372969E-6</v>
      </c>
      <c r="I29" s="16">
        <f t="shared" si="8"/>
        <v>4.7635113715656214E-8</v>
      </c>
      <c r="J29" s="16">
        <f t="shared" si="8"/>
        <v>2.0151284536191825E-6</v>
      </c>
      <c r="K29" s="16">
        <f t="shared" si="8"/>
        <v>1.9139120425557865E-6</v>
      </c>
      <c r="L29" s="16">
        <f t="shared" si="8"/>
        <v>1.6019064796366759E-6</v>
      </c>
      <c r="M29" s="16">
        <f t="shared" si="8"/>
        <v>1.8977349933369368E-7</v>
      </c>
      <c r="N29" s="16">
        <f t="shared" si="8"/>
        <v>2.9557560962311117E-7</v>
      </c>
      <c r="O29" s="16">
        <f t="shared" si="8"/>
        <v>3.6942127768030876E-7</v>
      </c>
      <c r="P29" s="16">
        <f t="shared" si="8"/>
        <v>2.6998153111887843E-6</v>
      </c>
      <c r="Q29" s="16">
        <f t="shared" si="8"/>
        <v>2.3232728622180235E-7</v>
      </c>
      <c r="R29" s="17">
        <f t="shared" si="8"/>
        <v>7.755606594747926E-4</v>
      </c>
      <c r="S29" s="16">
        <f t="shared" si="8"/>
        <v>5.428613261929915E-7</v>
      </c>
      <c r="T29" s="16">
        <f t="shared" si="8"/>
        <v>1.0736902582742272E-7</v>
      </c>
      <c r="U29" s="16">
        <f t="shared" si="8"/>
        <v>9.897942060147442E-8</v>
      </c>
      <c r="V29" s="16">
        <f t="shared" si="8"/>
        <v>4.0881995557411713E-8</v>
      </c>
      <c r="W29" s="16">
        <f t="shared" si="8"/>
        <v>8.7896324205203756E-8</v>
      </c>
      <c r="X29" s="16">
        <f t="shared" si="8"/>
        <v>3.6764973029888644E-6</v>
      </c>
      <c r="Y29" s="16">
        <f t="shared" si="8"/>
        <v>1.6686665084181314E-9</v>
      </c>
      <c r="Z29" s="16">
        <f t="shared" si="8"/>
        <v>8.793557537597947E-8</v>
      </c>
      <c r="AA29" s="16">
        <f t="shared" si="8"/>
        <v>8.3641199891720587E-7</v>
      </c>
      <c r="AB29" s="16">
        <f t="shared" si="8"/>
        <v>1.2206898777021314E-8</v>
      </c>
      <c r="AC29" s="16">
        <f t="shared" si="8"/>
        <v>1.2229053440971095E-7</v>
      </c>
      <c r="AD29" s="16">
        <f t="shared" si="8"/>
        <v>6.2309795085385558E-8</v>
      </c>
      <c r="AE29" s="16">
        <f t="shared" si="8"/>
        <v>1.9909089127750776E-7</v>
      </c>
      <c r="AF29" s="16">
        <f t="shared" si="8"/>
        <v>3.772942840677971E-6</v>
      </c>
      <c r="AG29" s="16">
        <f t="shared" si="8"/>
        <v>3.3867084529124435E-9</v>
      </c>
      <c r="AH29" s="16">
        <f t="shared" si="8"/>
        <v>1.54464708993716E-7</v>
      </c>
      <c r="AI29" s="16">
        <f t="shared" si="8"/>
        <v>1.8149309823240398E-11</v>
      </c>
      <c r="AJ29" s="16">
        <f t="shared" si="8"/>
        <v>1.2891268031611685E-8</v>
      </c>
      <c r="AK29" s="16">
        <f t="shared" si="8"/>
        <v>7.8110710275255326E-7</v>
      </c>
      <c r="AL29" s="16">
        <f t="shared" si="8"/>
        <v>2.7926653516592224E-8</v>
      </c>
      <c r="AM29" s="18">
        <f t="shared" si="8"/>
        <v>6.601071834411958E-7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2.3676402271988145E-8</v>
      </c>
      <c r="E30" s="16">
        <f t="shared" si="9"/>
        <v>1.5066643807471663E-9</v>
      </c>
      <c r="F30" s="16">
        <f t="shared" si="9"/>
        <v>2.7151264648312888E-8</v>
      </c>
      <c r="G30" s="16">
        <f t="shared" si="9"/>
        <v>6.1773095366156707E-8</v>
      </c>
      <c r="H30" s="16">
        <f t="shared" si="9"/>
        <v>6.5164934038647492E-12</v>
      </c>
      <c r="I30" s="16">
        <f t="shared" si="9"/>
        <v>2.2611990142326903E-7</v>
      </c>
      <c r="J30" s="16">
        <f t="shared" si="9"/>
        <v>1.3567225611185348E-7</v>
      </c>
      <c r="K30" s="16">
        <f t="shared" si="9"/>
        <v>6.0526557130388909E-9</v>
      </c>
      <c r="L30" s="16">
        <f t="shared" si="9"/>
        <v>6.1744164273717849E-8</v>
      </c>
      <c r="M30" s="16">
        <f t="shared" si="9"/>
        <v>3.6219649005931672E-8</v>
      </c>
      <c r="N30" s="16">
        <f t="shared" si="9"/>
        <v>2.2117365142434546E-10</v>
      </c>
      <c r="O30" s="16">
        <f t="shared" si="9"/>
        <v>1.691213191252228E-7</v>
      </c>
      <c r="P30" s="16">
        <f t="shared" si="9"/>
        <v>2.8686756677276352E-9</v>
      </c>
      <c r="Q30" s="16">
        <f t="shared" si="9"/>
        <v>4.1260460116425363E-10</v>
      </c>
      <c r="R30" s="16">
        <f t="shared" si="9"/>
        <v>1.5586685342539545E-10</v>
      </c>
      <c r="S30" s="16">
        <f t="shared" si="9"/>
        <v>3.0459141378174279E-7</v>
      </c>
      <c r="T30" s="16">
        <f t="shared" si="9"/>
        <v>3.5874093263796825E-8</v>
      </c>
      <c r="U30" s="16">
        <f t="shared" si="9"/>
        <v>5.9194511116234561E-8</v>
      </c>
      <c r="V30" s="16">
        <f t="shared" si="9"/>
        <v>1.2820326768466315E-7</v>
      </c>
      <c r="W30" s="16">
        <f t="shared" si="9"/>
        <v>8.2153397964821328E-8</v>
      </c>
      <c r="X30" s="16">
        <f t="shared" si="9"/>
        <v>1.8067252869618186E-7</v>
      </c>
      <c r="Y30" s="17">
        <f t="shared" si="9"/>
        <v>7.2521501384869853E-5</v>
      </c>
      <c r="Z30" s="16">
        <f t="shared" si="9"/>
        <v>9.5562116983610981E-9</v>
      </c>
      <c r="AA30" s="16">
        <f t="shared" si="9"/>
        <v>3.851455332271061E-8</v>
      </c>
      <c r="AB30" s="16">
        <f t="shared" si="9"/>
        <v>1.3729429747515701E-7</v>
      </c>
      <c r="AC30" s="16">
        <f t="shared" si="9"/>
        <v>9.4601182594783901E-9</v>
      </c>
      <c r="AD30" s="16">
        <f t="shared" si="9"/>
        <v>1.6894033736399487E-7</v>
      </c>
      <c r="AE30" s="16">
        <f t="shared" si="9"/>
        <v>8.6721974658774672E-8</v>
      </c>
      <c r="AF30" s="16">
        <f t="shared" si="9"/>
        <v>1.0621139524856281E-10</v>
      </c>
      <c r="AG30" s="16">
        <f t="shared" si="9"/>
        <v>1.0304777949164546E-8</v>
      </c>
      <c r="AH30" s="16">
        <f t="shared" si="9"/>
        <v>5.7341289625359521E-8</v>
      </c>
      <c r="AI30" s="16">
        <f t="shared" si="9"/>
        <v>1.0792483108864912E-7</v>
      </c>
      <c r="AJ30" s="16">
        <f t="shared" si="9"/>
        <v>3.1121212280954365E-7</v>
      </c>
      <c r="AK30" s="16">
        <f t="shared" si="9"/>
        <v>4.3079559131326226E-9</v>
      </c>
      <c r="AL30" s="16">
        <f t="shared" si="9"/>
        <v>1.8486643393204477E-7</v>
      </c>
      <c r="AM30" s="18">
        <f t="shared" si="9"/>
        <v>3.9791678966688809E-10</v>
      </c>
    </row>
    <row r="31" spans="1:39">
      <c r="A31" t="s">
        <v>63</v>
      </c>
      <c r="D31" s="20">
        <f>SUM($D$21:$D$30)</f>
        <v>6.3840855991887044E-5</v>
      </c>
      <c r="E31" s="20">
        <f>SUM($E$21:$E$30)</f>
        <v>5.1644437804333777E-5</v>
      </c>
      <c r="F31" s="20">
        <f>SUM($F$21:$F$30)</f>
        <v>6.0908185397006654E-6</v>
      </c>
      <c r="G31" s="20">
        <f>SUM($G$21:$G$30)</f>
        <v>4.4522638493497879E-5</v>
      </c>
      <c r="H31" s="20">
        <f>SUM($H$21:$H$30)</f>
        <v>7.9561486055691172E-6</v>
      </c>
      <c r="I31" s="20">
        <f>SUM($I$21:$I$30)</f>
        <v>4.0778503972044014E-3</v>
      </c>
      <c r="J31" s="20">
        <f>SUM($J$21:$J$30)</f>
        <v>6.5077420768670408E-5</v>
      </c>
      <c r="K31" s="20">
        <f>SUM($K$21:$K$30)</f>
        <v>8.3923518675696105E-5</v>
      </c>
      <c r="L31" s="20">
        <f>SUM($L$21:$L$30)</f>
        <v>8.6573142663481939E-4</v>
      </c>
      <c r="M31" s="20">
        <f>SUM($M$21:$M$30)</f>
        <v>5.2532684468326286E-6</v>
      </c>
      <c r="N31" s="20">
        <f>SUM($N$21:$N$30)</f>
        <v>1.6688775515530602E-4</v>
      </c>
      <c r="O31" s="20">
        <f>SUM($O$21:$O$30)</f>
        <v>4.7253118396927722E-5</v>
      </c>
      <c r="P31" s="20">
        <f>SUM($P$21:$P$30)</f>
        <v>3.2075941221900848E-5</v>
      </c>
      <c r="Q31" s="20">
        <f>SUM($Q$21:$Q$30)</f>
        <v>1.3843768385674792E-2</v>
      </c>
      <c r="R31" s="20">
        <f>SUM($R$21:$R$30)</f>
        <v>7.8268250843139999E-4</v>
      </c>
      <c r="S31" s="20">
        <f>SUM($S$21:$S$30)</f>
        <v>2.8912410799236279E-5</v>
      </c>
      <c r="T31" s="20">
        <f>SUM($T$21:$T$30)</f>
        <v>2.0801452898373983E-3</v>
      </c>
      <c r="U31" s="20">
        <f>SUM($U$21:$U$30)</f>
        <v>3.2711885281106225E-3</v>
      </c>
      <c r="V31" s="20">
        <f>SUM($V$21:$V$30)</f>
        <v>7.3117905695900048E-3</v>
      </c>
      <c r="W31">
        <f>SUM($W$21:$W$30)</f>
        <v>4.1999675339746733E-5</v>
      </c>
      <c r="X31" s="20">
        <f>SUM($X$21:$X$30)</f>
        <v>1.6496606782245949E-5</v>
      </c>
      <c r="Y31" s="20">
        <f>SUM($Y$21:$Y$30)</f>
        <v>1.0237241992015135E-4</v>
      </c>
      <c r="Z31" s="20">
        <f>SUM($Z$21:$Z$30)</f>
        <v>8.1398373335242545E-5</v>
      </c>
      <c r="AA31" s="20">
        <f>SUM($AA$21:$AA$30)</f>
        <v>3.6276489916107211E-5</v>
      </c>
      <c r="AB31" s="20">
        <f>SUM($AB$21:$AB$30)</f>
        <v>9.5729012629101996E-6</v>
      </c>
      <c r="AC31" s="20">
        <f>SUM($AC$21:$AC$30)</f>
        <v>5.193217657210022E-5</v>
      </c>
      <c r="AD31" s="20">
        <f>SUM($AD$21:$AD$30)</f>
        <v>1.2306943861188082E-4</v>
      </c>
      <c r="AE31" s="20">
        <f>SUM($AE$21:$AE$30)</f>
        <v>1.2063854062055889E-5</v>
      </c>
      <c r="AF31" s="20">
        <f>SUM($AF$21:$AF$30)</f>
        <v>1.1182690497517112E-5</v>
      </c>
      <c r="AG31" s="20">
        <f>SUM($AG$21:$AG$30)</f>
        <v>8.1199113279748452E-6</v>
      </c>
      <c r="AH31" s="20">
        <f>SUM($AH$21:$AH$30)</f>
        <v>3.0799083029247209E-5</v>
      </c>
      <c r="AI31" s="20">
        <f>SUM($AI$21:$AI$30)</f>
        <v>8.9175207075873958E-5</v>
      </c>
      <c r="AJ31" s="20">
        <f>SUM($AJ$21:$AJ$30)</f>
        <v>6.1396923887615574E-5</v>
      </c>
      <c r="AK31" s="20">
        <f>SUM($AK$21:$AK$30)</f>
        <v>1.4418597640490372E-4</v>
      </c>
      <c r="AL31" s="20">
        <f>SUM($AL$21:$AL$30)</f>
        <v>3.2957394297458178E-5</v>
      </c>
      <c r="AM31" s="20">
        <f>SUM($AM$21:$AM$30)</f>
        <v>4.441493321910611E-5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3.3734009493925139E-2</v>
      </c>
      <c r="D33" s="21">
        <f>$D$31/$C$33</f>
        <v>1.8924775604685705E-3</v>
      </c>
      <c r="E33" s="21">
        <f>$E$31/$C$33</f>
        <v>1.5309309085726668E-3</v>
      </c>
      <c r="F33" s="21">
        <f>$F$31/$C$33</f>
        <v>1.8055424276789593E-4</v>
      </c>
      <c r="G33" s="21">
        <f>$G$31/$C$33</f>
        <v>1.3198146073183376E-3</v>
      </c>
      <c r="H33" s="21">
        <f>$H$31/$C$33</f>
        <v>2.3584948024046385E-4</v>
      </c>
      <c r="I33" s="21">
        <f>$I$31/$C$33</f>
        <v>0.12088247019491548</v>
      </c>
      <c r="J33" s="21">
        <f>$J$31/$C$33</f>
        <v>1.9291338843190173E-3</v>
      </c>
      <c r="K33" s="21">
        <f>$K$31/$C$33</f>
        <v>2.4878014779360618E-3</v>
      </c>
      <c r="L33" s="21">
        <f>$L$31/$C$33</f>
        <v>2.5663460692116107E-2</v>
      </c>
      <c r="M33" s="21">
        <f>$M$31/$C$33</f>
        <v>1.5572618036342948E-4</v>
      </c>
      <c r="N33" s="21">
        <f>$N$31/$C$33</f>
        <v>4.9471663066128968E-3</v>
      </c>
      <c r="O33" s="21">
        <f>$O$31/$C$33</f>
        <v>1.4007560650457847E-3</v>
      </c>
      <c r="P33" s="21">
        <f>$P$31/$C$33</f>
        <v>9.5084876369875692E-4</v>
      </c>
      <c r="Q33" s="21">
        <f>$Q$31/$C$33</f>
        <v>0.4103801651021588</v>
      </c>
      <c r="R33" s="21">
        <f>$R$31/$C$33</f>
        <v>2.3201585585975078E-2</v>
      </c>
      <c r="S33" s="21">
        <f>$S$31/$C$33</f>
        <v>8.5707009729877682E-4</v>
      </c>
      <c r="T33" s="21">
        <f>$T$31/$C$33</f>
        <v>6.1663150068538203E-2</v>
      </c>
      <c r="U33" s="21">
        <f>$U$31/$C$33</f>
        <v>9.6970048244626891E-2</v>
      </c>
      <c r="V33" s="21">
        <f>$V$31/$C$33</f>
        <v>0.21674834030347684</v>
      </c>
      <c r="W33" s="21">
        <f>$W$31/$C$33</f>
        <v>1.2450247085900087E-3</v>
      </c>
      <c r="X33" s="21">
        <f>$X$31/$C$33</f>
        <v>4.8902004326573383E-4</v>
      </c>
      <c r="Y33" s="21">
        <f>$Y$31/$C$33</f>
        <v>3.0346947029402686E-3</v>
      </c>
      <c r="Z33" s="21">
        <f>$Z$31/$C$33</f>
        <v>2.4129468911752356E-3</v>
      </c>
      <c r="AA33" s="21">
        <f>$AA$31/$C$33</f>
        <v>1.0753684622825496E-3</v>
      </c>
      <c r="AB33" s="21">
        <f>$AB$31/$C$33</f>
        <v>2.8377596990461805E-4</v>
      </c>
      <c r="AC33" s="21">
        <f>$AC$31/$C$33</f>
        <v>1.539460542970803E-3</v>
      </c>
      <c r="AD33" s="21">
        <f>$AD$31/$C$33</f>
        <v>3.6482303899879826E-3</v>
      </c>
      <c r="AE33" s="21">
        <f>$AE$31/$C$33</f>
        <v>3.5761696409756339E-4</v>
      </c>
      <c r="AF33" s="21">
        <f>$AF$31/$C$33</f>
        <v>3.3149603813121902E-4</v>
      </c>
      <c r="AG33" s="21">
        <f>$AG$31/$C$33</f>
        <v>2.4070400909317015E-4</v>
      </c>
      <c r="AH33" s="21">
        <f>$AH$31/$C$33</f>
        <v>9.1299799494019666E-4</v>
      </c>
      <c r="AI33" s="21">
        <f>$AI$31/$C$33</f>
        <v>2.6434808199106226E-3</v>
      </c>
      <c r="AJ33" s="21">
        <f>$AJ$31/$C$33</f>
        <v>1.8200304324533971E-3</v>
      </c>
      <c r="AK33" s="21">
        <f>$AK$31/$C$33</f>
        <v>4.2742021647580583E-3</v>
      </c>
      <c r="AL33" s="21">
        <f>$AL$31/$C$33</f>
        <v>9.769782718355251E-4</v>
      </c>
      <c r="AM33" s="21">
        <f>$AM$31/$C$33</f>
        <v>1.3166218272128132E-3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29AF-0F35-41AF-AD09-5436057B6E99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-6.2057675496191463E-3</v>
      </c>
      <c r="D5" s="10">
        <v>4.308820595179421E-2</v>
      </c>
      <c r="E5" s="10">
        <v>-2.4149956553937299E-2</v>
      </c>
      <c r="F5" s="10">
        <v>-2.3665087583573913E-2</v>
      </c>
      <c r="G5" s="10">
        <v>-2.145807671168054E-2</v>
      </c>
      <c r="H5" s="10">
        <v>1.9109255929546872E-2</v>
      </c>
      <c r="I5" s="10">
        <v>-3.4433631247056978E-2</v>
      </c>
      <c r="J5" s="10">
        <v>2.4926106989168299E-3</v>
      </c>
      <c r="K5" s="10">
        <v>-1.5657566882759186E-2</v>
      </c>
      <c r="L5" s="10">
        <v>-2.7450242208265595E-2</v>
      </c>
      <c r="M5" s="10">
        <v>4.1872938025349728E-2</v>
      </c>
      <c r="N5" s="10">
        <v>2.6343752066217144E-2</v>
      </c>
      <c r="O5" s="10">
        <v>-5.3753431667894428E-3</v>
      </c>
      <c r="P5" s="10">
        <v>-2.9891452629210273E-3</v>
      </c>
      <c r="Q5" s="10">
        <v>7.0056955617480904E-2</v>
      </c>
      <c r="R5" s="10">
        <v>4.6206784479226277E-2</v>
      </c>
      <c r="S5" s="10">
        <v>-4.9580170473040079E-2</v>
      </c>
      <c r="T5" s="11" t="s">
        <v>102</v>
      </c>
      <c r="U5" s="10">
        <v>-1.3228010244039964E-2</v>
      </c>
      <c r="V5" s="10">
        <v>5.7086731106754204E-2</v>
      </c>
      <c r="W5" s="10">
        <v>-4.4931820348402193E-3</v>
      </c>
      <c r="X5" s="10">
        <v>5.1055696089160975E-2</v>
      </c>
      <c r="Y5" s="10">
        <v>3.8509113322297991E-3</v>
      </c>
      <c r="Z5" s="10">
        <v>-1.5144322931948907E-2</v>
      </c>
      <c r="AA5" s="10">
        <v>2.2473193866620833E-2</v>
      </c>
      <c r="AB5" s="10">
        <v>-2.281068028193798E-2</v>
      </c>
      <c r="AC5" s="10">
        <v>-6.3315323400948323E-2</v>
      </c>
      <c r="AD5" s="10">
        <v>-4.6524375160527182E-2</v>
      </c>
      <c r="AE5" s="10">
        <v>-2.5822356677802304E-3</v>
      </c>
      <c r="AF5" s="10">
        <v>-4.2403590257856012E-2</v>
      </c>
      <c r="AG5" s="10">
        <v>-2.0741508386298317E-3</v>
      </c>
      <c r="AH5" s="10">
        <v>-1.610148554780845E-2</v>
      </c>
      <c r="AI5" s="11" t="s">
        <v>103</v>
      </c>
      <c r="AJ5" s="10">
        <v>-5.7390848288982485E-2</v>
      </c>
      <c r="AK5" s="10">
        <v>6.0547803722439557E-2</v>
      </c>
      <c r="AL5" s="10">
        <v>-7.5083286088112058E-2</v>
      </c>
      <c r="AM5" s="12">
        <v>-7.0811575741924204E-2</v>
      </c>
    </row>
    <row r="6" spans="1:39" ht="24">
      <c r="A6" s="13" t="s">
        <v>41</v>
      </c>
      <c r="B6" s="14" t="s">
        <v>40</v>
      </c>
      <c r="C6" s="15">
        <v>5.9271361910947715E-3</v>
      </c>
      <c r="D6" s="16">
        <v>-5.2843253173109252E-3</v>
      </c>
      <c r="E6" s="16">
        <v>5.4178287244688476E-2</v>
      </c>
      <c r="F6" s="16">
        <v>2.5722645871243794E-3</v>
      </c>
      <c r="G6" s="16">
        <v>-4.1802786812970116E-2</v>
      </c>
      <c r="H6" s="16">
        <v>-2.6545672999721592E-5</v>
      </c>
      <c r="I6" s="16">
        <v>5.8669389370948899E-3</v>
      </c>
      <c r="J6" s="16">
        <v>5.0122694058361414E-3</v>
      </c>
      <c r="K6" s="16">
        <v>-1.6827284506486878E-2</v>
      </c>
      <c r="L6" s="16">
        <v>4.5649539661489685E-2</v>
      </c>
      <c r="M6" s="16">
        <v>4.2972840643322845E-3</v>
      </c>
      <c r="N6" s="16">
        <v>5.0305240300263926E-3</v>
      </c>
      <c r="O6" s="16">
        <v>-1.6362784823543954E-2</v>
      </c>
      <c r="P6" s="16">
        <v>-1.1391500929890247E-2</v>
      </c>
      <c r="Q6" s="16">
        <v>-2.1203083124279317E-2</v>
      </c>
      <c r="R6" s="16">
        <v>4.9189119573121325E-2</v>
      </c>
      <c r="S6" s="16">
        <v>-2.2971029005750005E-3</v>
      </c>
      <c r="T6" s="16">
        <v>7.3965665856864163E-2</v>
      </c>
      <c r="U6" s="16">
        <v>1.4863549708335135E-3</v>
      </c>
      <c r="V6" s="16">
        <v>8.8667261495586278E-2</v>
      </c>
      <c r="W6" s="16">
        <v>7.5586464098785611E-2</v>
      </c>
      <c r="X6" s="16">
        <v>-1.8667814800730029E-2</v>
      </c>
      <c r="Y6" s="16">
        <v>-4.9119151746084458E-2</v>
      </c>
      <c r="Z6" s="16">
        <v>-4.9404266751949442E-2</v>
      </c>
      <c r="AA6" s="16">
        <v>-5.3995106885915023E-2</v>
      </c>
      <c r="AB6" s="16">
        <v>-5.2900539829688772E-2</v>
      </c>
      <c r="AC6" s="16">
        <v>-3.3676608408662934E-2</v>
      </c>
      <c r="AD6" s="17" t="s">
        <v>96</v>
      </c>
      <c r="AE6" s="16">
        <v>-4.5324668434974713E-3</v>
      </c>
      <c r="AF6" s="16">
        <v>1.6494425983321358E-2</v>
      </c>
      <c r="AG6" s="16">
        <v>-6.3523412089807219E-2</v>
      </c>
      <c r="AH6" s="16">
        <v>-4.977321141221723E-2</v>
      </c>
      <c r="AI6" s="16">
        <v>-5.0984377153254289E-2</v>
      </c>
      <c r="AJ6" s="16">
        <v>2.8896534181083269E-3</v>
      </c>
      <c r="AK6" s="16">
        <v>2.0000897694324594E-2</v>
      </c>
      <c r="AL6" s="16">
        <v>-5.3238359253910093E-2</v>
      </c>
      <c r="AM6" s="18">
        <v>-1.1636237830498393E-2</v>
      </c>
    </row>
    <row r="7" spans="1:39" ht="24">
      <c r="A7" s="13" t="s">
        <v>42</v>
      </c>
      <c r="B7" s="14" t="s">
        <v>40</v>
      </c>
      <c r="C7" s="15">
        <v>-4.7216099956186385E-2</v>
      </c>
      <c r="D7" s="16">
        <v>-2.1544221105162378E-2</v>
      </c>
      <c r="E7" s="16">
        <v>-6.0187213736135413E-2</v>
      </c>
      <c r="F7" s="16">
        <v>2.7429159309697287E-2</v>
      </c>
      <c r="G7" s="16">
        <v>-5.8661623085207733E-2</v>
      </c>
      <c r="H7" s="16">
        <v>7.0082764920250343E-3</v>
      </c>
      <c r="I7" s="16">
        <v>2.2519646368338253E-2</v>
      </c>
      <c r="J7" s="16">
        <v>7.5295183108808617E-3</v>
      </c>
      <c r="K7" s="16">
        <v>-1.6144426554151336E-2</v>
      </c>
      <c r="L7" s="16">
        <v>-7.8133183065839176E-3</v>
      </c>
      <c r="M7" s="16">
        <v>-2.0212893933378447E-2</v>
      </c>
      <c r="N7" s="17" t="s">
        <v>80</v>
      </c>
      <c r="O7" s="16">
        <v>-5.3120236044779834E-2</v>
      </c>
      <c r="P7" s="16">
        <v>-7.6694892461761904E-3</v>
      </c>
      <c r="Q7" s="16">
        <v>6.1323770313570598E-3</v>
      </c>
      <c r="R7" s="16">
        <v>3.182959169480034E-2</v>
      </c>
      <c r="S7" s="16">
        <v>-3.5154884937224566E-2</v>
      </c>
      <c r="T7" s="16">
        <v>-5.6858123953299915E-2</v>
      </c>
      <c r="U7" s="16">
        <v>9.4969245511258519E-3</v>
      </c>
      <c r="V7" s="16">
        <v>-5.0640375252880648E-2</v>
      </c>
      <c r="W7" s="16">
        <v>-3.1560042684156082E-2</v>
      </c>
      <c r="X7" s="16">
        <v>0.10541555450569719</v>
      </c>
      <c r="Y7" s="16">
        <v>1.198968065941701E-2</v>
      </c>
      <c r="Z7" s="16">
        <v>-3.7117922950341657E-2</v>
      </c>
      <c r="AA7" s="16">
        <v>9.3590350792724444E-2</v>
      </c>
      <c r="AB7" s="16">
        <v>-7.2753958282277043E-2</v>
      </c>
      <c r="AC7" s="16">
        <v>4.1742823876478562E-2</v>
      </c>
      <c r="AD7" s="16">
        <v>4.9796925248820467E-3</v>
      </c>
      <c r="AE7" s="16">
        <v>8.0532550906791622E-2</v>
      </c>
      <c r="AF7" s="16">
        <v>3.5910004032274445E-3</v>
      </c>
      <c r="AG7" s="16">
        <v>1.7331197881676169E-2</v>
      </c>
      <c r="AH7" s="16">
        <v>-2.387175267563859E-2</v>
      </c>
      <c r="AI7" s="16">
        <v>2.8833688617603315E-2</v>
      </c>
      <c r="AJ7" s="16">
        <v>2.811632214444594E-2</v>
      </c>
      <c r="AK7" s="16">
        <v>-3.0571906742097783E-3</v>
      </c>
      <c r="AL7" s="16">
        <v>4.339444765004178E-2</v>
      </c>
      <c r="AM7" s="18">
        <v>3.187496661617914E-2</v>
      </c>
    </row>
    <row r="8" spans="1:39" ht="24">
      <c r="A8" s="13" t="s">
        <v>43</v>
      </c>
      <c r="B8" s="14" t="s">
        <v>40</v>
      </c>
      <c r="C8" s="19" t="s">
        <v>104</v>
      </c>
      <c r="D8" s="16">
        <v>-0.10962183768095152</v>
      </c>
      <c r="E8" s="16">
        <v>3.4356859174669449E-2</v>
      </c>
      <c r="F8" s="16">
        <v>-1.0549995831325622E-2</v>
      </c>
      <c r="G8" s="16">
        <v>-1.4010828785369425E-2</v>
      </c>
      <c r="H8" s="16">
        <v>1.8470568702854814E-3</v>
      </c>
      <c r="I8" s="16">
        <v>1.4520310679234798E-2</v>
      </c>
      <c r="J8" s="16">
        <v>-9.3393887459256707E-3</v>
      </c>
      <c r="K8" s="16">
        <v>-5.8992226296326E-2</v>
      </c>
      <c r="L8" s="16">
        <v>4.0696947932250975E-2</v>
      </c>
      <c r="M8" s="17" t="s">
        <v>83</v>
      </c>
      <c r="N8" s="16">
        <v>-2.005473128540047E-2</v>
      </c>
      <c r="O8" s="16">
        <v>-5.2534419655894588E-2</v>
      </c>
      <c r="P8" s="16">
        <v>-4.9314261827585776E-2</v>
      </c>
      <c r="Q8" s="16">
        <v>-2.4714248155960033E-3</v>
      </c>
      <c r="R8" s="16">
        <v>-1.537943660809063E-2</v>
      </c>
      <c r="S8" s="16">
        <v>4.5766044220786728E-2</v>
      </c>
      <c r="T8" s="16">
        <v>7.2412183354333276E-2</v>
      </c>
      <c r="U8" s="16">
        <v>4.2414131067279433E-2</v>
      </c>
      <c r="V8" s="16">
        <v>-1.128230976647955E-3</v>
      </c>
      <c r="W8" s="16">
        <v>-8.1196490118359665E-2</v>
      </c>
      <c r="X8" s="16">
        <v>4.0086919581674374E-2</v>
      </c>
      <c r="Y8" s="16">
        <v>7.1045567134606455E-2</v>
      </c>
      <c r="Z8" s="16">
        <v>-2.2057095081194879E-2</v>
      </c>
      <c r="AA8" s="16">
        <v>5.6804316186787676E-2</v>
      </c>
      <c r="AB8" s="16">
        <v>4.5725690106127245E-2</v>
      </c>
      <c r="AC8" s="16">
        <v>4.3015888908607906E-2</v>
      </c>
      <c r="AD8" s="16">
        <v>4.2024109527380475E-3</v>
      </c>
      <c r="AE8" s="16">
        <v>3.5292247456309683E-2</v>
      </c>
      <c r="AF8" s="16">
        <v>5.1376525678900033E-2</v>
      </c>
      <c r="AG8" s="16">
        <v>-5.2574043903837672E-2</v>
      </c>
      <c r="AH8" s="16">
        <v>2.7903011833547358E-2</v>
      </c>
      <c r="AI8" s="16">
        <v>4.3263530550536625E-2</v>
      </c>
      <c r="AJ8" s="16">
        <v>2.9607247673963322E-2</v>
      </c>
      <c r="AK8" s="16">
        <v>-1.3961142268090405E-2</v>
      </c>
      <c r="AL8" s="16">
        <v>1.361413204721847E-2</v>
      </c>
      <c r="AM8" s="18">
        <v>5.4231046886724844E-2</v>
      </c>
    </row>
    <row r="9" spans="1:39" ht="24">
      <c r="A9" s="13" t="s">
        <v>44</v>
      </c>
      <c r="B9" s="14" t="s">
        <v>40</v>
      </c>
      <c r="C9" s="15">
        <v>0.11921436677892699</v>
      </c>
      <c r="D9" s="16">
        <v>-6.3119649324866633E-2</v>
      </c>
      <c r="E9" s="16">
        <v>-3.1588395663621323E-2</v>
      </c>
      <c r="F9" s="16">
        <v>2.4191171495078849E-3</v>
      </c>
      <c r="G9" s="16">
        <v>1.4246983307542585E-2</v>
      </c>
      <c r="H9" s="16">
        <v>-2.1249160637905489E-3</v>
      </c>
      <c r="I9" s="16">
        <v>-2.5947282228223088E-2</v>
      </c>
      <c r="J9" s="16">
        <v>-4.0441169696993712E-2</v>
      </c>
      <c r="K9" s="16">
        <v>-1.2790111189923986E-2</v>
      </c>
      <c r="L9" s="16">
        <v>-2.3965917620855832E-2</v>
      </c>
      <c r="M9" s="16">
        <v>4.3515145803884658E-2</v>
      </c>
      <c r="N9" s="16">
        <v>9.6222973331376912E-3</v>
      </c>
      <c r="O9" s="16">
        <v>-2.9563653964125681E-2</v>
      </c>
      <c r="P9" s="16">
        <v>-7.6129671961665396E-2</v>
      </c>
      <c r="Q9" s="16">
        <v>8.096635725840207E-3</v>
      </c>
      <c r="R9" s="16">
        <v>-2.983214963774064E-2</v>
      </c>
      <c r="S9" s="16">
        <v>-5.7553231091216031E-2</v>
      </c>
      <c r="T9" s="16">
        <v>2.1230267245542226E-2</v>
      </c>
      <c r="U9" s="17" t="s">
        <v>95</v>
      </c>
      <c r="V9" s="16">
        <v>-2.7784773034418596E-4</v>
      </c>
      <c r="W9" s="16">
        <v>1.5743691916436603E-3</v>
      </c>
      <c r="X9" s="16">
        <v>6.5136525744925095E-2</v>
      </c>
      <c r="Y9" s="16">
        <v>3.4651455511217948E-2</v>
      </c>
      <c r="Z9" s="16">
        <v>-4.5684428724377939E-2</v>
      </c>
      <c r="AA9" s="16">
        <v>8.6486496272812304E-4</v>
      </c>
      <c r="AB9" s="16">
        <v>-4.6341996972068533E-4</v>
      </c>
      <c r="AC9" s="16">
        <v>1.9241026743887384E-2</v>
      </c>
      <c r="AD9" s="16">
        <v>1.4995810002530439E-3</v>
      </c>
      <c r="AE9" s="16">
        <v>1.195821773494719E-2</v>
      </c>
      <c r="AF9" s="16">
        <v>2.6861354243960221E-2</v>
      </c>
      <c r="AG9" s="16">
        <v>5.3907983284076096E-2</v>
      </c>
      <c r="AH9" s="16">
        <v>5.1238065577862674E-2</v>
      </c>
      <c r="AI9" s="16">
        <v>-1.4553779380970789E-2</v>
      </c>
      <c r="AJ9" s="16">
        <v>8.5000339190399676E-2</v>
      </c>
      <c r="AK9" s="16">
        <v>-6.7829358074938508E-3</v>
      </c>
      <c r="AL9" s="16">
        <v>6.1329542714168836E-2</v>
      </c>
      <c r="AM9" s="18">
        <v>6.693217616402132E-2</v>
      </c>
    </row>
    <row r="10" spans="1:39" ht="24">
      <c r="A10" s="13" t="s">
        <v>45</v>
      </c>
      <c r="B10" s="14" t="s">
        <v>40</v>
      </c>
      <c r="C10" s="15">
        <v>-1.45806918791417E-2</v>
      </c>
      <c r="D10" s="16">
        <v>3.7769186378701955E-2</v>
      </c>
      <c r="E10" s="16">
        <v>3.6381878374024207E-2</v>
      </c>
      <c r="F10" s="16">
        <v>3.4742757193499778E-2</v>
      </c>
      <c r="G10" s="16">
        <v>-8.7890559623910978E-3</v>
      </c>
      <c r="H10" s="16">
        <v>-3.2314872354348018E-2</v>
      </c>
      <c r="I10" s="16">
        <v>2.1141462436573284E-2</v>
      </c>
      <c r="J10" s="16">
        <v>1.873848749830602E-2</v>
      </c>
      <c r="K10" s="16">
        <v>-5.3369129361946765E-2</v>
      </c>
      <c r="L10" s="16">
        <v>3.734634705497137E-2</v>
      </c>
      <c r="M10" s="16">
        <v>2.8243255125784645E-2</v>
      </c>
      <c r="N10" s="16">
        <v>-2.37632372204583E-2</v>
      </c>
      <c r="O10" s="16">
        <v>5.2640457678402676E-2</v>
      </c>
      <c r="P10" s="16">
        <v>6.1355709314688547E-2</v>
      </c>
      <c r="Q10" s="16">
        <v>-2.7045091755853932E-2</v>
      </c>
      <c r="R10" s="16">
        <v>3.1234955775857661E-2</v>
      </c>
      <c r="S10" s="16">
        <v>1.7962246868541271E-2</v>
      </c>
      <c r="T10" s="16">
        <v>7.2393839685649441E-2</v>
      </c>
      <c r="U10" s="16">
        <v>5.0463507978217144E-2</v>
      </c>
      <c r="V10" s="16">
        <v>-1.2535051603873059E-2</v>
      </c>
      <c r="W10" s="16">
        <v>-9.8807075089950101E-3</v>
      </c>
      <c r="X10" s="16">
        <v>-3.0715785492653015E-2</v>
      </c>
      <c r="Y10" s="16">
        <v>-3.9558250562477006E-2</v>
      </c>
      <c r="Z10" s="16">
        <v>-9.3033384394294497E-2</v>
      </c>
      <c r="AA10" s="16">
        <v>-2.0925521677383232E-2</v>
      </c>
      <c r="AB10" s="16">
        <v>-8.4642107931118538E-2</v>
      </c>
      <c r="AC10" s="16">
        <v>-2.8172563822176894E-2</v>
      </c>
      <c r="AD10" s="16">
        <v>-4.9088488667011723E-2</v>
      </c>
      <c r="AE10" s="16">
        <v>-3.4309947556461343E-2</v>
      </c>
      <c r="AF10" s="16">
        <v>1.1233575282782054E-2</v>
      </c>
      <c r="AG10" s="16">
        <v>-3.5155656055232534E-2</v>
      </c>
      <c r="AH10" s="17" t="s">
        <v>80</v>
      </c>
      <c r="AI10" s="16">
        <v>-1.7918574466042534E-2</v>
      </c>
      <c r="AJ10" s="16">
        <v>6.0799358006579776E-2</v>
      </c>
      <c r="AK10" s="16">
        <v>2.9593537894397701E-2</v>
      </c>
      <c r="AL10" s="16">
        <v>-1.3754693844066582E-2</v>
      </c>
      <c r="AM10" s="18">
        <v>6.1674069135464311E-2</v>
      </c>
    </row>
    <row r="11" spans="1:39" ht="24">
      <c r="A11" s="13" t="s">
        <v>46</v>
      </c>
      <c r="B11" s="14" t="s">
        <v>40</v>
      </c>
      <c r="C11" s="15">
        <v>8.8985231899759556E-2</v>
      </c>
      <c r="D11" s="16">
        <v>5.7699135841875306E-3</v>
      </c>
      <c r="E11" s="16">
        <v>3.1869472534180451E-3</v>
      </c>
      <c r="F11" s="17" t="s">
        <v>55</v>
      </c>
      <c r="G11" s="16">
        <v>9.8071946943460806E-4</v>
      </c>
      <c r="H11" s="16">
        <v>1.0380628866918315E-4</v>
      </c>
      <c r="I11" s="16">
        <v>-6.1915295111936337E-2</v>
      </c>
      <c r="J11" s="16">
        <v>-4.9645162025119226E-2</v>
      </c>
      <c r="K11" s="16">
        <v>5.6318475311135069E-2</v>
      </c>
      <c r="L11" s="16">
        <v>1.9116818016513808E-2</v>
      </c>
      <c r="M11" s="16">
        <v>-1.0860096871425104E-2</v>
      </c>
      <c r="N11" s="16">
        <v>2.8004093226212615E-2</v>
      </c>
      <c r="O11" s="16">
        <v>-6.2093683309012326E-2</v>
      </c>
      <c r="P11" s="16">
        <v>-1.7344436350323972E-2</v>
      </c>
      <c r="Q11" s="16">
        <v>1.7393677739944692E-2</v>
      </c>
      <c r="R11" s="16">
        <v>8.5102523970985566E-3</v>
      </c>
      <c r="S11" s="16">
        <v>8.0645993914831623E-3</v>
      </c>
      <c r="T11" s="16">
        <v>-7.1063520245028405E-2</v>
      </c>
      <c r="U11" s="16">
        <v>2.4466699933669797E-3</v>
      </c>
      <c r="V11" s="16">
        <v>5.6499202257389476E-3</v>
      </c>
      <c r="W11" s="16">
        <v>7.7612906289256179E-3</v>
      </c>
      <c r="X11" s="16">
        <v>1.2570927592038495E-2</v>
      </c>
      <c r="Y11" s="16">
        <v>4.6566539871297725E-2</v>
      </c>
      <c r="Z11" s="16">
        <v>-1.4916847149034529E-3</v>
      </c>
      <c r="AA11" s="16">
        <v>2.6340735965606585E-2</v>
      </c>
      <c r="AB11" s="16">
        <v>5.2058882820540412E-3</v>
      </c>
      <c r="AC11" s="16">
        <v>1.675847416966746E-2</v>
      </c>
      <c r="AD11" s="16">
        <v>2.6383793021378466E-3</v>
      </c>
      <c r="AE11" s="16">
        <v>1.8480170029253343E-2</v>
      </c>
      <c r="AF11" s="16">
        <v>0.10080123530494467</v>
      </c>
      <c r="AG11" s="16">
        <v>5.1155136373251954E-2</v>
      </c>
      <c r="AH11" s="16">
        <v>3.5546568414323167E-2</v>
      </c>
      <c r="AI11" s="16">
        <v>-2.4915212871923099E-2</v>
      </c>
      <c r="AJ11" s="16">
        <v>-1.9893528381889694E-3</v>
      </c>
      <c r="AK11" s="16">
        <v>8.312921042240401E-2</v>
      </c>
      <c r="AL11" s="16">
        <v>2.722487309585098E-2</v>
      </c>
      <c r="AM11" s="18">
        <v>2.823758726581858E-2</v>
      </c>
    </row>
    <row r="12" spans="1:39" ht="24">
      <c r="A12" s="13" t="s">
        <v>47</v>
      </c>
      <c r="B12" s="14" t="s">
        <v>40</v>
      </c>
      <c r="C12" s="15">
        <v>3.6835007155281353E-2</v>
      </c>
      <c r="D12" s="16">
        <v>2.2333250812938167E-2</v>
      </c>
      <c r="E12" s="16">
        <v>-4.343800820713338E-2</v>
      </c>
      <c r="F12" s="16">
        <v>1.6432027865379128E-2</v>
      </c>
      <c r="G12" s="16">
        <v>-4.2483803615125888E-2</v>
      </c>
      <c r="H12" s="16">
        <v>-5.1112179105542506E-2</v>
      </c>
      <c r="I12" s="16">
        <v>7.6076006522454054E-2</v>
      </c>
      <c r="J12" s="16">
        <v>4.4160530927638865E-4</v>
      </c>
      <c r="K12" s="16">
        <v>1.5939656768479825E-2</v>
      </c>
      <c r="L12" s="16">
        <v>-5.9994615629026513E-2</v>
      </c>
      <c r="M12" s="16">
        <v>-2.2009760401919595E-3</v>
      </c>
      <c r="N12" s="16">
        <v>5.722005715276441E-3</v>
      </c>
      <c r="O12" s="16">
        <v>4.3117344679372935E-2</v>
      </c>
      <c r="P12" s="16">
        <v>-1.5433381849953794E-2</v>
      </c>
      <c r="Q12" s="17" t="s">
        <v>105</v>
      </c>
      <c r="R12" s="16">
        <v>1.7768069360510525E-2</v>
      </c>
      <c r="S12" s="16">
        <v>-4.4295016119754033E-2</v>
      </c>
      <c r="T12" s="16">
        <v>-8.1301711422128123E-2</v>
      </c>
      <c r="U12" s="16">
        <v>7.7017036516791896E-3</v>
      </c>
      <c r="V12" s="16">
        <v>4.0192376473748119E-2</v>
      </c>
      <c r="W12" s="16">
        <v>-7.3171924582006415E-2</v>
      </c>
      <c r="X12" s="16">
        <v>4.5238842064429172E-2</v>
      </c>
      <c r="Y12" s="16">
        <v>8.0904049290373897E-2</v>
      </c>
      <c r="Z12" s="16">
        <v>1.2187484204296014E-2</v>
      </c>
      <c r="AA12" s="16">
        <v>-1.4459388150881394E-2</v>
      </c>
      <c r="AB12" s="16">
        <v>0.15209292751855694</v>
      </c>
      <c r="AC12" s="16">
        <v>-2.3015274254516355E-2</v>
      </c>
      <c r="AD12" s="16">
        <v>-2.0474176759299127E-2</v>
      </c>
      <c r="AE12" s="16">
        <v>5.2388713789136891E-2</v>
      </c>
      <c r="AF12" s="16">
        <v>2.2392947538838328E-2</v>
      </c>
      <c r="AG12" s="16">
        <v>2.2551143875951359E-2</v>
      </c>
      <c r="AH12" s="16">
        <v>-2.637811882385124E-2</v>
      </c>
      <c r="AI12" s="16">
        <v>7.2824512643566194E-2</v>
      </c>
      <c r="AJ12" s="16">
        <v>-1.0729799225280634E-2</v>
      </c>
      <c r="AK12" s="16">
        <v>4.3215241576710993E-2</v>
      </c>
      <c r="AL12" s="16">
        <v>-5.0869497377722256E-2</v>
      </c>
      <c r="AM12" s="18">
        <v>-1.6187941648818305E-2</v>
      </c>
    </row>
    <row r="13" spans="1:39" ht="24">
      <c r="A13" s="13" t="s">
        <v>48</v>
      </c>
      <c r="B13" s="14" t="s">
        <v>40</v>
      </c>
      <c r="C13" s="15">
        <v>8.1266604901709227E-2</v>
      </c>
      <c r="D13" s="16">
        <v>2.4631400752994928E-2</v>
      </c>
      <c r="E13" s="16">
        <v>-1.917877024757431E-2</v>
      </c>
      <c r="F13" s="16">
        <v>-4.9903063896636873E-2</v>
      </c>
      <c r="G13" s="16">
        <v>-8.6680134253987427E-3</v>
      </c>
      <c r="H13" s="16">
        <v>-0.10409309140501916</v>
      </c>
      <c r="I13" s="16">
        <v>-4.0676264644689757E-2</v>
      </c>
      <c r="J13" s="17" t="s">
        <v>68</v>
      </c>
      <c r="K13" s="16">
        <v>7.1557563104770539E-3</v>
      </c>
      <c r="L13" s="16">
        <v>-2.0304530619739525E-2</v>
      </c>
      <c r="M13" s="16">
        <v>-9.6580952894803253E-3</v>
      </c>
      <c r="N13" s="16">
        <v>7.7283195739591415E-3</v>
      </c>
      <c r="O13" s="16">
        <v>-7.4068804954879122E-2</v>
      </c>
      <c r="P13" s="16">
        <v>-1.792057223132322E-2</v>
      </c>
      <c r="Q13" s="16">
        <v>4.616169945906127E-4</v>
      </c>
      <c r="R13" s="16">
        <v>-3.8536289115683672E-2</v>
      </c>
      <c r="S13" s="16">
        <v>2.6794249536058655E-2</v>
      </c>
      <c r="T13" s="16">
        <v>3.2604614233787935E-3</v>
      </c>
      <c r="U13" s="16">
        <v>-4.0861434876314905E-2</v>
      </c>
      <c r="V13" s="16">
        <v>-6.2807253464270851E-2</v>
      </c>
      <c r="W13" s="16">
        <v>-1.5436289749624589E-2</v>
      </c>
      <c r="X13" s="16">
        <v>-6.6440012534110309E-3</v>
      </c>
      <c r="Y13" s="16">
        <v>1.8770221465187406E-2</v>
      </c>
      <c r="Z13" s="16">
        <v>1.78810291463746E-2</v>
      </c>
      <c r="AA13" s="16">
        <v>4.7220625653131142E-2</v>
      </c>
      <c r="AB13" s="16">
        <v>5.2593491331491262E-3</v>
      </c>
      <c r="AC13" s="16">
        <v>5.3094523025135086E-2</v>
      </c>
      <c r="AD13" s="16">
        <v>5.1264585658184272E-3</v>
      </c>
      <c r="AE13" s="16">
        <v>-2.6591088365438633E-2</v>
      </c>
      <c r="AF13" s="16">
        <v>3.5695007322937282E-2</v>
      </c>
      <c r="AG13" s="16">
        <v>-1.4122525366614297E-2</v>
      </c>
      <c r="AH13" s="16">
        <v>1.9294924153111532E-2</v>
      </c>
      <c r="AI13" s="16">
        <v>2.6549664166862614E-3</v>
      </c>
      <c r="AJ13" s="16">
        <v>5.2880886586811823E-2</v>
      </c>
      <c r="AK13" s="16">
        <v>5.6424714735980796E-3</v>
      </c>
      <c r="AL13" s="16">
        <v>-2.4582901021763685E-2</v>
      </c>
      <c r="AM13" s="18">
        <v>-4.3197858520533775E-2</v>
      </c>
    </row>
    <row r="14" spans="1:39" ht="24">
      <c r="A14" s="13" t="s">
        <v>49</v>
      </c>
      <c r="B14" s="14" t="s">
        <v>40</v>
      </c>
      <c r="C14" s="15">
        <v>3.6394175368405217E-2</v>
      </c>
      <c r="D14" s="16">
        <v>7.3992553881205431E-2</v>
      </c>
      <c r="E14" s="16">
        <v>-6.3181817678344729E-2</v>
      </c>
      <c r="F14" s="16">
        <v>1.0012080970252983E-3</v>
      </c>
      <c r="G14" s="17" t="s">
        <v>106</v>
      </c>
      <c r="H14" s="16">
        <v>-7.1089297527890699E-2</v>
      </c>
      <c r="I14" s="16">
        <v>-5.7201599096457764E-2</v>
      </c>
      <c r="J14" s="16">
        <v>-8.1045492134313585E-3</v>
      </c>
      <c r="K14" s="16">
        <v>-1.8097414346795185E-2</v>
      </c>
      <c r="L14" s="16">
        <v>-2.4324944209858427E-2</v>
      </c>
      <c r="M14" s="16">
        <v>-1.3509936610002599E-2</v>
      </c>
      <c r="N14" s="16">
        <v>-5.6829725608852744E-2</v>
      </c>
      <c r="O14" s="16">
        <v>-3.6335824345475991E-2</v>
      </c>
      <c r="P14" s="16">
        <v>1.8770656128731456E-2</v>
      </c>
      <c r="Q14" s="16">
        <v>-4.2840275084614673E-2</v>
      </c>
      <c r="R14" s="16">
        <v>-4.0459035217758801E-2</v>
      </c>
      <c r="S14" s="16">
        <v>0.10627182378800178</v>
      </c>
      <c r="T14" s="16">
        <v>-1.6411641419748172E-3</v>
      </c>
      <c r="U14" s="16">
        <v>1.3571986985163889E-2</v>
      </c>
      <c r="V14" s="16">
        <v>-5.6695741448472739E-2</v>
      </c>
      <c r="W14" s="16">
        <v>-7.6558114758803961E-2</v>
      </c>
      <c r="X14" s="16">
        <v>4.703685436032834E-2</v>
      </c>
      <c r="Y14" s="16">
        <v>2.9207226843793049E-2</v>
      </c>
      <c r="Z14" s="16">
        <v>2.9758325238697633E-2</v>
      </c>
      <c r="AA14" s="16">
        <v>0.12784581344458096</v>
      </c>
      <c r="AB14" s="16">
        <v>4.4635838718304281E-2</v>
      </c>
      <c r="AC14" s="16">
        <v>1.333401721724064E-2</v>
      </c>
      <c r="AD14" s="16">
        <v>-4.0085515115835413E-2</v>
      </c>
      <c r="AE14" s="16">
        <v>-8.2746826937782902E-3</v>
      </c>
      <c r="AF14" s="16">
        <v>8.4749340597526299E-3</v>
      </c>
      <c r="AG14" s="16">
        <v>1.1312123238696318E-2</v>
      </c>
      <c r="AH14" s="16">
        <v>-8.468028924443578E-3</v>
      </c>
      <c r="AI14" s="16">
        <v>-2.2079948646334176E-2</v>
      </c>
      <c r="AJ14" s="16">
        <v>-2.0628999434592798E-2</v>
      </c>
      <c r="AK14" s="16">
        <v>-1.6626948125031807E-2</v>
      </c>
      <c r="AL14" s="16">
        <v>3.1537174769979498E-2</v>
      </c>
      <c r="AM14" s="18">
        <v>7.4497268582214421E-2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7.1500294736015058E-8</v>
      </c>
      <c r="E21" s="10">
        <f t="shared" ref="E21:AM21" si="0">$C5^2*E5^2</f>
        <v>2.2460722168763899E-8</v>
      </c>
      <c r="F21" s="10">
        <f t="shared" si="0"/>
        <v>2.1567869170878411E-8</v>
      </c>
      <c r="G21" s="10">
        <f t="shared" si="0"/>
        <v>1.7732607254078714E-8</v>
      </c>
      <c r="H21" s="10">
        <f t="shared" si="0"/>
        <v>1.4063018955573403E-8</v>
      </c>
      <c r="I21" s="10">
        <f t="shared" si="0"/>
        <v>4.5662181582124952E-8</v>
      </c>
      <c r="J21" s="10">
        <f t="shared" si="0"/>
        <v>2.3927642857511806E-10</v>
      </c>
      <c r="K21" s="10">
        <f t="shared" si="0"/>
        <v>9.4414687332861537E-9</v>
      </c>
      <c r="L21" s="10">
        <f t="shared" si="0"/>
        <v>2.9019061966240986E-8</v>
      </c>
      <c r="M21" s="10">
        <f t="shared" si="0"/>
        <v>6.752395580040001E-8</v>
      </c>
      <c r="N21" s="10">
        <f t="shared" si="0"/>
        <v>2.6726757240614479E-8</v>
      </c>
      <c r="O21" s="10">
        <f t="shared" si="0"/>
        <v>1.1127648499417109E-9</v>
      </c>
      <c r="P21" s="10">
        <f t="shared" si="0"/>
        <v>3.441002989990177E-10</v>
      </c>
      <c r="Q21" s="10">
        <f t="shared" si="0"/>
        <v>1.8901380712326255E-7</v>
      </c>
      <c r="R21" s="10">
        <f t="shared" si="0"/>
        <v>8.2224738780243962E-8</v>
      </c>
      <c r="S21" s="10">
        <f t="shared" si="0"/>
        <v>9.4668836504866894E-8</v>
      </c>
      <c r="T21" s="11">
        <f t="shared" si="0"/>
        <v>1.8980032735652884E-6</v>
      </c>
      <c r="U21" s="10">
        <f t="shared" si="0"/>
        <v>6.738760994044029E-9</v>
      </c>
      <c r="V21" s="10">
        <f t="shared" si="0"/>
        <v>1.2550509553876389E-7</v>
      </c>
      <c r="W21" s="10">
        <f t="shared" si="0"/>
        <v>7.7749756180468408E-10</v>
      </c>
      <c r="X21" s="10">
        <f t="shared" si="0"/>
        <v>1.0038744746625595E-7</v>
      </c>
      <c r="Y21" s="10">
        <f t="shared" si="0"/>
        <v>5.7110774039729833E-10</v>
      </c>
      <c r="Z21" s="10">
        <f t="shared" si="0"/>
        <v>8.8326441073644381E-9</v>
      </c>
      <c r="AA21" s="10">
        <f t="shared" si="0"/>
        <v>1.9450044746522174E-8</v>
      </c>
      <c r="AB21" s="10">
        <f t="shared" si="0"/>
        <v>2.0038604930851934E-8</v>
      </c>
      <c r="AC21" s="10">
        <f t="shared" si="0"/>
        <v>1.5438626734455935E-7</v>
      </c>
      <c r="AD21" s="10">
        <f t="shared" si="0"/>
        <v>8.3358925218495978E-8</v>
      </c>
      <c r="AE21" s="10">
        <f t="shared" si="0"/>
        <v>2.5679275077854105E-10</v>
      </c>
      <c r="AF21" s="10">
        <f t="shared" si="0"/>
        <v>6.9246251196830228E-8</v>
      </c>
      <c r="AG21" s="10">
        <f t="shared" si="0"/>
        <v>1.6568060856356633E-10</v>
      </c>
      <c r="AH21" s="10">
        <f t="shared" si="0"/>
        <v>9.9844213747200541E-9</v>
      </c>
      <c r="AI21" s="11">
        <f t="shared" si="0"/>
        <v>3.4903172608662343E-5</v>
      </c>
      <c r="AJ21" s="10">
        <f t="shared" si="0"/>
        <v>1.2684585973466909E-7</v>
      </c>
      <c r="AK21" s="10">
        <f t="shared" si="0"/>
        <v>1.4118475256877995E-7</v>
      </c>
      <c r="AL21" s="10">
        <f t="shared" si="0"/>
        <v>2.1710886230062249E-7</v>
      </c>
      <c r="AM21" s="12">
        <f t="shared" si="0"/>
        <v>1.9310767081112593E-7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9.8099976866497333E-10</v>
      </c>
      <c r="E22" s="16">
        <f t="shared" si="1"/>
        <v>1.0311939482315255E-7</v>
      </c>
      <c r="F22" s="16">
        <f t="shared" si="1"/>
        <v>2.324454718123948E-10</v>
      </c>
      <c r="G22" s="16">
        <f t="shared" si="1"/>
        <v>6.1390374589233628E-8</v>
      </c>
      <c r="H22" s="16">
        <f t="shared" si="1"/>
        <v>2.475581869129295E-14</v>
      </c>
      <c r="I22" s="16">
        <f t="shared" si="1"/>
        <v>1.2092412373317625E-9</v>
      </c>
      <c r="J22" s="16">
        <f t="shared" si="1"/>
        <v>8.8258923227104467E-10</v>
      </c>
      <c r="K22" s="16">
        <f t="shared" si="1"/>
        <v>9.9475902493377576E-9</v>
      </c>
      <c r="L22" s="16">
        <f t="shared" si="1"/>
        <v>7.3208686947715125E-8</v>
      </c>
      <c r="M22" s="16">
        <f t="shared" si="1"/>
        <v>6.48750848028615E-10</v>
      </c>
      <c r="N22" s="16">
        <f t="shared" si="1"/>
        <v>8.8902969749154521E-10</v>
      </c>
      <c r="O22" s="16">
        <f t="shared" si="1"/>
        <v>9.4059843399309363E-9</v>
      </c>
      <c r="P22" s="16">
        <f t="shared" si="1"/>
        <v>4.558812313522643E-9</v>
      </c>
      <c r="Q22" s="16">
        <f t="shared" si="1"/>
        <v>1.5793844022067156E-8</v>
      </c>
      <c r="R22" s="16">
        <f t="shared" si="1"/>
        <v>8.5001758675308563E-8</v>
      </c>
      <c r="S22" s="16">
        <f t="shared" si="1"/>
        <v>1.8537480754787521E-10</v>
      </c>
      <c r="T22" s="16">
        <f t="shared" si="1"/>
        <v>1.9219857137974029E-7</v>
      </c>
      <c r="U22" s="16">
        <f t="shared" si="1"/>
        <v>7.7613075388036217E-11</v>
      </c>
      <c r="V22" s="16">
        <f t="shared" si="1"/>
        <v>2.7619537608249456E-7</v>
      </c>
      <c r="W22" s="16">
        <f t="shared" si="1"/>
        <v>2.0071409528439426E-7</v>
      </c>
      <c r="X22" s="16">
        <f t="shared" si="1"/>
        <v>1.2242687953039487E-8</v>
      </c>
      <c r="Y22" s="16">
        <f t="shared" si="1"/>
        <v>8.4760113427585116E-8</v>
      </c>
      <c r="Z22" s="16">
        <f t="shared" si="1"/>
        <v>8.5746959371105347E-8</v>
      </c>
      <c r="AA22" s="16">
        <f t="shared" si="1"/>
        <v>1.0242326670742391E-7</v>
      </c>
      <c r="AB22" s="16">
        <f t="shared" si="1"/>
        <v>9.8312789876024745E-8</v>
      </c>
      <c r="AC22" s="16">
        <f t="shared" si="1"/>
        <v>3.9842493155489271E-8</v>
      </c>
      <c r="AD22" s="17">
        <f t="shared" si="1"/>
        <v>3.3464893566666139E-5</v>
      </c>
      <c r="AE22" s="16">
        <f t="shared" si="1"/>
        <v>7.2170395337671889E-10</v>
      </c>
      <c r="AF22" s="16">
        <f t="shared" si="1"/>
        <v>9.557938364389225E-9</v>
      </c>
      <c r="AG22" s="16">
        <f t="shared" si="1"/>
        <v>1.4176122197079256E-7</v>
      </c>
      <c r="AH22" s="16">
        <f t="shared" si="1"/>
        <v>8.7032435756763042E-8</v>
      </c>
      <c r="AI22" s="16">
        <f t="shared" si="1"/>
        <v>9.1319610204985773E-8</v>
      </c>
      <c r="AJ22" s="16">
        <f t="shared" si="1"/>
        <v>2.9334678099486651E-10</v>
      </c>
      <c r="AK22" s="16">
        <f t="shared" si="1"/>
        <v>1.4053638873365934E-8</v>
      </c>
      <c r="AL22" s="16">
        <f t="shared" si="1"/>
        <v>9.9572437317153127E-8</v>
      </c>
      <c r="AM22" s="18">
        <f t="shared" si="1"/>
        <v>4.7568010857256042E-9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1.0347652084646476E-6</v>
      </c>
      <c r="E23" s="16">
        <f t="shared" si="2"/>
        <v>8.0758584989761386E-6</v>
      </c>
      <c r="F23" s="16">
        <f t="shared" si="2"/>
        <v>1.677278642283174E-6</v>
      </c>
      <c r="G23" s="16">
        <f t="shared" si="2"/>
        <v>7.671642799377611E-6</v>
      </c>
      <c r="H23" s="16">
        <f t="shared" si="2"/>
        <v>1.0949711530510623E-7</v>
      </c>
      <c r="I23" s="16">
        <f t="shared" si="2"/>
        <v>1.1305853559498222E-6</v>
      </c>
      <c r="J23" s="16">
        <f t="shared" si="2"/>
        <v>1.2639055202295044E-7</v>
      </c>
      <c r="K23" s="16">
        <f t="shared" si="2"/>
        <v>5.8106600811447139E-7</v>
      </c>
      <c r="L23" s="16">
        <f t="shared" si="2"/>
        <v>1.360978479212899E-7</v>
      </c>
      <c r="M23" s="16">
        <f t="shared" si="2"/>
        <v>9.1082977074229015E-7</v>
      </c>
      <c r="N23" s="17">
        <f t="shared" si="2"/>
        <v>2.1062637480630561E-3</v>
      </c>
      <c r="O23" s="16">
        <f t="shared" si="2"/>
        <v>6.2907179769268672E-6</v>
      </c>
      <c r="P23" s="16">
        <f t="shared" si="2"/>
        <v>1.3113333572326374E-7</v>
      </c>
      <c r="Q23" s="16">
        <f t="shared" si="2"/>
        <v>8.3837422866564991E-8</v>
      </c>
      <c r="R23" s="16">
        <f t="shared" si="2"/>
        <v>2.2586157812901171E-6</v>
      </c>
      <c r="S23" s="16">
        <f t="shared" si="2"/>
        <v>2.7551901982359827E-6</v>
      </c>
      <c r="T23" s="16">
        <f t="shared" si="2"/>
        <v>7.2071784444090377E-6</v>
      </c>
      <c r="U23" s="16">
        <f t="shared" si="2"/>
        <v>2.0106950028955377E-7</v>
      </c>
      <c r="V23" s="16">
        <f t="shared" si="2"/>
        <v>5.7170771581692027E-6</v>
      </c>
      <c r="W23" s="16">
        <f t="shared" si="2"/>
        <v>2.2205235675908709E-6</v>
      </c>
      <c r="X23" s="16">
        <f t="shared" si="2"/>
        <v>2.4773628359232246E-5</v>
      </c>
      <c r="Y23" s="16">
        <f t="shared" si="2"/>
        <v>3.2047595846583485E-7</v>
      </c>
      <c r="Z23" s="16">
        <f t="shared" si="2"/>
        <v>3.0714790325035915E-6</v>
      </c>
      <c r="AA23" s="16">
        <f t="shared" si="2"/>
        <v>1.9527307862504652E-5</v>
      </c>
      <c r="AB23" s="16">
        <f t="shared" si="2"/>
        <v>1.1800311628625735E-5</v>
      </c>
      <c r="AC23" s="16">
        <f t="shared" si="2"/>
        <v>3.8845782488770161E-6</v>
      </c>
      <c r="AD23" s="16">
        <f t="shared" si="2"/>
        <v>5.5282195003932328E-8</v>
      </c>
      <c r="AE23" s="16">
        <f t="shared" si="2"/>
        <v>1.445849651675652E-5</v>
      </c>
      <c r="AF23" s="16">
        <f t="shared" si="2"/>
        <v>2.8748231332329199E-8</v>
      </c>
      <c r="AG23" s="16">
        <f t="shared" si="2"/>
        <v>6.6963382811899406E-7</v>
      </c>
      <c r="AH23" s="16">
        <f t="shared" si="2"/>
        <v>1.2704244274588949E-6</v>
      </c>
      <c r="AI23" s="16">
        <f t="shared" si="2"/>
        <v>1.8534489612501495E-6</v>
      </c>
      <c r="AJ23" s="16">
        <f t="shared" si="2"/>
        <v>1.7623706206865858E-6</v>
      </c>
      <c r="AK23" s="16">
        <f t="shared" si="2"/>
        <v>2.0836524228303768E-8</v>
      </c>
      <c r="AL23" s="16">
        <f t="shared" si="2"/>
        <v>4.1980591427339573E-6</v>
      </c>
      <c r="AM23" s="18">
        <f t="shared" si="2"/>
        <v>2.2650599457821401E-6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3.7223695945789813E-4</v>
      </c>
      <c r="E24" s="16">
        <f t="shared" si="3"/>
        <v>3.6563877492253761E-5</v>
      </c>
      <c r="F24" s="16">
        <f t="shared" si="3"/>
        <v>3.4477035153816444E-6</v>
      </c>
      <c r="G24" s="16">
        <f t="shared" si="3"/>
        <v>6.0806917410829598E-6</v>
      </c>
      <c r="H24" s="16">
        <f t="shared" si="3"/>
        <v>1.0567831268616307E-7</v>
      </c>
      <c r="I24" s="16">
        <f t="shared" si="3"/>
        <v>6.5309619427331875E-6</v>
      </c>
      <c r="J24" s="16">
        <f t="shared" si="3"/>
        <v>2.7018562662016746E-6</v>
      </c>
      <c r="K24" s="16">
        <f t="shared" si="3"/>
        <v>1.0779904367898351E-4</v>
      </c>
      <c r="L24" s="16">
        <f t="shared" si="3"/>
        <v>5.1303738903306745E-5</v>
      </c>
      <c r="M24" s="17">
        <f t="shared" si="3"/>
        <v>2.9025255423999995E-2</v>
      </c>
      <c r="N24" s="16">
        <f t="shared" si="3"/>
        <v>1.245830704089192E-5</v>
      </c>
      <c r="O24" s="16">
        <f t="shared" si="3"/>
        <v>8.5489585940064989E-5</v>
      </c>
      <c r="P24" s="16">
        <f t="shared" si="3"/>
        <v>7.5330423493519792E-5</v>
      </c>
      <c r="Q24" s="16">
        <f t="shared" si="3"/>
        <v>1.8919956861859644E-7</v>
      </c>
      <c r="R24" s="16">
        <f t="shared" si="3"/>
        <v>7.3266625321614493E-6</v>
      </c>
      <c r="S24" s="16">
        <f t="shared" si="3"/>
        <v>6.4880186172902333E-5</v>
      </c>
      <c r="T24" s="16">
        <f t="shared" si="3"/>
        <v>1.624234086592336E-4</v>
      </c>
      <c r="U24" s="16">
        <f t="shared" si="3"/>
        <v>5.5724538935622486E-5</v>
      </c>
      <c r="V24" s="16">
        <f t="shared" si="3"/>
        <v>3.9429509513427918E-8</v>
      </c>
      <c r="W24" s="16">
        <f t="shared" si="3"/>
        <v>2.0422074135358626E-4</v>
      </c>
      <c r="X24" s="16">
        <f t="shared" si="3"/>
        <v>4.977722770105933E-5</v>
      </c>
      <c r="Y24" s="16">
        <f t="shared" si="3"/>
        <v>1.5635051155118656E-4</v>
      </c>
      <c r="Z24" s="16">
        <f t="shared" si="3"/>
        <v>1.5070302375404908E-5</v>
      </c>
      <c r="AA24" s="16">
        <f t="shared" si="3"/>
        <v>9.9951198932806228E-5</v>
      </c>
      <c r="AB24" s="16">
        <f t="shared" si="3"/>
        <v>6.476582067647271E-5</v>
      </c>
      <c r="AC24" s="16">
        <f t="shared" si="3"/>
        <v>5.7316958855762244E-5</v>
      </c>
      <c r="AD24" s="16">
        <f t="shared" si="3"/>
        <v>5.470441460988972E-7</v>
      </c>
      <c r="AE24" s="16">
        <f t="shared" si="3"/>
        <v>3.8581931620506896E-5</v>
      </c>
      <c r="AF24" s="16">
        <f t="shared" si="3"/>
        <v>8.176261997849486E-5</v>
      </c>
      <c r="AG24" s="16">
        <f t="shared" si="3"/>
        <v>8.5618596142264519E-5</v>
      </c>
      <c r="AH24" s="16">
        <f t="shared" si="3"/>
        <v>2.4117234277210404E-5</v>
      </c>
      <c r="AI24" s="16">
        <f t="shared" si="3"/>
        <v>5.797880375279695E-5</v>
      </c>
      <c r="AJ24" s="16">
        <f t="shared" si="3"/>
        <v>2.7153224420893743E-5</v>
      </c>
      <c r="AK24" s="16">
        <f t="shared" si="3"/>
        <v>6.0376403724833584E-6</v>
      </c>
      <c r="AL24" s="16">
        <f t="shared" si="3"/>
        <v>5.7412340631785509E-6</v>
      </c>
      <c r="AM24" s="18">
        <f t="shared" si="3"/>
        <v>9.1100615684620262E-5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5.6622148888206317E-5</v>
      </c>
      <c r="E25" s="16">
        <f t="shared" si="4"/>
        <v>1.4181178742131343E-5</v>
      </c>
      <c r="F25" s="16">
        <f t="shared" si="4"/>
        <v>8.3170821883467828E-8</v>
      </c>
      <c r="G25" s="16">
        <f t="shared" si="4"/>
        <v>2.8847157356975152E-6</v>
      </c>
      <c r="H25" s="16">
        <f t="shared" si="4"/>
        <v>6.4171287374594678E-8</v>
      </c>
      <c r="I25" s="16">
        <f t="shared" si="4"/>
        <v>9.5684357268553338E-6</v>
      </c>
      <c r="J25" s="16">
        <f t="shared" si="4"/>
        <v>2.324366510010647E-5</v>
      </c>
      <c r="K25" s="16">
        <f t="shared" si="4"/>
        <v>2.3249083251654391E-6</v>
      </c>
      <c r="L25" s="16">
        <f t="shared" si="4"/>
        <v>8.1629158030257287E-6</v>
      </c>
      <c r="M25" s="16">
        <f t="shared" si="4"/>
        <v>2.691151074718537E-5</v>
      </c>
      <c r="N25" s="16">
        <f t="shared" si="4"/>
        <v>1.3158753090899203E-6</v>
      </c>
      <c r="O25" s="16">
        <f t="shared" si="4"/>
        <v>1.24214819687887E-5</v>
      </c>
      <c r="P25" s="16">
        <f t="shared" si="4"/>
        <v>8.2369249606806724E-5</v>
      </c>
      <c r="Q25" s="16">
        <f t="shared" si="4"/>
        <v>9.3167918648126475E-7</v>
      </c>
      <c r="R25" s="16">
        <f t="shared" si="4"/>
        <v>1.2648129110935291E-5</v>
      </c>
      <c r="S25" s="16">
        <f t="shared" si="4"/>
        <v>4.7075681222099711E-5</v>
      </c>
      <c r="T25" s="16">
        <f t="shared" si="4"/>
        <v>6.4057224110510808E-6</v>
      </c>
      <c r="U25" s="17">
        <f t="shared" si="4"/>
        <v>1.3565828427676906E-2</v>
      </c>
      <c r="V25" s="16">
        <f t="shared" si="4"/>
        <v>1.0971623591785544E-9</v>
      </c>
      <c r="W25" s="16">
        <f t="shared" si="4"/>
        <v>3.5226569975371005E-8</v>
      </c>
      <c r="X25" s="16">
        <f t="shared" si="4"/>
        <v>6.0298481232425766E-5</v>
      </c>
      <c r="Y25" s="16">
        <f t="shared" si="4"/>
        <v>1.7064758863878506E-5</v>
      </c>
      <c r="Z25" s="16">
        <f t="shared" si="4"/>
        <v>2.9661532773947727E-5</v>
      </c>
      <c r="AA25" s="16">
        <f t="shared" si="4"/>
        <v>1.0630502633983572E-8</v>
      </c>
      <c r="AB25" s="16">
        <f t="shared" si="4"/>
        <v>3.052155679402528E-9</v>
      </c>
      <c r="AC25" s="16">
        <f t="shared" si="4"/>
        <v>5.2615497249504344E-6</v>
      </c>
      <c r="AD25" s="16">
        <f t="shared" si="4"/>
        <v>3.195928474448155E-8</v>
      </c>
      <c r="AE25" s="16">
        <f t="shared" si="4"/>
        <v>2.0323107116681786E-6</v>
      </c>
      <c r="AF25" s="16">
        <f t="shared" si="4"/>
        <v>1.0254464861519994E-5</v>
      </c>
      <c r="AG25" s="16">
        <f t="shared" si="4"/>
        <v>4.1301265855820489E-5</v>
      </c>
      <c r="AH25" s="16">
        <f t="shared" si="4"/>
        <v>3.7311494337667415E-5</v>
      </c>
      <c r="AI25" s="16">
        <f t="shared" si="4"/>
        <v>3.010292988588841E-6</v>
      </c>
      <c r="AJ25" s="16">
        <f t="shared" si="4"/>
        <v>1.0268299090893695E-4</v>
      </c>
      <c r="AK25" s="16">
        <f t="shared" si="4"/>
        <v>6.5387179848712227E-7</v>
      </c>
      <c r="AL25" s="16">
        <f t="shared" si="4"/>
        <v>5.3456023061525228E-5</v>
      </c>
      <c r="AM25" s="18">
        <f t="shared" si="4"/>
        <v>6.3668861419260224E-5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3.0327144724261638E-7</v>
      </c>
      <c r="E26" s="16">
        <f t="shared" si="5"/>
        <v>2.8140155975921486E-7</v>
      </c>
      <c r="F26" s="16">
        <f t="shared" si="5"/>
        <v>2.5661664775305876E-7</v>
      </c>
      <c r="G26" s="16">
        <f t="shared" si="5"/>
        <v>1.6422554980752428E-8</v>
      </c>
      <c r="H26" s="16">
        <f t="shared" si="5"/>
        <v>2.2200418148878582E-7</v>
      </c>
      <c r="I26" s="16">
        <f t="shared" si="5"/>
        <v>9.5022470317816741E-8</v>
      </c>
      <c r="J26" s="16">
        <f t="shared" si="5"/>
        <v>7.4649229871206069E-8</v>
      </c>
      <c r="K26" s="16">
        <f t="shared" si="5"/>
        <v>6.0553116639495107E-7</v>
      </c>
      <c r="L26" s="16">
        <f t="shared" si="5"/>
        <v>2.96518997036492E-7</v>
      </c>
      <c r="M26" s="16">
        <f t="shared" si="5"/>
        <v>1.6958434689630449E-7</v>
      </c>
      <c r="N26" s="16">
        <f t="shared" si="5"/>
        <v>1.2005146713609548E-7</v>
      </c>
      <c r="O26" s="16">
        <f t="shared" si="5"/>
        <v>5.8910889213724874E-7</v>
      </c>
      <c r="P26" s="16">
        <f t="shared" si="5"/>
        <v>8.0032471277467331E-7</v>
      </c>
      <c r="Q26" s="16">
        <f t="shared" si="5"/>
        <v>1.5550099898799909E-7</v>
      </c>
      <c r="R26" s="16">
        <f t="shared" si="5"/>
        <v>2.0741399464027944E-7</v>
      </c>
      <c r="S26" s="16">
        <f t="shared" si="5"/>
        <v>6.8592650819312654E-8</v>
      </c>
      <c r="T26" s="16">
        <f t="shared" si="5"/>
        <v>1.1141905955559574E-6</v>
      </c>
      <c r="U26" s="16">
        <f t="shared" si="5"/>
        <v>5.4139113425587917E-7</v>
      </c>
      <c r="V26" s="16">
        <f t="shared" si="5"/>
        <v>3.3404772422346305E-8</v>
      </c>
      <c r="W26" s="16">
        <f t="shared" si="5"/>
        <v>2.0755459463371564E-8</v>
      </c>
      <c r="X26" s="16">
        <f t="shared" si="5"/>
        <v>2.0057625440198143E-7</v>
      </c>
      <c r="Y26" s="16">
        <f t="shared" si="5"/>
        <v>3.3268285430247373E-7</v>
      </c>
      <c r="Z26" s="16">
        <f t="shared" si="5"/>
        <v>1.8400681378220276E-6</v>
      </c>
      <c r="AA26" s="16">
        <f t="shared" si="5"/>
        <v>9.3091248023299927E-8</v>
      </c>
      <c r="AB26" s="16">
        <f t="shared" si="5"/>
        <v>1.5231027632369624E-6</v>
      </c>
      <c r="AC26" s="16">
        <f t="shared" si="5"/>
        <v>1.6873648883768007E-7</v>
      </c>
      <c r="AD26" s="16">
        <f t="shared" si="5"/>
        <v>5.1228965686158446E-7</v>
      </c>
      <c r="AE26" s="16">
        <f t="shared" si="5"/>
        <v>2.502628427602963E-7</v>
      </c>
      <c r="AF26" s="16">
        <f t="shared" si="5"/>
        <v>2.6828245091930599E-8</v>
      </c>
      <c r="AG26" s="16">
        <f t="shared" si="5"/>
        <v>2.6275239226551814E-7</v>
      </c>
      <c r="AH26" s="17">
        <f t="shared" si="5"/>
        <v>2.0085784315202723E-4</v>
      </c>
      <c r="AI26" s="16">
        <f t="shared" si="5"/>
        <v>6.8259511629916145E-8</v>
      </c>
      <c r="AJ26" s="16">
        <f t="shared" si="5"/>
        <v>7.8587640893959717E-7</v>
      </c>
      <c r="AK26" s="16">
        <f t="shared" si="5"/>
        <v>1.861872943865787E-7</v>
      </c>
      <c r="AL26" s="16">
        <f t="shared" si="5"/>
        <v>4.0221486889739484E-8</v>
      </c>
      <c r="AM26" s="18">
        <f t="shared" si="5"/>
        <v>8.0865163979662199E-7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2.6361765394204377E-7</v>
      </c>
      <c r="E27" s="16">
        <f t="shared" si="6"/>
        <v>8.0423991630309774E-8</v>
      </c>
      <c r="F27" s="17">
        <f t="shared" si="6"/>
        <v>7.5892918952411665E-3</v>
      </c>
      <c r="G27" s="16">
        <f t="shared" si="6"/>
        <v>7.6159742553149078E-9</v>
      </c>
      <c r="H27" s="16">
        <f t="shared" si="6"/>
        <v>8.5326356550754282E-11</v>
      </c>
      <c r="I27" s="16">
        <f t="shared" si="6"/>
        <v>3.0355106973633642E-5</v>
      </c>
      <c r="J27" s="16">
        <f t="shared" si="6"/>
        <v>1.9515951852089903E-5</v>
      </c>
      <c r="K27" s="16">
        <f t="shared" si="6"/>
        <v>2.5115258397654228E-5</v>
      </c>
      <c r="L27" s="16">
        <f t="shared" si="6"/>
        <v>2.8937904889843861E-6</v>
      </c>
      <c r="M27" s="16">
        <f t="shared" si="6"/>
        <v>9.3390622762249193E-7</v>
      </c>
      <c r="N27" s="16">
        <f t="shared" si="6"/>
        <v>6.2098184401345895E-6</v>
      </c>
      <c r="O27" s="16">
        <f t="shared" si="6"/>
        <v>3.053027511390775E-5</v>
      </c>
      <c r="P27" s="16">
        <f t="shared" si="6"/>
        <v>2.3820795187761126E-6</v>
      </c>
      <c r="Q27" s="16">
        <f t="shared" si="6"/>
        <v>2.3956243129781415E-6</v>
      </c>
      <c r="R27" s="16">
        <f t="shared" si="6"/>
        <v>5.7348327182962354E-7</v>
      </c>
      <c r="S27" s="16">
        <f t="shared" si="6"/>
        <v>5.1499317145203602E-7</v>
      </c>
      <c r="T27" s="16">
        <f t="shared" si="6"/>
        <v>3.9987965381300983E-5</v>
      </c>
      <c r="U27" s="16">
        <f t="shared" si="6"/>
        <v>4.7400908387578341E-8</v>
      </c>
      <c r="V27" s="16">
        <f t="shared" si="6"/>
        <v>2.5276707613030605E-7</v>
      </c>
      <c r="W27" s="16">
        <f t="shared" si="6"/>
        <v>4.7698395002532486E-7</v>
      </c>
      <c r="X27" s="16">
        <f t="shared" si="6"/>
        <v>1.2513261570031564E-6</v>
      </c>
      <c r="Y27" s="16">
        <f t="shared" si="6"/>
        <v>1.717053435687941E-5</v>
      </c>
      <c r="Z27" s="16">
        <f t="shared" si="6"/>
        <v>1.7619352824707684E-8</v>
      </c>
      <c r="AA27" s="16">
        <f t="shared" si="6"/>
        <v>5.4940383081089901E-6</v>
      </c>
      <c r="AB27" s="16">
        <f t="shared" si="6"/>
        <v>2.1459794609311734E-7</v>
      </c>
      <c r="AC27" s="16">
        <f t="shared" si="6"/>
        <v>2.2238465759372016E-6</v>
      </c>
      <c r="AD27" s="16">
        <f t="shared" si="6"/>
        <v>5.5120143019823631E-8</v>
      </c>
      <c r="AE27" s="16">
        <f t="shared" si="6"/>
        <v>2.7042559785363737E-6</v>
      </c>
      <c r="AF27" s="16">
        <f t="shared" si="6"/>
        <v>8.0457694143039508E-5</v>
      </c>
      <c r="AG27" s="16">
        <f t="shared" si="6"/>
        <v>2.0721174434004872E-5</v>
      </c>
      <c r="AH27" s="16">
        <f t="shared" si="6"/>
        <v>1.0005325816397572E-5</v>
      </c>
      <c r="AI27" s="16">
        <f t="shared" si="6"/>
        <v>4.9154703102891252E-6</v>
      </c>
      <c r="AJ27" s="16">
        <f t="shared" si="6"/>
        <v>3.1337150897476207E-8</v>
      </c>
      <c r="AK27" s="16">
        <f t="shared" si="6"/>
        <v>5.4719634034424656E-5</v>
      </c>
      <c r="AL27" s="16">
        <f t="shared" si="6"/>
        <v>5.8690471867331704E-6</v>
      </c>
      <c r="AM27" s="18">
        <f t="shared" si="6"/>
        <v>6.3138032640698654E-6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6.7674554215643931E-7</v>
      </c>
      <c r="E28" s="16">
        <f t="shared" si="7"/>
        <v>2.5601258995348516E-6</v>
      </c>
      <c r="F28" s="16">
        <f t="shared" si="7"/>
        <v>3.6635645043788643E-7</v>
      </c>
      <c r="G28" s="16">
        <f t="shared" si="7"/>
        <v>2.4488844995944966E-6</v>
      </c>
      <c r="H28" s="16">
        <f t="shared" si="7"/>
        <v>3.5446251210750589E-6</v>
      </c>
      <c r="I28" s="16">
        <f t="shared" si="7"/>
        <v>7.8526624784646762E-6</v>
      </c>
      <c r="J28" s="16">
        <f t="shared" si="7"/>
        <v>2.6460015202489253E-10</v>
      </c>
      <c r="K28" s="16">
        <f t="shared" si="7"/>
        <v>3.447302925653326E-7</v>
      </c>
      <c r="L28" s="16">
        <f t="shared" si="7"/>
        <v>4.8836672737882723E-6</v>
      </c>
      <c r="M28" s="16">
        <f t="shared" si="7"/>
        <v>6.5728261709865477E-9</v>
      </c>
      <c r="N28" s="16">
        <f t="shared" si="7"/>
        <v>4.4424044102273268E-8</v>
      </c>
      <c r="O28" s="16">
        <f t="shared" si="7"/>
        <v>2.5224672263530263E-6</v>
      </c>
      <c r="P28" s="16">
        <f t="shared" si="7"/>
        <v>3.2317943712986416E-7</v>
      </c>
      <c r="Q28" s="17">
        <f t="shared" si="7"/>
        <v>1.2530496872645066E-3</v>
      </c>
      <c r="R28" s="16">
        <f t="shared" si="7"/>
        <v>4.2835318346718086E-7</v>
      </c>
      <c r="S28" s="16">
        <f t="shared" si="7"/>
        <v>2.662142171635725E-6</v>
      </c>
      <c r="T28" s="16">
        <f t="shared" si="7"/>
        <v>8.9685223035443338E-6</v>
      </c>
      <c r="U28" s="16">
        <f t="shared" si="7"/>
        <v>8.0481326252396187E-8</v>
      </c>
      <c r="V28" s="16">
        <f t="shared" si="7"/>
        <v>2.1918402026528145E-6</v>
      </c>
      <c r="W28" s="16">
        <f t="shared" si="7"/>
        <v>7.2645793734363824E-6</v>
      </c>
      <c r="X28" s="16">
        <f t="shared" si="7"/>
        <v>2.7767992122201942E-6</v>
      </c>
      <c r="Y28" s="16">
        <f t="shared" si="7"/>
        <v>8.8810033678812846E-6</v>
      </c>
      <c r="Z28" s="16">
        <f t="shared" si="7"/>
        <v>2.0153461441332951E-7</v>
      </c>
      <c r="AA28" s="16">
        <f t="shared" si="7"/>
        <v>2.8367518675791774E-7</v>
      </c>
      <c r="AB28" s="16">
        <f t="shared" si="7"/>
        <v>3.1386259116913975E-5</v>
      </c>
      <c r="AC28" s="16">
        <f t="shared" si="7"/>
        <v>7.1871022889122683E-7</v>
      </c>
      <c r="AD28" s="16">
        <f t="shared" si="7"/>
        <v>5.6876703042508211E-7</v>
      </c>
      <c r="AE28" s="16">
        <f t="shared" si="7"/>
        <v>3.723891246801584E-6</v>
      </c>
      <c r="AF28" s="16">
        <f t="shared" si="7"/>
        <v>6.8036825587127357E-7</v>
      </c>
      <c r="AG28" s="16">
        <f t="shared" si="7"/>
        <v>6.9001521738461394E-7</v>
      </c>
      <c r="AH28" s="16">
        <f t="shared" si="7"/>
        <v>9.4408078318656658E-7</v>
      </c>
      <c r="AI28" s="16">
        <f t="shared" si="7"/>
        <v>7.1957603487729493E-6</v>
      </c>
      <c r="AJ28" s="16">
        <f t="shared" si="7"/>
        <v>1.5620851660932404E-7</v>
      </c>
      <c r="AK28" s="16">
        <f t="shared" si="7"/>
        <v>2.5339346325468481E-6</v>
      </c>
      <c r="AL28" s="16">
        <f t="shared" si="7"/>
        <v>3.5110451171535188E-6</v>
      </c>
      <c r="AM28" s="18">
        <f t="shared" si="7"/>
        <v>3.5555335224319233E-7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4.006844177848345E-6</v>
      </c>
      <c r="E29" s="16">
        <f t="shared" si="8"/>
        <v>2.4292138360539545E-6</v>
      </c>
      <c r="F29" s="16">
        <f t="shared" si="8"/>
        <v>1.6446695604885922E-5</v>
      </c>
      <c r="G29" s="16">
        <f t="shared" si="8"/>
        <v>4.9620756785177711E-7</v>
      </c>
      <c r="H29" s="16">
        <f t="shared" si="8"/>
        <v>7.155962337805642E-5</v>
      </c>
      <c r="I29" s="16">
        <f t="shared" si="8"/>
        <v>1.0927136329270327E-5</v>
      </c>
      <c r="J29" s="17">
        <f t="shared" si="8"/>
        <v>6.3427323337893896E-3</v>
      </c>
      <c r="K29" s="16">
        <f t="shared" si="8"/>
        <v>3.3817018683305442E-7</v>
      </c>
      <c r="L29" s="16">
        <f t="shared" si="8"/>
        <v>2.7227648894866823E-6</v>
      </c>
      <c r="M29" s="16">
        <f t="shared" si="8"/>
        <v>6.1603757822243154E-7</v>
      </c>
      <c r="N29" s="16">
        <f t="shared" si="8"/>
        <v>3.9445219542185085E-7</v>
      </c>
      <c r="O29" s="16">
        <f t="shared" si="8"/>
        <v>3.6232216968012961E-5</v>
      </c>
      <c r="P29" s="16">
        <f t="shared" si="8"/>
        <v>2.1209380302299762E-6</v>
      </c>
      <c r="Q29" s="16">
        <f t="shared" si="8"/>
        <v>1.4073036409359695E-9</v>
      </c>
      <c r="R29" s="16">
        <f t="shared" si="8"/>
        <v>9.8076287066364949E-6</v>
      </c>
      <c r="S29" s="16">
        <f t="shared" si="8"/>
        <v>4.7414090934295066E-6</v>
      </c>
      <c r="T29" s="16">
        <f t="shared" si="8"/>
        <v>7.0207315167761604E-8</v>
      </c>
      <c r="U29" s="16">
        <f t="shared" si="8"/>
        <v>1.1026849805513405E-5</v>
      </c>
      <c r="V29" s="16">
        <f t="shared" si="8"/>
        <v>2.6052166048381151E-5</v>
      </c>
      <c r="W29" s="16">
        <f t="shared" si="8"/>
        <v>1.573656996357292E-6</v>
      </c>
      <c r="X29" s="16">
        <f t="shared" si="8"/>
        <v>2.9153026298356128E-7</v>
      </c>
      <c r="Y29" s="16">
        <f t="shared" si="8"/>
        <v>2.3268212775720131E-6</v>
      </c>
      <c r="Z29" s="16">
        <f t="shared" si="8"/>
        <v>2.1115883397592333E-6</v>
      </c>
      <c r="AA29" s="16">
        <f t="shared" si="8"/>
        <v>1.4726098700268472E-5</v>
      </c>
      <c r="AB29" s="16">
        <f t="shared" si="8"/>
        <v>1.8267883627708608E-7</v>
      </c>
      <c r="AC29" s="16">
        <f t="shared" si="8"/>
        <v>1.8617599360342808E-5</v>
      </c>
      <c r="AD29" s="16">
        <f t="shared" si="8"/>
        <v>1.7356379445775243E-7</v>
      </c>
      <c r="AE29" s="16">
        <f t="shared" si="8"/>
        <v>4.6697804154765919E-6</v>
      </c>
      <c r="AF29" s="16">
        <f t="shared" si="8"/>
        <v>8.4147105904819141E-6</v>
      </c>
      <c r="AG29" s="16">
        <f t="shared" si="8"/>
        <v>1.3171916226569947E-6</v>
      </c>
      <c r="AH29" s="16">
        <f t="shared" si="8"/>
        <v>2.45872741934089E-6</v>
      </c>
      <c r="AI29" s="16">
        <f t="shared" si="8"/>
        <v>4.6552423691589992E-8</v>
      </c>
      <c r="AJ29" s="16">
        <f t="shared" si="8"/>
        <v>1.8468077508984562E-5</v>
      </c>
      <c r="AK29" s="16">
        <f t="shared" si="8"/>
        <v>2.1026305840143552E-7</v>
      </c>
      <c r="AL29" s="16">
        <f t="shared" si="8"/>
        <v>3.9910805964803305E-6</v>
      </c>
      <c r="AM29" s="18">
        <f t="shared" si="8"/>
        <v>1.232391426811279E-5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7.2516995409682865E-6</v>
      </c>
      <c r="E30" s="16">
        <f t="shared" si="9"/>
        <v>5.2874710046613769E-6</v>
      </c>
      <c r="F30" s="16">
        <f t="shared" si="9"/>
        <v>1.3277382699092407E-9</v>
      </c>
      <c r="G30" s="17">
        <f t="shared" si="9"/>
        <v>1.2257838946745968E-3</v>
      </c>
      <c r="H30" s="16">
        <f t="shared" si="9"/>
        <v>6.693791987922634E-6</v>
      </c>
      <c r="I30" s="16">
        <f t="shared" si="9"/>
        <v>4.3339121782271446E-6</v>
      </c>
      <c r="J30" s="16">
        <f t="shared" si="9"/>
        <v>8.7000449091518574E-8</v>
      </c>
      <c r="K30" s="16">
        <f t="shared" si="9"/>
        <v>4.3380727063445556E-7</v>
      </c>
      <c r="L30" s="16">
        <f t="shared" si="9"/>
        <v>7.8373180711779177E-7</v>
      </c>
      <c r="M30" s="16">
        <f t="shared" si="9"/>
        <v>2.4175217465286981E-7</v>
      </c>
      <c r="N30" s="16">
        <f t="shared" si="9"/>
        <v>4.2777449292214978E-6</v>
      </c>
      <c r="O30" s="16">
        <f t="shared" si="9"/>
        <v>1.7487744588330277E-6</v>
      </c>
      <c r="P30" s="16">
        <f t="shared" si="9"/>
        <v>4.6668374488989448E-7</v>
      </c>
      <c r="Q30" s="16">
        <f t="shared" si="9"/>
        <v>2.4309065765512165E-6</v>
      </c>
      <c r="R30" s="16">
        <f t="shared" si="9"/>
        <v>2.1681773923094622E-6</v>
      </c>
      <c r="S30" s="16">
        <f t="shared" si="9"/>
        <v>1.4958912935258476E-5</v>
      </c>
      <c r="T30" s="16">
        <f t="shared" si="9"/>
        <v>3.5675314119478568E-9</v>
      </c>
      <c r="U30" s="16">
        <f t="shared" si="9"/>
        <v>2.4397798259123046E-7</v>
      </c>
      <c r="V30" s="16">
        <f t="shared" si="9"/>
        <v>4.2575979228745348E-6</v>
      </c>
      <c r="W30" s="16">
        <f t="shared" si="9"/>
        <v>7.7632974725581541E-6</v>
      </c>
      <c r="X30" s="16">
        <f t="shared" si="9"/>
        <v>2.9304904278330389E-6</v>
      </c>
      <c r="Y30" s="16">
        <f t="shared" si="9"/>
        <v>1.1299114621960676E-6</v>
      </c>
      <c r="Z30" s="16">
        <f t="shared" si="9"/>
        <v>1.1729533471265267E-6</v>
      </c>
      <c r="AA30" s="16">
        <f t="shared" si="9"/>
        <v>2.1648947560342985E-5</v>
      </c>
      <c r="AB30" s="16">
        <f t="shared" si="9"/>
        <v>2.6389500272938261E-6</v>
      </c>
      <c r="AC30" s="16">
        <f t="shared" si="9"/>
        <v>2.3549722285496032E-7</v>
      </c>
      <c r="AD30" s="16">
        <f t="shared" si="9"/>
        <v>2.1283287152698051E-6</v>
      </c>
      <c r="AE30" s="16">
        <f t="shared" si="9"/>
        <v>9.0691474927302038E-8</v>
      </c>
      <c r="AF30" s="16">
        <f t="shared" si="9"/>
        <v>9.5134145677433281E-8</v>
      </c>
      <c r="AG30" s="16">
        <f t="shared" si="9"/>
        <v>1.6949309986004095E-7</v>
      </c>
      <c r="AH30" s="16">
        <f t="shared" si="9"/>
        <v>9.4979183638484352E-8</v>
      </c>
      <c r="AI30" s="16">
        <f t="shared" si="9"/>
        <v>6.4574326436425386E-7</v>
      </c>
      <c r="AJ30" s="16">
        <f t="shared" si="9"/>
        <v>5.636637359269333E-7</v>
      </c>
      <c r="AK30" s="16">
        <f t="shared" si="9"/>
        <v>3.6617513513592702E-7</v>
      </c>
      <c r="AL30" s="16">
        <f t="shared" si="9"/>
        <v>1.317374754433798E-6</v>
      </c>
      <c r="AM30" s="18">
        <f t="shared" si="9"/>
        <v>7.3509668867063484E-6</v>
      </c>
    </row>
    <row r="31" spans="1:39">
      <c r="A31" t="s">
        <v>63</v>
      </c>
      <c r="D31" s="20">
        <f>SUM($D$21:$D$30)</f>
        <v>4.4246853321123158E-4</v>
      </c>
      <c r="E31" s="20">
        <f>SUM($E$21:$E$30)</f>
        <v>6.958513114199286E-5</v>
      </c>
      <c r="F31" s="20">
        <f>SUM($F$21:$F$30)</f>
        <v>7.6115928449767044E-3</v>
      </c>
      <c r="G31" s="20">
        <f>SUM($G$21:$G$30)</f>
        <v>1.2454691985292806E-3</v>
      </c>
      <c r="H31" s="20">
        <f>SUM($H$21:$H$30)</f>
        <v>8.2313539753976699E-5</v>
      </c>
      <c r="I31" s="20">
        <f>SUM($I$21:$I$30)</f>
        <v>7.0840694878271412E-5</v>
      </c>
      <c r="J31" s="20">
        <f>SUM($J$21:$J$30)</f>
        <v>6.3884832337045864E-3</v>
      </c>
      <c r="K31" s="20">
        <f>SUM($K$21:$K$30)</f>
        <v>1.3756190438532807E-4</v>
      </c>
      <c r="L31" s="20">
        <f>SUM($L$21:$L$30)</f>
        <v>7.1285453759581348E-5</v>
      </c>
      <c r="M31" s="20">
        <f>SUM($M$21:$M$30)</f>
        <v>2.9055113790378138E-2</v>
      </c>
      <c r="N31" s="20">
        <f>SUM($N$21:$N$30)</f>
        <v>2.1311120372759923E-3</v>
      </c>
      <c r="O31" s="20">
        <f>SUM($O$21:$O$30)</f>
        <v>1.7583514729421448E-4</v>
      </c>
      <c r="P31" s="20">
        <f>SUM($P$21:$P$30)</f>
        <v>1.6392891479246279E-4</v>
      </c>
      <c r="Q31" s="20">
        <f>SUM($Q$21:$Q$30)</f>
        <v>1.2594426502857766E-3</v>
      </c>
      <c r="R31" s="20">
        <f>SUM($R$21:$R$30)</f>
        <v>3.5585690470725448E-5</v>
      </c>
      <c r="S31" s="20">
        <f>SUM($S$21:$S$30)</f>
        <v>1.3775196182714552E-4</v>
      </c>
      <c r="T31">
        <f>SUM($T$21:$T$30)</f>
        <v>2.2827096448661973E-4</v>
      </c>
      <c r="U31" s="20">
        <f>SUM($U$21:$U$30)</f>
        <v>1.363370095364389E-2</v>
      </c>
      <c r="V31" s="20">
        <f>SUM($V$21:$V$30)</f>
        <v>3.8947080324124215E-5</v>
      </c>
      <c r="W31" s="20">
        <f>SUM($W$21:$W$30)</f>
        <v>2.237772563358392E-4</v>
      </c>
      <c r="X31" s="20">
        <f>SUM($X$21:$X$30)</f>
        <v>1.4241268974257853E-4</v>
      </c>
      <c r="Y31" s="20">
        <f>SUM($Y$21:$Y$30)</f>
        <v>2.0366203091353016E-4</v>
      </c>
      <c r="Z31" s="20">
        <f>SUM($Z$21:$Z$30)</f>
        <v>5.3241657577280517E-5</v>
      </c>
      <c r="AA31" s="20">
        <f>SUM($AA$21:$AA$30)</f>
        <v>1.6185686161290048E-4</v>
      </c>
      <c r="AB31" s="20">
        <f>SUM($AB$21:$AB$30)</f>
        <v>1.1263312454539969E-4</v>
      </c>
      <c r="AC31" s="20">
        <f>SUM($AC$21:$AC$30)</f>
        <v>8.8621705466953617E-5</v>
      </c>
      <c r="AD31" s="20">
        <f>SUM($AD$21:$AD$30)</f>
        <v>3.7620607457766003E-5</v>
      </c>
      <c r="AE31" s="20">
        <f>SUM($AE$21:$AE$30)</f>
        <v>6.6512599304137894E-5</v>
      </c>
      <c r="AF31" s="20">
        <f>SUM($AF$21:$AF$30)</f>
        <v>1.8179937264107044E-4</v>
      </c>
      <c r="AG31" s="20">
        <f>SUM($AG$21:$AG$30)</f>
        <v>1.5089204949495541E-4</v>
      </c>
      <c r="AH31" s="20">
        <f>SUM($AH$21:$AH$30)</f>
        <v>2.7715712625405895E-4</v>
      </c>
      <c r="AI31">
        <f>SUM($AI$21:$AI$30)</f>
        <v>1.1070882378025111E-4</v>
      </c>
      <c r="AJ31" s="20">
        <f>SUM($AJ$21:$AJ$30)</f>
        <v>1.5173088847839081E-4</v>
      </c>
      <c r="AK31" s="20">
        <f>SUM($AK$21:$AK$30)</f>
        <v>6.4883781241536383E-5</v>
      </c>
      <c r="AL31" s="20">
        <f>SUM($AL$21:$AL$30)</f>
        <v>7.8440766708746053E-5</v>
      </c>
      <c r="AM31" s="20">
        <f>SUM($AM$21:$AM$30)</f>
        <v>1.843852909324883E-4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64</v>
      </c>
      <c r="C33">
        <f>SUM($D$31:$AM$31)</f>
        <v>6.5269626357607913E-2</v>
      </c>
      <c r="D33" s="21">
        <f>$D$31/$C$33</f>
        <v>6.7790878836501397E-3</v>
      </c>
      <c r="E33" s="21">
        <f>$E$31/$C$33</f>
        <v>1.0661181168824315E-3</v>
      </c>
      <c r="F33" s="21">
        <f>$F$31/$C$33</f>
        <v>0.116617686813056</v>
      </c>
      <c r="G33" s="21">
        <f>$G$31/$C$33</f>
        <v>1.9081910959707939E-2</v>
      </c>
      <c r="H33" s="21">
        <f>$H$31/$C$33</f>
        <v>1.2611308559204296E-3</v>
      </c>
      <c r="I33" s="21">
        <f>$I$31/$C$33</f>
        <v>1.0853546868820727E-3</v>
      </c>
      <c r="J33" s="21">
        <f>$J$31/$C$33</f>
        <v>9.7878348478701485E-2</v>
      </c>
      <c r="K33" s="21">
        <f>$K$31/$C$33</f>
        <v>2.1075944824876982E-3</v>
      </c>
      <c r="L33" s="21">
        <f>$L$31/$C$33</f>
        <v>1.0921688653312204E-3</v>
      </c>
      <c r="M33" s="21">
        <f>$M$31/$C$33</f>
        <v>0.44515520329758157</v>
      </c>
      <c r="N33" s="21">
        <f>$N$31/$C$33</f>
        <v>3.265089990863089E-2</v>
      </c>
      <c r="O33" s="21">
        <f>$O$31/$C$33</f>
        <v>2.6939812146437835E-3</v>
      </c>
      <c r="P33" s="21">
        <f>$P$31/$C$33</f>
        <v>2.5115650868645584E-3</v>
      </c>
      <c r="Q33" s="21">
        <f>$Q$31/$C$33</f>
        <v>1.929599908210558E-2</v>
      </c>
      <c r="R33" s="21">
        <f>$R$31/$C$33</f>
        <v>5.4521057429919746E-4</v>
      </c>
      <c r="S33" s="21">
        <f>$S$31/$C$33</f>
        <v>2.1105063643602272E-3</v>
      </c>
      <c r="T33" s="21">
        <f>$T$31/$C$33</f>
        <v>3.4973536271823958E-3</v>
      </c>
      <c r="U33" s="21">
        <f>$U$31/$C$33</f>
        <v>0.2088827792416913</v>
      </c>
      <c r="V33" s="21">
        <f>$V$31/$C$33</f>
        <v>5.9671063705399156E-4</v>
      </c>
      <c r="W33" s="21">
        <f>$W$31/$C$33</f>
        <v>3.4285052454533539E-3</v>
      </c>
      <c r="X33" s="21">
        <f>$X$31/$C$33</f>
        <v>2.1819136662788435E-3</v>
      </c>
      <c r="Y33" s="21">
        <f>$Y$31/$C$33</f>
        <v>3.1203186271923718E-3</v>
      </c>
      <c r="Z33" s="21">
        <f>$Z$31/$C$33</f>
        <v>8.1571874313441045E-4</v>
      </c>
      <c r="AA33" s="21">
        <f>$AA$31/$C$33</f>
        <v>2.4798190313837184E-3</v>
      </c>
      <c r="AB33" s="21">
        <f>$AB$31/$C$33</f>
        <v>1.7256590979744595E-3</v>
      </c>
      <c r="AC33" s="21">
        <f>$AC$31/$C$33</f>
        <v>1.3577786546747062E-3</v>
      </c>
      <c r="AD33" s="21">
        <f>$AD$31/$C$33</f>
        <v>5.763876638674966E-4</v>
      </c>
      <c r="AE33" s="21">
        <f>$AE$31/$C$33</f>
        <v>1.0190436657277586E-3</v>
      </c>
      <c r="AF33" s="21">
        <f>$AF$31/$C$33</f>
        <v>2.7853594816830089E-3</v>
      </c>
      <c r="AG33" s="21">
        <f>$AG$31/$C$33</f>
        <v>2.3118264637862025E-3</v>
      </c>
      <c r="AH33" s="21">
        <f>$AH$31/$C$33</f>
        <v>4.2463415484490993E-3</v>
      </c>
      <c r="AI33" s="21">
        <f>$AI$31/$C$33</f>
        <v>1.6961767664132911E-3</v>
      </c>
      <c r="AJ33" s="21">
        <f>$AJ$31/$C$33</f>
        <v>2.3246783679604266E-3</v>
      </c>
      <c r="AK33" s="21">
        <f>$AK$31/$C$33</f>
        <v>9.9408844300781637E-4</v>
      </c>
      <c r="AL33" s="21">
        <f>$AL$31/$C$33</f>
        <v>1.2017958595162525E-3</v>
      </c>
      <c r="AM33" s="21">
        <f>$AM$31/$C$33</f>
        <v>2.8249784964640922E-3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2024-08-15T00:03:03Z</dcterms:created>
  <dcterms:modified xsi:type="dcterms:W3CDTF">2024-08-15T00:03:23Z</dcterms:modified>
</cp:coreProperties>
</file>