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5_OTHER_LANG\SK\OUTPUT\"/>
    </mc:Choice>
  </mc:AlternateContent>
  <xr:revisionPtr revIDLastSave="0" documentId="13_ncr:1_{3CBB33FC-A9BD-4DB6-A074-72328D99756B}" xr6:coauthVersionLast="47" xr6:coauthVersionMax="47" xr10:uidLastSave="{00000000-0000-0000-0000-000000000000}"/>
  <bookViews>
    <workbookView xWindow="-120" yWindow="-120" windowWidth="29040" windowHeight="15720" xr2:uid="{32E3576F-0333-47F9-9BCD-0765F626DCCC}"/>
  </bookViews>
  <sheets>
    <sheet name="STATS" sheetId="1" r:id="rId1"/>
    <sheet name=" 9,00 Beefeater (1)" sheetId="2" r:id="rId2"/>
    <sheet name=" 10,00 Gordon`s (1)" sheetId="3" r:id="rId3"/>
    <sheet name=" 11,00 Kensington (1)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M33" i="4" l="1"/>
  <c r="AM31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3" i="4"/>
  <c r="D33" i="4" s="1"/>
  <c r="AM30" i="4"/>
  <c r="AL30" i="4"/>
  <c r="AK30" i="4"/>
  <c r="AJ30" i="4"/>
  <c r="AI30" i="4"/>
  <c r="AH30" i="4"/>
  <c r="AG30" i="4"/>
  <c r="AF30" i="4"/>
  <c r="AE30" i="4"/>
  <c r="AD30" i="4"/>
  <c r="AC30" i="4"/>
  <c r="AB30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AM29" i="4"/>
  <c r="AL29" i="4"/>
  <c r="AK29" i="4"/>
  <c r="AJ29" i="4"/>
  <c r="AI29" i="4"/>
  <c r="AH29" i="4"/>
  <c r="AG29" i="4"/>
  <c r="AF29" i="4"/>
  <c r="AE29" i="4"/>
  <c r="AD29" i="4"/>
  <c r="AC29" i="4"/>
  <c r="AB29" i="4"/>
  <c r="AA29" i="4"/>
  <c r="Z29" i="4"/>
  <c r="Y29" i="4"/>
  <c r="X29" i="4"/>
  <c r="W29" i="4"/>
  <c r="V29" i="4"/>
  <c r="U29" i="4"/>
  <c r="T29" i="4"/>
  <c r="S29" i="4"/>
  <c r="R29" i="4"/>
  <c r="Q29" i="4"/>
  <c r="P29" i="4"/>
  <c r="O29" i="4"/>
  <c r="N29" i="4"/>
  <c r="M29" i="4"/>
  <c r="L29" i="4"/>
  <c r="K29" i="4"/>
  <c r="J29" i="4"/>
  <c r="I29" i="4"/>
  <c r="H29" i="4"/>
  <c r="G29" i="4"/>
  <c r="F29" i="4"/>
  <c r="E29" i="4"/>
  <c r="D29" i="4"/>
  <c r="AM28" i="4"/>
  <c r="AL28" i="4"/>
  <c r="AK28" i="4"/>
  <c r="AJ28" i="4"/>
  <c r="AI28" i="4"/>
  <c r="AH28" i="4"/>
  <c r="AG28" i="4"/>
  <c r="AF28" i="4"/>
  <c r="AE28" i="4"/>
  <c r="AD28" i="4"/>
  <c r="AC28" i="4"/>
  <c r="AB28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AM27" i="4"/>
  <c r="AL27" i="4"/>
  <c r="AK27" i="4"/>
  <c r="AJ27" i="4"/>
  <c r="AI27" i="4"/>
  <c r="AH27" i="4"/>
  <c r="AG27" i="4"/>
  <c r="AF27" i="4"/>
  <c r="AE27" i="4"/>
  <c r="AD27" i="4"/>
  <c r="AC27" i="4"/>
  <c r="AB27" i="4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AM26" i="4"/>
  <c r="AL26" i="4"/>
  <c r="AK26" i="4"/>
  <c r="AJ26" i="4"/>
  <c r="AI26" i="4"/>
  <c r="AH26" i="4"/>
  <c r="AG26" i="4"/>
  <c r="AF26" i="4"/>
  <c r="AE26" i="4"/>
  <c r="AD26" i="4"/>
  <c r="AC26" i="4"/>
  <c r="AB26" i="4"/>
  <c r="AA26" i="4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AM25" i="4"/>
  <c r="AL25" i="4"/>
  <c r="AK25" i="4"/>
  <c r="AJ25" i="4"/>
  <c r="AI25" i="4"/>
  <c r="AH25" i="4"/>
  <c r="AG25" i="4"/>
  <c r="AF25" i="4"/>
  <c r="AE25" i="4"/>
  <c r="AD25" i="4"/>
  <c r="AC25" i="4"/>
  <c r="AB25" i="4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AM24" i="4"/>
  <c r="AL24" i="4"/>
  <c r="AK24" i="4"/>
  <c r="AJ24" i="4"/>
  <c r="AI24" i="4"/>
  <c r="AH24" i="4"/>
  <c r="AG24" i="4"/>
  <c r="AF24" i="4"/>
  <c r="AE24" i="4"/>
  <c r="AD24" i="4"/>
  <c r="AC24" i="4"/>
  <c r="AB24" i="4"/>
  <c r="AA24" i="4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AM23" i="4"/>
  <c r="AL23" i="4"/>
  <c r="AK23" i="4"/>
  <c r="AJ23" i="4"/>
  <c r="AI23" i="4"/>
  <c r="AH23" i="4"/>
  <c r="AG23" i="4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AM22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AM21" i="4"/>
  <c r="AL21" i="4"/>
  <c r="AK21" i="4"/>
  <c r="AJ21" i="4"/>
  <c r="AI21" i="4"/>
  <c r="AH21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AM33" i="3"/>
  <c r="AM31" i="3"/>
  <c r="AL31" i="3"/>
  <c r="C33" i="3" s="1"/>
  <c r="AL33" i="3" s="1"/>
  <c r="AK31" i="3"/>
  <c r="AJ31" i="3"/>
  <c r="AI31" i="3"/>
  <c r="AH31" i="3"/>
  <c r="AG31" i="3"/>
  <c r="AF31" i="3"/>
  <c r="AE31" i="3"/>
  <c r="AD31" i="3"/>
  <c r="AC31" i="3"/>
  <c r="AB31" i="3"/>
  <c r="AA31" i="3"/>
  <c r="Z31" i="3"/>
  <c r="Y31" i="3"/>
  <c r="X31" i="3"/>
  <c r="W31" i="3"/>
  <c r="V31" i="3"/>
  <c r="U31" i="3"/>
  <c r="T31" i="3"/>
  <c r="S31" i="3"/>
  <c r="R31" i="3"/>
  <c r="Q31" i="3"/>
  <c r="P31" i="3"/>
  <c r="O31" i="3"/>
  <c r="N31" i="3"/>
  <c r="M31" i="3"/>
  <c r="L31" i="3"/>
  <c r="K31" i="3"/>
  <c r="J31" i="3"/>
  <c r="I31" i="3"/>
  <c r="H31" i="3"/>
  <c r="G31" i="3"/>
  <c r="F31" i="3"/>
  <c r="E31" i="3"/>
  <c r="D31" i="3"/>
  <c r="AM30" i="3"/>
  <c r="AL30" i="3"/>
  <c r="AK30" i="3"/>
  <c r="AJ30" i="3"/>
  <c r="AI30" i="3"/>
  <c r="AH30" i="3"/>
  <c r="AG30" i="3"/>
  <c r="AF30" i="3"/>
  <c r="AE30" i="3"/>
  <c r="AD30" i="3"/>
  <c r="AC30" i="3"/>
  <c r="AB30" i="3"/>
  <c r="AA30" i="3"/>
  <c r="Z30" i="3"/>
  <c r="Y30" i="3"/>
  <c r="X30" i="3"/>
  <c r="W30" i="3"/>
  <c r="V30" i="3"/>
  <c r="U30" i="3"/>
  <c r="T30" i="3"/>
  <c r="S30" i="3"/>
  <c r="R30" i="3"/>
  <c r="Q30" i="3"/>
  <c r="P30" i="3"/>
  <c r="O30" i="3"/>
  <c r="N30" i="3"/>
  <c r="M30" i="3"/>
  <c r="L30" i="3"/>
  <c r="K30" i="3"/>
  <c r="J30" i="3"/>
  <c r="I30" i="3"/>
  <c r="H30" i="3"/>
  <c r="G30" i="3"/>
  <c r="F30" i="3"/>
  <c r="E30" i="3"/>
  <c r="D30" i="3"/>
  <c r="AM29" i="3"/>
  <c r="AL29" i="3"/>
  <c r="AK29" i="3"/>
  <c r="AJ29" i="3"/>
  <c r="AI29" i="3"/>
  <c r="AH29" i="3"/>
  <c r="AG29" i="3"/>
  <c r="AF29" i="3"/>
  <c r="AE29" i="3"/>
  <c r="AD29" i="3"/>
  <c r="AC29" i="3"/>
  <c r="AB29" i="3"/>
  <c r="AA29" i="3"/>
  <c r="Z29" i="3"/>
  <c r="Y29" i="3"/>
  <c r="X29" i="3"/>
  <c r="W29" i="3"/>
  <c r="V29" i="3"/>
  <c r="U29" i="3"/>
  <c r="T29" i="3"/>
  <c r="S29" i="3"/>
  <c r="R29" i="3"/>
  <c r="Q29" i="3"/>
  <c r="P29" i="3"/>
  <c r="O29" i="3"/>
  <c r="N29" i="3"/>
  <c r="M29" i="3"/>
  <c r="L29" i="3"/>
  <c r="K29" i="3"/>
  <c r="J29" i="3"/>
  <c r="I29" i="3"/>
  <c r="H29" i="3"/>
  <c r="G29" i="3"/>
  <c r="F29" i="3"/>
  <c r="E29" i="3"/>
  <c r="D29" i="3"/>
  <c r="AM28" i="3"/>
  <c r="AL28" i="3"/>
  <c r="AK28" i="3"/>
  <c r="AJ28" i="3"/>
  <c r="AI28" i="3"/>
  <c r="AH28" i="3"/>
  <c r="AG28" i="3"/>
  <c r="AF28" i="3"/>
  <c r="AE28" i="3"/>
  <c r="AD28" i="3"/>
  <c r="AC28" i="3"/>
  <c r="AB28" i="3"/>
  <c r="AA28" i="3"/>
  <c r="Z28" i="3"/>
  <c r="Y28" i="3"/>
  <c r="X28" i="3"/>
  <c r="W28" i="3"/>
  <c r="V28" i="3"/>
  <c r="U28" i="3"/>
  <c r="T28" i="3"/>
  <c r="S28" i="3"/>
  <c r="R28" i="3"/>
  <c r="Q28" i="3"/>
  <c r="P28" i="3"/>
  <c r="O28" i="3"/>
  <c r="N28" i="3"/>
  <c r="M28" i="3"/>
  <c r="L28" i="3"/>
  <c r="K28" i="3"/>
  <c r="J28" i="3"/>
  <c r="I28" i="3"/>
  <c r="H28" i="3"/>
  <c r="G28" i="3"/>
  <c r="F28" i="3"/>
  <c r="E28" i="3"/>
  <c r="D28" i="3"/>
  <c r="AM27" i="3"/>
  <c r="AL27" i="3"/>
  <c r="AK27" i="3"/>
  <c r="AJ27" i="3"/>
  <c r="AI27" i="3"/>
  <c r="AH27" i="3"/>
  <c r="AG27" i="3"/>
  <c r="AF27" i="3"/>
  <c r="AE27" i="3"/>
  <c r="AD27" i="3"/>
  <c r="AC27" i="3"/>
  <c r="AB27" i="3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AM24" i="3"/>
  <c r="AL24" i="3"/>
  <c r="AK24" i="3"/>
  <c r="AJ24" i="3"/>
  <c r="AI24" i="3"/>
  <c r="AH24" i="3"/>
  <c r="AG24" i="3"/>
  <c r="AF24" i="3"/>
  <c r="AE24" i="3"/>
  <c r="AD24" i="3"/>
  <c r="AC24" i="3"/>
  <c r="AB24" i="3"/>
  <c r="AA24" i="3"/>
  <c r="Z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I24" i="3"/>
  <c r="H24" i="3"/>
  <c r="G24" i="3"/>
  <c r="F24" i="3"/>
  <c r="E24" i="3"/>
  <c r="D24" i="3"/>
  <c r="AM23" i="3"/>
  <c r="AL23" i="3"/>
  <c r="AK23" i="3"/>
  <c r="AJ23" i="3"/>
  <c r="AI23" i="3"/>
  <c r="AH23" i="3"/>
  <c r="AG23" i="3"/>
  <c r="AF23" i="3"/>
  <c r="AE23" i="3"/>
  <c r="AD23" i="3"/>
  <c r="AC23" i="3"/>
  <c r="AB23" i="3"/>
  <c r="AA23" i="3"/>
  <c r="Z23" i="3"/>
  <c r="Y23" i="3"/>
  <c r="X23" i="3"/>
  <c r="W23" i="3"/>
  <c r="V23" i="3"/>
  <c r="U23" i="3"/>
  <c r="T23" i="3"/>
  <c r="S23" i="3"/>
  <c r="R23" i="3"/>
  <c r="Q23" i="3"/>
  <c r="P23" i="3"/>
  <c r="O23" i="3"/>
  <c r="N23" i="3"/>
  <c r="M23" i="3"/>
  <c r="L23" i="3"/>
  <c r="K23" i="3"/>
  <c r="J23" i="3"/>
  <c r="I23" i="3"/>
  <c r="H23" i="3"/>
  <c r="G23" i="3"/>
  <c r="F23" i="3"/>
  <c r="E23" i="3"/>
  <c r="D23" i="3"/>
  <c r="AM22" i="3"/>
  <c r="AL22" i="3"/>
  <c r="AK22" i="3"/>
  <c r="AJ22" i="3"/>
  <c r="AI22" i="3"/>
  <c r="AH22" i="3"/>
  <c r="AG22" i="3"/>
  <c r="AF22" i="3"/>
  <c r="AE22" i="3"/>
  <c r="AD22" i="3"/>
  <c r="AC22" i="3"/>
  <c r="AB22" i="3"/>
  <c r="AA22" i="3"/>
  <c r="Z22" i="3"/>
  <c r="Y22" i="3"/>
  <c r="X22" i="3"/>
  <c r="W22" i="3"/>
  <c r="V22" i="3"/>
  <c r="U22" i="3"/>
  <c r="T22" i="3"/>
  <c r="S22" i="3"/>
  <c r="R22" i="3"/>
  <c r="Q22" i="3"/>
  <c r="P22" i="3"/>
  <c r="O22" i="3"/>
  <c r="N22" i="3"/>
  <c r="M22" i="3"/>
  <c r="L22" i="3"/>
  <c r="K22" i="3"/>
  <c r="J22" i="3"/>
  <c r="I22" i="3"/>
  <c r="H22" i="3"/>
  <c r="G22" i="3"/>
  <c r="F22" i="3"/>
  <c r="E22" i="3"/>
  <c r="D22" i="3"/>
  <c r="AM21" i="3"/>
  <c r="AL21" i="3"/>
  <c r="AK21" i="3"/>
  <c r="AJ21" i="3"/>
  <c r="AI21" i="3"/>
  <c r="AH21" i="3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AM33" i="2"/>
  <c r="AM31" i="2"/>
  <c r="AL31" i="2"/>
  <c r="AK31" i="2"/>
  <c r="AJ31" i="2"/>
  <c r="AI31" i="2"/>
  <c r="AH31" i="2"/>
  <c r="AG31" i="2"/>
  <c r="AF31" i="2"/>
  <c r="AE31" i="2"/>
  <c r="AD31" i="2"/>
  <c r="AC31" i="2"/>
  <c r="AB31" i="2"/>
  <c r="AA31" i="2"/>
  <c r="Z31" i="2"/>
  <c r="Y31" i="2"/>
  <c r="X31" i="2"/>
  <c r="W31" i="2"/>
  <c r="V31" i="2"/>
  <c r="U31" i="2"/>
  <c r="T31" i="2"/>
  <c r="S31" i="2"/>
  <c r="R31" i="2"/>
  <c r="Q31" i="2"/>
  <c r="P31" i="2"/>
  <c r="O31" i="2"/>
  <c r="N31" i="2"/>
  <c r="M31" i="2"/>
  <c r="L31" i="2"/>
  <c r="K31" i="2"/>
  <c r="J31" i="2"/>
  <c r="I31" i="2"/>
  <c r="H31" i="2"/>
  <c r="G31" i="2"/>
  <c r="F31" i="2"/>
  <c r="E31" i="2"/>
  <c r="D31" i="2"/>
  <c r="C33" i="2"/>
  <c r="D33" i="2" s="1"/>
  <c r="AM30" i="2"/>
  <c r="AL30" i="2"/>
  <c r="AK30" i="2"/>
  <c r="AJ30" i="2"/>
  <c r="AI30" i="2"/>
  <c r="AH30" i="2"/>
  <c r="AG30" i="2"/>
  <c r="AF30" i="2"/>
  <c r="AE30" i="2"/>
  <c r="AD30" i="2"/>
  <c r="AC30" i="2"/>
  <c r="AB30" i="2"/>
  <c r="AA30" i="2"/>
  <c r="Z30" i="2"/>
  <c r="Y30" i="2"/>
  <c r="X30" i="2"/>
  <c r="W30" i="2"/>
  <c r="V30" i="2"/>
  <c r="U30" i="2"/>
  <c r="T30" i="2"/>
  <c r="S30" i="2"/>
  <c r="R30" i="2"/>
  <c r="Q30" i="2"/>
  <c r="P30" i="2"/>
  <c r="O30" i="2"/>
  <c r="N30" i="2"/>
  <c r="M30" i="2"/>
  <c r="L30" i="2"/>
  <c r="K30" i="2"/>
  <c r="J30" i="2"/>
  <c r="I30" i="2"/>
  <c r="H30" i="2"/>
  <c r="G30" i="2"/>
  <c r="F30" i="2"/>
  <c r="E30" i="2"/>
  <c r="D30" i="2"/>
  <c r="AM29" i="2"/>
  <c r="AL29" i="2"/>
  <c r="AK29" i="2"/>
  <c r="AJ29" i="2"/>
  <c r="AI29" i="2"/>
  <c r="AH29" i="2"/>
  <c r="AG29" i="2"/>
  <c r="AF29" i="2"/>
  <c r="AE29" i="2"/>
  <c r="AD29" i="2"/>
  <c r="AC29" i="2"/>
  <c r="AB29" i="2"/>
  <c r="AA29" i="2"/>
  <c r="Z29" i="2"/>
  <c r="Y29" i="2"/>
  <c r="X29" i="2"/>
  <c r="W29" i="2"/>
  <c r="V29" i="2"/>
  <c r="U29" i="2"/>
  <c r="T29" i="2"/>
  <c r="S29" i="2"/>
  <c r="R29" i="2"/>
  <c r="Q29" i="2"/>
  <c r="P29" i="2"/>
  <c r="O29" i="2"/>
  <c r="N29" i="2"/>
  <c r="M29" i="2"/>
  <c r="L29" i="2"/>
  <c r="K29" i="2"/>
  <c r="J29" i="2"/>
  <c r="I29" i="2"/>
  <c r="H29" i="2"/>
  <c r="G29" i="2"/>
  <c r="F29" i="2"/>
  <c r="E29" i="2"/>
  <c r="D29" i="2"/>
  <c r="AM28" i="2"/>
  <c r="AL28" i="2"/>
  <c r="AK28" i="2"/>
  <c r="AJ28" i="2"/>
  <c r="AI28" i="2"/>
  <c r="AH28" i="2"/>
  <c r="AG28" i="2"/>
  <c r="AF28" i="2"/>
  <c r="AE28" i="2"/>
  <c r="AD28" i="2"/>
  <c r="AC28" i="2"/>
  <c r="AB28" i="2"/>
  <c r="AA28" i="2"/>
  <c r="Z28" i="2"/>
  <c r="Y28" i="2"/>
  <c r="X28" i="2"/>
  <c r="W28" i="2"/>
  <c r="V28" i="2"/>
  <c r="U28" i="2"/>
  <c r="T28" i="2"/>
  <c r="S28" i="2"/>
  <c r="R28" i="2"/>
  <c r="Q28" i="2"/>
  <c r="P28" i="2"/>
  <c r="O28" i="2"/>
  <c r="N28" i="2"/>
  <c r="M28" i="2"/>
  <c r="L28" i="2"/>
  <c r="K28" i="2"/>
  <c r="J28" i="2"/>
  <c r="I28" i="2"/>
  <c r="H28" i="2"/>
  <c r="G28" i="2"/>
  <c r="F28" i="2"/>
  <c r="E28" i="2"/>
  <c r="D28" i="2"/>
  <c r="AM27" i="2"/>
  <c r="AL27" i="2"/>
  <c r="AK27" i="2"/>
  <c r="AJ27" i="2"/>
  <c r="AI27" i="2"/>
  <c r="AH27" i="2"/>
  <c r="AG27" i="2"/>
  <c r="AF27" i="2"/>
  <c r="AE27" i="2"/>
  <c r="AD27" i="2"/>
  <c r="AC27" i="2"/>
  <c r="AB27" i="2"/>
  <c r="AA27" i="2"/>
  <c r="Z27" i="2"/>
  <c r="Y27" i="2"/>
  <c r="X27" i="2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AM26" i="2"/>
  <c r="AL26" i="2"/>
  <c r="AK26" i="2"/>
  <c r="AJ26" i="2"/>
  <c r="AI26" i="2"/>
  <c r="AH26" i="2"/>
  <c r="AG26" i="2"/>
  <c r="AF26" i="2"/>
  <c r="AE26" i="2"/>
  <c r="AD26" i="2"/>
  <c r="AC26" i="2"/>
  <c r="AB26" i="2"/>
  <c r="AA26" i="2"/>
  <c r="Z26" i="2"/>
  <c r="Y26" i="2"/>
  <c r="X26" i="2"/>
  <c r="W26" i="2"/>
  <c r="V26" i="2"/>
  <c r="U26" i="2"/>
  <c r="T26" i="2"/>
  <c r="S26" i="2"/>
  <c r="R26" i="2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AM25" i="2"/>
  <c r="AL25" i="2"/>
  <c r="AK25" i="2"/>
  <c r="AJ25" i="2"/>
  <c r="AI25" i="2"/>
  <c r="AH25" i="2"/>
  <c r="AG25" i="2"/>
  <c r="AF25" i="2"/>
  <c r="AE25" i="2"/>
  <c r="AD25" i="2"/>
  <c r="AC25" i="2"/>
  <c r="AB25" i="2"/>
  <c r="AA25" i="2"/>
  <c r="Z25" i="2"/>
  <c r="Y25" i="2"/>
  <c r="X25" i="2"/>
  <c r="W25" i="2"/>
  <c r="V25" i="2"/>
  <c r="U25" i="2"/>
  <c r="T25" i="2"/>
  <c r="S25" i="2"/>
  <c r="R25" i="2"/>
  <c r="Q25" i="2"/>
  <c r="P25" i="2"/>
  <c r="O25" i="2"/>
  <c r="N25" i="2"/>
  <c r="M25" i="2"/>
  <c r="L25" i="2"/>
  <c r="K25" i="2"/>
  <c r="J25" i="2"/>
  <c r="I25" i="2"/>
  <c r="H25" i="2"/>
  <c r="G25" i="2"/>
  <c r="F25" i="2"/>
  <c r="E25" i="2"/>
  <c r="D25" i="2"/>
  <c r="AM24" i="2"/>
  <c r="AL24" i="2"/>
  <c r="AK24" i="2"/>
  <c r="AJ24" i="2"/>
  <c r="AI24" i="2"/>
  <c r="AH24" i="2"/>
  <c r="AG24" i="2"/>
  <c r="AF24" i="2"/>
  <c r="AE24" i="2"/>
  <c r="AD24" i="2"/>
  <c r="AC24" i="2"/>
  <c r="AB24" i="2"/>
  <c r="AA24" i="2"/>
  <c r="Z24" i="2"/>
  <c r="Y24" i="2"/>
  <c r="X24" i="2"/>
  <c r="W24" i="2"/>
  <c r="V24" i="2"/>
  <c r="U24" i="2"/>
  <c r="T24" i="2"/>
  <c r="S24" i="2"/>
  <c r="R24" i="2"/>
  <c r="Q24" i="2"/>
  <c r="P24" i="2"/>
  <c r="O24" i="2"/>
  <c r="N24" i="2"/>
  <c r="M24" i="2"/>
  <c r="L24" i="2"/>
  <c r="K24" i="2"/>
  <c r="J24" i="2"/>
  <c r="I24" i="2"/>
  <c r="H24" i="2"/>
  <c r="G24" i="2"/>
  <c r="F24" i="2"/>
  <c r="E24" i="2"/>
  <c r="D24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S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AL33" i="4" l="1"/>
  <c r="AK33" i="4"/>
  <c r="AJ33" i="4"/>
  <c r="AI33" i="4"/>
  <c r="AH33" i="4"/>
  <c r="AG33" i="4"/>
  <c r="AF33" i="4"/>
  <c r="AE33" i="4"/>
  <c r="AD33" i="4"/>
  <c r="AC33" i="4"/>
  <c r="AB33" i="4"/>
  <c r="AA33" i="4"/>
  <c r="Y33" i="4"/>
  <c r="Z33" i="4"/>
  <c r="X33" i="4"/>
  <c r="U33" i="4"/>
  <c r="W33" i="4"/>
  <c r="V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3"/>
  <c r="AK33" i="3"/>
  <c r="AJ33" i="3"/>
  <c r="AI33" i="3"/>
  <c r="AH33" i="3"/>
  <c r="AG33" i="3"/>
  <c r="AF33" i="3"/>
  <c r="AE33" i="3"/>
  <c r="AD33" i="3"/>
  <c r="U33" i="3"/>
  <c r="AC33" i="3"/>
  <c r="AB33" i="3"/>
  <c r="AA33" i="3"/>
  <c r="Z33" i="3"/>
  <c r="Y33" i="3"/>
  <c r="X33" i="3"/>
  <c r="W33" i="3"/>
  <c r="V33" i="3"/>
  <c r="T33" i="3"/>
  <c r="S33" i="3"/>
  <c r="R33" i="3"/>
  <c r="Q33" i="3"/>
  <c r="P33" i="3"/>
  <c r="O33" i="3"/>
  <c r="N33" i="3"/>
  <c r="M33" i="3"/>
  <c r="L33" i="3"/>
  <c r="K33" i="3"/>
  <c r="J33" i="3"/>
  <c r="I33" i="3"/>
  <c r="H33" i="3"/>
  <c r="G33" i="3"/>
  <c r="F33" i="3"/>
  <c r="E33" i="3"/>
  <c r="AL33" i="2"/>
  <c r="AK33" i="2"/>
  <c r="AJ33" i="2"/>
  <c r="AI33" i="2"/>
  <c r="AH33" i="2"/>
  <c r="AG33" i="2"/>
  <c r="AF33" i="2"/>
  <c r="AE33" i="2"/>
  <c r="AD33" i="2"/>
  <c r="AC33" i="2"/>
  <c r="AB33" i="2"/>
  <c r="AA33" i="2"/>
  <c r="Z33" i="2"/>
  <c r="Y33" i="2"/>
  <c r="X33" i="2"/>
  <c r="U33" i="2"/>
  <c r="W33" i="2"/>
  <c r="V33" i="2"/>
  <c r="T33" i="2"/>
  <c r="S33" i="2"/>
  <c r="R33" i="2"/>
  <c r="Q33" i="2"/>
  <c r="P33" i="2"/>
  <c r="O33" i="2"/>
  <c r="N33" i="2"/>
  <c r="M33" i="2"/>
  <c r="L33" i="2"/>
  <c r="K33" i="2"/>
  <c r="J33" i="2"/>
  <c r="I33" i="2"/>
  <c r="H33" i="2"/>
  <c r="G33" i="2"/>
  <c r="F33" i="2"/>
  <c r="E33" i="2"/>
</calcChain>
</file>

<file path=xl/sharedStrings.xml><?xml version="1.0" encoding="utf-8"?>
<sst xmlns="http://schemas.openxmlformats.org/spreadsheetml/2006/main" count="536" uniqueCount="78">
  <si>
    <t xml:space="preserve"> 9,00 Beefeater</t>
  </si>
  <si>
    <r>
      <rPr>
        <sz val="9"/>
        <color rgb="FF000000"/>
        <rFont val="Arial Bold"/>
      </rPr>
      <t>Correlations</t>
    </r>
    <r>
      <rPr>
        <vertAlign val="superscript"/>
        <sz val="9"/>
        <color rgb="FF000000"/>
        <rFont val="Arial Bold"/>
      </rPr>
      <t>a</t>
    </r>
  </si>
  <si>
    <t>xf2podkl F2. Gdybyś stał(a) przed decyzją o zakupie marki danej kategorii, to które marki brał(a) byś pod uwagę?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</si>
  <si>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</si>
  <si>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Is authentic</t>
  </si>
  <si>
    <t>P3podkl_i3 What do these people particularly like about [BRAND], what do they particularly like the brand for? 3 = Appropriate, good as a gift</t>
  </si>
  <si>
    <t>P3podkl_i4 What do these people particularly like about [BRAND], what do they particularly like the brand for? 4 = Is prestigious/luxurious</t>
  </si>
  <si>
    <t>P3podkl_i5 What do these people particularly like about [BRAND], what do they particularly like the brand for? 5 = Is a brand with a tradition</t>
  </si>
  <si>
    <t>P3podkl_i6 What do these people particularly like about [BRAND], what do they particularly like the brand for? 6 = Origin of the brand, country of origin</t>
  </si>
  <si>
    <t>P3podkl_i7 What do these people particularly like about [BRAND], what do they particularly like the brand for? 7 = It has a high quality</t>
  </si>
  <si>
    <t>P3podkl_i8 What do these people particularly like about [BRAND], what do they particularly like the brand for? 8 = Has a good taste</t>
  </si>
  <si>
    <t>P3podkl_i9 What do these people particularly like about [BRAND], what do they particularly like the brand for? 9 = Is international, known in the world</t>
  </si>
  <si>
    <t>P3podkl_i10 What do these people particularly like about [BRAND], what do they particularly like the brand for? 10 = Encourages self-expression</t>
  </si>
  <si>
    <t>P3podkl_i11 What do these people particularly like about [BRAND], what do they particularly like the brand for? 11 = Is witty, has a sense of humour</t>
  </si>
  <si>
    <t>P3podkl_i12 What do these people particularly like about [BRAND], what do they particularly like the brand for? 12 = It is for experts, connoisseurs</t>
  </si>
  <si>
    <t>P3podkl_i13 What do these people particularly like about [BRAND], what do they particularly like the brand for? 13 = Has well tasting flavours</t>
  </si>
  <si>
    <t>P3podkl_i14 What do these people particularly like about [BRAND], what do they particularly like the brand for? 14 = Perfect with food</t>
  </si>
  <si>
    <t>P3podkl_i15 What do these people particularly like about [BRAND], what do they particularly like the brand for? 15 = Best served cold</t>
  </si>
  <si>
    <t>P3podkl_i16 What do these people particularly like about [BRAND], what do they particularly like the brand for? 16 = Aspirational brand / brand people want to be seen with</t>
  </si>
  <si>
    <t>P3podkl_i17 What do these people particularly like about [BRAND], what do they particularly like the brand for? 17 = Does  things differently  and communicates in an original way</t>
  </si>
  <si>
    <t>P3podkl_i18 What do these people particularly like about [BRAND], what do they particularly like the brand for? 18 = Brand that connects me with other people</t>
  </si>
  <si>
    <t>P3podkl_i19 What do these people particularly like about [BRAND], what do they particularly like the brand for? 19 = Brand associated with music events &amp;amp; festivals</t>
  </si>
  <si>
    <t>P3podkl_i20 What do these people particularly like about [BRAND], what do they particularly like the brand for? 20 = Perfect brand for mixed drink</t>
  </si>
  <si>
    <t>P4podkl_i1 How would these people describe the image of [BRAND] ? 1 = Original recipe</t>
  </si>
  <si>
    <t>P4podkl_i2 How would these people describe the image of [BRAND] ? 2 = Sophisticated</t>
  </si>
  <si>
    <t>P4podkl_i3 How would these people describe the image of [BRAND] ? 3 = Quality justifies its price</t>
  </si>
  <si>
    <t>P4podkl_i4 How would these people describe the image of [BRAND] ? 4 = Is a symbol of success</t>
  </si>
  <si>
    <t>P4podkl_i5 How would these people describe the image of [BRAND] ? 5 = Haughty, aloof</t>
  </si>
  <si>
    <t>P4podkl_i6 How would these people describe the image of [BRAND] ? 6 = Popular</t>
  </si>
  <si>
    <t>P4podkl_i7 How would these people describe the image of [BRAND] ? 7 = For the young</t>
  </si>
  <si>
    <t>P4podkl_i8 How would these people describe the image of [BRAND] ? 8 = For older people</t>
  </si>
  <si>
    <t>P4podkl_i9 How would these people describe the image of [BRAND] ? 9 = Fashionable, up to date</t>
  </si>
  <si>
    <t>P4podkl_i10 How would these people describe the image of [BRAND] ? 10 = It has attractive packaging</t>
  </si>
  <si>
    <t>P4podkl_i11 How would these people describe the image of [BRAND] ? 11 = Creative</t>
  </si>
  <si>
    <t>P4podkl_i12 How would these people describe the image of [BRAND] ? 12 = Craft</t>
  </si>
  <si>
    <t>P4podkl_i13 How would these people describe the image of [BRAND] ? 13 = It is a party brand</t>
  </si>
  <si>
    <t>P4podkl_i14 How would these people describe the image of [BRAND] ? 14 = Unconventional / breaks the rules</t>
  </si>
  <si>
    <t>P4podkl_i15 How would these people describe the image of [BRAND] ? 15 = it is a brand for all generations</t>
  </si>
  <si>
    <t>P4podkl_i16 How would these people describe the image of [BRAND] ? 16 = Perfect brand to  drink neat</t>
  </si>
  <si>
    <t>FAC_P3P4_B_GIN_1 REGR factor score   1 for analysis 1</t>
  </si>
  <si>
    <t>Pearson Correlation</t>
  </si>
  <si>
    <t>FAC_P3P4_B_GIN_2 REGR factor score   2 for analysis 2</t>
  </si>
  <si>
    <t>FAC_P3P4_B_GIN_3 REGR factor score   3 for analysis 3</t>
  </si>
  <si>
    <t>FAC_P3P4_B_GIN_4 REGR factor score   4 for analysis 4</t>
  </si>
  <si>
    <t>FAC_P3P4_B_GIN_5 REGR factor score   5 for analysis 5</t>
  </si>
  <si>
    <t>FAC_P3P4_B_GIN_6 REGR factor score   6 for analysis 6</t>
  </si>
  <si>
    <t>FAC_P3P4_B_GIN_7 REGR factor score   7 for analysis 7</t>
  </si>
  <si>
    <t>FAC_P3P4_B_GIN_8 REGR factor score   8 for analysis 8</t>
  </si>
  <si>
    <t>FAC_P3P4_B_GIN_9 REGR factor score   9 for analysis 9</t>
  </si>
  <si>
    <t>FAC_P3P4_B_GIN_10 REGR factor score  10 for analysis 10</t>
  </si>
  <si>
    <t>,988</t>
  </si>
  <si>
    <t>,986</t>
  </si>
  <si>
    <t>,983</t>
  </si>
  <si>
    <t>,984</t>
  </si>
  <si>
    <t>,979</t>
  </si>
  <si>
    <t>-,096</t>
  </si>
  <si>
    <t>,985</t>
  </si>
  <si>
    <t>SUMA</t>
  </si>
  <si>
    <t>R2</t>
  </si>
  <si>
    <t xml:space="preserve"> 9,00 Beefeater (1)</t>
  </si>
  <si>
    <t xml:space="preserve"> 10,00 Gordon`s</t>
  </si>
  <si>
    <t>,958</t>
  </si>
  <si>
    <t>,967</t>
  </si>
  <si>
    <t>,960</t>
  </si>
  <si>
    <t>,955</t>
  </si>
  <si>
    <t>,956</t>
  </si>
  <si>
    <t>,964</t>
  </si>
  <si>
    <t>,962</t>
  </si>
  <si>
    <t xml:space="preserve"> 10,00 Gordon`s (1)</t>
  </si>
  <si>
    <t xml:space="preserve"> 11,00 Kensington</t>
  </si>
  <si>
    <t>,970</t>
  </si>
  <si>
    <t>,972</t>
  </si>
  <si>
    <t>,969</t>
  </si>
  <si>
    <t>,971</t>
  </si>
  <si>
    <t>,180</t>
  </si>
  <si>
    <t>,973</t>
  </si>
  <si>
    <t>,966</t>
  </si>
  <si>
    <t xml:space="preserve"> 11,00 Kensington 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</si>
</sst>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#.000"/>
  </numFmts>
  <fonts count="8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b/>
      <sz val="9"/>
      <color rgb="FF000000"/>
      <name val="Arial Bold"/>
      <family val="2"/>
    </font>
    <font>
      <sz val="9"/>
      <color rgb="FF000000"/>
      <name val="Arial Bold"/>
    </font>
    <font>
      <vertAlign val="superscript"/>
      <sz val="9"/>
      <color rgb="FF000000"/>
      <name val="Arial Bold"/>
    </font>
    <font>
      <sz val="9"/>
      <color rgb="FF000000"/>
      <name val="Arial"/>
      <family val="2"/>
    </font>
    <font>
      <sz val="11"/>
      <color rgb="FF00B050"/>
      <name val="Aptos Narrow"/>
      <family val="2"/>
      <charset val="238"/>
      <scheme val="minor"/>
    </font>
    <font>
      <sz val="11"/>
      <color rgb="FF92D050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</borders>
  <cellStyleXfs count="2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2" fillId="0" borderId="0" xfId="1" applyFont="1" applyAlignment="1">
      <alignment horizontal="center" vertical="center" wrapText="1"/>
    </xf>
    <xf numFmtId="0" fontId="5" fillId="0" borderId="1" xfId="2" applyFont="1" applyBorder="1" applyAlignment="1">
      <alignment horizontal="left" wrapText="1"/>
    </xf>
    <xf numFmtId="0" fontId="5" fillId="0" borderId="2" xfId="3" applyFont="1" applyBorder="1" applyAlignment="1">
      <alignment horizontal="left" wrapText="1"/>
    </xf>
    <xf numFmtId="0" fontId="5" fillId="0" borderId="3" xfId="4" applyFont="1" applyBorder="1" applyAlignment="1">
      <alignment horizontal="center" wrapText="1"/>
    </xf>
    <xf numFmtId="0" fontId="5" fillId="0" borderId="4" xfId="5" applyFont="1" applyBorder="1" applyAlignment="1">
      <alignment horizontal="center" wrapText="1"/>
    </xf>
    <xf numFmtId="0" fontId="5" fillId="0" borderId="5" xfId="6" applyFont="1" applyBorder="1" applyAlignment="1">
      <alignment horizontal="center" wrapText="1"/>
    </xf>
    <xf numFmtId="0" fontId="5" fillId="0" borderId="6" xfId="7" applyFont="1" applyBorder="1" applyAlignment="1">
      <alignment horizontal="left" vertical="top" wrapText="1"/>
    </xf>
    <xf numFmtId="0" fontId="5" fillId="0" borderId="7" xfId="8" applyFont="1" applyBorder="1" applyAlignment="1">
      <alignment horizontal="left" vertical="top" wrapText="1"/>
    </xf>
    <xf numFmtId="164" fontId="5" fillId="0" borderId="8" xfId="9" applyNumberFormat="1" applyFont="1" applyBorder="1" applyAlignment="1">
      <alignment horizontal="right" vertical="center"/>
    </xf>
    <xf numFmtId="164" fontId="5" fillId="0" borderId="9" xfId="10" applyNumberFormat="1" applyFont="1" applyBorder="1" applyAlignment="1">
      <alignment horizontal="right" vertical="center"/>
    </xf>
    <xf numFmtId="0" fontId="5" fillId="0" borderId="9" xfId="11" applyFont="1" applyBorder="1" applyAlignment="1">
      <alignment horizontal="right" vertical="center"/>
    </xf>
    <xf numFmtId="164" fontId="5" fillId="0" borderId="10" xfId="12" applyNumberFormat="1" applyFont="1" applyBorder="1" applyAlignment="1">
      <alignment horizontal="right" vertical="center"/>
    </xf>
    <xf numFmtId="0" fontId="5" fillId="0" borderId="11" xfId="13" applyFont="1" applyBorder="1" applyAlignment="1">
      <alignment horizontal="left" vertical="top" wrapText="1"/>
    </xf>
    <xf numFmtId="0" fontId="5" fillId="0" borderId="12" xfId="14" applyFont="1" applyBorder="1" applyAlignment="1">
      <alignment horizontal="left" vertical="top" wrapText="1"/>
    </xf>
    <xf numFmtId="164" fontId="5" fillId="0" borderId="13" xfId="15" applyNumberFormat="1" applyFont="1" applyBorder="1" applyAlignment="1">
      <alignment horizontal="right" vertical="center"/>
    </xf>
    <xf numFmtId="164" fontId="5" fillId="0" borderId="14" xfId="16" applyNumberFormat="1" applyFont="1" applyBorder="1" applyAlignment="1">
      <alignment horizontal="right" vertical="center"/>
    </xf>
    <xf numFmtId="0" fontId="5" fillId="0" borderId="14" xfId="17" applyFont="1" applyBorder="1" applyAlignment="1">
      <alignment horizontal="right" vertical="center"/>
    </xf>
    <xf numFmtId="164" fontId="5" fillId="0" borderId="15" xfId="18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  <xf numFmtId="10" fontId="6" fillId="0" borderId="0" xfId="0" applyNumberFormat="1" applyFont="1"/>
    <xf numFmtId="10" fontId="7" fillId="0" borderId="0" xfId="0" applyNumberFormat="1" applyFont="1"/>
    <xf numFmtId="0" fontId="5" fillId="0" borderId="13" xfId="19" applyFont="1" applyBorder="1" applyAlignment="1">
      <alignment horizontal="right" vertical="center"/>
    </xf>
  </cellXfs>
  <cellStyles count="20">
    <cellStyle name="Normalny" xfId="0" builtinId="0"/>
    <cellStyle name="style1723679069708" xfId="1" xr:uid="{5589EC9C-4E71-4CFD-90DE-511A9E188BE6}"/>
    <cellStyle name="style1723679069723" xfId="8" xr:uid="{3F04C413-B348-4A5E-BE98-956804956B7D}"/>
    <cellStyle name="style1723679069739" xfId="14" xr:uid="{965791B5-D29F-481D-8376-C5326B3EF86C}"/>
    <cellStyle name="style1723679069806" xfId="2" xr:uid="{ACD32106-9BF7-4D7F-8C33-E03B8569BBFD}"/>
    <cellStyle name="style1723679069814" xfId="3" xr:uid="{49A626E1-F486-4104-B4A3-83AEC3F9F8E4}"/>
    <cellStyle name="style1723679069821" xfId="4" xr:uid="{6DEA0106-E8D3-4964-8560-BA69D5193E79}"/>
    <cellStyle name="style1723679069830" xfId="5" xr:uid="{8560635E-E449-4A4D-8345-14B9F9E17394}"/>
    <cellStyle name="style1723679069838" xfId="6" xr:uid="{2F0BBBF3-A457-458D-A4FC-90F0C66B6B46}"/>
    <cellStyle name="style1723679069846" xfId="13" xr:uid="{B6CCF5E9-BC7B-4075-BACF-96123B070DC5}"/>
    <cellStyle name="style1723679069855" xfId="7" xr:uid="{89DE3E85-D398-44AE-9308-A044C8041CF5}"/>
    <cellStyle name="style1723679069872" xfId="9" xr:uid="{CE159D1B-BB99-4E38-B797-C33515B45B4D}"/>
    <cellStyle name="style1723679069880" xfId="10" xr:uid="{B46C8876-1D16-4DFF-B4AC-2047668CFAD5}"/>
    <cellStyle name="style1723679069889" xfId="11" xr:uid="{69EA145C-4EC4-4867-9162-6747BA07B426}"/>
    <cellStyle name="style1723679069895" xfId="12" xr:uid="{3264668D-9651-4BFC-A190-61302A84B31A}"/>
    <cellStyle name="style1723679069903" xfId="15" xr:uid="{EA688094-390A-4BBE-8862-58C97060B17D}"/>
    <cellStyle name="style1723679069912" xfId="16" xr:uid="{6843F2D7-19EC-464B-B1E1-E3304A542EB4}"/>
    <cellStyle name="style1723679069928" xfId="18" xr:uid="{E287E55D-584D-4B34-B3A6-438D51FA3DFA}"/>
    <cellStyle name="style1723679069961" xfId="17" xr:uid="{54D14319-7275-44FE-914D-629AA907B01E}"/>
    <cellStyle name="style1723679070047" xfId="19" xr:uid="{F94CE03A-449C-4D56-BAF1-7033468B93E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18A8C-9047-4D93-A9C4-8B374571CE96}">
  <dimension ref="A1:D38"/>
  <sheetViews>
    <sheetView tabSelected="1" workbookViewId="0">
      <selection activeCell="D2" sqref="D2:D38"/>
    </sheetView>
  </sheetViews>
  <sheetFormatPr defaultRowHeight="15"/>
  <cols>
    <col min="1" max="1" width="80.7109375" customWidth="1"/>
  </cols>
  <sheetData>
    <row r="1" spans="1:4">
      <c r="B1" t="s">
        <v>59</v>
      </c>
      <c r="C1" t="s">
        <v>68</v>
      </c>
      <c r="D1" t="s">
        <v>77</v>
      </c>
    </row>
    <row r="2" spans="1:4">
      <c r="B2">
        <v>1.9401812848320901E-2</v>
      </c>
      <c r="C2">
        <v>0.10947298634472197</v>
      </c>
      <c r="D2">
        <v>5.772247845686073E-2</v>
      </c>
    </row>
    <row r="3" spans="1:4">
      <c r="A3" t="s">
        <v>3</v>
      </c>
      <c r="B3" s="21">
        <v>1.2006866117781837E-3</v>
      </c>
      <c r="C3" s="22">
        <v>2.1172172182336796E-3</v>
      </c>
      <c r="D3" s="21">
        <v>2.4557665323001118E-3</v>
      </c>
    </row>
    <row r="4" spans="1:4">
      <c r="A4" t="s">
        <v>4</v>
      </c>
      <c r="B4" s="22">
        <v>8.4370125566329553E-4</v>
      </c>
      <c r="C4" s="21">
        <v>2.7795653623007364E-2</v>
      </c>
      <c r="D4" s="22">
        <v>6.1032910094170384E-4</v>
      </c>
    </row>
    <row r="5" spans="1:4">
      <c r="A5" t="s">
        <v>5</v>
      </c>
      <c r="B5" s="21">
        <v>2.0402040859427671E-3</v>
      </c>
      <c r="C5" s="22">
        <v>2.5981477848976125E-3</v>
      </c>
      <c r="D5" s="22">
        <v>9.7724883771940145E-4</v>
      </c>
    </row>
    <row r="6" spans="1:4">
      <c r="A6" t="s">
        <v>6</v>
      </c>
      <c r="B6" s="22">
        <v>5.0946762286572806E-4</v>
      </c>
      <c r="C6" s="21">
        <v>4.2634998161771246E-3</v>
      </c>
      <c r="D6" s="21">
        <v>3.4305915078998383E-3</v>
      </c>
    </row>
    <row r="7" spans="1:4">
      <c r="A7" t="s">
        <v>7</v>
      </c>
      <c r="B7" s="22">
        <v>5.7524309406644118E-4</v>
      </c>
      <c r="C7" s="21">
        <v>5.7261003381461416E-2</v>
      </c>
      <c r="D7" s="22">
        <v>4.6450182991176087E-4</v>
      </c>
    </row>
    <row r="8" spans="1:4">
      <c r="A8" t="s">
        <v>8</v>
      </c>
      <c r="B8" s="22">
        <v>6.1511644575461624E-4</v>
      </c>
      <c r="C8" s="21">
        <v>0.1269738640816338</v>
      </c>
      <c r="D8" s="22">
        <v>1.8008308660396241E-3</v>
      </c>
    </row>
    <row r="9" spans="1:4">
      <c r="A9" t="s">
        <v>9</v>
      </c>
      <c r="B9" s="22">
        <v>7.9488298546726314E-4</v>
      </c>
      <c r="C9" s="22">
        <v>1.5899824422033156E-3</v>
      </c>
      <c r="D9" s="21">
        <v>2.4953697521242087E-3</v>
      </c>
    </row>
    <row r="10" spans="1:4">
      <c r="A10" t="s">
        <v>10</v>
      </c>
      <c r="B10" s="21">
        <v>1.7471016274360957E-3</v>
      </c>
      <c r="C10" s="22">
        <v>1.152088934329617E-3</v>
      </c>
      <c r="D10" s="22">
        <v>8.9698600246468634E-4</v>
      </c>
    </row>
    <row r="11" spans="1:4">
      <c r="A11" t="s">
        <v>11</v>
      </c>
      <c r="B11" s="21">
        <v>4.0749958367904335E-2</v>
      </c>
      <c r="C11" s="22">
        <v>2.6844048403697755E-3</v>
      </c>
      <c r="D11" s="21">
        <v>7.4863355114315449E-3</v>
      </c>
    </row>
    <row r="12" spans="1:4">
      <c r="A12" t="s">
        <v>12</v>
      </c>
      <c r="B12" s="22">
        <v>7.6380444465634417E-4</v>
      </c>
      <c r="C12" s="22">
        <v>2.6050169015203678E-3</v>
      </c>
      <c r="D12" s="21">
        <v>1.2956612210379276E-2</v>
      </c>
    </row>
    <row r="13" spans="1:4">
      <c r="A13" t="s">
        <v>13</v>
      </c>
      <c r="B13" s="22">
        <v>6.4946135391095961E-4</v>
      </c>
      <c r="C13" s="21">
        <v>3.2963782478372498E-3</v>
      </c>
      <c r="D13" s="21">
        <v>4.7685749745549604E-3</v>
      </c>
    </row>
    <row r="14" spans="1:4">
      <c r="A14" t="s">
        <v>14</v>
      </c>
      <c r="B14" s="21">
        <v>3.4190936683629089E-2</v>
      </c>
      <c r="C14" s="21">
        <v>1.9805837511274016E-2</v>
      </c>
      <c r="D14" s="22">
        <v>9.0323826096735374E-4</v>
      </c>
    </row>
    <row r="15" spans="1:4">
      <c r="A15" t="s">
        <v>15</v>
      </c>
      <c r="B15" s="21">
        <v>1.6001825604011359E-2</v>
      </c>
      <c r="C15" s="21">
        <v>5.1358642033907309E-3</v>
      </c>
      <c r="D15" s="22">
        <v>1.3916371503202446E-3</v>
      </c>
    </row>
    <row r="16" spans="1:4">
      <c r="A16" t="s">
        <v>16</v>
      </c>
      <c r="B16" s="22">
        <v>3.9499941300477978E-4</v>
      </c>
      <c r="C16" s="21">
        <v>7.2257883926118921E-3</v>
      </c>
      <c r="D16" s="21">
        <v>8.643929804175084E-3</v>
      </c>
    </row>
    <row r="17" spans="1:4">
      <c r="A17" t="s">
        <v>17</v>
      </c>
      <c r="B17" s="21">
        <v>2.9119950370383955E-3</v>
      </c>
      <c r="C17" s="21">
        <v>0.25052170827755771</v>
      </c>
      <c r="D17" s="22">
        <v>9.0212525883066246E-4</v>
      </c>
    </row>
    <row r="18" spans="1:4">
      <c r="A18" t="s">
        <v>18</v>
      </c>
      <c r="B18" s="21">
        <v>0.14810175237070447</v>
      </c>
      <c r="C18" s="22">
        <v>1.6605843686880075E-3</v>
      </c>
      <c r="D18" s="21">
        <v>3.1672768720477948E-3</v>
      </c>
    </row>
    <row r="19" spans="1:4">
      <c r="A19" t="s">
        <v>19</v>
      </c>
      <c r="B19" s="22">
        <v>3.2833954828620846E-4</v>
      </c>
      <c r="C19" s="21">
        <v>5.2929234077370825E-3</v>
      </c>
      <c r="D19" s="22">
        <v>2.7340930958567709E-4</v>
      </c>
    </row>
    <row r="20" spans="1:4">
      <c r="A20" t="s">
        <v>20</v>
      </c>
      <c r="B20" s="21">
        <v>1.2885832981996039E-3</v>
      </c>
      <c r="C20" s="21">
        <v>8.7987368880277264E-2</v>
      </c>
      <c r="D20" s="21">
        <v>0.25274114360120392</v>
      </c>
    </row>
    <row r="21" spans="1:4">
      <c r="A21" t="s">
        <v>21</v>
      </c>
      <c r="B21" s="21">
        <v>1.415211586772962E-3</v>
      </c>
      <c r="C21" s="22">
        <v>1.5797951523817114E-3</v>
      </c>
      <c r="D21" s="21">
        <v>1.0366504726083352E-2</v>
      </c>
    </row>
    <row r="22" spans="1:4">
      <c r="A22" t="s">
        <v>22</v>
      </c>
      <c r="B22" s="21">
        <v>1.1655986256454314E-3</v>
      </c>
      <c r="C22" s="22">
        <v>2.8770823110202065E-3</v>
      </c>
      <c r="D22" s="22">
        <v>4.2545016535782445E-4</v>
      </c>
    </row>
    <row r="23" spans="1:4">
      <c r="A23" t="s">
        <v>23</v>
      </c>
      <c r="B23" s="21">
        <v>2.2753766061231855E-3</v>
      </c>
      <c r="C23" s="21">
        <v>2.8847136412646333E-2</v>
      </c>
      <c r="D23" s="22">
        <v>7.4808825628581825E-4</v>
      </c>
    </row>
    <row r="24" spans="1:4">
      <c r="A24" t="s">
        <v>24</v>
      </c>
      <c r="B24" s="21">
        <v>5.5938031971693699E-3</v>
      </c>
      <c r="C24" s="22">
        <v>1.6682984962871834E-3</v>
      </c>
      <c r="D24" s="21">
        <v>5.3185732785623798E-3</v>
      </c>
    </row>
    <row r="25" spans="1:4">
      <c r="A25" t="s">
        <v>25</v>
      </c>
      <c r="B25" s="22">
        <v>6.4384772332500505E-4</v>
      </c>
      <c r="C25" s="21">
        <v>3.1426550430528272E-3</v>
      </c>
      <c r="D25" s="21">
        <v>4.9640831367541119E-2</v>
      </c>
    </row>
    <row r="26" spans="1:4">
      <c r="A26" t="s">
        <v>26</v>
      </c>
      <c r="B26" s="22">
        <v>4.1678899038910896E-4</v>
      </c>
      <c r="C26" s="21">
        <v>3.137225181876451E-3</v>
      </c>
      <c r="D26" s="21">
        <v>1.9065592484477766E-3</v>
      </c>
    </row>
    <row r="27" spans="1:4">
      <c r="A27" t="s">
        <v>27</v>
      </c>
      <c r="B27" s="21">
        <v>0.2232383526769976</v>
      </c>
      <c r="C27" s="22">
        <v>2.403213870203372E-3</v>
      </c>
      <c r="D27" s="21">
        <v>6.0443553028459197E-3</v>
      </c>
    </row>
    <row r="28" spans="1:4">
      <c r="A28" t="s">
        <v>28</v>
      </c>
      <c r="B28" s="21">
        <v>2.0334273125518598E-3</v>
      </c>
      <c r="C28" s="21">
        <v>0.17919441339171574</v>
      </c>
      <c r="D28" s="21">
        <v>3.9898412834754541E-3</v>
      </c>
    </row>
    <row r="29" spans="1:4">
      <c r="A29" t="s">
        <v>29</v>
      </c>
      <c r="B29" s="22">
        <v>2.1509899184659362E-4</v>
      </c>
      <c r="C29" s="21">
        <v>5.4549671317573704E-3</v>
      </c>
      <c r="D29" s="22">
        <v>9.5985335729660093E-4</v>
      </c>
    </row>
    <row r="30" spans="1:4">
      <c r="A30" t="s">
        <v>30</v>
      </c>
      <c r="B30" s="21">
        <v>0.40987741378181802</v>
      </c>
      <c r="C30" s="21">
        <v>0.14514798175047164</v>
      </c>
      <c r="D30" s="22">
        <v>1.0739946989437204E-3</v>
      </c>
    </row>
    <row r="31" spans="1:4">
      <c r="A31" t="s">
        <v>31</v>
      </c>
      <c r="B31" s="21">
        <v>1.2610029457703873E-2</v>
      </c>
      <c r="C31" s="22">
        <v>9.127552389434513E-4</v>
      </c>
      <c r="D31" s="21">
        <v>5.593305692574578E-2</v>
      </c>
    </row>
    <row r="32" spans="1:4">
      <c r="A32" t="s">
        <v>32</v>
      </c>
      <c r="B32" s="21">
        <v>8.113216282034498E-2</v>
      </c>
      <c r="C32" s="22">
        <v>1.5574811736020423E-3</v>
      </c>
      <c r="D32" s="21">
        <v>1.5424452620784908E-2</v>
      </c>
    </row>
    <row r="33" spans="1:4">
      <c r="A33" t="s">
        <v>33</v>
      </c>
      <c r="B33" s="22">
        <v>5.4257806118506813E-4</v>
      </c>
      <c r="C33" s="22">
        <v>1.0160918058369933E-3</v>
      </c>
      <c r="D33" s="22">
        <v>1.8308399452078049E-3</v>
      </c>
    </row>
    <row r="34" spans="1:4">
      <c r="A34" t="s">
        <v>34</v>
      </c>
      <c r="B34" s="21">
        <v>2.3860235238734361E-3</v>
      </c>
      <c r="C34" s="21">
        <v>4.5717845904551203E-3</v>
      </c>
      <c r="D34" s="21">
        <v>3.0566532461728676E-3</v>
      </c>
    </row>
    <row r="35" spans="1:4">
      <c r="A35" t="s">
        <v>35</v>
      </c>
      <c r="B35" s="21">
        <v>1.2660441054677663E-3</v>
      </c>
      <c r="C35" s="21">
        <v>2.9413379139934933E-3</v>
      </c>
      <c r="D35" s="22">
        <v>1.2520860103470007E-3</v>
      </c>
    </row>
    <row r="36" spans="1:4">
      <c r="A36" t="s">
        <v>36</v>
      </c>
      <c r="B36" s="22">
        <v>2.4354517303027293E-4</v>
      </c>
      <c r="C36" s="22">
        <v>1.2485511563355301E-3</v>
      </c>
      <c r="D36" s="21">
        <v>0.53194090701531505</v>
      </c>
    </row>
    <row r="37" spans="1:4">
      <c r="A37" t="s">
        <v>37</v>
      </c>
      <c r="B37" s="22">
        <v>6.8392280662279991E-4</v>
      </c>
      <c r="C37" s="22">
        <v>1.1241646124570048E-3</v>
      </c>
      <c r="D37" s="21">
        <v>3.2237675160314669E-3</v>
      </c>
    </row>
    <row r="38" spans="1:4">
      <c r="A38" t="s">
        <v>38</v>
      </c>
      <c r="B38" s="22">
        <v>5.5271470881281752E-4</v>
      </c>
      <c r="C38" s="21">
        <v>3.2077324537552162E-3</v>
      </c>
      <c r="D38" s="22">
        <v>4.9827765265736033E-4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CF6F4-A276-41AB-AA31-468D04305D4F}">
  <dimension ref="A1:AM33"/>
  <sheetViews>
    <sheetView topLeftCell="A21" workbookViewId="0">
      <selection activeCell="C32" sqref="C32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6.5908323615889754E-3</v>
      </c>
      <c r="D5" s="10">
        <v>-4.1634129854324894E-2</v>
      </c>
      <c r="E5" s="10">
        <v>-3.8935624304620806E-3</v>
      </c>
      <c r="F5" s="10">
        <v>1.4098397728704028E-2</v>
      </c>
      <c r="G5" s="10">
        <v>-6.1406073423591924E-2</v>
      </c>
      <c r="H5" s="10">
        <v>-2.5300932432457714E-2</v>
      </c>
      <c r="I5" s="10">
        <v>4.4653160164932938E-4</v>
      </c>
      <c r="J5" s="10">
        <v>-2.9492903709218449E-2</v>
      </c>
      <c r="K5" s="10">
        <v>5.5569090587292754E-3</v>
      </c>
      <c r="L5" s="10">
        <v>-1.3497798930462507E-2</v>
      </c>
      <c r="M5" s="10">
        <v>-1.9051499068917351E-2</v>
      </c>
      <c r="N5" s="10">
        <v>4.0373753554599386E-3</v>
      </c>
      <c r="O5" s="10">
        <v>-4.2247660158484898E-2</v>
      </c>
      <c r="P5" s="10">
        <v>1.4823656663257849E-2</v>
      </c>
      <c r="Q5" s="10">
        <v>-1.317638208408313E-2</v>
      </c>
      <c r="R5" s="11" t="s">
        <v>50</v>
      </c>
      <c r="S5" s="10">
        <v>1.7660727871830664E-2</v>
      </c>
      <c r="T5" s="10">
        <v>-3.55448271381818E-2</v>
      </c>
      <c r="U5" s="10">
        <v>-2.4554887204089514E-2</v>
      </c>
      <c r="V5" s="10">
        <v>-2.7839914175610894E-2</v>
      </c>
      <c r="W5" s="10">
        <v>2.2760925491356682E-2</v>
      </c>
      <c r="X5" s="10">
        <v>2.684613395573808E-2</v>
      </c>
      <c r="Y5" s="10">
        <v>-1.0917530093948058E-2</v>
      </c>
      <c r="Z5" s="10">
        <v>3.6981145989799735E-2</v>
      </c>
      <c r="AA5" s="10">
        <v>-3.232287222007911E-2</v>
      </c>
      <c r="AB5" s="10">
        <v>4.1802098787954149E-2</v>
      </c>
      <c r="AC5" s="10">
        <v>-2.6444064471908505E-3</v>
      </c>
      <c r="AD5" s="10">
        <v>3.1298641111620756E-2</v>
      </c>
      <c r="AE5" s="10">
        <v>2.0965140193550679E-2</v>
      </c>
      <c r="AF5" s="10">
        <v>2.5929211378205193E-2</v>
      </c>
      <c r="AG5" s="10">
        <v>1.5967939908989613E-2</v>
      </c>
      <c r="AH5" s="10">
        <v>2.4295471266272232E-2</v>
      </c>
      <c r="AI5" s="10">
        <v>2.5529029053442168E-3</v>
      </c>
      <c r="AJ5" s="10">
        <v>3.8993615864851019E-2</v>
      </c>
      <c r="AK5" s="10">
        <v>2.5889053620423153E-2</v>
      </c>
      <c r="AL5" s="10">
        <v>2.1238915003849151E-2</v>
      </c>
      <c r="AM5" s="12">
        <v>4.1834579492894569E-2</v>
      </c>
    </row>
    <row r="6" spans="1:39" ht="24">
      <c r="A6" s="13" t="s">
        <v>41</v>
      </c>
      <c r="B6" s="14" t="s">
        <v>40</v>
      </c>
      <c r="C6" s="15">
        <v>-2.5948814613331893E-2</v>
      </c>
      <c r="D6" s="16">
        <v>-3.3472648269461669E-2</v>
      </c>
      <c r="E6" s="16">
        <v>2.8447774206235118E-2</v>
      </c>
      <c r="F6" s="16">
        <v>-5.9783119133896504E-3</v>
      </c>
      <c r="G6" s="16">
        <v>3.3963043374832025E-2</v>
      </c>
      <c r="H6" s="16">
        <v>-2.3973590473694219E-2</v>
      </c>
      <c r="I6" s="16">
        <v>-7.0195546800426781E-4</v>
      </c>
      <c r="J6" s="16">
        <v>-3.5303102160989759E-2</v>
      </c>
      <c r="K6" s="16">
        <v>-3.9889243851062933E-2</v>
      </c>
      <c r="L6" s="16">
        <v>-1.1361427956402041E-2</v>
      </c>
      <c r="M6" s="16">
        <v>1.5102976723595257E-2</v>
      </c>
      <c r="N6" s="16">
        <v>-2.2356337259711631E-2</v>
      </c>
      <c r="O6" s="17" t="s">
        <v>51</v>
      </c>
      <c r="P6" s="16">
        <v>-1.3913510567108527E-2</v>
      </c>
      <c r="Q6" s="16">
        <v>3.0989122116663905E-2</v>
      </c>
      <c r="R6" s="16">
        <v>-4.1960182915167614E-2</v>
      </c>
      <c r="S6" s="16">
        <v>-4.6858655207624011E-3</v>
      </c>
      <c r="T6" s="16">
        <v>3.1231977149435992E-2</v>
      </c>
      <c r="U6" s="16">
        <v>-4.9852494567805578E-2</v>
      </c>
      <c r="V6" s="16">
        <v>-3.8315713544408145E-2</v>
      </c>
      <c r="W6" s="16">
        <v>-2.610521475125141E-2</v>
      </c>
      <c r="X6" s="16">
        <v>-3.9201968536129259E-3</v>
      </c>
      <c r="Y6" s="16">
        <v>5.8108264506808671E-2</v>
      </c>
      <c r="Z6" s="16">
        <v>-4.5696985584847596E-2</v>
      </c>
      <c r="AA6" s="16">
        <v>5.5972816684911851E-2</v>
      </c>
      <c r="AB6" s="16">
        <v>-1.4166740474013496E-2</v>
      </c>
      <c r="AC6" s="16">
        <v>1.4242833364931914E-2</v>
      </c>
      <c r="AD6" s="16">
        <v>7.4874032501997109E-3</v>
      </c>
      <c r="AE6" s="16">
        <v>2.9645090692573692E-2</v>
      </c>
      <c r="AF6" s="16">
        <v>1.3994993844945819E-2</v>
      </c>
      <c r="AG6" s="16">
        <v>9.1327639402221765E-3</v>
      </c>
      <c r="AH6" s="16">
        <v>2.5064655130348012E-2</v>
      </c>
      <c r="AI6" s="16">
        <v>5.8802782345238275E-3</v>
      </c>
      <c r="AJ6" s="16">
        <v>-3.5750509035810854E-2</v>
      </c>
      <c r="AK6" s="16">
        <v>4.510258209729423E-2</v>
      </c>
      <c r="AL6" s="16">
        <v>-3.951475896282565E-3</v>
      </c>
      <c r="AM6" s="18">
        <v>-4.4242538012207828E-3</v>
      </c>
    </row>
    <row r="7" spans="1:39" ht="24">
      <c r="A7" s="13" t="s">
        <v>42</v>
      </c>
      <c r="B7" s="14" t="s">
        <v>40</v>
      </c>
      <c r="C7" s="15">
        <v>-5.4056443265691853E-2</v>
      </c>
      <c r="D7" s="16">
        <v>-2.2211738533257259E-2</v>
      </c>
      <c r="E7" s="16">
        <v>-4.0425142267293289E-2</v>
      </c>
      <c r="F7" s="16">
        <v>4.582106682202939E-2</v>
      </c>
      <c r="G7" s="16">
        <v>2.6970491161877431E-2</v>
      </c>
      <c r="H7" s="16">
        <v>-2.2713451443794205E-2</v>
      </c>
      <c r="I7" s="16">
        <v>-1.4805027926006116E-2</v>
      </c>
      <c r="J7" s="16">
        <v>-3.8188186995521921E-2</v>
      </c>
      <c r="K7" s="16">
        <v>-5.8014146102316679E-2</v>
      </c>
      <c r="L7" s="16">
        <v>1.2644264181317673E-2</v>
      </c>
      <c r="M7" s="16">
        <v>2.5658348525529211E-2</v>
      </c>
      <c r="N7" s="16">
        <v>-4.8792846537628561E-2</v>
      </c>
      <c r="O7" s="16">
        <v>-4.7099760006332246E-3</v>
      </c>
      <c r="P7" s="16">
        <v>1.3802445439766267E-2</v>
      </c>
      <c r="Q7" s="16">
        <v>-4.8646028147470381E-3</v>
      </c>
      <c r="R7" s="16">
        <v>1.7652102355334449E-2</v>
      </c>
      <c r="S7" s="17" t="s">
        <v>50</v>
      </c>
      <c r="T7" s="16">
        <v>1.4337423706126366E-2</v>
      </c>
      <c r="U7" s="16">
        <v>-1.5019240641826326E-2</v>
      </c>
      <c r="V7" s="16">
        <v>-7.2029610168812385E-3</v>
      </c>
      <c r="W7" s="16">
        <v>-4.027267391336331E-2</v>
      </c>
      <c r="X7" s="16">
        <v>-1.8815799987246189E-2</v>
      </c>
      <c r="Y7" s="16">
        <v>4.4058753062563467E-2</v>
      </c>
      <c r="Z7" s="16">
        <v>-6.1185833043466678E-4</v>
      </c>
      <c r="AA7" s="16">
        <v>-7.6435536120839313E-3</v>
      </c>
      <c r="AB7" s="16">
        <v>6.7500391128256978E-3</v>
      </c>
      <c r="AC7" s="16">
        <v>-6.7383093534477533E-3</v>
      </c>
      <c r="AD7" s="16">
        <v>2.7652389575519945E-3</v>
      </c>
      <c r="AE7" s="16">
        <v>4.8443748996490427E-2</v>
      </c>
      <c r="AF7" s="16">
        <v>2.1488059567313235E-2</v>
      </c>
      <c r="AG7" s="16">
        <v>3.1995831221467409E-2</v>
      </c>
      <c r="AH7" s="16">
        <v>2.1167597094958494E-3</v>
      </c>
      <c r="AI7" s="16">
        <v>5.0181463792091575E-2</v>
      </c>
      <c r="AJ7" s="16">
        <v>-5.5747382804912562E-3</v>
      </c>
      <c r="AK7" s="16">
        <v>2.7653485257186503E-2</v>
      </c>
      <c r="AL7" s="16">
        <v>-6.4095247402805025E-3</v>
      </c>
      <c r="AM7" s="18">
        <v>1.5772514161243419E-2</v>
      </c>
    </row>
    <row r="8" spans="1:39" ht="24">
      <c r="A8" s="13" t="s">
        <v>43</v>
      </c>
      <c r="B8" s="14" t="s">
        <v>40</v>
      </c>
      <c r="C8" s="15">
        <v>-9.0668035184689452E-2</v>
      </c>
      <c r="D8" s="16">
        <v>3.5425002797859463E-2</v>
      </c>
      <c r="E8" s="16">
        <v>-3.1271984941149245E-2</v>
      </c>
      <c r="F8" s="16">
        <v>-1.1015225499649568E-2</v>
      </c>
      <c r="G8" s="16">
        <v>4.2651187349207684E-3</v>
      </c>
      <c r="H8" s="16">
        <v>9.1928025561184186E-3</v>
      </c>
      <c r="I8" s="16">
        <v>1.8122920087442203E-2</v>
      </c>
      <c r="J8" s="16">
        <v>-1.9158858135909701E-2</v>
      </c>
      <c r="K8" s="16">
        <v>3.8874072874030829E-2</v>
      </c>
      <c r="L8" s="16">
        <v>-2.4256732161746404E-2</v>
      </c>
      <c r="M8" s="16">
        <v>1.4905017376561492E-2</v>
      </c>
      <c r="N8" s="16">
        <v>-1.4030645640868165E-2</v>
      </c>
      <c r="O8" s="16">
        <v>2.9420140965567783E-2</v>
      </c>
      <c r="P8" s="16">
        <v>3.0350504335744481E-3</v>
      </c>
      <c r="Q8" s="16">
        <v>2.6342034870954417E-2</v>
      </c>
      <c r="R8" s="16">
        <v>2.0670906204839083E-2</v>
      </c>
      <c r="S8" s="16">
        <v>4.7764470523730493E-2</v>
      </c>
      <c r="T8" s="16">
        <v>-1.618240340980175E-3</v>
      </c>
      <c r="U8" s="16">
        <v>4.9661740204628164E-2</v>
      </c>
      <c r="V8" s="16">
        <v>-2.7072461080004138E-2</v>
      </c>
      <c r="W8" s="16">
        <v>-4.3348701256185743E-2</v>
      </c>
      <c r="X8" s="16">
        <v>7.0085133908109817E-2</v>
      </c>
      <c r="Y8" s="16">
        <v>5.6305370617946479E-2</v>
      </c>
      <c r="Z8" s="16">
        <v>-2.9693598810903148E-2</v>
      </c>
      <c r="AA8" s="16">
        <v>-2.1960129555532417E-2</v>
      </c>
      <c r="AB8" s="16">
        <v>-3.6920689888695962E-3</v>
      </c>
      <c r="AC8" s="16">
        <v>-5.4238982077474143E-2</v>
      </c>
      <c r="AD8" s="16">
        <v>-2.0122074902078214E-2</v>
      </c>
      <c r="AE8" s="17" t="s">
        <v>52</v>
      </c>
      <c r="AF8" s="16">
        <v>-6.021730090272463E-4</v>
      </c>
      <c r="AG8" s="16">
        <v>-1.8390073657519261E-2</v>
      </c>
      <c r="AH8" s="16">
        <v>-2.961668786112524E-2</v>
      </c>
      <c r="AI8" s="16">
        <v>4.3446295007944891E-2</v>
      </c>
      <c r="AJ8" s="16">
        <v>-5.107455895318383E-2</v>
      </c>
      <c r="AK8" s="16">
        <v>-1.5642875697522908E-3</v>
      </c>
      <c r="AL8" s="16">
        <v>-2.9929127524383974E-2</v>
      </c>
      <c r="AM8" s="18">
        <v>-2.9759751839592955E-2</v>
      </c>
    </row>
    <row r="9" spans="1:39" ht="24">
      <c r="A9" s="13" t="s">
        <v>44</v>
      </c>
      <c r="B9" s="14" t="s">
        <v>40</v>
      </c>
      <c r="C9" s="15">
        <v>-6.673639433930717E-2</v>
      </c>
      <c r="D9" s="16">
        <v>3.4874879749811342E-2</v>
      </c>
      <c r="E9" s="16">
        <v>3.176378024694804E-3</v>
      </c>
      <c r="F9" s="16">
        <v>-6.9744384592923328E-2</v>
      </c>
      <c r="G9" s="16">
        <v>2.4425280314770429E-2</v>
      </c>
      <c r="H9" s="16">
        <v>2.9439226410735351E-2</v>
      </c>
      <c r="I9" s="16">
        <v>4.0962229125266508E-2</v>
      </c>
      <c r="J9" s="16">
        <v>-2.8779351702741016E-2</v>
      </c>
      <c r="K9" s="16">
        <v>-2.8535810422988875E-2</v>
      </c>
      <c r="L9" s="16">
        <v>2.1883063637229843E-2</v>
      </c>
      <c r="M9" s="16">
        <v>4.0621872899771969E-2</v>
      </c>
      <c r="N9" s="16">
        <v>-1.5650108872720614E-2</v>
      </c>
      <c r="O9" s="16">
        <v>-1.4194165504631038E-2</v>
      </c>
      <c r="P9" s="16">
        <v>1.0166432217501938E-2</v>
      </c>
      <c r="Q9" s="16">
        <v>2.4124274441345087E-3</v>
      </c>
      <c r="R9" s="16">
        <v>4.1575916050577526E-2</v>
      </c>
      <c r="S9" s="16">
        <v>6.7128190972342641E-3</v>
      </c>
      <c r="T9" s="16">
        <v>-8.1652874289759366E-3</v>
      </c>
      <c r="U9" s="16">
        <v>-3.0203761120470712E-3</v>
      </c>
      <c r="V9" s="16">
        <v>6.3509730552078619E-2</v>
      </c>
      <c r="W9" s="16">
        <v>-1.6895774191434777E-2</v>
      </c>
      <c r="X9" s="16">
        <v>-1.8669954957616509E-2</v>
      </c>
      <c r="Y9" s="16">
        <v>3.8547233282223586E-3</v>
      </c>
      <c r="Z9" s="16">
        <v>-2.0358714017822414E-2</v>
      </c>
      <c r="AA9" s="16">
        <v>7.1711893602749242E-3</v>
      </c>
      <c r="AB9" s="17" t="s">
        <v>51</v>
      </c>
      <c r="AC9" s="16">
        <v>-4.9869270016737792E-2</v>
      </c>
      <c r="AD9" s="16">
        <v>-7.854850359413605E-4</v>
      </c>
      <c r="AE9" s="16">
        <v>-3.70444939129385E-3</v>
      </c>
      <c r="AF9" s="16">
        <v>-2.1535450035448642E-2</v>
      </c>
      <c r="AG9" s="16">
        <v>-1.4317238862175053E-2</v>
      </c>
      <c r="AH9" s="16">
        <v>-1.0286087155840165E-2</v>
      </c>
      <c r="AI9" s="16">
        <v>7.1836915909605378E-2</v>
      </c>
      <c r="AJ9" s="16">
        <v>-7.4078578167537015E-3</v>
      </c>
      <c r="AK9" s="16">
        <v>9.7246551415585709E-3</v>
      </c>
      <c r="AL9" s="16">
        <v>-8.0914426487968816E-3</v>
      </c>
      <c r="AM9" s="18">
        <v>-3.875877407111589E-3</v>
      </c>
    </row>
    <row r="10" spans="1:39" ht="24">
      <c r="A10" s="13" t="s">
        <v>45</v>
      </c>
      <c r="B10" s="14" t="s">
        <v>40</v>
      </c>
      <c r="C10" s="15">
        <v>-4.0148639878662427E-2</v>
      </c>
      <c r="D10" s="16">
        <v>5.6315652479466627E-2</v>
      </c>
      <c r="E10" s="16">
        <v>9.8646257541455968E-3</v>
      </c>
      <c r="F10" s="16">
        <v>7.2024748596965685E-2</v>
      </c>
      <c r="G10" s="16">
        <v>4.6620519032986585E-2</v>
      </c>
      <c r="H10" s="16">
        <v>4.7753443908319107E-2</v>
      </c>
      <c r="I10" s="16">
        <v>8.7819950897525603E-3</v>
      </c>
      <c r="J10" s="16">
        <v>4.5676939189323834E-2</v>
      </c>
      <c r="K10" s="16">
        <v>4.1473839390561582E-2</v>
      </c>
      <c r="L10" s="16">
        <v>8.5148321301268017E-3</v>
      </c>
      <c r="M10" s="16">
        <v>2.147932479803789E-2</v>
      </c>
      <c r="N10" s="16">
        <v>3.6165428730470787E-2</v>
      </c>
      <c r="O10" s="16">
        <v>9.1316500362285356E-3</v>
      </c>
      <c r="P10" s="16">
        <v>2.0073891202055386E-2</v>
      </c>
      <c r="Q10" s="16">
        <v>-1.2419385767721432E-3</v>
      </c>
      <c r="R10" s="16">
        <v>1.5857255989105933E-2</v>
      </c>
      <c r="S10" s="16">
        <v>3.1816959757223803E-2</v>
      </c>
      <c r="T10" s="16">
        <v>4.925556749287742E-2</v>
      </c>
      <c r="U10" s="16">
        <v>3.2881653754644816E-2</v>
      </c>
      <c r="V10" s="16">
        <v>2.666915274003839E-2</v>
      </c>
      <c r="W10" s="16">
        <v>1.9086035678766444E-2</v>
      </c>
      <c r="X10" s="16">
        <v>1.4014295172771916E-3</v>
      </c>
      <c r="Y10" s="16">
        <v>-3.1844517521512981E-2</v>
      </c>
      <c r="Z10" s="16">
        <v>1.6388527992434322E-2</v>
      </c>
      <c r="AA10" s="16">
        <v>-2.2454080920527145E-2</v>
      </c>
      <c r="AB10" s="16">
        <v>-1.428975366970946E-2</v>
      </c>
      <c r="AC10" s="16">
        <v>-3.0691772264649694E-2</v>
      </c>
      <c r="AD10" s="16">
        <v>-4.6692963735953386E-3</v>
      </c>
      <c r="AE10" s="16">
        <v>-1.8509256543519589E-2</v>
      </c>
      <c r="AF10" s="16">
        <v>4.3177641746537671E-3</v>
      </c>
      <c r="AG10" s="17" t="s">
        <v>51</v>
      </c>
      <c r="AH10" s="16">
        <v>-8.3764781374259939E-3</v>
      </c>
      <c r="AI10" s="16">
        <v>-6.8895114068975643E-3</v>
      </c>
      <c r="AJ10" s="16">
        <v>1.4586273761351238E-3</v>
      </c>
      <c r="AK10" s="16">
        <v>-4.8102038195550123E-3</v>
      </c>
      <c r="AL10" s="16">
        <v>-4.1699603866497584E-2</v>
      </c>
      <c r="AM10" s="18">
        <v>6.7630120004482149E-3</v>
      </c>
    </row>
    <row r="11" spans="1:39" ht="24">
      <c r="A11" s="13" t="s">
        <v>46</v>
      </c>
      <c r="B11" s="14" t="s">
        <v>40</v>
      </c>
      <c r="C11" s="15">
        <v>1.7837774496073006E-2</v>
      </c>
      <c r="D11" s="16">
        <v>-6.3218239898132364E-3</v>
      </c>
      <c r="E11" s="16">
        <v>-7.4238246132292934E-2</v>
      </c>
      <c r="F11" s="16">
        <v>-1.5755851354267769E-2</v>
      </c>
      <c r="G11" s="16">
        <v>8.1218345907126226E-3</v>
      </c>
      <c r="H11" s="16">
        <v>-5.3683671432439559E-2</v>
      </c>
      <c r="I11" s="16">
        <v>-5.2553499196421251E-2</v>
      </c>
      <c r="J11" s="16">
        <v>-1.4721901871153307E-2</v>
      </c>
      <c r="K11" s="16">
        <v>1.3080077833029944E-2</v>
      </c>
      <c r="L11" s="16">
        <v>1.7722511838761008E-2</v>
      </c>
      <c r="M11" s="16">
        <v>-4.1423722051997396E-2</v>
      </c>
      <c r="N11" s="16">
        <v>-1.5451523383840515E-2</v>
      </c>
      <c r="O11" s="16">
        <v>-1.3858700709666881E-2</v>
      </c>
      <c r="P11" s="17" t="s">
        <v>53</v>
      </c>
      <c r="Q11" s="16">
        <v>-2.884550891393825E-2</v>
      </c>
      <c r="R11" s="16">
        <v>1.4666359474891926E-2</v>
      </c>
      <c r="S11" s="16">
        <v>1.3668826101573059E-2</v>
      </c>
      <c r="T11" s="16">
        <v>-4.4810620642499417E-2</v>
      </c>
      <c r="U11" s="16">
        <v>-7.1065542422726856E-3</v>
      </c>
      <c r="V11" s="16">
        <v>1.5097605377314298E-2</v>
      </c>
      <c r="W11" s="16">
        <v>6.2317553932957305E-3</v>
      </c>
      <c r="X11" s="16">
        <v>-1.3886289957623577E-2</v>
      </c>
      <c r="Y11" s="16">
        <v>1.9960506221271244E-2</v>
      </c>
      <c r="Z11" s="16">
        <v>-1.9333842893798629E-2</v>
      </c>
      <c r="AA11" s="16">
        <v>-2.7671964393016966E-3</v>
      </c>
      <c r="AB11" s="16">
        <v>1.0081283283302758E-2</v>
      </c>
      <c r="AC11" s="16">
        <v>7.0087786598379817E-2</v>
      </c>
      <c r="AD11" s="16">
        <v>3.5178900108721461E-2</v>
      </c>
      <c r="AE11" s="16">
        <v>3.0306494488493009E-3</v>
      </c>
      <c r="AF11" s="16">
        <v>2.9395859277678002E-2</v>
      </c>
      <c r="AG11" s="16">
        <v>1.9982185725723089E-2</v>
      </c>
      <c r="AH11" s="16">
        <v>4.476492861039618E-2</v>
      </c>
      <c r="AI11" s="16">
        <v>-1.9829260182170728E-2</v>
      </c>
      <c r="AJ11" s="16">
        <v>4.7732040851897542E-2</v>
      </c>
      <c r="AK11" s="16">
        <v>2.1162063392702404E-2</v>
      </c>
      <c r="AL11" s="16">
        <v>3.7848206729129502E-2</v>
      </c>
      <c r="AM11" s="18">
        <v>-2.7285110225708921E-3</v>
      </c>
    </row>
    <row r="12" spans="1:39" ht="24">
      <c r="A12" s="13" t="s">
        <v>47</v>
      </c>
      <c r="B12" s="14" t="s">
        <v>40</v>
      </c>
      <c r="C12" s="15">
        <v>-8.6831703399986079E-3</v>
      </c>
      <c r="D12" s="16">
        <v>3.7342568752748072E-2</v>
      </c>
      <c r="E12" s="16">
        <v>2.6128829670616666E-2</v>
      </c>
      <c r="F12" s="16">
        <v>1.4577934374564091E-2</v>
      </c>
      <c r="G12" s="16">
        <v>4.7662908829719318E-2</v>
      </c>
      <c r="H12" s="16">
        <v>2.6081518622919454E-2</v>
      </c>
      <c r="I12" s="16">
        <v>5.305444407582318E-3</v>
      </c>
      <c r="J12" s="16">
        <v>1.4938367271918617E-2</v>
      </c>
      <c r="K12" s="16">
        <v>1.8891252327757572E-2</v>
      </c>
      <c r="L12" s="16">
        <v>2.1198836600004833E-2</v>
      </c>
      <c r="M12" s="16">
        <v>2.895132075387797E-2</v>
      </c>
      <c r="N12" s="16">
        <v>-4.4961298518690775E-2</v>
      </c>
      <c r="O12" s="16">
        <v>5.7015811183241706E-2</v>
      </c>
      <c r="P12" s="16">
        <v>1.9658149043422567E-2</v>
      </c>
      <c r="Q12" s="16">
        <v>2.6336314316531981E-2</v>
      </c>
      <c r="R12" s="16">
        <v>-1.0666925393427585E-2</v>
      </c>
      <c r="S12" s="16">
        <v>4.2962158872801581E-2</v>
      </c>
      <c r="T12" s="16">
        <v>3.5802494197884366E-2</v>
      </c>
      <c r="U12" s="16">
        <v>9.2581211888694125E-3</v>
      </c>
      <c r="V12" s="16">
        <v>-3.5392162770696949E-2</v>
      </c>
      <c r="W12" s="16">
        <v>-2.9051011557480921E-2</v>
      </c>
      <c r="X12" s="16">
        <v>1.9276990419842882E-3</v>
      </c>
      <c r="Y12" s="17" t="s">
        <v>54</v>
      </c>
      <c r="Z12" s="16">
        <v>-1.6495119046990886E-2</v>
      </c>
      <c r="AA12" s="16">
        <v>4.9688574386961219E-2</v>
      </c>
      <c r="AB12" s="16">
        <v>3.7962816548118023E-3</v>
      </c>
      <c r="AC12" s="16">
        <v>-4.7300308903600201E-2</v>
      </c>
      <c r="AD12" s="16">
        <v>-5.8634671936985822E-2</v>
      </c>
      <c r="AE12" s="16">
        <v>5.5714135270673863E-2</v>
      </c>
      <c r="AF12" s="16">
        <v>-1.4074946300106307E-2</v>
      </c>
      <c r="AG12" s="16">
        <v>-3.1263547865848715E-2</v>
      </c>
      <c r="AH12" s="16">
        <v>-2.9894829579451811E-2</v>
      </c>
      <c r="AI12" s="16">
        <v>6.9926661970417534E-3</v>
      </c>
      <c r="AJ12" s="17" t="s">
        <v>55</v>
      </c>
      <c r="AK12" s="16">
        <v>4.8484808228775877E-3</v>
      </c>
      <c r="AL12" s="16">
        <v>-2.3910632130592444E-2</v>
      </c>
      <c r="AM12" s="18">
        <v>-8.5869707034562457E-3</v>
      </c>
    </row>
    <row r="13" spans="1:39" ht="24">
      <c r="A13" s="13" t="s">
        <v>48</v>
      </c>
      <c r="B13" s="14" t="s">
        <v>40</v>
      </c>
      <c r="C13" s="15">
        <v>1.5600536767477958E-2</v>
      </c>
      <c r="D13" s="16">
        <v>4.4258369815383608E-3</v>
      </c>
      <c r="E13" s="16">
        <v>-2.2310662659909169E-4</v>
      </c>
      <c r="F13" s="16">
        <v>8.8681621913239844E-4</v>
      </c>
      <c r="G13" s="16">
        <v>2.3120503896851562E-2</v>
      </c>
      <c r="H13" s="16">
        <v>3.8609702086500317E-3</v>
      </c>
      <c r="I13" s="16">
        <v>2.0810635756684341E-2</v>
      </c>
      <c r="J13" s="16">
        <v>-8.5693560494860023E-3</v>
      </c>
      <c r="K13" s="16">
        <v>4.658160862924321E-2</v>
      </c>
      <c r="L13" s="16">
        <v>7.1959298063413668E-2</v>
      </c>
      <c r="M13" s="16">
        <v>7.4485498754694859E-2</v>
      </c>
      <c r="N13" s="16">
        <v>3.2586878270533179E-2</v>
      </c>
      <c r="O13" s="16">
        <v>1.4006654877624737E-2</v>
      </c>
      <c r="P13" s="16">
        <v>2.9558962492491327E-2</v>
      </c>
      <c r="Q13" s="16">
        <v>5.5312117531003671E-3</v>
      </c>
      <c r="R13" s="16">
        <v>2.577091589584846E-2</v>
      </c>
      <c r="S13" s="16">
        <v>2.1404276858099681E-2</v>
      </c>
      <c r="T13" s="16">
        <v>-6.8884327554729775E-3</v>
      </c>
      <c r="U13" s="16">
        <v>4.7941506153160271E-2</v>
      </c>
      <c r="V13" s="16">
        <v>-6.608580067987117E-3</v>
      </c>
      <c r="W13" s="16">
        <v>-6.1944556643398919E-3</v>
      </c>
      <c r="X13" s="16">
        <v>-4.0189023875772806E-2</v>
      </c>
      <c r="Y13" s="16">
        <v>-1.4334425748719282E-2</v>
      </c>
      <c r="Z13" s="16">
        <v>-6.9770303666832015E-3</v>
      </c>
      <c r="AA13" s="16">
        <v>-1.0230695556736035E-2</v>
      </c>
      <c r="AB13" s="16">
        <v>-2.1490775784166402E-2</v>
      </c>
      <c r="AC13" s="16">
        <v>-1.0080640608270228E-2</v>
      </c>
      <c r="AD13" s="16">
        <v>-1.318169897395096E-2</v>
      </c>
      <c r="AE13" s="16">
        <v>-5.7755491689064358E-4</v>
      </c>
      <c r="AF13" s="17" t="s">
        <v>51</v>
      </c>
      <c r="AG13" s="16">
        <v>4.3347687683840154E-3</v>
      </c>
      <c r="AH13" s="16">
        <v>-4.7279414858118395E-2</v>
      </c>
      <c r="AI13" s="16">
        <v>-2.8980212947774447E-2</v>
      </c>
      <c r="AJ13" s="16">
        <v>1.1594326231431737E-2</v>
      </c>
      <c r="AK13" s="16">
        <v>4.0371522455827286E-2</v>
      </c>
      <c r="AL13" s="16">
        <v>-3.928364398575241E-2</v>
      </c>
      <c r="AM13" s="18">
        <v>-2.299297562693442E-2</v>
      </c>
    </row>
    <row r="14" spans="1:39" ht="24">
      <c r="A14" s="13" t="s">
        <v>49</v>
      </c>
      <c r="B14" s="14" t="s">
        <v>40</v>
      </c>
      <c r="C14" s="15">
        <v>2.8382497027403725E-2</v>
      </c>
      <c r="D14" s="16">
        <v>-8.3446356710558649E-3</v>
      </c>
      <c r="E14" s="16">
        <v>3.5272795027647595E-2</v>
      </c>
      <c r="F14" s="16">
        <v>-5.3398302980734745E-2</v>
      </c>
      <c r="G14" s="16">
        <v>1.5199506643314872E-2</v>
      </c>
      <c r="H14" s="16">
        <v>6.6955493810409378E-3</v>
      </c>
      <c r="I14" s="16">
        <v>3.5138532140984967E-3</v>
      </c>
      <c r="J14" s="16">
        <v>1.1724596658924873E-2</v>
      </c>
      <c r="K14" s="16">
        <v>-6.6456058941801524E-2</v>
      </c>
      <c r="L14" s="17" t="s">
        <v>56</v>
      </c>
      <c r="M14" s="16">
        <v>-3.2432399464506524E-2</v>
      </c>
      <c r="N14" s="16">
        <v>-1.7442488816774419E-3</v>
      </c>
      <c r="O14" s="16">
        <v>-1.1325337270251659E-2</v>
      </c>
      <c r="P14" s="16">
        <v>1.7784232178127152E-2</v>
      </c>
      <c r="Q14" s="16">
        <v>-3.31101197808851E-2</v>
      </c>
      <c r="R14" s="16">
        <v>-1.3371565275915346E-2</v>
      </c>
      <c r="S14" s="16">
        <v>1.2558487561028021E-2</v>
      </c>
      <c r="T14" s="16">
        <v>1.0075018061542901E-2</v>
      </c>
      <c r="U14" s="16">
        <v>-1.6240307645259181E-3</v>
      </c>
      <c r="V14" s="16">
        <v>-3.4710988819034803E-2</v>
      </c>
      <c r="W14" s="16">
        <v>-1.7758753322054902E-3</v>
      </c>
      <c r="X14" s="16">
        <v>2.9064447400618702E-2</v>
      </c>
      <c r="Y14" s="16">
        <v>2.1583770931229266E-2</v>
      </c>
      <c r="Z14" s="16">
        <v>4.0887813742865341E-2</v>
      </c>
      <c r="AA14" s="16">
        <v>-2.5905191858290141E-2</v>
      </c>
      <c r="AB14" s="16">
        <v>2.1809001716215696E-2</v>
      </c>
      <c r="AC14" s="16">
        <v>2.8347886556701511E-2</v>
      </c>
      <c r="AD14" s="16">
        <v>3.3337144811213847E-3</v>
      </c>
      <c r="AE14" s="16">
        <v>-2.444132402441445E-2</v>
      </c>
      <c r="AF14" s="16">
        <v>7.1764211679699957E-2</v>
      </c>
      <c r="AG14" s="16">
        <v>8.5034982289494652E-3</v>
      </c>
      <c r="AH14" s="16">
        <v>3.5603303005857782E-2</v>
      </c>
      <c r="AI14" s="16">
        <v>8.4271113351585332E-4</v>
      </c>
      <c r="AJ14" s="16">
        <v>2.2315419163127688E-2</v>
      </c>
      <c r="AK14" s="16">
        <v>-9.470736240735066E-3</v>
      </c>
      <c r="AL14" s="16">
        <v>4.7092632876045322E-2</v>
      </c>
      <c r="AM14" s="18">
        <v>5.4007695883172335E-2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7.5297319443044324E-8</v>
      </c>
      <c r="E21" s="10">
        <f t="shared" ref="E21:AM21" si="0">$C5^2*E5^2</f>
        <v>6.585288655247849E-10</v>
      </c>
      <c r="F21" s="10">
        <f t="shared" si="0"/>
        <v>8.6341591072939455E-9</v>
      </c>
      <c r="G21" s="10">
        <f t="shared" si="0"/>
        <v>1.6379596010592661E-7</v>
      </c>
      <c r="H21" s="10">
        <f t="shared" si="0"/>
        <v>2.7806964636457583E-8</v>
      </c>
      <c r="I21" s="10">
        <f t="shared" si="0"/>
        <v>8.6613368818672964E-12</v>
      </c>
      <c r="J21" s="10">
        <f t="shared" si="0"/>
        <v>3.7784666794877254E-8</v>
      </c>
      <c r="K21" s="10">
        <f t="shared" si="0"/>
        <v>1.3413654311235967E-9</v>
      </c>
      <c r="L21" s="10">
        <f t="shared" si="0"/>
        <v>7.9141894047909918E-9</v>
      </c>
      <c r="M21" s="10">
        <f t="shared" si="0"/>
        <v>1.5766628642464887E-8</v>
      </c>
      <c r="N21" s="10">
        <f t="shared" si="0"/>
        <v>7.0807422610379779E-10</v>
      </c>
      <c r="O21" s="10">
        <f t="shared" si="0"/>
        <v>7.7532868679101579E-8</v>
      </c>
      <c r="P21" s="10">
        <f t="shared" si="0"/>
        <v>9.5453361248673918E-9</v>
      </c>
      <c r="Q21" s="10">
        <f t="shared" si="0"/>
        <v>7.5417631749430213E-9</v>
      </c>
      <c r="R21" s="11">
        <f t="shared" si="0"/>
        <v>4.2402788735578347E-5</v>
      </c>
      <c r="S21" s="10">
        <f t="shared" si="0"/>
        <v>1.3548703173202262E-8</v>
      </c>
      <c r="T21" s="10">
        <f t="shared" si="0"/>
        <v>5.4882431489420358E-8</v>
      </c>
      <c r="U21" s="10">
        <f t="shared" si="0"/>
        <v>2.6191261572920592E-8</v>
      </c>
      <c r="V21" s="10">
        <f t="shared" si="0"/>
        <v>3.3667922215406622E-8</v>
      </c>
      <c r="W21" s="10">
        <f t="shared" si="0"/>
        <v>2.2504033473194144E-8</v>
      </c>
      <c r="X21" s="10">
        <f t="shared" si="0"/>
        <v>3.1307186232943891E-8</v>
      </c>
      <c r="Y21" s="10">
        <f t="shared" si="0"/>
        <v>5.1776099042755045E-9</v>
      </c>
      <c r="Z21" s="10">
        <f t="shared" si="0"/>
        <v>5.9407497888471162E-8</v>
      </c>
      <c r="AA21" s="10">
        <f t="shared" si="0"/>
        <v>4.5383754536871318E-8</v>
      </c>
      <c r="AB21" s="10">
        <f t="shared" si="0"/>
        <v>7.5906104749067802E-8</v>
      </c>
      <c r="AC21" s="10">
        <f t="shared" si="0"/>
        <v>3.0376444943094478E-10</v>
      </c>
      <c r="AD21" s="10">
        <f t="shared" si="0"/>
        <v>4.255312855638034E-8</v>
      </c>
      <c r="AE21" s="10">
        <f t="shared" si="0"/>
        <v>1.9093083534982546E-8</v>
      </c>
      <c r="AF21" s="10">
        <f t="shared" si="0"/>
        <v>2.9205130235049202E-8</v>
      </c>
      <c r="AG21" s="10">
        <f t="shared" si="0"/>
        <v>1.1075881742324807E-8</v>
      </c>
      <c r="AH21" s="10">
        <f t="shared" si="0"/>
        <v>2.5640777268998255E-8</v>
      </c>
      <c r="AI21" s="10">
        <f t="shared" si="0"/>
        <v>2.8310603416482886E-10</v>
      </c>
      <c r="AJ21" s="10">
        <f t="shared" si="0"/>
        <v>6.6049198063587188E-8</v>
      </c>
      <c r="AK21" s="10">
        <f t="shared" si="0"/>
        <v>2.9114737640024734E-8</v>
      </c>
      <c r="AL21" s="10">
        <f t="shared" si="0"/>
        <v>1.9594996252470356E-8</v>
      </c>
      <c r="AM21" s="12">
        <f t="shared" si="0"/>
        <v>7.6024110385984703E-8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7.5442347661035041E-7</v>
      </c>
      <c r="E22" s="16">
        <f t="shared" si="1"/>
        <v>5.4491859870541442E-7</v>
      </c>
      <c r="F22" s="16">
        <f t="shared" si="1"/>
        <v>2.4065350265750949E-8</v>
      </c>
      <c r="G22" s="16">
        <f t="shared" si="1"/>
        <v>7.7669095244172844E-7</v>
      </c>
      <c r="H22" s="16">
        <f t="shared" si="1"/>
        <v>3.8699130843327507E-7</v>
      </c>
      <c r="I22" s="16">
        <f t="shared" si="1"/>
        <v>3.3178303031736027E-10</v>
      </c>
      <c r="J22" s="16">
        <f t="shared" si="1"/>
        <v>8.3919093818070622E-7</v>
      </c>
      <c r="K22" s="16">
        <f t="shared" si="1"/>
        <v>1.0713876952544264E-6</v>
      </c>
      <c r="L22" s="16">
        <f t="shared" si="1"/>
        <v>8.6916230800073278E-8</v>
      </c>
      <c r="M22" s="16">
        <f t="shared" si="1"/>
        <v>1.5358901414851199E-7</v>
      </c>
      <c r="N22" s="16">
        <f t="shared" si="1"/>
        <v>3.3653973765148234E-7</v>
      </c>
      <c r="O22" s="17">
        <f t="shared" si="1"/>
        <v>6.5461940723367696E-4</v>
      </c>
      <c r="P22" s="16">
        <f t="shared" si="1"/>
        <v>1.3034923629706193E-7</v>
      </c>
      <c r="Q22" s="16">
        <f t="shared" si="1"/>
        <v>6.4662664077205259E-7</v>
      </c>
      <c r="R22" s="16">
        <f t="shared" si="1"/>
        <v>1.1855224760546551E-6</v>
      </c>
      <c r="S22" s="16">
        <f t="shared" si="1"/>
        <v>1.4784773920486968E-8</v>
      </c>
      <c r="T22" s="16">
        <f t="shared" si="1"/>
        <v>6.5680129909772945E-7</v>
      </c>
      <c r="U22" s="16">
        <f t="shared" si="1"/>
        <v>1.6734349548218982E-6</v>
      </c>
      <c r="V22" s="16">
        <f t="shared" si="1"/>
        <v>9.8852778809306324E-7</v>
      </c>
      <c r="W22" s="16">
        <f t="shared" si="1"/>
        <v>4.5886991734383354E-7</v>
      </c>
      <c r="X22" s="16">
        <f t="shared" si="1"/>
        <v>1.034786604756133E-8</v>
      </c>
      <c r="Y22" s="16">
        <f t="shared" si="1"/>
        <v>2.2735832243136489E-6</v>
      </c>
      <c r="Z22" s="16">
        <f t="shared" si="1"/>
        <v>1.4060803918446971E-6</v>
      </c>
      <c r="AA22" s="16">
        <f t="shared" si="1"/>
        <v>2.1095478026407875E-6</v>
      </c>
      <c r="AB22" s="16">
        <f t="shared" si="1"/>
        <v>1.3513720196989761E-7</v>
      </c>
      <c r="AC22" s="16">
        <f t="shared" si="1"/>
        <v>1.3659280801265221E-7</v>
      </c>
      <c r="AD22" s="16">
        <f t="shared" si="1"/>
        <v>3.7748308342506726E-8</v>
      </c>
      <c r="AE22" s="16">
        <f t="shared" si="1"/>
        <v>5.9175319744935007E-7</v>
      </c>
      <c r="AF22" s="16">
        <f t="shared" si="1"/>
        <v>1.3188046514127645E-7</v>
      </c>
      <c r="AG22" s="16">
        <f t="shared" si="1"/>
        <v>5.6161605081288204E-8</v>
      </c>
      <c r="AH22" s="16">
        <f t="shared" si="1"/>
        <v>4.2301767459695856E-7</v>
      </c>
      <c r="AI22" s="16">
        <f t="shared" si="1"/>
        <v>2.3282563622678127E-8</v>
      </c>
      <c r="AJ22" s="16">
        <f t="shared" si="1"/>
        <v>8.6059636317650865E-7</v>
      </c>
      <c r="AK22" s="16">
        <f t="shared" si="1"/>
        <v>1.3697391154870851E-6</v>
      </c>
      <c r="AL22" s="16">
        <f t="shared" si="1"/>
        <v>1.0513654978073598E-8</v>
      </c>
      <c r="AM22" s="18">
        <f t="shared" si="1"/>
        <v>1.3179990949225129E-8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1.4416506740245247E-6</v>
      </c>
      <c r="E23" s="16">
        <f t="shared" si="2"/>
        <v>4.7752712767421451E-6</v>
      </c>
      <c r="F23" s="16">
        <f t="shared" si="2"/>
        <v>6.1351520016281207E-6</v>
      </c>
      <c r="G23" s="16">
        <f t="shared" si="2"/>
        <v>2.1255564597568957E-6</v>
      </c>
      <c r="H23" s="16">
        <f t="shared" si="2"/>
        <v>1.5075134654886453E-6</v>
      </c>
      <c r="I23" s="16">
        <f t="shared" si="2"/>
        <v>6.4049153774904336E-7</v>
      </c>
      <c r="J23" s="16">
        <f t="shared" si="2"/>
        <v>4.2614070039780915E-6</v>
      </c>
      <c r="K23" s="16">
        <f t="shared" si="2"/>
        <v>9.8347368298883814E-6</v>
      </c>
      <c r="L23" s="16">
        <f t="shared" si="2"/>
        <v>4.6717764878226724E-7</v>
      </c>
      <c r="M23" s="16">
        <f t="shared" si="2"/>
        <v>1.9237663962180095E-6</v>
      </c>
      <c r="N23" s="16">
        <f t="shared" si="2"/>
        <v>6.9567635864274855E-6</v>
      </c>
      <c r="O23" s="16">
        <f t="shared" si="2"/>
        <v>6.4823477115447964E-8</v>
      </c>
      <c r="P23" s="16">
        <f t="shared" si="2"/>
        <v>5.5668178673823326E-7</v>
      </c>
      <c r="Q23" s="16">
        <f t="shared" si="2"/>
        <v>6.914960567013908E-8</v>
      </c>
      <c r="R23" s="16">
        <f t="shared" si="2"/>
        <v>9.1051647503464603E-7</v>
      </c>
      <c r="S23" s="17">
        <f t="shared" si="2"/>
        <v>2.8523894633965046E-3</v>
      </c>
      <c r="T23" s="16">
        <f t="shared" si="2"/>
        <v>6.0067170418481431E-7</v>
      </c>
      <c r="U23" s="16">
        <f t="shared" si="2"/>
        <v>6.5916006177959329E-7</v>
      </c>
      <c r="V23" s="16">
        <f t="shared" si="2"/>
        <v>1.5160623515324321E-7</v>
      </c>
      <c r="W23" s="16">
        <f t="shared" si="2"/>
        <v>4.7393181696725389E-6</v>
      </c>
      <c r="X23" s="16">
        <f t="shared" si="2"/>
        <v>1.0345233799283579E-6</v>
      </c>
      <c r="Y23" s="16">
        <f t="shared" si="2"/>
        <v>5.6723019038412915E-6</v>
      </c>
      <c r="Z23" s="16">
        <f t="shared" si="2"/>
        <v>1.0939480260837087E-9</v>
      </c>
      <c r="AA23" s="16">
        <f t="shared" si="2"/>
        <v>1.7072045772761001E-7</v>
      </c>
      <c r="AB23" s="16">
        <f t="shared" si="2"/>
        <v>1.3313968129500111E-7</v>
      </c>
      <c r="AC23" s="16">
        <f t="shared" si="2"/>
        <v>1.326773611530902E-7</v>
      </c>
      <c r="AD23" s="16">
        <f t="shared" si="2"/>
        <v>2.2343966306393738E-8</v>
      </c>
      <c r="AE23" s="16">
        <f t="shared" si="2"/>
        <v>6.8575727690509973E-6</v>
      </c>
      <c r="AF23" s="16">
        <f t="shared" si="2"/>
        <v>1.3492403879580271E-6</v>
      </c>
      <c r="AG23" s="16">
        <f t="shared" si="2"/>
        <v>2.9914498653593531E-6</v>
      </c>
      <c r="AH23" s="16">
        <f t="shared" si="2"/>
        <v>1.3092966461930767E-8</v>
      </c>
      <c r="AI23" s="16">
        <f t="shared" si="2"/>
        <v>7.3583693860603581E-6</v>
      </c>
      <c r="AJ23" s="16">
        <f t="shared" si="2"/>
        <v>9.081213806221505E-8</v>
      </c>
      <c r="AK23" s="16">
        <f t="shared" si="2"/>
        <v>2.2345737029260258E-6</v>
      </c>
      <c r="AL23" s="16">
        <f t="shared" si="2"/>
        <v>1.2004569513544279E-7</v>
      </c>
      <c r="AM23" s="18">
        <f t="shared" si="2"/>
        <v>7.2693702007893872E-7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1.0316400537361283E-5</v>
      </c>
      <c r="E24" s="16">
        <f t="shared" si="3"/>
        <v>8.0393198099044724E-6</v>
      </c>
      <c r="F24" s="16">
        <f t="shared" si="3"/>
        <v>9.9745932215329561E-7</v>
      </c>
      <c r="G24" s="16">
        <f t="shared" si="3"/>
        <v>1.4954457423349784E-7</v>
      </c>
      <c r="H24" s="16">
        <f t="shared" si="3"/>
        <v>6.9471115716622886E-7</v>
      </c>
      <c r="I24" s="16">
        <f t="shared" si="3"/>
        <v>2.7000061902171905E-6</v>
      </c>
      <c r="J24" s="16">
        <f t="shared" si="3"/>
        <v>3.0175025950858024E-6</v>
      </c>
      <c r="K24" s="16">
        <f t="shared" si="3"/>
        <v>1.2423057572795862E-5</v>
      </c>
      <c r="L24" s="16">
        <f t="shared" si="3"/>
        <v>4.8369655542317819E-6</v>
      </c>
      <c r="M24" s="16">
        <f t="shared" si="3"/>
        <v>1.8263053120679519E-6</v>
      </c>
      <c r="N24" s="16">
        <f t="shared" si="3"/>
        <v>1.6183174659511218E-6</v>
      </c>
      <c r="O24" s="16">
        <f t="shared" si="3"/>
        <v>7.1153768681822248E-6</v>
      </c>
      <c r="P24" s="16">
        <f t="shared" si="3"/>
        <v>7.5725165869910302E-8</v>
      </c>
      <c r="Q24" s="16">
        <f t="shared" si="3"/>
        <v>5.7043616254225991E-6</v>
      </c>
      <c r="R24" s="16">
        <f t="shared" si="3"/>
        <v>3.5125898469185745E-6</v>
      </c>
      <c r="S24" s="16">
        <f t="shared" si="3"/>
        <v>1.8755055115330877E-5</v>
      </c>
      <c r="T24" s="16">
        <f t="shared" si="3"/>
        <v>2.1527542529666139E-8</v>
      </c>
      <c r="U24" s="16">
        <f t="shared" si="3"/>
        <v>2.0274599139909803E-5</v>
      </c>
      <c r="V24" s="16">
        <f t="shared" si="3"/>
        <v>6.0250948064173223E-6</v>
      </c>
      <c r="W24" s="16">
        <f t="shared" si="3"/>
        <v>1.5447584862423171E-5</v>
      </c>
      <c r="X24" s="16">
        <f t="shared" si="3"/>
        <v>4.0379433699053369E-5</v>
      </c>
      <c r="Y24" s="16">
        <f t="shared" si="3"/>
        <v>2.6062018690319263E-5</v>
      </c>
      <c r="Z24" s="16">
        <f t="shared" si="3"/>
        <v>7.2482653169821293E-6</v>
      </c>
      <c r="AA24" s="16">
        <f t="shared" si="3"/>
        <v>3.9644067311108924E-6</v>
      </c>
      <c r="AB24" s="16">
        <f t="shared" si="3"/>
        <v>1.120593306478579E-7</v>
      </c>
      <c r="AC24" s="16">
        <f t="shared" si="3"/>
        <v>2.4184185743016336E-5</v>
      </c>
      <c r="AD24" s="16">
        <f t="shared" si="3"/>
        <v>3.3285411585651014E-6</v>
      </c>
      <c r="AE24" s="17">
        <f t="shared" si="3"/>
        <v>7.9435648358701424E-3</v>
      </c>
      <c r="AF24" s="16">
        <f t="shared" si="3"/>
        <v>2.9809245224671848E-9</v>
      </c>
      <c r="AG24" s="16">
        <f t="shared" si="3"/>
        <v>2.7801955662030828E-6</v>
      </c>
      <c r="AH24" s="16">
        <f t="shared" si="3"/>
        <v>7.2107657194494496E-6</v>
      </c>
      <c r="AI24" s="16">
        <f t="shared" si="3"/>
        <v>1.5517219466635865E-5</v>
      </c>
      <c r="AJ24" s="16">
        <f t="shared" si="3"/>
        <v>2.144458563877008E-5</v>
      </c>
      <c r="AK24" s="16">
        <f t="shared" si="3"/>
        <v>2.0115998638804163E-8</v>
      </c>
      <c r="AL24" s="16">
        <f t="shared" si="3"/>
        <v>7.3637073854393758E-6</v>
      </c>
      <c r="AM24" s="18">
        <f t="shared" si="3"/>
        <v>7.2805974589247416E-6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5.4169012074199628E-6</v>
      </c>
      <c r="E25" s="16">
        <f t="shared" si="4"/>
        <v>4.4935527364281816E-8</v>
      </c>
      <c r="F25" s="16">
        <f t="shared" si="4"/>
        <v>2.1664265553159165E-5</v>
      </c>
      <c r="G25" s="16">
        <f t="shared" si="4"/>
        <v>2.6570797559672158E-6</v>
      </c>
      <c r="H25" s="16">
        <f t="shared" si="4"/>
        <v>3.8599196539102522E-6</v>
      </c>
      <c r="I25" s="16">
        <f t="shared" si="4"/>
        <v>7.4729597382632186E-6</v>
      </c>
      <c r="J25" s="16">
        <f t="shared" si="4"/>
        <v>3.6888202271114923E-6</v>
      </c>
      <c r="K25" s="16">
        <f t="shared" si="4"/>
        <v>3.6266521282648557E-6</v>
      </c>
      <c r="L25" s="16">
        <f t="shared" si="4"/>
        <v>2.1327587090211341E-6</v>
      </c>
      <c r="M25" s="16">
        <f t="shared" si="4"/>
        <v>7.3492896377090789E-6</v>
      </c>
      <c r="N25" s="16">
        <f t="shared" si="4"/>
        <v>1.0908378625213999E-6</v>
      </c>
      <c r="O25" s="16">
        <f t="shared" si="4"/>
        <v>8.9731557718374224E-7</v>
      </c>
      <c r="P25" s="16">
        <f t="shared" si="4"/>
        <v>4.6032293785864031E-7</v>
      </c>
      <c r="Q25" s="16">
        <f t="shared" si="4"/>
        <v>2.5919940381835442E-8</v>
      </c>
      <c r="R25" s="16">
        <f t="shared" si="4"/>
        <v>7.698553482891021E-6</v>
      </c>
      <c r="S25" s="16">
        <f t="shared" si="4"/>
        <v>2.006944509052906E-7</v>
      </c>
      <c r="T25" s="16">
        <f t="shared" si="4"/>
        <v>2.9693981362049041E-7</v>
      </c>
      <c r="U25" s="16">
        <f t="shared" si="4"/>
        <v>4.0630066302993415E-8</v>
      </c>
      <c r="V25" s="16">
        <f t="shared" si="4"/>
        <v>1.796412290961311E-5</v>
      </c>
      <c r="W25" s="16">
        <f t="shared" si="4"/>
        <v>1.2713984297125573E-6</v>
      </c>
      <c r="X25" s="16">
        <f t="shared" si="4"/>
        <v>1.5524299682525895E-6</v>
      </c>
      <c r="Y25" s="16">
        <f t="shared" si="4"/>
        <v>6.6177735424166932E-8</v>
      </c>
      <c r="Z25" s="16">
        <f t="shared" si="4"/>
        <v>1.8459764705060304E-6</v>
      </c>
      <c r="AA25" s="16">
        <f t="shared" si="4"/>
        <v>2.2903816651672341E-7</v>
      </c>
      <c r="AB25" s="17">
        <f t="shared" si="4"/>
        <v>4.3299143664685524E-3</v>
      </c>
      <c r="AC25" s="16">
        <f t="shared" si="4"/>
        <v>1.1076218121206898E-5</v>
      </c>
      <c r="AD25" s="16">
        <f t="shared" si="4"/>
        <v>2.7479024360876087E-9</v>
      </c>
      <c r="AE25" s="16">
        <f t="shared" si="4"/>
        <v>6.1118517225887753E-8</v>
      </c>
      <c r="AF25" s="16">
        <f t="shared" si="4"/>
        <v>2.0655389128218571E-6</v>
      </c>
      <c r="AG25" s="16">
        <f t="shared" si="4"/>
        <v>9.1294374750570192E-7</v>
      </c>
      <c r="AH25" s="16">
        <f t="shared" si="4"/>
        <v>4.7122234604728296E-7</v>
      </c>
      <c r="AI25" s="16">
        <f t="shared" si="4"/>
        <v>2.2983747161046435E-5</v>
      </c>
      <c r="AJ25" s="16">
        <f t="shared" si="4"/>
        <v>2.4440537548976187E-7</v>
      </c>
      <c r="AK25" s="16">
        <f t="shared" si="4"/>
        <v>4.2118596973647775E-7</v>
      </c>
      <c r="AL25" s="16">
        <f t="shared" si="4"/>
        <v>2.9159320401431359E-7</v>
      </c>
      <c r="AM25" s="18">
        <f t="shared" si="4"/>
        <v>6.6906073208701656E-8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5.1121067599154141E-6</v>
      </c>
      <c r="E26" s="16">
        <f t="shared" si="5"/>
        <v>1.5685663772965072E-7</v>
      </c>
      <c r="F26" s="16">
        <f t="shared" si="5"/>
        <v>8.3619039853724284E-6</v>
      </c>
      <c r="G26" s="16">
        <f t="shared" si="5"/>
        <v>3.503449670751606E-6</v>
      </c>
      <c r="H26" s="16">
        <f t="shared" si="5"/>
        <v>3.6757931988510556E-6</v>
      </c>
      <c r="I26" s="16">
        <f t="shared" si="5"/>
        <v>1.2431629383556512E-7</v>
      </c>
      <c r="J26" s="16">
        <f t="shared" si="5"/>
        <v>3.3630681086664053E-6</v>
      </c>
      <c r="K26" s="16">
        <f t="shared" si="5"/>
        <v>2.7726187600980697E-6</v>
      </c>
      <c r="L26" s="16">
        <f t="shared" si="5"/>
        <v>1.1686752721376984E-7</v>
      </c>
      <c r="M26" s="16">
        <f t="shared" si="5"/>
        <v>7.4367455940724667E-7</v>
      </c>
      <c r="N26" s="16">
        <f t="shared" si="5"/>
        <v>2.1082830162044412E-6</v>
      </c>
      <c r="O26" s="16">
        <f t="shared" si="5"/>
        <v>1.3441266522223643E-7</v>
      </c>
      <c r="P26" s="16">
        <f t="shared" si="5"/>
        <v>6.4953836295051816E-7</v>
      </c>
      <c r="Q26" s="16">
        <f t="shared" si="5"/>
        <v>2.4862334711162752E-9</v>
      </c>
      <c r="R26" s="16">
        <f t="shared" si="5"/>
        <v>4.0531973388244783E-7</v>
      </c>
      <c r="S26" s="16">
        <f t="shared" si="5"/>
        <v>1.6317703281064502E-6</v>
      </c>
      <c r="T26" s="16">
        <f t="shared" si="5"/>
        <v>3.9106804352443029E-6</v>
      </c>
      <c r="U26" s="16">
        <f t="shared" si="5"/>
        <v>1.7428057261707422E-6</v>
      </c>
      <c r="V26" s="16">
        <f t="shared" si="5"/>
        <v>1.1464631809552454E-6</v>
      </c>
      <c r="W26" s="16">
        <f t="shared" si="5"/>
        <v>5.871825452004699E-7</v>
      </c>
      <c r="X26" s="16">
        <f t="shared" si="5"/>
        <v>3.16580525291435E-9</v>
      </c>
      <c r="Y26" s="16">
        <f t="shared" si="5"/>
        <v>1.6345982171669218E-6</v>
      </c>
      <c r="Z26" s="16">
        <f t="shared" si="5"/>
        <v>4.3293387532268565E-7</v>
      </c>
      <c r="AA26" s="16">
        <f t="shared" si="5"/>
        <v>8.127037080589686E-7</v>
      </c>
      <c r="AB26" s="16">
        <f t="shared" si="5"/>
        <v>3.2914795349435351E-7</v>
      </c>
      <c r="AC26" s="16">
        <f t="shared" si="5"/>
        <v>1.5183979491482111E-6</v>
      </c>
      <c r="AD26" s="16">
        <f t="shared" si="5"/>
        <v>3.5143463134240029E-8</v>
      </c>
      <c r="AE26" s="16">
        <f t="shared" si="5"/>
        <v>5.5222952718216031E-7</v>
      </c>
      <c r="AF26" s="16">
        <f t="shared" si="5"/>
        <v>3.0051040346305776E-8</v>
      </c>
      <c r="AG26" s="17">
        <f t="shared" si="5"/>
        <v>1.5670956471552251E-3</v>
      </c>
      <c r="AH26" s="16">
        <f t="shared" si="5"/>
        <v>1.1310051775654535E-7</v>
      </c>
      <c r="AI26" s="16">
        <f t="shared" si="5"/>
        <v>7.6510056288598372E-8</v>
      </c>
      <c r="AJ26" s="16">
        <f t="shared" si="5"/>
        <v>3.429496745527001E-9</v>
      </c>
      <c r="AK26" s="16">
        <f t="shared" si="5"/>
        <v>3.7296547548872192E-8</v>
      </c>
      <c r="AL26" s="16">
        <f t="shared" si="5"/>
        <v>2.8028866372128437E-6</v>
      </c>
      <c r="AM26" s="18">
        <f t="shared" si="5"/>
        <v>7.3726223844682586E-8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1.2716457348829768E-8</v>
      </c>
      <c r="E27" s="16">
        <f t="shared" si="6"/>
        <v>1.7536250676371204E-6</v>
      </c>
      <c r="F27" s="16">
        <f t="shared" si="6"/>
        <v>7.8988722212306959E-8</v>
      </c>
      <c r="G27" s="16">
        <f t="shared" si="6"/>
        <v>2.0988897149550937E-8</v>
      </c>
      <c r="H27" s="16">
        <f t="shared" si="6"/>
        <v>9.1699244558267702E-7</v>
      </c>
      <c r="I27" s="16">
        <f t="shared" si="6"/>
        <v>8.787890057452633E-7</v>
      </c>
      <c r="J27" s="16">
        <f t="shared" si="6"/>
        <v>6.8961893237483793E-8</v>
      </c>
      <c r="K27" s="16">
        <f t="shared" si="6"/>
        <v>5.4437979176617623E-8</v>
      </c>
      <c r="L27" s="16">
        <f t="shared" si="6"/>
        <v>9.9938284184310097E-8</v>
      </c>
      <c r="M27" s="16">
        <f t="shared" si="6"/>
        <v>5.4598357349339877E-7</v>
      </c>
      <c r="N27" s="16">
        <f t="shared" si="6"/>
        <v>7.5966819737863754E-8</v>
      </c>
      <c r="O27" s="16">
        <f t="shared" si="6"/>
        <v>6.1111982186815802E-8</v>
      </c>
      <c r="P27" s="17">
        <f t="shared" si="6"/>
        <v>3.0808569627256151E-4</v>
      </c>
      <c r="Q27" s="16">
        <f t="shared" si="6"/>
        <v>2.6475108561976067E-7</v>
      </c>
      <c r="R27" s="16">
        <f t="shared" si="6"/>
        <v>6.8442519668570069E-8</v>
      </c>
      <c r="S27" s="16">
        <f t="shared" si="6"/>
        <v>5.9448893445959148E-8</v>
      </c>
      <c r="T27" s="16">
        <f t="shared" si="6"/>
        <v>6.3891525370838667E-7</v>
      </c>
      <c r="U27" s="16">
        <f t="shared" si="6"/>
        <v>1.6069393624878065E-8</v>
      </c>
      <c r="V27" s="16">
        <f t="shared" si="6"/>
        <v>7.2526626588438095E-8</v>
      </c>
      <c r="W27" s="16">
        <f t="shared" si="6"/>
        <v>1.2356689534899355E-8</v>
      </c>
      <c r="X27" s="16">
        <f t="shared" si="6"/>
        <v>6.1355542085129819E-8</v>
      </c>
      <c r="Y27" s="16">
        <f t="shared" si="6"/>
        <v>1.2677232086927705E-7</v>
      </c>
      <c r="Z27" s="16">
        <f t="shared" si="6"/>
        <v>1.1893719967837145E-7</v>
      </c>
      <c r="AA27" s="16">
        <f t="shared" si="6"/>
        <v>2.4364714060815803E-9</v>
      </c>
      <c r="AB27" s="16">
        <f t="shared" si="6"/>
        <v>3.2337986523711224E-8</v>
      </c>
      <c r="AC27" s="16">
        <f t="shared" si="6"/>
        <v>1.5630253748325386E-6</v>
      </c>
      <c r="AD27" s="16">
        <f t="shared" si="6"/>
        <v>3.9377292556140934E-7</v>
      </c>
      <c r="AE27" s="16">
        <f t="shared" si="6"/>
        <v>2.9224880810590956E-9</v>
      </c>
      <c r="AF27" s="16">
        <f t="shared" si="6"/>
        <v>2.7494995818261344E-7</v>
      </c>
      <c r="AG27" s="16">
        <f t="shared" si="6"/>
        <v>1.2704785031618686E-7</v>
      </c>
      <c r="AH27" s="16">
        <f t="shared" si="6"/>
        <v>6.3761295295534614E-7</v>
      </c>
      <c r="AI27" s="16">
        <f t="shared" si="6"/>
        <v>1.2511067323440831E-7</v>
      </c>
      <c r="AJ27" s="16">
        <f t="shared" si="6"/>
        <v>7.2493880220189557E-7</v>
      </c>
      <c r="AK27" s="16">
        <f t="shared" si="6"/>
        <v>1.4249425682866716E-7</v>
      </c>
      <c r="AL27" s="16">
        <f t="shared" si="6"/>
        <v>4.5579751489209158E-7</v>
      </c>
      <c r="AM27" s="18">
        <f t="shared" si="6"/>
        <v>2.3688238322658028E-9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1.051392851940285E-7</v>
      </c>
      <c r="E28" s="16">
        <f t="shared" si="7"/>
        <v>5.1475023924155787E-8</v>
      </c>
      <c r="F28" s="16">
        <f t="shared" si="7"/>
        <v>1.6023176744257004E-8</v>
      </c>
      <c r="G28" s="16">
        <f t="shared" si="7"/>
        <v>1.7128436757296492E-7</v>
      </c>
      <c r="H28" s="16">
        <f t="shared" si="7"/>
        <v>5.128878270861756E-8</v>
      </c>
      <c r="I28" s="16">
        <f t="shared" si="7"/>
        <v>2.1222677664283724E-9</v>
      </c>
      <c r="J28" s="16">
        <f t="shared" si="7"/>
        <v>1.6825303502996808E-8</v>
      </c>
      <c r="K28" s="16">
        <f t="shared" si="7"/>
        <v>2.6907796795741151E-8</v>
      </c>
      <c r="L28" s="16">
        <f t="shared" si="7"/>
        <v>3.3882909533367356E-8</v>
      </c>
      <c r="M28" s="16">
        <f t="shared" si="7"/>
        <v>6.3196554851585978E-8</v>
      </c>
      <c r="N28" s="16">
        <f t="shared" si="7"/>
        <v>1.5241732405608675E-7</v>
      </c>
      <c r="O28" s="16">
        <f t="shared" si="7"/>
        <v>2.4510222665560251E-7</v>
      </c>
      <c r="P28" s="16">
        <f t="shared" si="7"/>
        <v>2.9136802386294856E-8</v>
      </c>
      <c r="Q28" s="16">
        <f t="shared" si="7"/>
        <v>5.2295778806063164E-8</v>
      </c>
      <c r="R28" s="16">
        <f t="shared" si="7"/>
        <v>8.5789701488106614E-9</v>
      </c>
      <c r="S28" s="16">
        <f t="shared" si="7"/>
        <v>1.3916461905475526E-7</v>
      </c>
      <c r="T28" s="16">
        <f t="shared" si="7"/>
        <v>9.6645849459340699E-8</v>
      </c>
      <c r="U28" s="16">
        <f t="shared" si="7"/>
        <v>6.4625269076159332E-9</v>
      </c>
      <c r="V28" s="16">
        <f t="shared" si="7"/>
        <v>9.4443233284448373E-8</v>
      </c>
      <c r="W28" s="16">
        <f t="shared" si="7"/>
        <v>6.3632525443833454E-8</v>
      </c>
      <c r="X28" s="16">
        <f t="shared" si="7"/>
        <v>2.8017869273553598E-10</v>
      </c>
      <c r="Y28" s="17">
        <f t="shared" si="7"/>
        <v>7.2264004647182078E-5</v>
      </c>
      <c r="Z28" s="16">
        <f t="shared" si="7"/>
        <v>2.0514812407681489E-8</v>
      </c>
      <c r="AA28" s="16">
        <f t="shared" si="7"/>
        <v>1.8615286075365625E-7</v>
      </c>
      <c r="AB28" s="16">
        <f t="shared" si="7"/>
        <v>1.0866094909628395E-9</v>
      </c>
      <c r="AC28" s="16">
        <f t="shared" si="7"/>
        <v>1.6868815783445104E-7</v>
      </c>
      <c r="AD28" s="16">
        <f t="shared" si="7"/>
        <v>2.5921828963841625E-7</v>
      </c>
      <c r="AE28" s="16">
        <f t="shared" si="7"/>
        <v>2.3403856691815545E-7</v>
      </c>
      <c r="AF28" s="16">
        <f t="shared" si="7"/>
        <v>1.4936544417250101E-8</v>
      </c>
      <c r="AG28" s="16">
        <f t="shared" si="7"/>
        <v>7.3694175480783111E-8</v>
      </c>
      <c r="AH28" s="16">
        <f t="shared" si="7"/>
        <v>6.7382761521957447E-8</v>
      </c>
      <c r="AI28" s="16">
        <f t="shared" si="7"/>
        <v>3.6867376654509514E-9</v>
      </c>
      <c r="AJ28" s="17">
        <f t="shared" si="7"/>
        <v>6.9486287296602499E-7</v>
      </c>
      <c r="AK28" s="16">
        <f t="shared" si="7"/>
        <v>1.7724255665312991E-9</v>
      </c>
      <c r="AL28" s="16">
        <f t="shared" si="7"/>
        <v>4.3106102488718769E-8</v>
      </c>
      <c r="AM28" s="18">
        <f t="shared" si="7"/>
        <v>5.5595111291332866E-9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4.7672717570319628E-9</v>
      </c>
      <c r="E29" s="16">
        <f t="shared" si="8"/>
        <v>1.21144589340788E-11</v>
      </c>
      <c r="F29" s="16">
        <f t="shared" si="8"/>
        <v>1.9140194096770181E-10</v>
      </c>
      <c r="G29" s="16">
        <f t="shared" si="8"/>
        <v>1.3009891444963528E-7</v>
      </c>
      <c r="H29" s="16">
        <f t="shared" si="8"/>
        <v>3.6280393096123152E-9</v>
      </c>
      <c r="I29" s="16">
        <f t="shared" si="8"/>
        <v>1.0540222496833455E-7</v>
      </c>
      <c r="J29" s="16">
        <f t="shared" si="8"/>
        <v>1.7872094753446523E-8</v>
      </c>
      <c r="K29" s="16">
        <f t="shared" si="8"/>
        <v>5.2809012579491399E-7</v>
      </c>
      <c r="L29" s="16">
        <f t="shared" si="8"/>
        <v>1.2602390115729746E-6</v>
      </c>
      <c r="M29" s="16">
        <f t="shared" si="8"/>
        <v>1.3502759829996559E-6</v>
      </c>
      <c r="N29" s="16">
        <f t="shared" si="8"/>
        <v>2.5844289625265008E-7</v>
      </c>
      <c r="O29" s="16">
        <f t="shared" si="8"/>
        <v>4.774720326465956E-8</v>
      </c>
      <c r="P29" s="16">
        <f t="shared" si="8"/>
        <v>2.1264611645052963E-7</v>
      </c>
      <c r="Q29" s="16">
        <f t="shared" si="8"/>
        <v>7.445942065510753E-9</v>
      </c>
      <c r="R29" s="16">
        <f t="shared" si="8"/>
        <v>1.6163625886536373E-7</v>
      </c>
      <c r="S29" s="16">
        <f t="shared" si="8"/>
        <v>1.1150136970476311E-7</v>
      </c>
      <c r="T29" s="16">
        <f t="shared" si="8"/>
        <v>1.1548349772166779E-8</v>
      </c>
      <c r="U29" s="16">
        <f t="shared" si="8"/>
        <v>5.5937419875738054E-7</v>
      </c>
      <c r="V29" s="16">
        <f t="shared" si="8"/>
        <v>1.0629073130325112E-8</v>
      </c>
      <c r="W29" s="16">
        <f t="shared" si="8"/>
        <v>9.3386775591515813E-9</v>
      </c>
      <c r="X29" s="16">
        <f t="shared" si="8"/>
        <v>3.9309181303673751E-7</v>
      </c>
      <c r="Y29" s="16">
        <f t="shared" si="8"/>
        <v>5.0008022521362458E-8</v>
      </c>
      <c r="Z29" s="16">
        <f t="shared" si="8"/>
        <v>1.1847325185747582E-8</v>
      </c>
      <c r="AA29" s="16">
        <f t="shared" si="8"/>
        <v>2.5473546045817674E-8</v>
      </c>
      <c r="AB29" s="16">
        <f t="shared" si="8"/>
        <v>1.1240438894426628E-7</v>
      </c>
      <c r="AC29" s="16">
        <f t="shared" si="8"/>
        <v>2.4731778378905811E-8</v>
      </c>
      <c r="AD29" s="16">
        <f t="shared" si="8"/>
        <v>4.2288459219644893E-8</v>
      </c>
      <c r="AE29" s="16">
        <f t="shared" si="8"/>
        <v>8.1183104253540997E-11</v>
      </c>
      <c r="AF29" s="17">
        <f t="shared" si="8"/>
        <v>2.3660990034779248E-4</v>
      </c>
      <c r="AG29" s="16">
        <f t="shared" si="8"/>
        <v>4.5731026941742218E-9</v>
      </c>
      <c r="AH29" s="16">
        <f t="shared" si="8"/>
        <v>5.4403052561044191E-7</v>
      </c>
      <c r="AI29" s="16">
        <f t="shared" si="8"/>
        <v>2.044006287922967E-7</v>
      </c>
      <c r="AJ29" s="16">
        <f t="shared" si="8"/>
        <v>3.2716746939857428E-8</v>
      </c>
      <c r="AK29" s="16">
        <f t="shared" si="8"/>
        <v>3.9666998307860541E-7</v>
      </c>
      <c r="AL29" s="16">
        <f t="shared" si="8"/>
        <v>3.7558013681049777E-7</v>
      </c>
      <c r="AM29" s="18">
        <f t="shared" si="8"/>
        <v>1.286676712237411E-7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5.6093942130383511E-8</v>
      </c>
      <c r="E30" s="16">
        <f t="shared" si="9"/>
        <v>1.0022612769409035E-6</v>
      </c>
      <c r="F30" s="16">
        <f t="shared" si="9"/>
        <v>2.2969741752575906E-6</v>
      </c>
      <c r="G30" s="16">
        <f t="shared" si="9"/>
        <v>1.8610591869076684E-7</v>
      </c>
      <c r="H30" s="16">
        <f t="shared" si="9"/>
        <v>3.6113837279324651E-8</v>
      </c>
      <c r="I30" s="16">
        <f t="shared" si="9"/>
        <v>9.9464575431573647E-9</v>
      </c>
      <c r="J30" s="16">
        <f t="shared" si="9"/>
        <v>1.1073808903911969E-7</v>
      </c>
      <c r="K30" s="16">
        <f t="shared" si="9"/>
        <v>3.5577085490120019E-6</v>
      </c>
      <c r="L30" s="17">
        <f t="shared" si="9"/>
        <v>7.8158040576620366E-4</v>
      </c>
      <c r="M30" s="16">
        <f t="shared" si="9"/>
        <v>8.4734322840016295E-7</v>
      </c>
      <c r="N30" s="16">
        <f t="shared" si="9"/>
        <v>2.4508577689105925E-9</v>
      </c>
      <c r="O30" s="16">
        <f t="shared" si="9"/>
        <v>1.033245423945271E-7</v>
      </c>
      <c r="P30" s="16">
        <f t="shared" si="9"/>
        <v>2.5478358326036928E-7</v>
      </c>
      <c r="Q30" s="16">
        <f t="shared" si="9"/>
        <v>8.8312607093133208E-7</v>
      </c>
      <c r="R30" s="16">
        <f t="shared" si="9"/>
        <v>1.4403422481580077E-7</v>
      </c>
      <c r="S30" s="16">
        <f t="shared" si="9"/>
        <v>1.2705035462822248E-7</v>
      </c>
      <c r="T30" s="16">
        <f t="shared" si="9"/>
        <v>8.1769787444922431E-8</v>
      </c>
      <c r="U30" s="16">
        <f t="shared" si="9"/>
        <v>2.1246612929758465E-9</v>
      </c>
      <c r="V30" s="16">
        <f t="shared" si="9"/>
        <v>9.7058857189365831E-7</v>
      </c>
      <c r="W30" s="16">
        <f t="shared" si="9"/>
        <v>2.5405406690668061E-9</v>
      </c>
      <c r="X30" s="16">
        <f t="shared" si="9"/>
        <v>6.8049563286728923E-7</v>
      </c>
      <c r="Y30" s="16">
        <f t="shared" si="9"/>
        <v>3.75280370276914E-7</v>
      </c>
      <c r="Z30" s="16">
        <f t="shared" si="9"/>
        <v>1.3467561929273468E-6</v>
      </c>
      <c r="AA30" s="16">
        <f t="shared" si="9"/>
        <v>5.405984899727017E-7</v>
      </c>
      <c r="AB30" s="16">
        <f t="shared" si="9"/>
        <v>3.8315348089673362E-7</v>
      </c>
      <c r="AC30" s="16">
        <f t="shared" si="9"/>
        <v>6.4735510076280622E-7</v>
      </c>
      <c r="AD30" s="16">
        <f t="shared" si="9"/>
        <v>8.9527819099324779E-9</v>
      </c>
      <c r="AE30" s="16">
        <f t="shared" si="9"/>
        <v>4.812277459284649E-7</v>
      </c>
      <c r="AF30" s="16">
        <f t="shared" si="9"/>
        <v>4.1487478387667536E-6</v>
      </c>
      <c r="AG30" s="16">
        <f t="shared" si="9"/>
        <v>5.825007022465044E-8</v>
      </c>
      <c r="AH30" s="16">
        <f t="shared" si="9"/>
        <v>1.0211317570485913E-6</v>
      </c>
      <c r="AI30" s="16">
        <f t="shared" si="9"/>
        <v>5.7208250329169052E-10</v>
      </c>
      <c r="AJ30" s="16">
        <f t="shared" si="9"/>
        <v>4.0115415958998768E-7</v>
      </c>
      <c r="AK30" s="16">
        <f t="shared" si="9"/>
        <v>7.2255129794193112E-8</v>
      </c>
      <c r="AL30" s="16">
        <f t="shared" si="9"/>
        <v>1.7865169695701017E-6</v>
      </c>
      <c r="AM30" s="18">
        <f t="shared" si="9"/>
        <v>2.3497004553230548E-6</v>
      </c>
    </row>
    <row r="31" spans="1:39">
      <c r="A31" t="s">
        <v>57</v>
      </c>
      <c r="D31" s="19">
        <f>SUM($D$21:$D$30)</f>
        <v>2.3295496931204854E-5</v>
      </c>
      <c r="E31" s="19">
        <f>SUM($E$21:$E$30)</f>
        <v>1.6369333862272604E-5</v>
      </c>
      <c r="F31" s="19">
        <f>SUM($F$21:$F$30)</f>
        <v>3.958365784784118E-5</v>
      </c>
      <c r="G31" s="19">
        <f>SUM($G$21:$G$30)</f>
        <v>9.8845954711197895E-6</v>
      </c>
      <c r="H31" s="19">
        <f>SUM($H$21:$H$30)</f>
        <v>1.1160758853366147E-5</v>
      </c>
      <c r="I31" s="19">
        <f>SUM($I$21:$I$30)</f>
        <v>1.19343741604554E-5</v>
      </c>
      <c r="J31" s="19">
        <f>SUM($J$21:$J$30)</f>
        <v>1.5422170920350422E-5</v>
      </c>
      <c r="K31" s="19">
        <f>SUM($K$21:$K$30)</f>
        <v>3.3896938802511996E-5</v>
      </c>
      <c r="L31" s="19">
        <f>SUM($L$21:$L$30)</f>
        <v>7.9062306583094818E-4</v>
      </c>
      <c r="M31" s="19">
        <f>SUM($M$21:$M$30)</f>
        <v>1.4819190887938069E-5</v>
      </c>
      <c r="N31" s="19">
        <f>SUM($N$21:$N$30)</f>
        <v>1.2600727640797545E-5</v>
      </c>
      <c r="O31" s="19">
        <f>SUM($O$21:$O$30)</f>
        <v>6.6336615464456124E-4</v>
      </c>
      <c r="P31" s="19">
        <f>SUM($P$21:$P$30)</f>
        <v>3.1046442560049792E-4</v>
      </c>
      <c r="Q31" s="19">
        <f>SUM($Q$21:$Q$30)</f>
        <v>7.6637046863153506E-6</v>
      </c>
      <c r="R31">
        <f>SUM($R$21:$R$30)</f>
        <v>5.649798272385824E-5</v>
      </c>
      <c r="S31" s="19">
        <f>SUM($S$21:$S$30)</f>
        <v>2.8734424820047746E-3</v>
      </c>
      <c r="T31" s="19">
        <f>SUM($T$21:$T$30)</f>
        <v>6.3703824665512395E-6</v>
      </c>
      <c r="U31" s="19">
        <f>SUM($U$21:$U$30)</f>
        <v>2.50008519911408E-5</v>
      </c>
      <c r="V31" s="19">
        <f>SUM($V$21:$V$30)</f>
        <v>2.7457670347344262E-5</v>
      </c>
      <c r="W31" s="19">
        <f>SUM($W$21:$W$30)</f>
        <v>2.2614726391032713E-5</v>
      </c>
      <c r="X31" s="19">
        <f>SUM($X$21:$X$30)</f>
        <v>4.4146431071449627E-5</v>
      </c>
      <c r="Y31" s="19">
        <f>SUM($Y$21:$Y$30)</f>
        <v>1.0852992274181921E-4</v>
      </c>
      <c r="Z31" s="19">
        <f>SUM($Z$21:$Z$30)</f>
        <v>1.2491813030769244E-5</v>
      </c>
      <c r="AA31" s="19">
        <f>SUM($AA$21:$AA$30)</f>
        <v>8.0864619887701107E-6</v>
      </c>
      <c r="AB31" s="19">
        <f>SUM($AB$21:$AB$30)</f>
        <v>4.3312287392065644E-3</v>
      </c>
      <c r="AC31" s="19">
        <f>SUM($AC$21:$AC$30)</f>
        <v>3.9452176158795316E-5</v>
      </c>
      <c r="AD31" s="19">
        <f>SUM($AD$21:$AD$30)</f>
        <v>4.1733103836701128E-6</v>
      </c>
      <c r="AE31" s="19">
        <f>SUM($AE$21:$AE$30)</f>
        <v>7.9523648729486196E-3</v>
      </c>
      <c r="AF31" s="19">
        <f>SUM($AF$21:$AF$30)</f>
        <v>2.4465743155018406E-4</v>
      </c>
      <c r="AG31" s="19">
        <f>SUM($AG$21:$AG$30)</f>
        <v>1.5741110390198325E-3</v>
      </c>
      <c r="AH31" s="19">
        <f>SUM($AH$21:$AH$30)</f>
        <v>1.0526997998717499E-5</v>
      </c>
      <c r="AI31" s="19">
        <f>SUM($AI$21:$AI$30)</f>
        <v>4.6293181861883543E-5</v>
      </c>
      <c r="AJ31" s="19">
        <f>SUM($AJ$21:$AJ$30)</f>
        <v>2.4563550792005448E-5</v>
      </c>
      <c r="AK31" s="19">
        <f>SUM($AK$21:$AK$30)</f>
        <v>4.7252178672452861E-6</v>
      </c>
      <c r="AL31" s="19">
        <f>SUM($AL$21:$AL$30)</f>
        <v>1.3269342296793929E-5</v>
      </c>
      <c r="AM31" s="19">
        <f>SUM($AM$21:$AM$30)</f>
        <v>1.0723667338900467E-5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1.9401812848320901E-2</v>
      </c>
      <c r="D33" s="20">
        <f>$D$31/$C$33</f>
        <v>1.2006866117781837E-3</v>
      </c>
      <c r="E33" s="20">
        <f>$E$31/$C$33</f>
        <v>8.4370125566329553E-4</v>
      </c>
      <c r="F33" s="20">
        <f>$F$31/$C$33</f>
        <v>2.0402040859427671E-3</v>
      </c>
      <c r="G33" s="20">
        <f>$G$31/$C$33</f>
        <v>5.0946762286572806E-4</v>
      </c>
      <c r="H33" s="20">
        <f>$H$31/$C$33</f>
        <v>5.7524309406644118E-4</v>
      </c>
      <c r="I33" s="20">
        <f>$I$31/$C$33</f>
        <v>6.1511644575461624E-4</v>
      </c>
      <c r="J33" s="20">
        <f>$J$31/$C$33</f>
        <v>7.9488298546726314E-4</v>
      </c>
      <c r="K33" s="20">
        <f>$K$31/$C$33</f>
        <v>1.7471016274360957E-3</v>
      </c>
      <c r="L33" s="20">
        <f>$L$31/$C$33</f>
        <v>4.0749958367904335E-2</v>
      </c>
      <c r="M33" s="20">
        <f>$M$31/$C$33</f>
        <v>7.6380444465634417E-4</v>
      </c>
      <c r="N33" s="20">
        <f>$N$31/$C$33</f>
        <v>6.4946135391095961E-4</v>
      </c>
      <c r="O33" s="20">
        <f>$O$31/$C$33</f>
        <v>3.4190936683629089E-2</v>
      </c>
      <c r="P33" s="20">
        <f>$P$31/$C$33</f>
        <v>1.6001825604011359E-2</v>
      </c>
      <c r="Q33" s="20">
        <f>$Q$31/$C$33</f>
        <v>3.9499941300477978E-4</v>
      </c>
      <c r="R33" s="20">
        <f>$R$31/$C$33</f>
        <v>2.9119950370383955E-3</v>
      </c>
      <c r="S33" s="20">
        <f>$S$31/$C$33</f>
        <v>0.14810175237070447</v>
      </c>
      <c r="T33" s="20">
        <f>$T$31/$C$33</f>
        <v>3.2833954828620846E-4</v>
      </c>
      <c r="U33" s="20">
        <f>$U$31/$C$33</f>
        <v>1.2885832981996039E-3</v>
      </c>
      <c r="V33" s="20">
        <f>$V$31/$C$33</f>
        <v>1.415211586772962E-3</v>
      </c>
      <c r="W33" s="20">
        <f>$W$31/$C$33</f>
        <v>1.1655986256454314E-3</v>
      </c>
      <c r="X33" s="20">
        <f>$X$31/$C$33</f>
        <v>2.2753766061231855E-3</v>
      </c>
      <c r="Y33" s="20">
        <f>$Y$31/$C$33</f>
        <v>5.5938031971693699E-3</v>
      </c>
      <c r="Z33" s="20">
        <f>$Z$31/$C$33</f>
        <v>6.4384772332500505E-4</v>
      </c>
      <c r="AA33" s="20">
        <f>$AA$31/$C$33</f>
        <v>4.1678899038910896E-4</v>
      </c>
      <c r="AB33" s="20">
        <f>$AB$31/$C$33</f>
        <v>0.2232383526769976</v>
      </c>
      <c r="AC33" s="20">
        <f>$AC$31/$C$33</f>
        <v>2.0334273125518598E-3</v>
      </c>
      <c r="AD33" s="20">
        <f>$AD$31/$C$33</f>
        <v>2.1509899184659362E-4</v>
      </c>
      <c r="AE33" s="20">
        <f>$AE$31/$C$33</f>
        <v>0.40987741378181802</v>
      </c>
      <c r="AF33" s="20">
        <f>$AF$31/$C$33</f>
        <v>1.2610029457703873E-2</v>
      </c>
      <c r="AG33" s="20">
        <f>$AG$31/$C$33</f>
        <v>8.113216282034498E-2</v>
      </c>
      <c r="AH33" s="20">
        <f>$AH$31/$C$33</f>
        <v>5.4257806118506813E-4</v>
      </c>
      <c r="AI33" s="20">
        <f>$AI$31/$C$33</f>
        <v>2.3860235238734361E-3</v>
      </c>
      <c r="AJ33" s="20">
        <f>$AJ$31/$C$33</f>
        <v>1.2660441054677663E-3</v>
      </c>
      <c r="AK33" s="20">
        <f>$AK$31/$C$33</f>
        <v>2.4354517303027293E-4</v>
      </c>
      <c r="AL33" s="20">
        <f>$AL$31/$C$33</f>
        <v>6.8392280662279991E-4</v>
      </c>
      <c r="AM33" s="20">
        <f>$AM$31/$C$33</f>
        <v>5.5271470881281752E-4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1C2CB9-331A-4219-8434-331A6E02C023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60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-8.1894976607267106E-2</v>
      </c>
      <c r="D5" s="10">
        <v>-6.3293095960691353E-2</v>
      </c>
      <c r="E5" s="10">
        <v>-1.9151331038735765E-2</v>
      </c>
      <c r="F5" s="10">
        <v>-7.5587359368720517E-3</v>
      </c>
      <c r="G5" s="10">
        <v>-4.2530398442652662E-2</v>
      </c>
      <c r="H5" s="11" t="s">
        <v>61</v>
      </c>
      <c r="I5" s="10">
        <v>3.0751628989318967E-2</v>
      </c>
      <c r="J5" s="10">
        <v>-1.5286204841675104E-2</v>
      </c>
      <c r="K5" s="10">
        <v>-5.716841328328693E-2</v>
      </c>
      <c r="L5" s="10">
        <v>5.0203044787789364E-2</v>
      </c>
      <c r="M5" s="10">
        <v>6.7348512877889967E-3</v>
      </c>
      <c r="N5" s="10">
        <v>-7.0538346317880488E-2</v>
      </c>
      <c r="O5" s="10">
        <v>-4.4309736902432319E-2</v>
      </c>
      <c r="P5" s="10">
        <v>-0.1616354893250885</v>
      </c>
      <c r="Q5" s="10">
        <v>-9.7525316692241727E-3</v>
      </c>
      <c r="R5" s="10">
        <v>-4.8890670836940597E-2</v>
      </c>
      <c r="S5" s="10">
        <v>4.3057051404962861E-2</v>
      </c>
      <c r="T5" s="10">
        <v>2.1781194010759196E-2</v>
      </c>
      <c r="U5" s="10">
        <v>2.175703032176788E-2</v>
      </c>
      <c r="V5" s="10">
        <v>2.8946844654810257E-2</v>
      </c>
      <c r="W5" s="10">
        <v>-9.9666691874273475E-2</v>
      </c>
      <c r="X5" s="10">
        <v>-5.4058576550293277E-3</v>
      </c>
      <c r="Y5" s="10">
        <v>9.6615493969212846E-2</v>
      </c>
      <c r="Z5" s="10">
        <v>-1.0421164273061716E-2</v>
      </c>
      <c r="AA5" s="10">
        <v>4.409681537864988E-2</v>
      </c>
      <c r="AB5" s="10">
        <v>5.9998262444813606E-2</v>
      </c>
      <c r="AC5" s="10">
        <v>1.9526403893735153E-2</v>
      </c>
      <c r="AD5" s="10">
        <v>1.6022644600259119E-2</v>
      </c>
      <c r="AE5" s="10">
        <v>7.9931019144528197E-3</v>
      </c>
      <c r="AF5" s="10">
        <v>3.1546520467958868E-2</v>
      </c>
      <c r="AG5" s="10">
        <v>-7.0734805647267987E-2</v>
      </c>
      <c r="AH5" s="10">
        <v>7.5982790887369159E-2</v>
      </c>
      <c r="AI5" s="10">
        <v>-3.7718856850542503E-3</v>
      </c>
      <c r="AJ5" s="10">
        <v>-1.0673862179614982E-2</v>
      </c>
      <c r="AK5" s="10">
        <v>2.0189648137378625E-3</v>
      </c>
      <c r="AL5" s="10">
        <v>-1.2919474300493198E-3</v>
      </c>
      <c r="AM5" s="12">
        <v>0.10012297018446237</v>
      </c>
    </row>
    <row r="6" spans="1:39" ht="24">
      <c r="A6" s="13" t="s">
        <v>41</v>
      </c>
      <c r="B6" s="14" t="s">
        <v>40</v>
      </c>
      <c r="C6" s="15">
        <v>0.13012397221016911</v>
      </c>
      <c r="D6" s="16">
        <v>1.0621857743724591E-2</v>
      </c>
      <c r="E6" s="16">
        <v>2.9735422133533317E-2</v>
      </c>
      <c r="F6" s="16">
        <v>2.9085833648886925E-2</v>
      </c>
      <c r="G6" s="16">
        <v>5.4038787749716634E-2</v>
      </c>
      <c r="H6" s="16">
        <v>8.5988060326058005E-3</v>
      </c>
      <c r="I6" s="16">
        <v>1.7968332942154937E-2</v>
      </c>
      <c r="J6" s="16">
        <v>-4.6796278537595416E-2</v>
      </c>
      <c r="K6" s="16">
        <v>-5.9538301628392777E-2</v>
      </c>
      <c r="L6" s="16">
        <v>2.1533034610419111E-2</v>
      </c>
      <c r="M6" s="16">
        <v>5.7404035198029696E-2</v>
      </c>
      <c r="N6" s="16">
        <v>-5.3508406395842992E-2</v>
      </c>
      <c r="O6" s="16">
        <v>2.0298397612726969E-2</v>
      </c>
      <c r="P6" s="16">
        <v>5.6990027173476121E-2</v>
      </c>
      <c r="Q6" s="16">
        <v>-5.5508168667321708E-2</v>
      </c>
      <c r="R6" s="16">
        <v>-3.3355125791360449E-2</v>
      </c>
      <c r="S6" s="16">
        <v>1.3879588033659549E-2</v>
      </c>
      <c r="T6" s="16">
        <v>0.14091312546534013</v>
      </c>
      <c r="U6" s="16">
        <v>-1.8603359992710424E-2</v>
      </c>
      <c r="V6" s="16">
        <v>7.9527626545275107E-2</v>
      </c>
      <c r="W6" s="16">
        <v>5.5933317373088529E-2</v>
      </c>
      <c r="X6" s="16">
        <v>-1.2241299414753378E-2</v>
      </c>
      <c r="Y6" s="16">
        <v>4.3833391755769419E-2</v>
      </c>
      <c r="Z6" s="16">
        <v>-2.0409099126826365E-3</v>
      </c>
      <c r="AA6" s="16">
        <v>2.5650020109586447E-2</v>
      </c>
      <c r="AB6" s="16">
        <v>6.3526528929018274E-3</v>
      </c>
      <c r="AC6" s="16">
        <v>2.0021631543184468E-2</v>
      </c>
      <c r="AD6" s="16">
        <v>-5.7904851650600532E-2</v>
      </c>
      <c r="AE6" s="17" t="s">
        <v>62</v>
      </c>
      <c r="AF6" s="16">
        <v>3.8852096631052657E-3</v>
      </c>
      <c r="AG6" s="16">
        <v>-6.2721995800576247E-2</v>
      </c>
      <c r="AH6" s="16">
        <v>-1.9270445004060978E-2</v>
      </c>
      <c r="AI6" s="16">
        <v>-8.5859253037223596E-2</v>
      </c>
      <c r="AJ6" s="16">
        <v>-3.2338607129956558E-2</v>
      </c>
      <c r="AK6" s="16">
        <v>2.4707242109584644E-2</v>
      </c>
      <c r="AL6" s="16">
        <v>-2.3039007479100319E-2</v>
      </c>
      <c r="AM6" s="18">
        <v>-6.4689551678709462E-2</v>
      </c>
    </row>
    <row r="7" spans="1:39" ht="24">
      <c r="A7" s="13" t="s">
        <v>42</v>
      </c>
      <c r="B7" s="14" t="s">
        <v>40</v>
      </c>
      <c r="C7" s="15">
        <v>-0.10170969268837651</v>
      </c>
      <c r="D7" s="16">
        <v>-9.2199037253211685E-2</v>
      </c>
      <c r="E7" s="16">
        <v>-7.2831223949655161E-2</v>
      </c>
      <c r="F7" s="16">
        <v>-7.9658513829963348E-2</v>
      </c>
      <c r="G7" s="16">
        <v>3.7883339588081058E-2</v>
      </c>
      <c r="H7" s="16">
        <v>2.2291381319577138E-2</v>
      </c>
      <c r="I7" s="16">
        <v>1.5876750502211018E-2</v>
      </c>
      <c r="J7" s="16">
        <v>-4.2175985460383592E-2</v>
      </c>
      <c r="K7" s="16">
        <v>-2.8609172596726313E-2</v>
      </c>
      <c r="L7" s="16">
        <v>-8.7351661592556626E-2</v>
      </c>
      <c r="M7" s="16">
        <v>-0.10397973826836256</v>
      </c>
      <c r="N7" s="16">
        <v>-3.2007026863178432E-2</v>
      </c>
      <c r="O7" s="16">
        <v>-2.3121285654079435E-2</v>
      </c>
      <c r="P7" s="16">
        <v>8.6598085533934804E-2</v>
      </c>
      <c r="Q7" s="16">
        <v>-3.2492743490555004E-2</v>
      </c>
      <c r="R7" s="16">
        <v>-1.6318637004505265E-2</v>
      </c>
      <c r="S7" s="16">
        <v>4.7049129862042377E-2</v>
      </c>
      <c r="T7" s="16">
        <v>1.8239599877654382E-2</v>
      </c>
      <c r="U7" s="17" t="s">
        <v>63</v>
      </c>
      <c r="V7" s="16">
        <v>-2.3307534326737649E-2</v>
      </c>
      <c r="W7" s="16">
        <v>2.6227762519261351E-2</v>
      </c>
      <c r="X7" s="16">
        <v>-4.1277570469238363E-2</v>
      </c>
      <c r="Y7" s="16">
        <v>-1.2029829827251343E-2</v>
      </c>
      <c r="Z7" s="16">
        <v>0.10159875707540465</v>
      </c>
      <c r="AA7" s="16">
        <v>0.11572849505808684</v>
      </c>
      <c r="AB7" s="16">
        <v>-2.6682678132576756E-2</v>
      </c>
      <c r="AC7" s="16">
        <v>4.9589731041591555E-2</v>
      </c>
      <c r="AD7" s="16">
        <v>-1.068089058025437E-3</v>
      </c>
      <c r="AE7" s="16">
        <v>-1.8283358425326978E-2</v>
      </c>
      <c r="AF7" s="16">
        <v>4.4146703876996471E-2</v>
      </c>
      <c r="AG7" s="16">
        <v>-1.6381558676858744E-3</v>
      </c>
      <c r="AH7" s="16">
        <v>3.5358114220381605E-2</v>
      </c>
      <c r="AI7" s="16">
        <v>9.568159744322853E-3</v>
      </c>
      <c r="AJ7" s="16">
        <v>5.2437152612846115E-3</v>
      </c>
      <c r="AK7" s="16">
        <v>6.2273436561466474E-4</v>
      </c>
      <c r="AL7" s="16">
        <v>-5.5971201917525477E-2</v>
      </c>
      <c r="AM7" s="18">
        <v>-1.5019702448987369E-2</v>
      </c>
    </row>
    <row r="8" spans="1:39" ht="24">
      <c r="A8" s="13" t="s">
        <v>43</v>
      </c>
      <c r="B8" s="14" t="s">
        <v>40</v>
      </c>
      <c r="C8" s="15">
        <v>5.6594762820141996E-2</v>
      </c>
      <c r="D8" s="16">
        <v>-5.3436517498201976E-2</v>
      </c>
      <c r="E8" s="17" t="s">
        <v>64</v>
      </c>
      <c r="F8" s="16">
        <v>3.2047499280663361E-2</v>
      </c>
      <c r="G8" s="16">
        <v>4.4149940611015485E-3</v>
      </c>
      <c r="H8" s="16">
        <v>-1.8995585193706307E-2</v>
      </c>
      <c r="I8" s="16">
        <v>-5.6901481299160101E-3</v>
      </c>
      <c r="J8" s="16">
        <v>-1.229302807533918E-2</v>
      </c>
      <c r="K8" s="16">
        <v>3.7353118562884993E-2</v>
      </c>
      <c r="L8" s="16">
        <v>4.814493874183228E-3</v>
      </c>
      <c r="M8" s="16">
        <v>-1.7156363139212007E-2</v>
      </c>
      <c r="N8" s="16">
        <v>3.4482902060603948E-2</v>
      </c>
      <c r="O8" s="16">
        <v>-7.7036687390440978E-2</v>
      </c>
      <c r="P8" s="16">
        <v>-0.13055692926168108</v>
      </c>
      <c r="Q8" s="16">
        <v>4.5849246479317929E-2</v>
      </c>
      <c r="R8" s="16">
        <v>-2.7412862233418041E-2</v>
      </c>
      <c r="S8" s="16">
        <v>2.1695789555815369E-2</v>
      </c>
      <c r="T8" s="16">
        <v>5.2098397430448737E-2</v>
      </c>
      <c r="U8" s="16">
        <v>-7.1847507008898553E-2</v>
      </c>
      <c r="V8" s="16">
        <v>-5.3513748145657888E-2</v>
      </c>
      <c r="W8" s="16">
        <v>-6.9887206654409353E-2</v>
      </c>
      <c r="X8" s="16">
        <v>5.0944608001366604E-2</v>
      </c>
      <c r="Y8" s="16">
        <v>0.14525407292311621</v>
      </c>
      <c r="Z8" s="16">
        <v>4.8446442573510738E-2</v>
      </c>
      <c r="AA8" s="16">
        <v>3.4200874873660719E-2</v>
      </c>
      <c r="AB8" s="16">
        <v>2.2008552731185273E-2</v>
      </c>
      <c r="AC8" s="16">
        <v>1.4574016348810903E-3</v>
      </c>
      <c r="AD8" s="16">
        <v>5.8160577423625574E-4</v>
      </c>
      <c r="AE8" s="16">
        <v>2.8565200420893649E-2</v>
      </c>
      <c r="AF8" s="16">
        <v>6.7026975471828856E-2</v>
      </c>
      <c r="AG8" s="16">
        <v>4.7520490062605093E-2</v>
      </c>
      <c r="AH8" s="16">
        <v>1.0883975026846416E-2</v>
      </c>
      <c r="AI8" s="16">
        <v>5.274134620466462E-2</v>
      </c>
      <c r="AJ8" s="16">
        <v>-0.11217314616907809</v>
      </c>
      <c r="AK8" s="16">
        <v>-2.8476557392847317E-2</v>
      </c>
      <c r="AL8" s="16">
        <v>2.767758530057839E-2</v>
      </c>
      <c r="AM8" s="18">
        <v>3.4166418939782228E-4</v>
      </c>
    </row>
    <row r="9" spans="1:39" ht="24">
      <c r="A9" s="13" t="s">
        <v>44</v>
      </c>
      <c r="B9" s="14" t="s">
        <v>40</v>
      </c>
      <c r="C9" s="15">
        <v>4.726883168672838E-2</v>
      </c>
      <c r="D9" s="16">
        <v>-6.5501443914477491E-3</v>
      </c>
      <c r="E9" s="16">
        <v>-7.8133998190713413E-2</v>
      </c>
      <c r="F9" s="16">
        <v>-9.0995209039899771E-2</v>
      </c>
      <c r="G9" s="16">
        <v>-1.1503416631201101E-2</v>
      </c>
      <c r="H9" s="16">
        <v>-4.4438284057140197E-2</v>
      </c>
      <c r="I9" s="16">
        <v>-4.9533655502915337E-2</v>
      </c>
      <c r="J9" s="16">
        <v>4.3086126384895753E-3</v>
      </c>
      <c r="K9" s="16">
        <v>-3.0469018955135277E-2</v>
      </c>
      <c r="L9" s="16">
        <v>-2.9754436782521057E-2</v>
      </c>
      <c r="M9" s="16">
        <v>4.0786214128735933E-2</v>
      </c>
      <c r="N9" s="16">
        <v>1.1600951403100641E-2</v>
      </c>
      <c r="O9" s="17" t="s">
        <v>63</v>
      </c>
      <c r="P9" s="16">
        <v>2.1109673127294497E-2</v>
      </c>
      <c r="Q9" s="16">
        <v>9.4875482979949639E-3</v>
      </c>
      <c r="R9" s="16">
        <v>5.1747969667759802E-3</v>
      </c>
      <c r="S9" s="16">
        <v>-6.5299072913474143E-2</v>
      </c>
      <c r="T9" s="16">
        <v>0.14501741268834401</v>
      </c>
      <c r="U9" s="16">
        <v>-2.3005749865047286E-2</v>
      </c>
      <c r="V9" s="16">
        <v>-2.0472089176108831E-2</v>
      </c>
      <c r="W9" s="16">
        <v>-6.2062769174986029E-2</v>
      </c>
      <c r="X9" s="16">
        <v>-9.5955169807605996E-3</v>
      </c>
      <c r="Y9" s="16">
        <v>1.3800719158804906E-2</v>
      </c>
      <c r="Z9" s="16">
        <v>-8.7902844425065393E-2</v>
      </c>
      <c r="AA9" s="16">
        <v>3.5357681415764806E-2</v>
      </c>
      <c r="AB9" s="16">
        <v>-3.5177788453139312E-2</v>
      </c>
      <c r="AC9" s="16">
        <v>3.5012525789487839E-2</v>
      </c>
      <c r="AD9" s="16">
        <v>-4.2349655585935411E-2</v>
      </c>
      <c r="AE9" s="16">
        <v>1.9798323143184582E-2</v>
      </c>
      <c r="AF9" s="16">
        <v>6.5904853772540337E-2</v>
      </c>
      <c r="AG9" s="16">
        <v>-4.7878691848975237E-3</v>
      </c>
      <c r="AH9" s="16">
        <v>8.8609010107184819E-2</v>
      </c>
      <c r="AI9" s="16">
        <v>2.7642106390866485E-2</v>
      </c>
      <c r="AJ9" s="16">
        <v>9.0286400733183642E-2</v>
      </c>
      <c r="AK9" s="16">
        <v>3.1561574508245059E-2</v>
      </c>
      <c r="AL9" s="16">
        <v>-4.8835228028787536E-2</v>
      </c>
      <c r="AM9" s="18">
        <v>1.0338618396865104E-2</v>
      </c>
    </row>
    <row r="10" spans="1:39" ht="24">
      <c r="A10" s="13" t="s">
        <v>45</v>
      </c>
      <c r="B10" s="14" t="s">
        <v>40</v>
      </c>
      <c r="C10" s="15">
        <v>5.8040417481321133E-2</v>
      </c>
      <c r="D10" s="16">
        <v>0.16227968764552078</v>
      </c>
      <c r="E10" s="16">
        <v>5.0877243628862465E-2</v>
      </c>
      <c r="F10" s="16">
        <v>9.0638188844663792E-2</v>
      </c>
      <c r="G10" s="16">
        <v>4.1915079062353061E-3</v>
      </c>
      <c r="H10" s="16">
        <v>-5.8225063684838804E-3</v>
      </c>
      <c r="I10" s="16">
        <v>2.0646497385316299E-2</v>
      </c>
      <c r="J10" s="16">
        <v>5.1732366942383881E-2</v>
      </c>
      <c r="K10" s="16">
        <v>-3.920394695368138E-2</v>
      </c>
      <c r="L10" s="16">
        <v>3.7319388388194874E-2</v>
      </c>
      <c r="M10" s="16">
        <v>1.7240525643782055E-2</v>
      </c>
      <c r="N10" s="16">
        <v>-2.7643813609456126E-3</v>
      </c>
      <c r="O10" s="16">
        <v>-9.7406729684427987E-3</v>
      </c>
      <c r="P10" s="16">
        <v>-5.8305560445922056E-2</v>
      </c>
      <c r="Q10" s="16">
        <v>3.1065184523306089E-2</v>
      </c>
      <c r="R10" s="16">
        <v>3.2875594363192664E-2</v>
      </c>
      <c r="S10" s="16">
        <v>0.10822821479983361</v>
      </c>
      <c r="T10" s="16">
        <v>3.376940432813838E-2</v>
      </c>
      <c r="U10" s="16">
        <v>-4.0966298221647157E-2</v>
      </c>
      <c r="V10" s="16">
        <v>5.9335848366373442E-2</v>
      </c>
      <c r="W10" s="16">
        <v>3.3806834348095699E-2</v>
      </c>
      <c r="X10" s="17" t="s">
        <v>65</v>
      </c>
      <c r="Y10" s="16">
        <v>3.0733189000472508E-2</v>
      </c>
      <c r="Z10" s="16">
        <v>-6.1072662857175233E-2</v>
      </c>
      <c r="AA10" s="16">
        <v>2.7134918046979862E-2</v>
      </c>
      <c r="AB10" s="16">
        <v>-1.8380548962033856E-3</v>
      </c>
      <c r="AC10" s="16">
        <v>1.8744909672957954E-2</v>
      </c>
      <c r="AD10" s="16">
        <v>7.1563273248151135E-2</v>
      </c>
      <c r="AE10" s="16">
        <v>-1.1861712604424994E-2</v>
      </c>
      <c r="AF10" s="16">
        <v>-3.5971469979096523E-3</v>
      </c>
      <c r="AG10" s="16">
        <v>7.0379977805550054E-2</v>
      </c>
      <c r="AH10" s="16">
        <v>2.817935378296053E-2</v>
      </c>
      <c r="AI10" s="16">
        <v>6.7785904726541071E-2</v>
      </c>
      <c r="AJ10" s="16">
        <v>4.3416514491740478E-2</v>
      </c>
      <c r="AK10" s="16">
        <v>4.0141027683524629E-2</v>
      </c>
      <c r="AL10" s="16">
        <v>-6.8398322702302061E-2</v>
      </c>
      <c r="AM10" s="18">
        <v>-1.0929745157512155E-2</v>
      </c>
    </row>
    <row r="11" spans="1:39" ht="24">
      <c r="A11" s="13" t="s">
        <v>46</v>
      </c>
      <c r="B11" s="14" t="s">
        <v>40</v>
      </c>
      <c r="C11" s="15">
        <v>-0.14503897926914394</v>
      </c>
      <c r="D11" s="16">
        <v>9.1347063434168915E-3</v>
      </c>
      <c r="E11" s="16">
        <v>1.5918832210006595E-3</v>
      </c>
      <c r="F11" s="16">
        <v>3.4163531348802637E-2</v>
      </c>
      <c r="G11" s="16">
        <v>0.13453294170866803</v>
      </c>
      <c r="H11" s="16">
        <v>2.0096766371649991E-2</v>
      </c>
      <c r="I11" s="16">
        <v>-4.2274553544701721E-2</v>
      </c>
      <c r="J11" s="16">
        <v>2.4973732559870144E-3</v>
      </c>
      <c r="K11" s="16">
        <v>2.8563214104786828E-2</v>
      </c>
      <c r="L11" s="16">
        <v>3.5786144588889811E-2</v>
      </c>
      <c r="M11" s="16">
        <v>6.6619861893593341E-2</v>
      </c>
      <c r="N11" s="16">
        <v>-6.7381672109716583E-3</v>
      </c>
      <c r="O11" s="16">
        <v>3.5578004071317344E-2</v>
      </c>
      <c r="P11" s="16">
        <v>6.5594512590376686E-2</v>
      </c>
      <c r="Q11" s="16">
        <v>5.4369994465045743E-2</v>
      </c>
      <c r="R11" s="16">
        <v>8.6912459120460969E-3</v>
      </c>
      <c r="S11" s="16">
        <v>5.1008077972170301E-2</v>
      </c>
      <c r="T11" s="16">
        <v>-4.6080717306793854E-2</v>
      </c>
      <c r="U11" s="16">
        <v>5.0263714566554103E-2</v>
      </c>
      <c r="V11" s="16">
        <v>-3.5625813718389632E-2</v>
      </c>
      <c r="W11" s="16">
        <v>6.8380738049393208E-2</v>
      </c>
      <c r="X11" s="16">
        <v>1.899031415199514E-2</v>
      </c>
      <c r="Y11" s="16">
        <v>-9.542108179849032E-3</v>
      </c>
      <c r="Z11" s="16">
        <v>4.5750606091627486E-3</v>
      </c>
      <c r="AA11" s="16">
        <v>3.5083651238026196E-2</v>
      </c>
      <c r="AB11" s="16">
        <v>-9.6983746977301472E-2</v>
      </c>
      <c r="AC11" s="17" t="s">
        <v>66</v>
      </c>
      <c r="AD11" s="16">
        <v>4.6729294424096901E-2</v>
      </c>
      <c r="AE11" s="16">
        <v>2.0172795682156238E-2</v>
      </c>
      <c r="AF11" s="16">
        <v>2.3287486992107443E-3</v>
      </c>
      <c r="AG11" s="16">
        <v>-2.881279909637648E-2</v>
      </c>
      <c r="AH11" s="16">
        <v>2.7385012131184118E-3</v>
      </c>
      <c r="AI11" s="16">
        <v>-0.12241118515217388</v>
      </c>
      <c r="AJ11" s="16">
        <v>8.2308352559486934E-3</v>
      </c>
      <c r="AK11" s="16">
        <v>3.2101394519713181E-2</v>
      </c>
      <c r="AL11" s="16">
        <v>1.3846301003033541E-2</v>
      </c>
      <c r="AM11" s="18">
        <v>-4.8952588915114434E-2</v>
      </c>
    </row>
    <row r="12" spans="1:39" ht="24">
      <c r="A12" s="13" t="s">
        <v>47</v>
      </c>
      <c r="B12" s="14" t="s">
        <v>40</v>
      </c>
      <c r="C12" s="15">
        <v>2.510136131948594E-2</v>
      </c>
      <c r="D12" s="16">
        <v>3.9073657710413719E-2</v>
      </c>
      <c r="E12" s="16">
        <v>4.6778177055632489E-2</v>
      </c>
      <c r="F12" s="16">
        <v>-6.2276477888842954E-2</v>
      </c>
      <c r="G12" s="16">
        <v>3.7026987306781903E-2</v>
      </c>
      <c r="H12" s="16">
        <v>-9.6369208699657507E-3</v>
      </c>
      <c r="I12" s="16">
        <v>-9.3635792310623328E-3</v>
      </c>
      <c r="J12" s="16">
        <v>8.5594505406386537E-2</v>
      </c>
      <c r="K12" s="16">
        <v>-9.130009708309543E-2</v>
      </c>
      <c r="L12" s="16">
        <v>-1.0137667600625006E-2</v>
      </c>
      <c r="M12" s="16">
        <v>-7.1965138879848012E-2</v>
      </c>
      <c r="N12" s="16">
        <v>4.6117148182388719E-2</v>
      </c>
      <c r="O12" s="16">
        <v>9.7442478331000639E-3</v>
      </c>
      <c r="P12" s="16">
        <v>6.5624816877094386E-2</v>
      </c>
      <c r="Q12" s="17" t="s">
        <v>67</v>
      </c>
      <c r="R12" s="16">
        <v>-4.7067950925342855E-2</v>
      </c>
      <c r="S12" s="16">
        <v>-2.2681696933491598E-2</v>
      </c>
      <c r="T12" s="16">
        <v>-5.5910311652942746E-2</v>
      </c>
      <c r="U12" s="16">
        <v>-3.2755259194995036E-2</v>
      </c>
      <c r="V12" s="16">
        <v>-7.9516658304467983E-2</v>
      </c>
      <c r="W12" s="16">
        <v>-6.9675166201308814E-2</v>
      </c>
      <c r="X12" s="16">
        <v>3.1490270628261624E-2</v>
      </c>
      <c r="Y12" s="16">
        <v>3.932376164102179E-2</v>
      </c>
      <c r="Z12" s="16">
        <v>-1.7523293834118193E-2</v>
      </c>
      <c r="AA12" s="16">
        <v>5.8806785713798174E-2</v>
      </c>
      <c r="AB12" s="16">
        <v>4.7337306426057067E-2</v>
      </c>
      <c r="AC12" s="16">
        <v>5.3890021962433053E-2</v>
      </c>
      <c r="AD12" s="16">
        <v>-2.4082142898950186E-2</v>
      </c>
      <c r="AE12" s="16">
        <v>-5.444358558599427E-2</v>
      </c>
      <c r="AF12" s="16">
        <v>1.3067537630413212E-2</v>
      </c>
      <c r="AG12" s="16">
        <v>-2.3246688263789981E-2</v>
      </c>
      <c r="AH12" s="16">
        <v>-2.8693494249134085E-2</v>
      </c>
      <c r="AI12" s="16">
        <v>-4.8795376636057756E-2</v>
      </c>
      <c r="AJ12" s="16">
        <v>-3.6889739487114305E-2</v>
      </c>
      <c r="AK12" s="16">
        <v>6.9641332397802874E-2</v>
      </c>
      <c r="AL12" s="16">
        <v>7.8972257486897499E-2</v>
      </c>
      <c r="AM12" s="18">
        <v>-2.9612307330162888E-2</v>
      </c>
    </row>
    <row r="13" spans="1:39" ht="24">
      <c r="A13" s="13" t="s">
        <v>48</v>
      </c>
      <c r="B13" s="14" t="s">
        <v>40</v>
      </c>
      <c r="C13" s="15">
        <v>-0.16891909822576368</v>
      </c>
      <c r="D13" s="16">
        <v>2.1956766402828787E-2</v>
      </c>
      <c r="E13" s="16">
        <v>-2.9654389378598524E-2</v>
      </c>
      <c r="F13" s="16">
        <v>-4.5425084582712189E-2</v>
      </c>
      <c r="G13" s="16">
        <v>1.4435783679915418E-2</v>
      </c>
      <c r="H13" s="16">
        <v>-5.2478590750954325E-2</v>
      </c>
      <c r="I13" s="16">
        <v>-4.8714396001238384E-2</v>
      </c>
      <c r="J13" s="16">
        <v>-5.5415842882254478E-2</v>
      </c>
      <c r="K13" s="16">
        <v>7.2897883712447738E-3</v>
      </c>
      <c r="L13" s="16">
        <v>-3.720837574805351E-2</v>
      </c>
      <c r="M13" s="16">
        <v>-2.2713701450190426E-2</v>
      </c>
      <c r="N13" s="16">
        <v>-6.8706985060022499E-2</v>
      </c>
      <c r="O13" s="16">
        <v>5.6170273507975517E-3</v>
      </c>
      <c r="P13" s="16">
        <v>-5.6890190813344482E-2</v>
      </c>
      <c r="Q13" s="16">
        <v>-4.9709537484384635E-2</v>
      </c>
      <c r="R13" s="17" t="s">
        <v>54</v>
      </c>
      <c r="S13" s="16">
        <v>-3.1326510154733492E-2</v>
      </c>
      <c r="T13" s="16">
        <v>-6.7602119022910398E-2</v>
      </c>
      <c r="U13" s="16">
        <v>-1.7297621442306267E-2</v>
      </c>
      <c r="V13" s="16">
        <v>7.875768617438994E-3</v>
      </c>
      <c r="W13" s="16">
        <v>1.6183227642576604E-2</v>
      </c>
      <c r="X13" s="16">
        <v>3.5282018520030219E-2</v>
      </c>
      <c r="Y13" s="16">
        <v>-1.2237330905783128E-2</v>
      </c>
      <c r="Z13" s="16">
        <v>2.1922834960083539E-2</v>
      </c>
      <c r="AA13" s="16">
        <v>-4.778355993533933E-2</v>
      </c>
      <c r="AB13" s="16">
        <v>5.9383682513837631E-3</v>
      </c>
      <c r="AC13" s="16">
        <v>9.1027944983369247E-3</v>
      </c>
      <c r="AD13" s="16">
        <v>4.2070546040166579E-3</v>
      </c>
      <c r="AE13" s="16">
        <v>-3.4509323336260819E-2</v>
      </c>
      <c r="AF13" s="16">
        <v>2.8008622469299777E-2</v>
      </c>
      <c r="AG13" s="16">
        <v>2.8054908330002702E-2</v>
      </c>
      <c r="AH13" s="16">
        <v>2.5984908316798339E-2</v>
      </c>
      <c r="AI13" s="16">
        <v>-7.7055607866701381E-3</v>
      </c>
      <c r="AJ13" s="16">
        <v>9.0959383262115306E-2</v>
      </c>
      <c r="AK13" s="16">
        <v>-2.5757136894037989E-2</v>
      </c>
      <c r="AL13" s="16">
        <v>-3.9922341012923912E-2</v>
      </c>
      <c r="AM13" s="18">
        <v>-5.9886852235712065E-2</v>
      </c>
    </row>
    <row r="14" spans="1:39" ht="24">
      <c r="A14" s="13" t="s">
        <v>49</v>
      </c>
      <c r="B14" s="14" t="s">
        <v>40</v>
      </c>
      <c r="C14" s="15">
        <v>0.12289021671288319</v>
      </c>
      <c r="D14" s="16">
        <v>-6.4764440753396092E-3</v>
      </c>
      <c r="E14" s="16">
        <v>-5.7439262562555141E-3</v>
      </c>
      <c r="F14" s="16">
        <v>-6.7465272101237317E-2</v>
      </c>
      <c r="G14" s="16">
        <v>-1.2471747950840157E-2</v>
      </c>
      <c r="H14" s="16">
        <v>3.0527681428452361E-2</v>
      </c>
      <c r="I14" s="17" t="s">
        <v>64</v>
      </c>
      <c r="J14" s="16">
        <v>3.1619403401755203E-2</v>
      </c>
      <c r="K14" s="16">
        <v>-2.0390233570735995E-3</v>
      </c>
      <c r="L14" s="16">
        <v>8.7991798342956298E-2</v>
      </c>
      <c r="M14" s="16">
        <v>3.8547008594156944E-3</v>
      </c>
      <c r="N14" s="16">
        <v>9.1807406834903724E-2</v>
      </c>
      <c r="O14" s="16">
        <v>-4.9124046445059105E-2</v>
      </c>
      <c r="P14" s="16">
        <v>-1.1001340376035314E-2</v>
      </c>
      <c r="Q14" s="16">
        <v>-9.3399808628745647E-3</v>
      </c>
      <c r="R14" s="16">
        <v>-4.51688217690231E-2</v>
      </c>
      <c r="S14" s="16">
        <v>2.5267710327857639E-2</v>
      </c>
      <c r="T14" s="16">
        <v>1.4312241371335051E-3</v>
      </c>
      <c r="U14" s="16">
        <v>1.554718547663105E-2</v>
      </c>
      <c r="V14" s="16">
        <v>3.572876895125953E-3</v>
      </c>
      <c r="W14" s="16">
        <v>-5.825779653683312E-2</v>
      </c>
      <c r="X14" s="16">
        <v>2.0915943960620405E-2</v>
      </c>
      <c r="Y14" s="16">
        <v>2.2506722127666114E-2</v>
      </c>
      <c r="Z14" s="16">
        <v>0.110607984297295</v>
      </c>
      <c r="AA14" s="16">
        <v>7.2082436493809451E-2</v>
      </c>
      <c r="AB14" s="16">
        <v>-4.1719510746479276E-2</v>
      </c>
      <c r="AC14" s="16">
        <v>-4.0755955561768878E-2</v>
      </c>
      <c r="AD14" s="16">
        <v>0.17652566256811844</v>
      </c>
      <c r="AE14" s="16">
        <v>1.700185044291606E-2</v>
      </c>
      <c r="AF14" s="16">
        <v>-4.1561566829495564E-2</v>
      </c>
      <c r="AG14" s="16">
        <v>2.0051973968775349E-2</v>
      </c>
      <c r="AH14" s="16">
        <v>-2.9058948816458433E-2</v>
      </c>
      <c r="AI14" s="16">
        <v>4.4655069617979784E-2</v>
      </c>
      <c r="AJ14" s="16">
        <v>1.0352224928566172E-3</v>
      </c>
      <c r="AK14" s="16">
        <v>6.9239279341141602E-2</v>
      </c>
      <c r="AL14" s="16">
        <v>1.7598606926758749E-2</v>
      </c>
      <c r="AM14" s="18">
        <v>-6.1326465961711596E-2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2.6867496780888452E-5</v>
      </c>
      <c r="E21" s="10">
        <f t="shared" ref="E21:AM21" si="0">$C5^2*E5^2</f>
        <v>2.4598716823051012E-6</v>
      </c>
      <c r="F21" s="10">
        <f t="shared" si="0"/>
        <v>3.8318885888691249E-7</v>
      </c>
      <c r="G21" s="10">
        <f t="shared" si="0"/>
        <v>1.2131470016077773E-5</v>
      </c>
      <c r="H21" s="11">
        <f t="shared" si="0"/>
        <v>6.1552478418597633E-3</v>
      </c>
      <c r="I21" s="10">
        <f t="shared" si="0"/>
        <v>6.3423583884648016E-6</v>
      </c>
      <c r="J21" s="10">
        <f t="shared" si="0"/>
        <v>1.5671619420217406E-6</v>
      </c>
      <c r="K21" s="10">
        <f t="shared" si="0"/>
        <v>2.1919306190408695E-5</v>
      </c>
      <c r="L21" s="10">
        <f t="shared" si="0"/>
        <v>1.6903422303969498E-5</v>
      </c>
      <c r="M21" s="10">
        <f t="shared" si="0"/>
        <v>3.0420794154869909E-7</v>
      </c>
      <c r="N21" s="10">
        <f t="shared" si="0"/>
        <v>3.3370681374154887E-5</v>
      </c>
      <c r="O21" s="10">
        <f t="shared" si="0"/>
        <v>1.3167789310496286E-5</v>
      </c>
      <c r="P21" s="10">
        <f t="shared" si="0"/>
        <v>1.7522173287340585E-4</v>
      </c>
      <c r="Q21" s="10">
        <f t="shared" si="0"/>
        <v>6.3789509821994478E-7</v>
      </c>
      <c r="R21" s="10">
        <f t="shared" si="0"/>
        <v>1.6031217968726028E-5</v>
      </c>
      <c r="S21" s="10">
        <f t="shared" si="0"/>
        <v>1.2433777670829791E-5</v>
      </c>
      <c r="T21" s="10">
        <f t="shared" si="0"/>
        <v>3.1818367471225362E-6</v>
      </c>
      <c r="U21" s="10">
        <f t="shared" si="0"/>
        <v>3.1747809111451365E-6</v>
      </c>
      <c r="V21" s="10">
        <f t="shared" si="0"/>
        <v>5.6197498875762263E-6</v>
      </c>
      <c r="W21" s="10">
        <f t="shared" si="0"/>
        <v>6.6621531687098792E-5</v>
      </c>
      <c r="X21" s="10">
        <f t="shared" si="0"/>
        <v>1.9599443398063848E-7</v>
      </c>
      <c r="Y21" s="10">
        <f t="shared" si="0"/>
        <v>6.260486504400336E-5</v>
      </c>
      <c r="Z21" s="10">
        <f t="shared" si="0"/>
        <v>7.2836154792791606E-7</v>
      </c>
      <c r="AA21" s="10">
        <f t="shared" si="0"/>
        <v>1.3041543043267098E-5</v>
      </c>
      <c r="AB21" s="10">
        <f t="shared" si="0"/>
        <v>2.414303550732117E-5</v>
      </c>
      <c r="AC21" s="10">
        <f t="shared" si="0"/>
        <v>2.5571668326296595E-6</v>
      </c>
      <c r="AD21" s="10">
        <f t="shared" si="0"/>
        <v>1.7218008811102652E-6</v>
      </c>
      <c r="AE21" s="10">
        <f t="shared" si="0"/>
        <v>4.2849447564836166E-7</v>
      </c>
      <c r="AF21" s="10">
        <f t="shared" si="0"/>
        <v>6.6744802886358582E-6</v>
      </c>
      <c r="AG21" s="10">
        <f t="shared" si="0"/>
        <v>3.3556824421093122E-5</v>
      </c>
      <c r="AH21" s="10">
        <f t="shared" si="0"/>
        <v>3.8720861301779737E-5</v>
      </c>
      <c r="AI21" s="10">
        <f t="shared" si="0"/>
        <v>9.541827708894427E-8</v>
      </c>
      <c r="AJ21" s="10">
        <f t="shared" si="0"/>
        <v>7.6411321066604432E-7</v>
      </c>
      <c r="AK21" s="10">
        <f t="shared" si="0"/>
        <v>2.7338332844619508E-8</v>
      </c>
      <c r="AL21" s="10">
        <f t="shared" si="0"/>
        <v>1.1194487381293905E-8</v>
      </c>
      <c r="AM21" s="12">
        <f t="shared" si="0"/>
        <v>6.7232920324512965E-5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1.9103616267000874E-6</v>
      </c>
      <c r="E22" s="16">
        <f t="shared" si="1"/>
        <v>1.497141472595427E-5</v>
      </c>
      <c r="F22" s="16">
        <f t="shared" si="1"/>
        <v>1.4324440121038034E-5</v>
      </c>
      <c r="G22" s="16">
        <f t="shared" si="1"/>
        <v>4.944539155231247E-5</v>
      </c>
      <c r="H22" s="16">
        <f t="shared" si="1"/>
        <v>1.2519613721521268E-6</v>
      </c>
      <c r="I22" s="16">
        <f t="shared" si="1"/>
        <v>5.4667623769466404E-6</v>
      </c>
      <c r="J22" s="16">
        <f t="shared" si="1"/>
        <v>3.7079789417822867E-5</v>
      </c>
      <c r="K22" s="16">
        <f t="shared" si="1"/>
        <v>6.0021591719253145E-5</v>
      </c>
      <c r="L22" s="16">
        <f t="shared" si="1"/>
        <v>7.8510022418671871E-6</v>
      </c>
      <c r="M22" s="16">
        <f t="shared" si="1"/>
        <v>5.5795537876871139E-5</v>
      </c>
      <c r="N22" s="16">
        <f t="shared" si="1"/>
        <v>4.84795587383198E-5</v>
      </c>
      <c r="O22" s="16">
        <f t="shared" si="1"/>
        <v>6.9765086210665877E-6</v>
      </c>
      <c r="P22" s="16">
        <f t="shared" si="1"/>
        <v>5.4993625592520963E-5</v>
      </c>
      <c r="Q22" s="16">
        <f t="shared" si="1"/>
        <v>5.217091131776755E-5</v>
      </c>
      <c r="R22" s="16">
        <f t="shared" si="1"/>
        <v>1.8838216777060862E-5</v>
      </c>
      <c r="S22" s="16">
        <f t="shared" si="1"/>
        <v>3.2618784693269176E-6</v>
      </c>
      <c r="T22" s="16">
        <f t="shared" si="1"/>
        <v>3.3621533644449402E-4</v>
      </c>
      <c r="U22" s="16">
        <f t="shared" si="1"/>
        <v>5.8599971499386484E-6</v>
      </c>
      <c r="V22" s="16">
        <f t="shared" si="1"/>
        <v>1.0709043119735861E-4</v>
      </c>
      <c r="W22" s="16">
        <f t="shared" si="1"/>
        <v>5.2973147749278729E-5</v>
      </c>
      <c r="X22" s="16">
        <f t="shared" si="1"/>
        <v>2.5372874173706119E-6</v>
      </c>
      <c r="Y22" s="16">
        <f t="shared" si="1"/>
        <v>3.2533049829047059E-5</v>
      </c>
      <c r="Z22" s="16">
        <f t="shared" si="1"/>
        <v>7.052811791265862E-8</v>
      </c>
      <c r="AA22" s="16">
        <f t="shared" si="1"/>
        <v>1.114012449704114E-5</v>
      </c>
      <c r="AB22" s="16">
        <f t="shared" si="1"/>
        <v>6.8332117184253003E-7</v>
      </c>
      <c r="AC22" s="16">
        <f t="shared" si="1"/>
        <v>6.7875580067779476E-6</v>
      </c>
      <c r="AD22" s="16">
        <f t="shared" si="1"/>
        <v>5.6773351293105614E-5</v>
      </c>
      <c r="AE22" s="17">
        <f t="shared" si="1"/>
        <v>1.5833158984493723E-2</v>
      </c>
      <c r="AF22" s="16">
        <f t="shared" si="1"/>
        <v>2.555898157600354E-7</v>
      </c>
      <c r="AG22" s="16">
        <f t="shared" si="1"/>
        <v>6.6612289766660026E-5</v>
      </c>
      <c r="AH22" s="16">
        <f t="shared" si="1"/>
        <v>6.2877912058778458E-6</v>
      </c>
      <c r="AI22" s="16">
        <f t="shared" si="1"/>
        <v>1.248213387442157E-4</v>
      </c>
      <c r="AJ22" s="16">
        <f t="shared" si="1"/>
        <v>1.7707499779182742E-5</v>
      </c>
      <c r="AK22" s="16">
        <f t="shared" si="1"/>
        <v>1.0336253842797924E-5</v>
      </c>
      <c r="AL22" s="16">
        <f t="shared" si="1"/>
        <v>8.9875673103904885E-6</v>
      </c>
      <c r="AM22" s="18">
        <f t="shared" si="1"/>
        <v>7.0857023864732486E-5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8.7938176652285001E-5</v>
      </c>
      <c r="E23" s="16">
        <f t="shared" si="2"/>
        <v>5.4873151200444988E-5</v>
      </c>
      <c r="F23" s="16">
        <f t="shared" si="2"/>
        <v>6.5643100152557805E-5</v>
      </c>
      <c r="G23" s="16">
        <f t="shared" si="2"/>
        <v>1.4846401399389696E-5</v>
      </c>
      <c r="H23" s="16">
        <f t="shared" si="2"/>
        <v>5.1404204930161119E-6</v>
      </c>
      <c r="I23" s="16">
        <f t="shared" si="2"/>
        <v>2.6076417413489428E-6</v>
      </c>
      <c r="J23" s="16">
        <f t="shared" si="2"/>
        <v>1.8401582027773845E-5</v>
      </c>
      <c r="K23" s="16">
        <f t="shared" si="2"/>
        <v>8.4671115186198632E-6</v>
      </c>
      <c r="L23" s="16">
        <f t="shared" si="2"/>
        <v>7.893452960364955E-5</v>
      </c>
      <c r="M23" s="16">
        <f t="shared" si="2"/>
        <v>1.1184642936906183E-4</v>
      </c>
      <c r="N23" s="16">
        <f t="shared" si="2"/>
        <v>1.0597791058968632E-5</v>
      </c>
      <c r="O23" s="16">
        <f t="shared" si="2"/>
        <v>5.5302993864632757E-6</v>
      </c>
      <c r="P23" s="16">
        <f t="shared" si="2"/>
        <v>7.757847999321318E-5</v>
      </c>
      <c r="Q23" s="16">
        <f t="shared" si="2"/>
        <v>1.092188120267036E-5</v>
      </c>
      <c r="R23" s="16">
        <f t="shared" si="2"/>
        <v>2.7548150579133689E-6</v>
      </c>
      <c r="S23" s="16">
        <f t="shared" si="2"/>
        <v>2.2899598927527347E-5</v>
      </c>
      <c r="T23" s="16">
        <f t="shared" si="2"/>
        <v>3.4415596255136312E-6</v>
      </c>
      <c r="U23" s="17">
        <f t="shared" si="2"/>
        <v>9.5338244383616939E-3</v>
      </c>
      <c r="V23" s="16">
        <f t="shared" si="2"/>
        <v>5.6197545711094066E-6</v>
      </c>
      <c r="W23" s="16">
        <f t="shared" si="2"/>
        <v>7.1161840105563448E-6</v>
      </c>
      <c r="X23" s="16">
        <f t="shared" si="2"/>
        <v>1.7625966453948369E-5</v>
      </c>
      <c r="Y23" s="16">
        <f t="shared" si="2"/>
        <v>1.4970753239619385E-6</v>
      </c>
      <c r="Z23" s="16">
        <f t="shared" si="2"/>
        <v>1.0678284171524226E-4</v>
      </c>
      <c r="AA23" s="16">
        <f t="shared" si="2"/>
        <v>1.3854960608002234E-4</v>
      </c>
      <c r="AB23" s="16">
        <f t="shared" si="2"/>
        <v>7.3651826105968004E-6</v>
      </c>
      <c r="AC23" s="16">
        <f t="shared" si="2"/>
        <v>2.5439477661599678E-5</v>
      </c>
      <c r="AD23" s="16">
        <f t="shared" si="2"/>
        <v>1.1801565366322995E-8</v>
      </c>
      <c r="AE23" s="16">
        <f t="shared" si="2"/>
        <v>3.4580926965293665E-6</v>
      </c>
      <c r="AF23" s="16">
        <f t="shared" si="2"/>
        <v>2.0161426228926677E-5</v>
      </c>
      <c r="AG23" s="16">
        <f t="shared" si="2"/>
        <v>2.7761001382011535E-8</v>
      </c>
      <c r="AH23" s="16">
        <f t="shared" si="2"/>
        <v>1.2933107071729559E-5</v>
      </c>
      <c r="AI23" s="16">
        <f t="shared" si="2"/>
        <v>9.4706877714925931E-7</v>
      </c>
      <c r="AJ23" s="16">
        <f t="shared" si="2"/>
        <v>2.8444800118865566E-7</v>
      </c>
      <c r="AK23" s="16">
        <f t="shared" si="2"/>
        <v>4.0117175658769551E-9</v>
      </c>
      <c r="AL23" s="16">
        <f t="shared" si="2"/>
        <v>3.2408128351549047E-5</v>
      </c>
      <c r="AM23" s="18">
        <f t="shared" si="2"/>
        <v>2.3337124459883082E-6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9.1459491516347361E-6</v>
      </c>
      <c r="E24" s="17">
        <f t="shared" si="3"/>
        <v>2.9211861411247981E-3</v>
      </c>
      <c r="F24" s="16">
        <f t="shared" si="3"/>
        <v>3.2895824901983849E-6</v>
      </c>
      <c r="G24" s="16">
        <f t="shared" si="3"/>
        <v>6.243278894921241E-8</v>
      </c>
      <c r="H24" s="16">
        <f t="shared" si="3"/>
        <v>1.155733875699635E-6</v>
      </c>
      <c r="I24" s="16">
        <f t="shared" si="3"/>
        <v>1.037049850444074E-7</v>
      </c>
      <c r="J24" s="16">
        <f t="shared" si="3"/>
        <v>4.8402772134150136E-7</v>
      </c>
      <c r="K24" s="16">
        <f t="shared" si="3"/>
        <v>4.4689574646498282E-6</v>
      </c>
      <c r="L24" s="16">
        <f t="shared" si="3"/>
        <v>7.424270132316623E-8</v>
      </c>
      <c r="M24" s="16">
        <f t="shared" si="3"/>
        <v>9.427639094579788E-7</v>
      </c>
      <c r="N24" s="16">
        <f t="shared" si="3"/>
        <v>3.8085538951927821E-6</v>
      </c>
      <c r="O24" s="16">
        <f t="shared" si="3"/>
        <v>1.9008493023551646E-5</v>
      </c>
      <c r="P24" s="16">
        <f t="shared" si="3"/>
        <v>5.4594933582430946E-5</v>
      </c>
      <c r="Q24" s="16">
        <f t="shared" si="3"/>
        <v>6.7331283534416775E-6</v>
      </c>
      <c r="R24" s="16">
        <f t="shared" si="3"/>
        <v>2.4069177816155526E-6</v>
      </c>
      <c r="S24" s="16">
        <f t="shared" si="3"/>
        <v>1.5076599828540799E-6</v>
      </c>
      <c r="T24" s="16">
        <f t="shared" si="3"/>
        <v>8.6936312914008492E-6</v>
      </c>
      <c r="U24" s="16">
        <f t="shared" si="3"/>
        <v>1.653392240982577E-5</v>
      </c>
      <c r="V24" s="16">
        <f t="shared" si="3"/>
        <v>9.1724051424866516E-6</v>
      </c>
      <c r="W24" s="16">
        <f t="shared" si="3"/>
        <v>1.5644001650961602E-5</v>
      </c>
      <c r="X24" s="16">
        <f t="shared" si="3"/>
        <v>8.3128307464296276E-6</v>
      </c>
      <c r="Y24" s="16">
        <f t="shared" si="3"/>
        <v>6.757858999058019E-5</v>
      </c>
      <c r="Z24" s="16">
        <f t="shared" si="3"/>
        <v>7.517549093522287E-6</v>
      </c>
      <c r="AA24" s="16">
        <f t="shared" si="3"/>
        <v>3.7465102032158116E-6</v>
      </c>
      <c r="AB24" s="16">
        <f t="shared" si="3"/>
        <v>1.5514416899299681E-6</v>
      </c>
      <c r="AC24" s="16">
        <f t="shared" si="3"/>
        <v>6.8031648265593552E-9</v>
      </c>
      <c r="AD24" s="16">
        <f t="shared" si="3"/>
        <v>1.083452578712824E-9</v>
      </c>
      <c r="AE24" s="16">
        <f t="shared" si="3"/>
        <v>2.6135272910555646E-6</v>
      </c>
      <c r="AF24" s="16">
        <f t="shared" si="3"/>
        <v>1.438969980358401E-5</v>
      </c>
      <c r="AG24" s="16">
        <f t="shared" si="3"/>
        <v>7.2329307964234709E-6</v>
      </c>
      <c r="AH24" s="16">
        <f t="shared" si="3"/>
        <v>3.7942641432428828E-7</v>
      </c>
      <c r="AI24" s="16">
        <f t="shared" si="3"/>
        <v>8.9095323696907139E-6</v>
      </c>
      <c r="AJ24" s="16">
        <f t="shared" si="3"/>
        <v>4.0302342568128481E-5</v>
      </c>
      <c r="AK24" s="16">
        <f t="shared" si="3"/>
        <v>2.5973319547088029E-6</v>
      </c>
      <c r="AL24" s="16">
        <f t="shared" si="3"/>
        <v>2.4536289332712148E-6</v>
      </c>
      <c r="AM24" s="18">
        <f t="shared" si="3"/>
        <v>3.7389651048985314E-10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9.5863103287245223E-8</v>
      </c>
      <c r="E25" s="16">
        <f t="shared" si="4"/>
        <v>1.364048564257175E-5</v>
      </c>
      <c r="F25" s="16">
        <f t="shared" si="4"/>
        <v>1.8500641626203241E-5</v>
      </c>
      <c r="G25" s="16">
        <f t="shared" si="4"/>
        <v>2.9566739522117213E-7</v>
      </c>
      <c r="H25" s="16">
        <f t="shared" si="4"/>
        <v>4.412292529949133E-6</v>
      </c>
      <c r="I25" s="16">
        <f t="shared" si="4"/>
        <v>5.4821447105171689E-6</v>
      </c>
      <c r="J25" s="16">
        <f t="shared" si="4"/>
        <v>4.1478652441031155E-8</v>
      </c>
      <c r="K25" s="16">
        <f t="shared" si="4"/>
        <v>2.0742766497035457E-6</v>
      </c>
      <c r="L25" s="16">
        <f t="shared" si="4"/>
        <v>1.9781225986218626E-6</v>
      </c>
      <c r="M25" s="16">
        <f t="shared" si="4"/>
        <v>3.7168627666269803E-6</v>
      </c>
      <c r="N25" s="16">
        <f t="shared" si="4"/>
        <v>3.0070243960344373E-7</v>
      </c>
      <c r="O25" s="17">
        <f t="shared" si="4"/>
        <v>2.0591700010244417E-3</v>
      </c>
      <c r="P25" s="16">
        <f t="shared" si="4"/>
        <v>9.9566388272873559E-7</v>
      </c>
      <c r="Q25" s="16">
        <f t="shared" si="4"/>
        <v>2.0112114648746586E-7</v>
      </c>
      <c r="R25" s="16">
        <f t="shared" si="4"/>
        <v>5.9832392107589776E-8</v>
      </c>
      <c r="S25" s="16">
        <f t="shared" si="4"/>
        <v>9.5271667667988045E-6</v>
      </c>
      <c r="T25" s="16">
        <f t="shared" si="4"/>
        <v>4.6988333381803993E-5</v>
      </c>
      <c r="U25" s="16">
        <f t="shared" si="4"/>
        <v>1.182558199112789E-6</v>
      </c>
      <c r="V25" s="16">
        <f t="shared" si="4"/>
        <v>9.3642729890547236E-7</v>
      </c>
      <c r="W25" s="16">
        <f t="shared" si="4"/>
        <v>8.6062119084933978E-6</v>
      </c>
      <c r="X25" s="16">
        <f t="shared" si="4"/>
        <v>2.0572472628347658E-7</v>
      </c>
      <c r="Y25" s="16">
        <f t="shared" si="4"/>
        <v>4.2555252612697236E-7</v>
      </c>
      <c r="Z25" s="16">
        <f t="shared" si="4"/>
        <v>1.7264563142451334E-5</v>
      </c>
      <c r="AA25" s="16">
        <f t="shared" si="4"/>
        <v>2.7932981468174404E-6</v>
      </c>
      <c r="AB25" s="16">
        <f t="shared" si="4"/>
        <v>2.7649469449416432E-6</v>
      </c>
      <c r="AC25" s="16">
        <f t="shared" si="4"/>
        <v>2.739028933838891E-6</v>
      </c>
      <c r="AD25" s="16">
        <f t="shared" si="4"/>
        <v>4.007278275352025E-6</v>
      </c>
      <c r="AE25" s="16">
        <f t="shared" si="4"/>
        <v>8.758032517740712E-7</v>
      </c>
      <c r="AF25" s="16">
        <f t="shared" si="4"/>
        <v>9.7047541533887897E-6</v>
      </c>
      <c r="AG25" s="16">
        <f t="shared" si="4"/>
        <v>5.1219376630818924E-8</v>
      </c>
      <c r="AH25" s="16">
        <f t="shared" si="4"/>
        <v>1.7543066363592045E-5</v>
      </c>
      <c r="AI25" s="16">
        <f t="shared" si="4"/>
        <v>1.7072298866712382E-6</v>
      </c>
      <c r="AJ25" s="16">
        <f t="shared" si="4"/>
        <v>1.821354222672255E-5</v>
      </c>
      <c r="AK25" s="16">
        <f t="shared" si="4"/>
        <v>2.2257022142447314E-6</v>
      </c>
      <c r="AL25" s="16">
        <f t="shared" si="4"/>
        <v>5.3286374951234206E-6</v>
      </c>
      <c r="AM25" s="18">
        <f t="shared" si="4"/>
        <v>2.3882222917497726E-7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8.871343212925507E-5</v>
      </c>
      <c r="E26" s="16">
        <f t="shared" si="5"/>
        <v>8.7198337398569462E-6</v>
      </c>
      <c r="F26" s="16">
        <f t="shared" si="5"/>
        <v>2.7674736389622989E-5</v>
      </c>
      <c r="G26" s="16">
        <f t="shared" si="5"/>
        <v>5.9183634870826551E-8</v>
      </c>
      <c r="H26" s="16">
        <f t="shared" si="5"/>
        <v>1.1420391699661274E-7</v>
      </c>
      <c r="I26" s="16">
        <f t="shared" si="5"/>
        <v>1.4359979711168404E-6</v>
      </c>
      <c r="J26" s="16">
        <f t="shared" si="5"/>
        <v>9.0154156433180856E-6</v>
      </c>
      <c r="K26" s="16">
        <f t="shared" si="5"/>
        <v>5.1775063598272571E-6</v>
      </c>
      <c r="L26" s="16">
        <f t="shared" si="5"/>
        <v>4.6916984467647022E-6</v>
      </c>
      <c r="M26" s="16">
        <f t="shared" si="5"/>
        <v>1.0012950309300759E-6</v>
      </c>
      <c r="N26" s="16">
        <f t="shared" si="5"/>
        <v>2.5742870226074201E-8</v>
      </c>
      <c r="O26" s="16">
        <f t="shared" si="5"/>
        <v>3.1962370438568209E-7</v>
      </c>
      <c r="P26" s="16">
        <f t="shared" si="5"/>
        <v>1.1451991150412887E-5</v>
      </c>
      <c r="Q26" s="16">
        <f t="shared" si="5"/>
        <v>3.2509398229104193E-6</v>
      </c>
      <c r="R26" s="16">
        <f t="shared" si="5"/>
        <v>3.6408960671555796E-6</v>
      </c>
      <c r="S26" s="16">
        <f t="shared" si="5"/>
        <v>3.945863386880071E-5</v>
      </c>
      <c r="T26" s="16">
        <f t="shared" si="5"/>
        <v>3.8415620752722834E-6</v>
      </c>
      <c r="U26" s="16">
        <f t="shared" si="5"/>
        <v>5.6534622900602752E-6</v>
      </c>
      <c r="V26" s="16">
        <f t="shared" si="5"/>
        <v>1.1860291620568102E-5</v>
      </c>
      <c r="W26" s="16">
        <f t="shared" si="5"/>
        <v>3.8500827724127756E-6</v>
      </c>
      <c r="X26" s="17">
        <f t="shared" si="5"/>
        <v>3.0787671199611977E-3</v>
      </c>
      <c r="Y26" s="16">
        <f t="shared" si="5"/>
        <v>3.1818251388203816E-6</v>
      </c>
      <c r="Z26" s="16">
        <f t="shared" si="5"/>
        <v>1.2564776499473158E-5</v>
      </c>
      <c r="AA26" s="16">
        <f t="shared" si="5"/>
        <v>2.480379217158066E-6</v>
      </c>
      <c r="AB26" s="16">
        <f t="shared" si="5"/>
        <v>1.1380936794367989E-8</v>
      </c>
      <c r="AC26" s="16">
        <f t="shared" si="5"/>
        <v>1.1836621469712941E-6</v>
      </c>
      <c r="AD26" s="16">
        <f t="shared" si="5"/>
        <v>1.7252079411581518E-5</v>
      </c>
      <c r="AE26" s="16">
        <f t="shared" si="5"/>
        <v>4.7397545266051775E-7</v>
      </c>
      <c r="AF26" s="16">
        <f t="shared" si="5"/>
        <v>4.3589052281216643E-8</v>
      </c>
      <c r="AG26" s="16">
        <f t="shared" si="5"/>
        <v>1.6686271526909419E-5</v>
      </c>
      <c r="AH26" s="16">
        <f t="shared" si="5"/>
        <v>2.6749958605648579E-6</v>
      </c>
      <c r="AI26" s="16">
        <f t="shared" si="5"/>
        <v>1.5478891249561674E-5</v>
      </c>
      <c r="AJ26" s="16">
        <f t="shared" si="5"/>
        <v>6.3499596461237063E-6</v>
      </c>
      <c r="AK26" s="16">
        <f t="shared" si="5"/>
        <v>5.4279773819477066E-6</v>
      </c>
      <c r="AL26" s="16">
        <f t="shared" si="5"/>
        <v>1.5759845622664671E-5</v>
      </c>
      <c r="AM26" s="18">
        <f t="shared" si="5"/>
        <v>4.0242145504576319E-7</v>
      </c>
    </row>
    <row r="27" spans="1:39" ht="24">
      <c r="A27" s="13" t="s">
        <v>46</v>
      </c>
      <c r="B27" s="14" t="s">
        <v>40</v>
      </c>
      <c r="C27" s="15"/>
      <c r="D27" s="16">
        <f t="shared" ref="D27:AM27" si="6">$C11^2*D11^2</f>
        <v>1.7553294949631086E-6</v>
      </c>
      <c r="E27" s="16">
        <f t="shared" si="6"/>
        <v>5.3307937478192278E-8</v>
      </c>
      <c r="F27" s="16">
        <f t="shared" si="6"/>
        <v>2.4552458218152977E-5</v>
      </c>
      <c r="G27" s="16">
        <f t="shared" si="6"/>
        <v>3.8073845796052718E-4</v>
      </c>
      <c r="H27" s="16">
        <f t="shared" si="6"/>
        <v>8.4961434595483971E-6</v>
      </c>
      <c r="I27" s="16">
        <f t="shared" si="6"/>
        <v>3.7594778372976662E-5</v>
      </c>
      <c r="J27" s="16">
        <f t="shared" si="6"/>
        <v>1.3120076961970129E-7</v>
      </c>
      <c r="K27" s="16">
        <f t="shared" si="6"/>
        <v>1.7162621309554243E-5</v>
      </c>
      <c r="L27" s="16">
        <f t="shared" si="6"/>
        <v>2.6940105616008794E-5</v>
      </c>
      <c r="M27" s="16">
        <f t="shared" si="6"/>
        <v>9.336345729403583E-5</v>
      </c>
      <c r="N27" s="16">
        <f t="shared" si="6"/>
        <v>9.5510921985107611E-7</v>
      </c>
      <c r="O27" s="16">
        <f t="shared" si="6"/>
        <v>2.6627637154717852E-5</v>
      </c>
      <c r="P27" s="16">
        <f t="shared" si="6"/>
        <v>9.0511651252837575E-5</v>
      </c>
      <c r="Q27" s="16">
        <f t="shared" si="6"/>
        <v>6.2185344836841985E-5</v>
      </c>
      <c r="R27" s="16">
        <f t="shared" si="6"/>
        <v>1.5890353021208914E-6</v>
      </c>
      <c r="S27" s="16">
        <f t="shared" si="6"/>
        <v>5.4732764927960664E-5</v>
      </c>
      <c r="T27" s="16">
        <f t="shared" si="6"/>
        <v>4.4669174952371094E-5</v>
      </c>
      <c r="U27" s="16">
        <f t="shared" si="6"/>
        <v>5.314698476517212E-5</v>
      </c>
      <c r="V27" s="16">
        <f t="shared" si="6"/>
        <v>2.6699249564366829E-5</v>
      </c>
      <c r="W27" s="16">
        <f t="shared" si="6"/>
        <v>9.8364193901833319E-5</v>
      </c>
      <c r="X27" s="16">
        <f t="shared" si="6"/>
        <v>7.5863655923251078E-6</v>
      </c>
      <c r="Y27" s="16">
        <f t="shared" si="6"/>
        <v>1.915394081671949E-6</v>
      </c>
      <c r="Z27" s="16">
        <f t="shared" si="6"/>
        <v>4.4031468822354318E-7</v>
      </c>
      <c r="AA27" s="16">
        <f t="shared" si="6"/>
        <v>2.5892801358722627E-5</v>
      </c>
      <c r="AB27" s="16">
        <f t="shared" si="6"/>
        <v>1.9786427478754798E-4</v>
      </c>
      <c r="AC27" s="17">
        <f t="shared" si="6"/>
        <v>1.9548954562837468E-2</v>
      </c>
      <c r="AD27" s="16">
        <f t="shared" si="6"/>
        <v>4.5935443789589177E-5</v>
      </c>
      <c r="AE27" s="16">
        <f t="shared" si="6"/>
        <v>8.560549622707914E-6</v>
      </c>
      <c r="AF27" s="16">
        <f t="shared" si="6"/>
        <v>1.1408136791209755E-7</v>
      </c>
      <c r="AG27" s="16">
        <f t="shared" si="6"/>
        <v>1.7463865238600563E-5</v>
      </c>
      <c r="AH27" s="16">
        <f t="shared" si="6"/>
        <v>1.5775943589853069E-7</v>
      </c>
      <c r="AI27" s="16">
        <f t="shared" si="6"/>
        <v>3.1521848307019634E-4</v>
      </c>
      <c r="AJ27" s="16">
        <f t="shared" si="6"/>
        <v>1.4251392056912887E-6</v>
      </c>
      <c r="AK27" s="16">
        <f t="shared" si="6"/>
        <v>2.1677902940668052E-5</v>
      </c>
      <c r="AL27" s="16">
        <f t="shared" si="6"/>
        <v>4.0330815745527515E-6</v>
      </c>
      <c r="AM27" s="18">
        <f t="shared" si="6"/>
        <v>5.0410476110513136E-5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9.6197256371992629E-7</v>
      </c>
      <c r="E28" s="16">
        <f t="shared" si="7"/>
        <v>1.3787360682677355E-6</v>
      </c>
      <c r="F28" s="16">
        <f t="shared" si="7"/>
        <v>2.4436704409440973E-6</v>
      </c>
      <c r="G28" s="16">
        <f t="shared" si="7"/>
        <v>8.6383601117253052E-7</v>
      </c>
      <c r="H28" s="16">
        <f t="shared" si="7"/>
        <v>5.8515529091398764E-8</v>
      </c>
      <c r="I28" s="16">
        <f t="shared" si="7"/>
        <v>5.5243136684431623E-8</v>
      </c>
      <c r="J28" s="16">
        <f t="shared" si="7"/>
        <v>4.6162181464931328E-6</v>
      </c>
      <c r="K28" s="16">
        <f t="shared" si="7"/>
        <v>5.2521488883561904E-6</v>
      </c>
      <c r="L28" s="16">
        <f t="shared" si="7"/>
        <v>6.4754602951597072E-8</v>
      </c>
      <c r="M28" s="16">
        <f t="shared" si="7"/>
        <v>3.2631638866789465E-6</v>
      </c>
      <c r="N28" s="16">
        <f t="shared" si="7"/>
        <v>1.3400451676093544E-6</v>
      </c>
      <c r="O28" s="16">
        <f t="shared" si="7"/>
        <v>5.9826168895047814E-8</v>
      </c>
      <c r="P28" s="16">
        <f t="shared" si="7"/>
        <v>2.7135058325331009E-6</v>
      </c>
      <c r="Q28" s="17">
        <f t="shared" si="7"/>
        <v>5.8310221936753157E-4</v>
      </c>
      <c r="R28" s="16">
        <f t="shared" si="7"/>
        <v>1.3958705167276757E-6</v>
      </c>
      <c r="S28" s="16">
        <f t="shared" si="7"/>
        <v>3.2414970953765279E-7</v>
      </c>
      <c r="T28" s="16">
        <f t="shared" si="7"/>
        <v>1.9696015461744876E-6</v>
      </c>
      <c r="U28" s="16">
        <f t="shared" si="7"/>
        <v>6.7601546473953711E-7</v>
      </c>
      <c r="V28" s="16">
        <f t="shared" si="7"/>
        <v>3.9839216736643926E-6</v>
      </c>
      <c r="W28" s="16">
        <f t="shared" si="7"/>
        <v>3.0587964467260744E-6</v>
      </c>
      <c r="X28" s="16">
        <f t="shared" si="7"/>
        <v>6.2480908581642918E-7</v>
      </c>
      <c r="Y28" s="16">
        <f t="shared" si="7"/>
        <v>9.7432682649295564E-7</v>
      </c>
      <c r="Z28" s="16">
        <f t="shared" si="7"/>
        <v>1.9347552644694462E-7</v>
      </c>
      <c r="AA28" s="16">
        <f t="shared" si="7"/>
        <v>2.1789608876573568E-6</v>
      </c>
      <c r="AB28" s="16">
        <f t="shared" si="7"/>
        <v>1.4118925112838757E-6</v>
      </c>
      <c r="AC28" s="16">
        <f t="shared" si="7"/>
        <v>1.8298322244398031E-6</v>
      </c>
      <c r="AD28" s="16">
        <f t="shared" si="7"/>
        <v>3.6541368546661797E-7</v>
      </c>
      <c r="AE28" s="16">
        <f t="shared" si="7"/>
        <v>1.8676177353986065E-6</v>
      </c>
      <c r="AF28" s="16">
        <f t="shared" si="7"/>
        <v>1.0759251742131393E-7</v>
      </c>
      <c r="AG28" s="16">
        <f t="shared" si="7"/>
        <v>3.40499700249782E-7</v>
      </c>
      <c r="AH28" s="16">
        <f t="shared" si="7"/>
        <v>5.1875396440044763E-7</v>
      </c>
      <c r="AI28" s="16">
        <f t="shared" si="7"/>
        <v>1.5002094589431748E-6</v>
      </c>
      <c r="AJ28" s="16">
        <f t="shared" si="7"/>
        <v>8.5744392337804671E-7</v>
      </c>
      <c r="AK28" s="16">
        <f t="shared" si="7"/>
        <v>3.0558265050272634E-6</v>
      </c>
      <c r="AL28" s="16">
        <f t="shared" si="7"/>
        <v>3.9295575723045755E-6</v>
      </c>
      <c r="AM28" s="18">
        <f t="shared" si="7"/>
        <v>5.5250860515654205E-7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1.3756066653436905E-5</v>
      </c>
      <c r="E29" s="16">
        <f t="shared" si="8"/>
        <v>2.5092011628644123E-5</v>
      </c>
      <c r="F29" s="16">
        <f t="shared" si="8"/>
        <v>5.8877450751405418E-5</v>
      </c>
      <c r="G29" s="16">
        <f t="shared" si="8"/>
        <v>5.9461825713338787E-6</v>
      </c>
      <c r="H29" s="16">
        <f t="shared" si="8"/>
        <v>7.8581775415944858E-5</v>
      </c>
      <c r="I29" s="16">
        <f t="shared" si="8"/>
        <v>6.7713015197759264E-5</v>
      </c>
      <c r="J29" s="16">
        <f t="shared" si="8"/>
        <v>8.7624468187509012E-5</v>
      </c>
      <c r="K29" s="16">
        <f t="shared" si="8"/>
        <v>1.5163077324803527E-6</v>
      </c>
      <c r="L29" s="16">
        <f t="shared" si="8"/>
        <v>3.9503805384167612E-5</v>
      </c>
      <c r="M29" s="16">
        <f t="shared" si="8"/>
        <v>1.4720865162956711E-5</v>
      </c>
      <c r="N29" s="16">
        <f t="shared" si="8"/>
        <v>1.3469742449866875E-4</v>
      </c>
      <c r="O29" s="16">
        <f t="shared" si="8"/>
        <v>9.0026545500219258E-7</v>
      </c>
      <c r="P29" s="16">
        <f t="shared" si="8"/>
        <v>9.2349019637858159E-5</v>
      </c>
      <c r="Q29" s="16">
        <f t="shared" si="8"/>
        <v>7.050776578795408E-5</v>
      </c>
      <c r="R29" s="17">
        <f t="shared" si="8"/>
        <v>2.7347831296927902E-2</v>
      </c>
      <c r="S29" s="16">
        <f t="shared" si="8"/>
        <v>2.8001515758407552E-5</v>
      </c>
      <c r="T29" s="16">
        <f t="shared" si="8"/>
        <v>1.3040016088870202E-4</v>
      </c>
      <c r="U29" s="16">
        <f t="shared" si="8"/>
        <v>8.5374915191732083E-6</v>
      </c>
      <c r="V29" s="16">
        <f t="shared" si="8"/>
        <v>1.7698783041895546E-6</v>
      </c>
      <c r="W29" s="16">
        <f t="shared" si="8"/>
        <v>7.47287632786693E-6</v>
      </c>
      <c r="X29" s="16">
        <f t="shared" si="8"/>
        <v>3.5519296521044111E-5</v>
      </c>
      <c r="Y29" s="16">
        <f t="shared" si="8"/>
        <v>4.2729805520916847E-6</v>
      </c>
      <c r="Z29" s="16">
        <f t="shared" si="8"/>
        <v>1.3713582936357487E-5</v>
      </c>
      <c r="AA29" s="16">
        <f t="shared" si="8"/>
        <v>6.5150013908991781E-5</v>
      </c>
      <c r="AB29" s="16">
        <f t="shared" si="8"/>
        <v>1.0062172535487452E-6</v>
      </c>
      <c r="AC29" s="16">
        <f t="shared" si="8"/>
        <v>2.3643239702820229E-6</v>
      </c>
      <c r="AD29" s="16">
        <f t="shared" si="8"/>
        <v>5.0502608018816105E-7</v>
      </c>
      <c r="AE29" s="16">
        <f t="shared" si="8"/>
        <v>3.3980549368446781E-5</v>
      </c>
      <c r="AF29" s="16">
        <f t="shared" si="8"/>
        <v>2.2384170644644121E-5</v>
      </c>
      <c r="AG29" s="16">
        <f t="shared" si="8"/>
        <v>2.2458214035296279E-5</v>
      </c>
      <c r="AH29" s="16">
        <f t="shared" si="8"/>
        <v>1.9266369547539838E-5</v>
      </c>
      <c r="AI29" s="16">
        <f t="shared" si="8"/>
        <v>1.6942051991435184E-6</v>
      </c>
      <c r="AJ29" s="16">
        <f t="shared" si="8"/>
        <v>2.36076372130915E-4</v>
      </c>
      <c r="AK29" s="16">
        <f t="shared" si="8"/>
        <v>1.8930090093032342E-5</v>
      </c>
      <c r="AL29" s="16">
        <f t="shared" si="8"/>
        <v>4.5476759255332755E-5</v>
      </c>
      <c r="AM29" s="18">
        <f t="shared" si="8"/>
        <v>1.0233412517926956E-4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6.3344346433528884E-7</v>
      </c>
      <c r="E30" s="16">
        <f t="shared" si="9"/>
        <v>4.9825576378511198E-7</v>
      </c>
      <c r="F30" s="16">
        <f t="shared" si="9"/>
        <v>6.8737727928656103E-5</v>
      </c>
      <c r="G30" s="16">
        <f t="shared" si="9"/>
        <v>2.3490338272282579E-6</v>
      </c>
      <c r="H30" s="16">
        <f t="shared" si="9"/>
        <v>1.4074152811642347E-5</v>
      </c>
      <c r="I30" s="17">
        <f t="shared" si="9"/>
        <v>1.3773406441864422E-2</v>
      </c>
      <c r="J30" s="16">
        <f t="shared" si="9"/>
        <v>1.5098783675330343E-5</v>
      </c>
      <c r="K30" s="16">
        <f t="shared" si="9"/>
        <v>6.2788342918316E-8</v>
      </c>
      <c r="L30" s="16">
        <f t="shared" si="9"/>
        <v>1.1692813093418204E-4</v>
      </c>
      <c r="M30" s="16">
        <f t="shared" si="9"/>
        <v>2.2439644974098551E-7</v>
      </c>
      <c r="N30" s="16">
        <f t="shared" si="9"/>
        <v>1.2728876164993096E-4</v>
      </c>
      <c r="O30" s="16">
        <f t="shared" si="9"/>
        <v>3.6443735568462168E-5</v>
      </c>
      <c r="P30" s="16">
        <f t="shared" si="9"/>
        <v>1.8277880081984935E-6</v>
      </c>
      <c r="Q30" s="16">
        <f t="shared" si="9"/>
        <v>1.3174271004269774E-6</v>
      </c>
      <c r="R30" s="16">
        <f t="shared" si="9"/>
        <v>3.081145053416839E-5</v>
      </c>
      <c r="S30" s="16">
        <f t="shared" si="9"/>
        <v>9.6419838355974895E-6</v>
      </c>
      <c r="T30" s="16">
        <f t="shared" si="9"/>
        <v>3.0934986005933328E-8</v>
      </c>
      <c r="U30" s="16">
        <f t="shared" si="9"/>
        <v>3.6503808677446186E-6</v>
      </c>
      <c r="V30" s="16">
        <f t="shared" si="9"/>
        <v>1.9278388391580433E-7</v>
      </c>
      <c r="W30" s="16">
        <f t="shared" si="9"/>
        <v>5.1255766091728232E-5</v>
      </c>
      <c r="X30" s="16">
        <f t="shared" si="9"/>
        <v>6.6067756475681807E-6</v>
      </c>
      <c r="Y30" s="16">
        <f t="shared" si="9"/>
        <v>7.6499591901705137E-6</v>
      </c>
      <c r="Z30" s="16">
        <f t="shared" si="9"/>
        <v>1.8475983934673618E-4</v>
      </c>
      <c r="AA30" s="16">
        <f t="shared" si="9"/>
        <v>7.8468172152984923E-5</v>
      </c>
      <c r="AB30" s="16">
        <f t="shared" si="9"/>
        <v>2.6285305782413106E-5</v>
      </c>
      <c r="AC30" s="16">
        <f t="shared" si="9"/>
        <v>2.5085154502924121E-5</v>
      </c>
      <c r="AD30" s="16">
        <f t="shared" si="9"/>
        <v>4.7059826389144339E-4</v>
      </c>
      <c r="AE30" s="16">
        <f t="shared" si="9"/>
        <v>4.365429745392734E-6</v>
      </c>
      <c r="AF30" s="16">
        <f t="shared" si="9"/>
        <v>2.6086657936375761E-5</v>
      </c>
      <c r="AG30" s="16">
        <f t="shared" si="9"/>
        <v>6.0722393866524369E-6</v>
      </c>
      <c r="AH30" s="16">
        <f t="shared" si="9"/>
        <v>1.2752473219669919E-5</v>
      </c>
      <c r="AI30" s="16">
        <f t="shared" si="9"/>
        <v>3.0114535009243088E-5</v>
      </c>
      <c r="AJ30" s="16">
        <f t="shared" si="9"/>
        <v>1.6184601826177419E-8</v>
      </c>
      <c r="AK30" s="16">
        <f t="shared" si="9"/>
        <v>7.2400188705368983E-5</v>
      </c>
      <c r="AL30" s="16">
        <f t="shared" si="9"/>
        <v>4.6772566661551047E-6</v>
      </c>
      <c r="AM30" s="18">
        <f t="shared" si="9"/>
        <v>5.6797666996562086E-5</v>
      </c>
    </row>
    <row r="31" spans="1:39">
      <c r="A31" t="s">
        <v>57</v>
      </c>
      <c r="D31" s="19">
        <f>SUM($D$21:$D$30)</f>
        <v>2.3177809162050584E-4</v>
      </c>
      <c r="E31" s="19">
        <f>SUM($E$21:$E$30)</f>
        <v>3.0428732095141068E-3</v>
      </c>
      <c r="F31" s="19">
        <f>SUM($F$21:$F$30)</f>
        <v>2.8442699697766595E-4</v>
      </c>
      <c r="G31" s="19">
        <f>SUM($G$21:$G$30)</f>
        <v>4.6673805715708296E-4</v>
      </c>
      <c r="H31">
        <f>SUM($H$21:$H$30)</f>
        <v>6.2685330412638037E-3</v>
      </c>
      <c r="I31" s="19">
        <f>SUM($I$21:$I$30)</f>
        <v>1.3900208088745281E-2</v>
      </c>
      <c r="J31" s="19">
        <f>SUM($J$21:$J$30)</f>
        <v>1.7406012618367126E-4</v>
      </c>
      <c r="K31" s="19">
        <f>SUM($K$21:$K$30)</f>
        <v>1.2612261617577145E-4</v>
      </c>
      <c r="L31" s="19">
        <f>SUM($L$21:$L$30)</f>
        <v>2.9386981443350598E-4</v>
      </c>
      <c r="M31" s="19">
        <f>SUM($M$21:$M$30)</f>
        <v>2.8517897968790917E-4</v>
      </c>
      <c r="N31" s="19">
        <f>SUM($N$21:$N$30)</f>
        <v>3.6086437091252576E-4</v>
      </c>
      <c r="O31" s="19">
        <f>SUM($O$21:$O$30)</f>
        <v>2.1682041794174826E-3</v>
      </c>
      <c r="P31" s="19">
        <f>SUM($P$21:$P$30)</f>
        <v>5.6223839180613989E-4</v>
      </c>
      <c r="Q31" s="19">
        <f>SUM($Q$21:$Q$30)</f>
        <v>7.9102863403425212E-4</v>
      </c>
      <c r="R31" s="19">
        <f>SUM($R$21:$R$30)</f>
        <v>2.7425359549325498E-2</v>
      </c>
      <c r="S31" s="19">
        <f>SUM($S$21:$S$30)</f>
        <v>1.8178912991764101E-4</v>
      </c>
      <c r="T31" s="19">
        <f>SUM($T$21:$T$30)</f>
        <v>5.7943213193886094E-4</v>
      </c>
      <c r="U31" s="19">
        <f>SUM($U$21:$U$30)</f>
        <v>9.6322400319386083E-3</v>
      </c>
      <c r="V31" s="19">
        <f>SUM($V$21:$V$30)</f>
        <v>1.7294489314414105E-4</v>
      </c>
      <c r="W31" s="19">
        <f>SUM($W$21:$W$30)</f>
        <v>3.1496279254695619E-4</v>
      </c>
      <c r="X31" s="19">
        <f>SUM($X$21:$X$30)</f>
        <v>3.1579821705859639E-3</v>
      </c>
      <c r="Y31" s="19">
        <f>SUM($Y$21:$Y$30)</f>
        <v>1.8263361850296702E-4</v>
      </c>
      <c r="Z31" s="19">
        <f>SUM($Z$21:$Z$30)</f>
        <v>3.4403583261429378E-4</v>
      </c>
      <c r="AA31" s="19">
        <f>SUM($AA$21:$AA$30)</f>
        <v>3.4344140949587861E-4</v>
      </c>
      <c r="AB31" s="19">
        <f>SUM($AB$21:$AB$30)</f>
        <v>2.6308699919622017E-4</v>
      </c>
      <c r="AC31" s="19">
        <f>SUM($AC$21:$AC$30)</f>
        <v>1.9616947570281762E-2</v>
      </c>
      <c r="AD31" s="19">
        <f>SUM($AD$21:$AD$30)</f>
        <v>5.971715423257818E-4</v>
      </c>
      <c r="AE31" s="19">
        <f>SUM($AE$21:$AE$30)</f>
        <v>1.5889783024133335E-2</v>
      </c>
      <c r="AF31" s="19">
        <f>SUM($AF$21:$AF$30)</f>
        <v>9.9922041808929877E-5</v>
      </c>
      <c r="AG31" s="19">
        <f>SUM($AG$21:$AG$30)</f>
        <v>1.7050211524989792E-4</v>
      </c>
      <c r="AH31" s="19">
        <f>SUM($AH$21:$AH$30)</f>
        <v>1.1123460438537706E-4</v>
      </c>
      <c r="AI31" s="19">
        <f>SUM($AI$21:$AI$30)</f>
        <v>5.0048691204190366E-4</v>
      </c>
      <c r="AJ31" s="19">
        <f>SUM($AJ$21:$AJ$30)</f>
        <v>3.219970452938227E-4</v>
      </c>
      <c r="AK31" s="19">
        <f>SUM($AK$21:$AK$30)</f>
        <v>1.3668262368820631E-4</v>
      </c>
      <c r="AL31" s="19">
        <f>SUM($AL$21:$AL$30)</f>
        <v>1.2306565726872534E-4</v>
      </c>
      <c r="AM31" s="19">
        <f>SUM($AM$21:$AM$30)</f>
        <v>3.5116005110746629E-4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0.10947298634472197</v>
      </c>
      <c r="D33" s="20">
        <f>$D$31/$C$33</f>
        <v>2.1172172182336796E-3</v>
      </c>
      <c r="E33" s="20">
        <f>$E$31/$C$33</f>
        <v>2.7795653623007364E-2</v>
      </c>
      <c r="F33" s="20">
        <f>$F$31/$C$33</f>
        <v>2.5981477848976125E-3</v>
      </c>
      <c r="G33" s="20">
        <f>$G$31/$C$33</f>
        <v>4.2634998161771246E-3</v>
      </c>
      <c r="H33" s="20">
        <f>$H$31/$C$33</f>
        <v>5.7261003381461416E-2</v>
      </c>
      <c r="I33" s="20">
        <f>$I$31/$C$33</f>
        <v>0.1269738640816338</v>
      </c>
      <c r="J33" s="20">
        <f>$J$31/$C$33</f>
        <v>1.5899824422033156E-3</v>
      </c>
      <c r="K33" s="20">
        <f>$K$31/$C$33</f>
        <v>1.152088934329617E-3</v>
      </c>
      <c r="L33" s="20">
        <f>$L$31/$C$33</f>
        <v>2.6844048403697755E-3</v>
      </c>
      <c r="M33" s="20">
        <f>$M$31/$C$33</f>
        <v>2.6050169015203678E-3</v>
      </c>
      <c r="N33" s="20">
        <f>$N$31/$C$33</f>
        <v>3.2963782478372498E-3</v>
      </c>
      <c r="O33" s="20">
        <f>$O$31/$C$33</f>
        <v>1.9805837511274016E-2</v>
      </c>
      <c r="P33" s="20">
        <f>$P$31/$C$33</f>
        <v>5.1358642033907309E-3</v>
      </c>
      <c r="Q33" s="20">
        <f>$Q$31/$C$33</f>
        <v>7.2257883926118921E-3</v>
      </c>
      <c r="R33" s="20">
        <f>$R$31/$C$33</f>
        <v>0.25052170827755771</v>
      </c>
      <c r="S33" s="20">
        <f>$S$31/$C$33</f>
        <v>1.6605843686880075E-3</v>
      </c>
      <c r="T33" s="20">
        <f>$T$31/$C$33</f>
        <v>5.2929234077370825E-3</v>
      </c>
      <c r="U33" s="20">
        <f>$U$31/$C$33</f>
        <v>8.7987368880277264E-2</v>
      </c>
      <c r="V33" s="20">
        <f>$V$31/$C$33</f>
        <v>1.5797951523817114E-3</v>
      </c>
      <c r="W33" s="20">
        <f>$W$31/$C$33</f>
        <v>2.8770823110202065E-3</v>
      </c>
      <c r="X33" s="20">
        <f>$X$31/$C$33</f>
        <v>2.8847136412646333E-2</v>
      </c>
      <c r="Y33" s="20">
        <f>$Y$31/$C$33</f>
        <v>1.6682984962871834E-3</v>
      </c>
      <c r="Z33" s="20">
        <f>$Z$31/$C$33</f>
        <v>3.1426550430528272E-3</v>
      </c>
      <c r="AA33" s="20">
        <f>$AA$31/$C$33</f>
        <v>3.137225181876451E-3</v>
      </c>
      <c r="AB33" s="20">
        <f>$AB$31/$C$33</f>
        <v>2.403213870203372E-3</v>
      </c>
      <c r="AC33" s="20">
        <f>$AC$31/$C$33</f>
        <v>0.17919441339171574</v>
      </c>
      <c r="AD33" s="20">
        <f>$AD$31/$C$33</f>
        <v>5.4549671317573704E-3</v>
      </c>
      <c r="AE33" s="20">
        <f>$AE$31/$C$33</f>
        <v>0.14514798175047164</v>
      </c>
      <c r="AF33" s="20">
        <f>$AF$31/$C$33</f>
        <v>9.127552389434513E-4</v>
      </c>
      <c r="AG33" s="20">
        <f>$AG$31/$C$33</f>
        <v>1.5574811736020423E-3</v>
      </c>
      <c r="AH33" s="20">
        <f>$AH$31/$C$33</f>
        <v>1.0160918058369933E-3</v>
      </c>
      <c r="AI33" s="20">
        <f>$AI$31/$C$33</f>
        <v>4.5717845904551203E-3</v>
      </c>
      <c r="AJ33" s="20">
        <f>$AJ$31/$C$33</f>
        <v>2.9413379139934933E-3</v>
      </c>
      <c r="AK33" s="20">
        <f>$AK$31/$C$33</f>
        <v>1.2485511563355301E-3</v>
      </c>
      <c r="AL33" s="20">
        <f>$AL$31/$C$33</f>
        <v>1.1241646124570048E-3</v>
      </c>
      <c r="AM33" s="20">
        <f>$AM$31/$C$33</f>
        <v>3.2077324537552162E-3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48B3D-38BE-4654-B649-E92EAD6C0CEB}">
  <dimension ref="A1:AM33"/>
  <sheetViews>
    <sheetView topLeftCell="A21" workbookViewId="0">
      <selection activeCell="C33" sqref="C33:AM33"/>
    </sheetView>
  </sheetViews>
  <sheetFormatPr defaultRowHeight="15"/>
  <cols>
    <col min="1" max="1" width="40.7109375" customWidth="1"/>
    <col min="2" max="2" width="20.7109375" customWidth="1"/>
  </cols>
  <sheetData>
    <row r="1" spans="1:39">
      <c r="A1" t="s">
        <v>69</v>
      </c>
    </row>
    <row r="3" spans="1:39" ht="15.75" thickBo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</row>
    <row r="4" spans="1:39" ht="266.25" thickTop="1" thickBot="1">
      <c r="A4" s="2"/>
      <c r="B4" s="3"/>
      <c r="C4" s="4" t="s">
        <v>2</v>
      </c>
      <c r="D4" s="5" t="s">
        <v>3</v>
      </c>
      <c r="E4" s="5" t="s">
        <v>4</v>
      </c>
      <c r="F4" s="5" t="s">
        <v>5</v>
      </c>
      <c r="G4" s="5" t="s">
        <v>6</v>
      </c>
      <c r="H4" s="5" t="s">
        <v>7</v>
      </c>
      <c r="I4" s="5" t="s">
        <v>8</v>
      </c>
      <c r="J4" s="5" t="s">
        <v>9</v>
      </c>
      <c r="K4" s="5" t="s">
        <v>10</v>
      </c>
      <c r="L4" s="5" t="s">
        <v>11</v>
      </c>
      <c r="M4" s="5" t="s">
        <v>12</v>
      </c>
      <c r="N4" s="5" t="s">
        <v>13</v>
      </c>
      <c r="O4" s="5" t="s">
        <v>14</v>
      </c>
      <c r="P4" s="5" t="s">
        <v>15</v>
      </c>
      <c r="Q4" s="5" t="s">
        <v>16</v>
      </c>
      <c r="R4" s="5" t="s">
        <v>17</v>
      </c>
      <c r="S4" s="5" t="s">
        <v>18</v>
      </c>
      <c r="T4" s="5" t="s">
        <v>19</v>
      </c>
      <c r="U4" s="5" t="s">
        <v>20</v>
      </c>
      <c r="V4" s="5" t="s">
        <v>21</v>
      </c>
      <c r="W4" s="5" t="s">
        <v>22</v>
      </c>
      <c r="X4" s="5" t="s">
        <v>23</v>
      </c>
      <c r="Y4" s="5" t="s">
        <v>24</v>
      </c>
      <c r="Z4" s="5" t="s">
        <v>25</v>
      </c>
      <c r="AA4" s="5" t="s">
        <v>26</v>
      </c>
      <c r="AB4" s="5" t="s">
        <v>27</v>
      </c>
      <c r="AC4" s="5" t="s">
        <v>28</v>
      </c>
      <c r="AD4" s="5" t="s">
        <v>29</v>
      </c>
      <c r="AE4" s="5" t="s">
        <v>30</v>
      </c>
      <c r="AF4" s="5" t="s">
        <v>31</v>
      </c>
      <c r="AG4" s="5" t="s">
        <v>32</v>
      </c>
      <c r="AH4" s="5" t="s">
        <v>33</v>
      </c>
      <c r="AI4" s="5" t="s">
        <v>34</v>
      </c>
      <c r="AJ4" s="5" t="s">
        <v>35</v>
      </c>
      <c r="AK4" s="5" t="s">
        <v>36</v>
      </c>
      <c r="AL4" s="5" t="s">
        <v>37</v>
      </c>
      <c r="AM4" s="6" t="s">
        <v>38</v>
      </c>
    </row>
    <row r="5" spans="1:39" ht="24.75" thickTop="1">
      <c r="A5" s="7" t="s">
        <v>39</v>
      </c>
      <c r="B5" s="8" t="s">
        <v>40</v>
      </c>
      <c r="C5" s="9">
        <v>-2.4737222677018535E-2</v>
      </c>
      <c r="D5" s="10">
        <v>-5.3864001846571433E-2</v>
      </c>
      <c r="E5" s="10">
        <v>-3.0814197784802069E-2</v>
      </c>
      <c r="F5" s="10">
        <v>-9.8227820183325168E-2</v>
      </c>
      <c r="G5" s="10">
        <v>-7.2197927641824708E-3</v>
      </c>
      <c r="H5" s="10">
        <v>-1.3082555274984829E-2</v>
      </c>
      <c r="I5" s="10">
        <v>-4.3409971261107072E-2</v>
      </c>
      <c r="J5" s="10">
        <v>-1.8334053299209525E-2</v>
      </c>
      <c r="K5" s="10">
        <v>-5.9347044069428485E-2</v>
      </c>
      <c r="L5" s="10">
        <v>-4.9349936149250635E-3</v>
      </c>
      <c r="M5" s="10">
        <v>-5.0594975358241945E-3</v>
      </c>
      <c r="N5" s="10">
        <v>-6.5139975991914453E-3</v>
      </c>
      <c r="O5" s="10">
        <v>-5.8161697048337506E-2</v>
      </c>
      <c r="P5" s="10">
        <v>6.4505692583858923E-2</v>
      </c>
      <c r="Q5" s="10">
        <v>-1.7210356559848056E-2</v>
      </c>
      <c r="R5" s="10">
        <v>3.7761446552278831E-2</v>
      </c>
      <c r="S5" s="10">
        <v>9.9813236226456332E-3</v>
      </c>
      <c r="T5" s="10">
        <v>1.1110707473327014E-2</v>
      </c>
      <c r="U5" s="10">
        <v>-6.5394323792474576E-3</v>
      </c>
      <c r="V5" s="11" t="s">
        <v>70</v>
      </c>
      <c r="W5" s="10">
        <v>-2.3680139493249278E-2</v>
      </c>
      <c r="X5" s="10">
        <v>-4.0526018771535798E-2</v>
      </c>
      <c r="Y5" s="10">
        <v>-8.425398369126683E-3</v>
      </c>
      <c r="Z5" s="10">
        <v>-7.9011966419574985E-3</v>
      </c>
      <c r="AA5" s="10">
        <v>5.8957733669580084E-2</v>
      </c>
      <c r="AB5" s="10">
        <v>6.3388326769779291E-2</v>
      </c>
      <c r="AC5" s="10">
        <v>4.9005784552687538E-2</v>
      </c>
      <c r="AD5" s="10">
        <v>7.6492835356370081E-2</v>
      </c>
      <c r="AE5" s="10">
        <v>-6.7630754046747066E-2</v>
      </c>
      <c r="AF5" s="10">
        <v>-2.3484553449807179E-2</v>
      </c>
      <c r="AG5" s="10">
        <v>-4.8996609073030037E-2</v>
      </c>
      <c r="AH5" s="10">
        <v>5.8555579204213171E-2</v>
      </c>
      <c r="AI5" s="10">
        <v>2.4783404824250982E-2</v>
      </c>
      <c r="AJ5" s="10">
        <v>7.4288182805022779E-2</v>
      </c>
      <c r="AK5" s="10">
        <v>-2.2493765037167004E-2</v>
      </c>
      <c r="AL5" s="10">
        <v>-2.3128883981944411E-2</v>
      </c>
      <c r="AM5" s="12">
        <v>3.5290374110561275E-2</v>
      </c>
    </row>
    <row r="6" spans="1:39" ht="24">
      <c r="A6" s="13" t="s">
        <v>41</v>
      </c>
      <c r="B6" s="14" t="s">
        <v>40</v>
      </c>
      <c r="C6" s="15">
        <v>1.6678754330979116E-2</v>
      </c>
      <c r="D6" s="16">
        <v>6.9727310219960875E-3</v>
      </c>
      <c r="E6" s="16">
        <v>-3.3892185101738748E-3</v>
      </c>
      <c r="F6" s="16">
        <v>-5.7457998130582433E-3</v>
      </c>
      <c r="G6" s="16">
        <v>-1.1073386448049977E-2</v>
      </c>
      <c r="H6" s="16">
        <v>2.8577535582006684E-2</v>
      </c>
      <c r="I6" s="16">
        <v>-5.3176338639902739E-2</v>
      </c>
      <c r="J6" s="16">
        <v>-2.2203951992333524E-2</v>
      </c>
      <c r="K6" s="16">
        <v>-9.7328220598507098E-3</v>
      </c>
      <c r="L6" s="16">
        <v>-8.0046119271119881E-4</v>
      </c>
      <c r="M6" s="16">
        <v>8.2836785488073338E-3</v>
      </c>
      <c r="N6" s="16">
        <v>3.7180469660074815E-2</v>
      </c>
      <c r="O6" s="16">
        <v>8.8174031342237127E-2</v>
      </c>
      <c r="P6" s="16">
        <v>-3.0808171533571793E-2</v>
      </c>
      <c r="Q6" s="16">
        <v>3.8960098657353809E-2</v>
      </c>
      <c r="R6" s="16">
        <v>0.10135964225980462</v>
      </c>
      <c r="S6" s="16">
        <v>-2.3025977013647232E-3</v>
      </c>
      <c r="T6" s="16">
        <v>1.0202912289649656E-2</v>
      </c>
      <c r="U6" s="16">
        <v>4.8393133395796983E-2</v>
      </c>
      <c r="V6" s="16">
        <v>6.3801744529624491E-2</v>
      </c>
      <c r="W6" s="16">
        <v>1.6050883347435074E-3</v>
      </c>
      <c r="X6" s="16">
        <v>1.1223446189222948E-2</v>
      </c>
      <c r="Y6" s="16">
        <v>5.5901511365773489E-2</v>
      </c>
      <c r="Z6" s="16">
        <v>-2.5975729915545399E-2</v>
      </c>
      <c r="AA6" s="16">
        <v>9.7666607328151921E-3</v>
      </c>
      <c r="AB6" s="17" t="s">
        <v>71</v>
      </c>
      <c r="AC6" s="16">
        <v>8.4611682352226329E-3</v>
      </c>
      <c r="AD6" s="16">
        <v>-0.10562435793113054</v>
      </c>
      <c r="AE6" s="16">
        <v>-1.4716842896272151E-2</v>
      </c>
      <c r="AF6" s="16">
        <v>-3.3832671657529165E-2</v>
      </c>
      <c r="AG6" s="16">
        <v>-3.9244086142180201E-3</v>
      </c>
      <c r="AH6" s="16">
        <v>5.8820490184462206E-2</v>
      </c>
      <c r="AI6" s="16">
        <v>1.2841761706566486E-2</v>
      </c>
      <c r="AJ6" s="16">
        <v>-6.4813272492319843E-2</v>
      </c>
      <c r="AK6" s="16">
        <v>-3.6197712319509238E-2</v>
      </c>
      <c r="AL6" s="16">
        <v>-5.1581757025308227E-2</v>
      </c>
      <c r="AM6" s="18">
        <v>-2.4138132568944107E-2</v>
      </c>
    </row>
    <row r="7" spans="1:39" ht="24">
      <c r="A7" s="13" t="s">
        <v>42</v>
      </c>
      <c r="B7" s="14" t="s">
        <v>40</v>
      </c>
      <c r="C7" s="15">
        <v>1.1476313753386747E-2</v>
      </c>
      <c r="D7" s="16">
        <v>-4.915416166778093E-2</v>
      </c>
      <c r="E7" s="16">
        <v>2.2103395957998469E-3</v>
      </c>
      <c r="F7" s="16">
        <v>2.6081490572563561E-2</v>
      </c>
      <c r="G7" s="16">
        <v>-6.1092420111075237E-3</v>
      </c>
      <c r="H7" s="16">
        <v>-3.8152338666314775E-2</v>
      </c>
      <c r="I7" s="16">
        <v>-4.4622835676173325E-2</v>
      </c>
      <c r="J7" s="16">
        <v>-6.1435323126708727E-2</v>
      </c>
      <c r="K7" s="16">
        <v>-5.5411575690010845E-2</v>
      </c>
      <c r="L7" s="16">
        <v>-2.6545156254250774E-2</v>
      </c>
      <c r="M7" s="16">
        <v>3.7172602229818143E-2</v>
      </c>
      <c r="N7" s="17" t="s">
        <v>72</v>
      </c>
      <c r="O7" s="16">
        <v>-4.2464962767970911E-3</v>
      </c>
      <c r="P7" s="16">
        <v>-3.0039111610591925E-2</v>
      </c>
      <c r="Q7" s="16">
        <v>-1.141500255688402E-2</v>
      </c>
      <c r="R7" s="16">
        <v>1.5561242432247402E-2</v>
      </c>
      <c r="S7" s="16">
        <v>4.9562057341599377E-3</v>
      </c>
      <c r="T7" s="16">
        <v>-6.0566023294880332E-2</v>
      </c>
      <c r="U7" s="16">
        <v>5.1349547944040272E-2</v>
      </c>
      <c r="V7" s="16">
        <v>-6.4739375316142187E-3</v>
      </c>
      <c r="W7" s="16">
        <v>-9.7146599821799073E-2</v>
      </c>
      <c r="X7" s="16">
        <v>-6.9689905527538107E-2</v>
      </c>
      <c r="Y7" s="16">
        <v>3.5036668428456807E-3</v>
      </c>
      <c r="Z7" s="16">
        <v>-1.9898163979977939E-2</v>
      </c>
      <c r="AA7" s="16">
        <v>3.5787754157116873E-2</v>
      </c>
      <c r="AB7" s="16">
        <v>3.6810810669670402E-2</v>
      </c>
      <c r="AC7" s="16">
        <v>4.6707430861985241E-2</v>
      </c>
      <c r="AD7" s="16">
        <v>4.9024192801344936E-2</v>
      </c>
      <c r="AE7" s="16">
        <v>-5.3424350247481968E-2</v>
      </c>
      <c r="AF7" s="16">
        <v>1.5080854715940855E-2</v>
      </c>
      <c r="AG7" s="16">
        <v>-1.7528946532687821E-2</v>
      </c>
      <c r="AH7" s="16">
        <v>3.1135307566433467E-2</v>
      </c>
      <c r="AI7" s="16">
        <v>3.153427129071331E-2</v>
      </c>
      <c r="AJ7" s="16">
        <v>8.1812291974720328E-2</v>
      </c>
      <c r="AK7" s="16">
        <v>5.6914155434696287E-2</v>
      </c>
      <c r="AL7" s="16">
        <v>5.6098318896727867E-2</v>
      </c>
      <c r="AM7" s="18">
        <v>6.8273191657066648E-2</v>
      </c>
    </row>
    <row r="8" spans="1:39" ht="24">
      <c r="A8" s="13" t="s">
        <v>43</v>
      </c>
      <c r="B8" s="14" t="s">
        <v>40</v>
      </c>
      <c r="C8" s="15">
        <v>-1.8792512992639666E-2</v>
      </c>
      <c r="D8" s="16">
        <v>-0.11532604630439554</v>
      </c>
      <c r="E8" s="16">
        <v>5.0555731134090072E-2</v>
      </c>
      <c r="F8" s="16">
        <v>-5.7858544145297598E-2</v>
      </c>
      <c r="G8" s="16">
        <v>-3.7957380408700891E-2</v>
      </c>
      <c r="H8" s="16">
        <v>5.3049576170898789E-2</v>
      </c>
      <c r="I8" s="16">
        <v>7.6800493805894493E-3</v>
      </c>
      <c r="J8" s="16">
        <v>4.0543483476896784E-2</v>
      </c>
      <c r="K8" s="16">
        <v>-5.8152031644667396E-2</v>
      </c>
      <c r="L8" s="17" t="s">
        <v>73</v>
      </c>
      <c r="M8" s="16">
        <v>-7.3801936400932661E-2</v>
      </c>
      <c r="N8" s="16">
        <v>-2.6661097447743653E-2</v>
      </c>
      <c r="O8" s="16">
        <v>4.2527916027322574E-2</v>
      </c>
      <c r="P8" s="16">
        <v>3.3953757350604359E-2</v>
      </c>
      <c r="Q8" s="16">
        <v>-4.8873685765643722E-2</v>
      </c>
      <c r="R8" s="16">
        <v>-4.4862235707047969E-2</v>
      </c>
      <c r="S8" s="16">
        <v>3.3192125489238333E-2</v>
      </c>
      <c r="T8" s="16">
        <v>-3.1116646373398209E-2</v>
      </c>
      <c r="U8" s="16">
        <v>-6.5158341708748513E-2</v>
      </c>
      <c r="V8" s="16">
        <v>-4.9293735108219697E-3</v>
      </c>
      <c r="W8" s="16">
        <v>-2.1416888936543754E-3</v>
      </c>
      <c r="X8" s="16">
        <v>2.0360905678988772E-3</v>
      </c>
      <c r="Y8" s="16">
        <v>1.7647981584945065E-2</v>
      </c>
      <c r="Z8" s="16">
        <v>3.0764123488311181E-2</v>
      </c>
      <c r="AA8" s="16">
        <v>1.9664102126143494E-2</v>
      </c>
      <c r="AB8" s="16">
        <v>-7.4627467318669877E-4</v>
      </c>
      <c r="AC8" s="16">
        <v>3.2103717456951855E-2</v>
      </c>
      <c r="AD8" s="16">
        <v>4.9213652614187198E-2</v>
      </c>
      <c r="AE8" s="16">
        <v>4.3761156387358648E-2</v>
      </c>
      <c r="AF8" s="16">
        <v>2.9217848322624768E-2</v>
      </c>
      <c r="AG8" s="16">
        <v>3.4422330351330144E-3</v>
      </c>
      <c r="AH8" s="16">
        <v>-3.0263197350192204E-2</v>
      </c>
      <c r="AI8" s="16">
        <v>5.0737626054566644E-2</v>
      </c>
      <c r="AJ8" s="16">
        <v>-8.8970617670915547E-3</v>
      </c>
      <c r="AK8" s="16">
        <v>-2.7649766262036905E-2</v>
      </c>
      <c r="AL8" s="16">
        <v>-1.1121990772198361E-2</v>
      </c>
      <c r="AM8" s="18">
        <v>-4.1482759832074459E-2</v>
      </c>
    </row>
    <row r="9" spans="1:39" ht="24">
      <c r="A9" s="13" t="s">
        <v>44</v>
      </c>
      <c r="B9" s="14" t="s">
        <v>40</v>
      </c>
      <c r="C9" s="15">
        <v>-5.8357125860840769E-2</v>
      </c>
      <c r="D9" s="16">
        <v>-7.8320906428697001E-3</v>
      </c>
      <c r="E9" s="16">
        <v>-3.0382551277144346E-2</v>
      </c>
      <c r="F9" s="16">
        <v>1.9972209387021895E-2</v>
      </c>
      <c r="G9" s="16">
        <v>-7.9836638400784629E-2</v>
      </c>
      <c r="H9" s="16">
        <v>6.2793486844787916E-2</v>
      </c>
      <c r="I9" s="16">
        <v>8.5250887639079106E-2</v>
      </c>
      <c r="J9" s="16">
        <v>4.2739726292950121E-2</v>
      </c>
      <c r="K9" s="16">
        <v>0.11142249569187845</v>
      </c>
      <c r="L9" s="16">
        <v>2.8324056790381389E-2</v>
      </c>
      <c r="M9" s="16">
        <v>8.1922495605507642E-3</v>
      </c>
      <c r="N9" s="16">
        <v>1.4766809478013707E-2</v>
      </c>
      <c r="O9" s="16">
        <v>3.1068131826090542E-2</v>
      </c>
      <c r="P9" s="16">
        <v>4.8405939255112843E-2</v>
      </c>
      <c r="Q9" s="16">
        <v>1.9731675870624618E-2</v>
      </c>
      <c r="R9" s="16">
        <v>7.9156147320346509E-2</v>
      </c>
      <c r="S9" s="16">
        <v>2.3747223366493479E-2</v>
      </c>
      <c r="T9" s="16">
        <v>3.3109097397898093E-2</v>
      </c>
      <c r="U9" s="16">
        <v>5.7830468138949119E-2</v>
      </c>
      <c r="V9" s="16">
        <v>-2.2893408948022203E-2</v>
      </c>
      <c r="W9" s="16">
        <v>5.5907372196410718E-2</v>
      </c>
      <c r="X9" s="16">
        <v>-4.6193556909274465E-2</v>
      </c>
      <c r="Y9" s="16">
        <v>-2.1167802699253061E-2</v>
      </c>
      <c r="Z9" s="16">
        <v>-4.2372703352395624E-2</v>
      </c>
      <c r="AA9" s="16">
        <v>-5.7028961214115759E-3</v>
      </c>
      <c r="AB9" s="16">
        <v>-3.2837794894833773E-2</v>
      </c>
      <c r="AC9" s="16">
        <v>-1.4408911988472937E-2</v>
      </c>
      <c r="AD9" s="16">
        <v>4.2164841345835098E-2</v>
      </c>
      <c r="AE9" s="16">
        <v>-2.682904105515441E-2</v>
      </c>
      <c r="AF9" s="17" t="s">
        <v>67</v>
      </c>
      <c r="AG9" s="16">
        <v>4.9981968657645849E-2</v>
      </c>
      <c r="AH9" s="16">
        <v>-2.2954562715197673E-2</v>
      </c>
      <c r="AI9" s="16">
        <v>1.2992521752819014E-2</v>
      </c>
      <c r="AJ9" s="16">
        <v>0.10721540127844598</v>
      </c>
      <c r="AK9" s="16">
        <v>-2.0501620745366902E-2</v>
      </c>
      <c r="AL9" s="16">
        <v>1.5275826768575791E-3</v>
      </c>
      <c r="AM9" s="18">
        <v>-6.5766757478320656E-2</v>
      </c>
    </row>
    <row r="10" spans="1:39" ht="24">
      <c r="A10" s="13" t="s">
        <v>45</v>
      </c>
      <c r="B10" s="14" t="s">
        <v>40</v>
      </c>
      <c r="C10" s="15">
        <v>5.5032239450192144E-2</v>
      </c>
      <c r="D10" s="16">
        <v>9.1129288768449737E-2</v>
      </c>
      <c r="E10" s="16">
        <v>8.5814661845159082E-2</v>
      </c>
      <c r="F10" s="16">
        <v>-1.5607924549297221E-2</v>
      </c>
      <c r="G10" s="16">
        <v>2.5170245890844645E-2</v>
      </c>
      <c r="H10" s="16">
        <v>-1.7320507843336722E-2</v>
      </c>
      <c r="I10" s="16">
        <v>2.8503509265164224E-2</v>
      </c>
      <c r="J10" s="16">
        <v>7.1737032123075778E-2</v>
      </c>
      <c r="K10" s="16">
        <v>-1.7796593350005465E-2</v>
      </c>
      <c r="L10" s="16">
        <v>3.0598521579133422E-2</v>
      </c>
      <c r="M10" s="16">
        <v>9.212994674102043E-2</v>
      </c>
      <c r="N10" s="16">
        <v>-1.9869036268749175E-2</v>
      </c>
      <c r="O10" s="16">
        <v>5.0039746216212863E-2</v>
      </c>
      <c r="P10" s="16">
        <v>4.0946868060561407E-2</v>
      </c>
      <c r="Q10" s="16">
        <v>-4.0634924669229175E-2</v>
      </c>
      <c r="R10" s="16">
        <v>1.943353773533216E-2</v>
      </c>
      <c r="S10" s="16">
        <v>1.3522081951267903E-2</v>
      </c>
      <c r="T10" s="16">
        <v>3.0572047764899829E-2</v>
      </c>
      <c r="U10" s="16">
        <v>-1.3472840356022307E-2</v>
      </c>
      <c r="V10" s="16">
        <v>-7.9111438873937824E-3</v>
      </c>
      <c r="W10" s="16">
        <v>4.5686918135642116E-2</v>
      </c>
      <c r="X10" s="16">
        <v>2.8474455248235681E-2</v>
      </c>
      <c r="Y10" s="16">
        <v>-5.0429802297628563E-2</v>
      </c>
      <c r="Z10" s="17" t="s">
        <v>72</v>
      </c>
      <c r="AA10" s="16">
        <v>4.9708296479957351E-2</v>
      </c>
      <c r="AB10" s="16">
        <v>-2.5746565463605618E-2</v>
      </c>
      <c r="AC10" s="16">
        <v>-7.2943850658857293E-2</v>
      </c>
      <c r="AD10" s="16">
        <v>-2.1878627100291488E-2</v>
      </c>
      <c r="AE10" s="16">
        <v>3.7360526162213064E-4</v>
      </c>
      <c r="AF10" s="16">
        <v>-4.328183886699883E-2</v>
      </c>
      <c r="AG10" s="16">
        <v>-4.4422964250554371E-3</v>
      </c>
      <c r="AH10" s="16">
        <v>-3.2318756666097889E-2</v>
      </c>
      <c r="AI10" s="16">
        <v>3.3068987125072558E-2</v>
      </c>
      <c r="AJ10" s="16">
        <v>-9.2805936323885291E-4</v>
      </c>
      <c r="AK10" s="16">
        <v>1.3287962582080684E-2</v>
      </c>
      <c r="AL10" s="16">
        <v>-8.3258098750676829E-2</v>
      </c>
      <c r="AM10" s="18">
        <v>-2.2044737800845607E-2</v>
      </c>
    </row>
    <row r="11" spans="1:39" ht="24">
      <c r="A11" s="13" t="s">
        <v>46</v>
      </c>
      <c r="B11" s="14" t="s">
        <v>40</v>
      </c>
      <c r="C11" s="23" t="s">
        <v>74</v>
      </c>
      <c r="D11" s="16">
        <v>-2.7086655983918826E-2</v>
      </c>
      <c r="E11" s="16">
        <v>1.3527100733972144E-2</v>
      </c>
      <c r="F11" s="16">
        <v>-2.3470712036264343E-2</v>
      </c>
      <c r="G11" s="16">
        <v>6.8942955529511241E-2</v>
      </c>
      <c r="H11" s="16">
        <v>4.8246219097259919E-3</v>
      </c>
      <c r="I11" s="16">
        <v>3.6303270152430393E-2</v>
      </c>
      <c r="J11" s="16">
        <v>5.9388807862391577E-2</v>
      </c>
      <c r="K11" s="16">
        <v>-1.083145624739193E-2</v>
      </c>
      <c r="L11" s="16">
        <v>-2.791853041227663E-2</v>
      </c>
      <c r="M11" s="16">
        <v>1.6025173043045408E-2</v>
      </c>
      <c r="N11" s="16">
        <v>5.7555744144820009E-2</v>
      </c>
      <c r="O11" s="16">
        <v>1.6586948307940535E-2</v>
      </c>
      <c r="P11" s="16">
        <v>3.0023773185377495E-2</v>
      </c>
      <c r="Q11" s="16">
        <v>0.11758491772150238</v>
      </c>
      <c r="R11" s="16">
        <v>2.2416141921720353E-2</v>
      </c>
      <c r="S11" s="16">
        <v>-6.3210798583502606E-2</v>
      </c>
      <c r="T11" s="16">
        <v>8.3538065043733869E-3</v>
      </c>
      <c r="U11" s="16">
        <v>-4.2372111258800783E-2</v>
      </c>
      <c r="V11" s="16">
        <v>-2.2734425164077664E-2</v>
      </c>
      <c r="W11" s="16">
        <v>-2.7933843178714478E-3</v>
      </c>
      <c r="X11" s="16">
        <v>2.8747483555043536E-2</v>
      </c>
      <c r="Y11" s="16">
        <v>7.3949269761205652E-2</v>
      </c>
      <c r="Z11" s="16">
        <v>1.3325677957898711E-2</v>
      </c>
      <c r="AA11" s="16">
        <v>-4.8215785883274603E-2</v>
      </c>
      <c r="AB11" s="16">
        <v>-3.6225667707070947E-2</v>
      </c>
      <c r="AC11" s="16">
        <v>-7.5982668645968199E-2</v>
      </c>
      <c r="AD11" s="16">
        <v>-8.2658183836961576E-3</v>
      </c>
      <c r="AE11" s="16">
        <v>-8.5515361105336554E-3</v>
      </c>
      <c r="AF11" s="16">
        <v>-2.1181024797692224E-2</v>
      </c>
      <c r="AG11" s="16">
        <v>-2.7750037908601297E-2</v>
      </c>
      <c r="AH11" s="16">
        <v>-2.6576833402735683E-2</v>
      </c>
      <c r="AI11" s="16">
        <v>-5.9319018636797248E-3</v>
      </c>
      <c r="AJ11" s="16">
        <v>1.0934696459737958E-2</v>
      </c>
      <c r="AK11" s="17" t="s">
        <v>75</v>
      </c>
      <c r="AL11" s="16">
        <v>-5.9021908202881279E-2</v>
      </c>
      <c r="AM11" s="18">
        <v>-3.5941376727323514E-3</v>
      </c>
    </row>
    <row r="12" spans="1:39" ht="24">
      <c r="A12" s="13" t="s">
        <v>47</v>
      </c>
      <c r="B12" s="14" t="s">
        <v>40</v>
      </c>
      <c r="C12" s="15">
        <v>3.0017239650788296E-2</v>
      </c>
      <c r="D12" s="16">
        <v>7.6476131421028132E-2</v>
      </c>
      <c r="E12" s="16">
        <v>1.6925619658997814E-2</v>
      </c>
      <c r="F12" s="16">
        <v>6.2822265071181091E-2</v>
      </c>
      <c r="G12" s="16">
        <v>8.6326980862728456E-2</v>
      </c>
      <c r="H12" s="16">
        <v>8.8696009081071933E-2</v>
      </c>
      <c r="I12" s="16">
        <v>5.2215464738998199E-2</v>
      </c>
      <c r="J12" s="16">
        <v>8.2896821462259213E-2</v>
      </c>
      <c r="K12" s="16">
        <v>2.9196208292497063E-2</v>
      </c>
      <c r="L12" s="16">
        <v>3.4482585936937557E-3</v>
      </c>
      <c r="M12" s="16">
        <v>-1.5526076424164032E-2</v>
      </c>
      <c r="N12" s="16">
        <v>-1.734818811351933E-2</v>
      </c>
      <c r="O12" s="16">
        <v>-1.3711651402670853E-2</v>
      </c>
      <c r="P12" s="16">
        <v>-2.2997353995210187E-2</v>
      </c>
      <c r="Q12" s="16">
        <v>2.3800001054679411E-2</v>
      </c>
      <c r="R12" s="16">
        <v>3.2825646012166323E-2</v>
      </c>
      <c r="S12" s="16">
        <v>1.0464294251161398E-2</v>
      </c>
      <c r="T12" s="16">
        <v>4.6578047168665551E-2</v>
      </c>
      <c r="U12" s="16">
        <v>3.3593314558781617E-2</v>
      </c>
      <c r="V12" s="16">
        <v>-4.8108807893812548E-2</v>
      </c>
      <c r="W12" s="16">
        <v>-2.7540426670861044E-2</v>
      </c>
      <c r="X12" s="16">
        <v>6.3472032731097708E-2</v>
      </c>
      <c r="Y12" s="16">
        <v>-3.7107481177162435E-2</v>
      </c>
      <c r="Z12" s="16">
        <v>-4.3827040132727894E-3</v>
      </c>
      <c r="AA12" s="16">
        <v>-6.4548265307896036E-2</v>
      </c>
      <c r="AB12" s="16">
        <v>-3.7923783631373885E-3</v>
      </c>
      <c r="AC12" s="16">
        <v>5.0690425745961151E-2</v>
      </c>
      <c r="AD12" s="16">
        <v>4.9816257179389908E-2</v>
      </c>
      <c r="AE12" s="16">
        <v>-6.7808235850135526E-2</v>
      </c>
      <c r="AF12" s="16">
        <v>5.0295503477751836E-2</v>
      </c>
      <c r="AG12" s="17" t="s">
        <v>66</v>
      </c>
      <c r="AH12" s="16">
        <v>-2.8814254210839513E-2</v>
      </c>
      <c r="AI12" s="16">
        <v>-7.6029646554966024E-2</v>
      </c>
      <c r="AJ12" s="16">
        <v>1.0421572417331168E-2</v>
      </c>
      <c r="AK12" s="16">
        <v>-2.6977092618902864E-2</v>
      </c>
      <c r="AL12" s="16">
        <v>1.1014281480328484E-2</v>
      </c>
      <c r="AM12" s="18">
        <v>2.5983697111584134E-2</v>
      </c>
    </row>
    <row r="13" spans="1:39" ht="24">
      <c r="A13" s="13" t="s">
        <v>48</v>
      </c>
      <c r="B13" s="14" t="s">
        <v>40</v>
      </c>
      <c r="C13" s="15">
        <v>-2.7491209310483967E-2</v>
      </c>
      <c r="D13" s="16">
        <v>-5.1267002459670398E-2</v>
      </c>
      <c r="E13" s="16">
        <v>2.8497268478055986E-2</v>
      </c>
      <c r="F13" s="16">
        <v>-5.6527958407358872E-2</v>
      </c>
      <c r="G13" s="16">
        <v>-4.1488714709864281E-2</v>
      </c>
      <c r="H13" s="16">
        <v>-5.5312243253202919E-3</v>
      </c>
      <c r="I13" s="16">
        <v>-6.9557979681529759E-3</v>
      </c>
      <c r="J13" s="16">
        <v>7.7573743370961228E-3</v>
      </c>
      <c r="K13" s="16">
        <v>-9.3026725361598762E-4</v>
      </c>
      <c r="L13" s="16">
        <v>-7.3481177408299195E-2</v>
      </c>
      <c r="M13" s="17" t="s">
        <v>70</v>
      </c>
      <c r="N13" s="16">
        <v>3.7309099165061949E-2</v>
      </c>
      <c r="O13" s="16">
        <v>-1.7019334483752108E-2</v>
      </c>
      <c r="P13" s="16">
        <v>-3.2873805823680102E-2</v>
      </c>
      <c r="Q13" s="16">
        <v>-4.4030971971491271E-2</v>
      </c>
      <c r="R13" s="16">
        <v>-5.581195519218804E-3</v>
      </c>
      <c r="S13" s="16">
        <v>8.723996290313495E-3</v>
      </c>
      <c r="T13" s="16">
        <v>1.8873206723242286E-2</v>
      </c>
      <c r="U13" s="16">
        <v>-3.3521023198044638E-3</v>
      </c>
      <c r="V13" s="16">
        <v>-5.0050846653839336E-3</v>
      </c>
      <c r="W13" s="16">
        <v>-1.3204039901646536E-2</v>
      </c>
      <c r="X13" s="16">
        <v>-4.1973044457601881E-2</v>
      </c>
      <c r="Y13" s="16">
        <v>-3.9855767084894765E-3</v>
      </c>
      <c r="Z13" s="16">
        <v>9.2511259429448503E-2</v>
      </c>
      <c r="AA13" s="16">
        <v>0.13070188196464541</v>
      </c>
      <c r="AB13" s="16">
        <v>8.2852923836933597E-3</v>
      </c>
      <c r="AC13" s="16">
        <v>2.5327961297573393E-2</v>
      </c>
      <c r="AD13" s="16">
        <v>6.3764473009769951E-2</v>
      </c>
      <c r="AE13" s="16">
        <v>-3.3301072325182764E-2</v>
      </c>
      <c r="AF13" s="16">
        <v>8.2973105478576711E-3</v>
      </c>
      <c r="AG13" s="16">
        <v>-1.5877450979075093E-2</v>
      </c>
      <c r="AH13" s="16">
        <v>-5.7530675181545712E-2</v>
      </c>
      <c r="AI13" s="16">
        <v>3.2470889632880813E-2</v>
      </c>
      <c r="AJ13" s="16">
        <v>7.6489392061630884E-2</v>
      </c>
      <c r="AK13" s="16">
        <v>1.5889220727355217E-2</v>
      </c>
      <c r="AL13" s="16">
        <v>-1.4586640361323774E-2</v>
      </c>
      <c r="AM13" s="18">
        <v>2.2149856719797443E-2</v>
      </c>
    </row>
    <row r="14" spans="1:39" ht="24">
      <c r="A14" s="13" t="s">
        <v>49</v>
      </c>
      <c r="B14" s="14" t="s">
        <v>40</v>
      </c>
      <c r="C14" s="15">
        <v>0.12471944536022712</v>
      </c>
      <c r="D14" s="16">
        <v>-7.1067439124560136E-2</v>
      </c>
      <c r="E14" s="16">
        <v>9.8046996737747531E-3</v>
      </c>
      <c r="F14" s="16">
        <v>3.8709812928088755E-2</v>
      </c>
      <c r="G14" s="16">
        <v>-2.7542705434670866E-2</v>
      </c>
      <c r="H14" s="16">
        <v>1.409943645729515E-2</v>
      </c>
      <c r="I14" s="16">
        <v>-4.3416097614945352E-2</v>
      </c>
      <c r="J14" s="16">
        <v>4.3844305258795725E-3</v>
      </c>
      <c r="K14" s="16">
        <v>3.4675498715790762E-3</v>
      </c>
      <c r="L14" s="16">
        <v>-6.4212328371425265E-2</v>
      </c>
      <c r="M14" s="16">
        <v>-3.347591859160661E-3</v>
      </c>
      <c r="N14" s="16">
        <v>5.0921615984410383E-2</v>
      </c>
      <c r="O14" s="16">
        <v>-4.1732324872917025E-2</v>
      </c>
      <c r="P14" s="16">
        <v>-4.636280954622983E-2</v>
      </c>
      <c r="Q14" s="16">
        <v>-5.1473582561188488E-2</v>
      </c>
      <c r="R14" s="16">
        <v>2.2454509826966288E-2</v>
      </c>
      <c r="S14" s="16">
        <v>-5.6854472337699351E-2</v>
      </c>
      <c r="T14" s="16">
        <v>-1.563687657674347E-2</v>
      </c>
      <c r="U14" s="17" t="s">
        <v>76</v>
      </c>
      <c r="V14" s="16">
        <v>-6.4339947416645416E-3</v>
      </c>
      <c r="W14" s="16">
        <v>-1.7812970232557603E-2</v>
      </c>
      <c r="X14" s="16">
        <v>-1.6134228257127902E-3</v>
      </c>
      <c r="Y14" s="16">
        <v>-8.7214609820029723E-2</v>
      </c>
      <c r="Z14" s="16">
        <v>-1.3268194595231755E-2</v>
      </c>
      <c r="AA14" s="16">
        <v>2.2694258304655643E-2</v>
      </c>
      <c r="AB14" s="16">
        <v>4.7552679394105749E-2</v>
      </c>
      <c r="AC14" s="16">
        <v>3.7164288295276481E-2</v>
      </c>
      <c r="AD14" s="16">
        <v>4.5725251425870424E-2</v>
      </c>
      <c r="AE14" s="16">
        <v>5.5712152574897665E-2</v>
      </c>
      <c r="AF14" s="16">
        <v>5.860114099381071E-2</v>
      </c>
      <c r="AG14" s="16">
        <v>3.3812381305123325E-2</v>
      </c>
      <c r="AH14" s="16">
        <v>6.7597259892071646E-2</v>
      </c>
      <c r="AI14" s="16">
        <v>0.10266279987396335</v>
      </c>
      <c r="AJ14" s="16">
        <v>3.5201526817248203E-2</v>
      </c>
      <c r="AK14" s="16">
        <v>-4.146514121912994E-2</v>
      </c>
      <c r="AL14" s="16">
        <v>5.6932474313430979E-2</v>
      </c>
      <c r="AM14" s="18">
        <v>2.4076192552326247E-2</v>
      </c>
    </row>
    <row r="19" spans="1:39" ht="15.75" thickBot="1">
      <c r="A19" s="1" t="s">
        <v>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</row>
    <row r="20" spans="1:39" ht="266.25" thickTop="1" thickBot="1">
      <c r="A20" s="2"/>
      <c r="B20" s="3"/>
      <c r="C20" s="4" t="s">
        <v>2</v>
      </c>
      <c r="D20" s="5" t="s">
        <v>3</v>
      </c>
      <c r="E20" s="5" t="s">
        <v>4</v>
      </c>
      <c r="F20" s="5" t="s">
        <v>5</v>
      </c>
      <c r="G20" s="5" t="s">
        <v>6</v>
      </c>
      <c r="H20" s="5" t="s">
        <v>7</v>
      </c>
      <c r="I20" s="5" t="s">
        <v>8</v>
      </c>
      <c r="J20" s="5" t="s">
        <v>9</v>
      </c>
      <c r="K20" s="5" t="s">
        <v>10</v>
      </c>
      <c r="L20" s="5" t="s">
        <v>11</v>
      </c>
      <c r="M20" s="5" t="s">
        <v>12</v>
      </c>
      <c r="N20" s="5" t="s">
        <v>13</v>
      </c>
      <c r="O20" s="5" t="s">
        <v>14</v>
      </c>
      <c r="P20" s="5" t="s">
        <v>15</v>
      </c>
      <c r="Q20" s="5" t="s">
        <v>16</v>
      </c>
      <c r="R20" s="5" t="s">
        <v>17</v>
      </c>
      <c r="S20" s="5" t="s">
        <v>18</v>
      </c>
      <c r="T20" s="5" t="s">
        <v>19</v>
      </c>
      <c r="U20" s="5" t="s">
        <v>20</v>
      </c>
      <c r="V20" s="5" t="s">
        <v>21</v>
      </c>
      <c r="W20" s="5" t="s">
        <v>22</v>
      </c>
      <c r="X20" s="5" t="s">
        <v>23</v>
      </c>
      <c r="Y20" s="5" t="s">
        <v>24</v>
      </c>
      <c r="Z20" s="5" t="s">
        <v>25</v>
      </c>
      <c r="AA20" s="5" t="s">
        <v>26</v>
      </c>
      <c r="AB20" s="5" t="s">
        <v>27</v>
      </c>
      <c r="AC20" s="5" t="s">
        <v>28</v>
      </c>
      <c r="AD20" s="5" t="s">
        <v>29</v>
      </c>
      <c r="AE20" s="5" t="s">
        <v>30</v>
      </c>
      <c r="AF20" s="5" t="s">
        <v>31</v>
      </c>
      <c r="AG20" s="5" t="s">
        <v>32</v>
      </c>
      <c r="AH20" s="5" t="s">
        <v>33</v>
      </c>
      <c r="AI20" s="5" t="s">
        <v>34</v>
      </c>
      <c r="AJ20" s="5" t="s">
        <v>35</v>
      </c>
      <c r="AK20" s="5" t="s">
        <v>36</v>
      </c>
      <c r="AL20" s="5" t="s">
        <v>37</v>
      </c>
      <c r="AM20" s="6" t="s">
        <v>38</v>
      </c>
    </row>
    <row r="21" spans="1:39" ht="24.75" thickTop="1">
      <c r="A21" s="7" t="s">
        <v>39</v>
      </c>
      <c r="B21" s="8" t="s">
        <v>40</v>
      </c>
      <c r="C21" s="9"/>
      <c r="D21" s="10">
        <f>$C5^2*D5^2</f>
        <v>1.7754118311341215E-6</v>
      </c>
      <c r="E21" s="10">
        <f t="shared" ref="E21:AM21" si="0">$C5^2*E5^2</f>
        <v>5.810367588526733E-7</v>
      </c>
      <c r="F21" s="10">
        <f t="shared" si="0"/>
        <v>5.9043336338131744E-6</v>
      </c>
      <c r="G21" s="10">
        <f t="shared" si="0"/>
        <v>3.1897110330270865E-8</v>
      </c>
      <c r="H21" s="10">
        <f t="shared" si="0"/>
        <v>1.0473384161197033E-7</v>
      </c>
      <c r="I21" s="10">
        <f t="shared" si="0"/>
        <v>1.153136910474692E-6</v>
      </c>
      <c r="J21" s="10">
        <f t="shared" si="0"/>
        <v>2.0569268917083802E-7</v>
      </c>
      <c r="K21" s="10">
        <f t="shared" si="0"/>
        <v>2.1552619528334736E-6</v>
      </c>
      <c r="L21" s="10">
        <f t="shared" si="0"/>
        <v>1.4903046864355468E-8</v>
      </c>
      <c r="M21" s="10">
        <f t="shared" si="0"/>
        <v>1.5664504232212368E-8</v>
      </c>
      <c r="N21" s="10">
        <f t="shared" si="0"/>
        <v>2.596552244122493E-8</v>
      </c>
      <c r="O21" s="10">
        <f t="shared" si="0"/>
        <v>2.0700270317855358E-6</v>
      </c>
      <c r="P21" s="10">
        <f t="shared" si="0"/>
        <v>2.5462319420324205E-6</v>
      </c>
      <c r="Q21" s="10">
        <f t="shared" si="0"/>
        <v>1.8125150150427514E-7</v>
      </c>
      <c r="R21" s="10">
        <f t="shared" si="0"/>
        <v>8.7256767959966585E-7</v>
      </c>
      <c r="S21" s="10">
        <f t="shared" si="0"/>
        <v>6.0964659241535558E-8</v>
      </c>
      <c r="T21" s="10">
        <f t="shared" si="0"/>
        <v>7.5541447767159853E-8</v>
      </c>
      <c r="U21" s="10">
        <f t="shared" si="0"/>
        <v>2.6168690067857627E-8</v>
      </c>
      <c r="V21" s="11">
        <f t="shared" si="0"/>
        <v>5.757651117932512E-4</v>
      </c>
      <c r="W21" s="10">
        <f t="shared" si="0"/>
        <v>3.4313924367012275E-7</v>
      </c>
      <c r="X21" s="10">
        <f t="shared" si="0"/>
        <v>1.0050085568831748E-6</v>
      </c>
      <c r="Y21" s="10">
        <f t="shared" si="0"/>
        <v>4.3439294733081933E-8</v>
      </c>
      <c r="Z21" s="10">
        <f t="shared" si="0"/>
        <v>3.8202133499408733E-8</v>
      </c>
      <c r="AA21" s="10">
        <f t="shared" si="0"/>
        <v>2.1270781127276883E-6</v>
      </c>
      <c r="AB21" s="10">
        <f t="shared" si="0"/>
        <v>2.4587844229018712E-6</v>
      </c>
      <c r="AC21" s="10">
        <f t="shared" si="0"/>
        <v>1.4695912912706272E-6</v>
      </c>
      <c r="AD21" s="10">
        <f t="shared" si="0"/>
        <v>3.580497669056961E-6</v>
      </c>
      <c r="AE21" s="10">
        <f t="shared" si="0"/>
        <v>2.7989190378595211E-6</v>
      </c>
      <c r="AF21" s="10">
        <f t="shared" si="0"/>
        <v>3.3749433721138453E-7</v>
      </c>
      <c r="AG21" s="10">
        <f t="shared" si="0"/>
        <v>1.4690410320398163E-6</v>
      </c>
      <c r="AH21" s="10">
        <f t="shared" si="0"/>
        <v>2.0981592078941085E-6</v>
      </c>
      <c r="AI21" s="10">
        <f t="shared" si="0"/>
        <v>3.758580175695838E-7</v>
      </c>
      <c r="AJ21" s="10">
        <f t="shared" si="0"/>
        <v>3.3770799857783258E-6</v>
      </c>
      <c r="AK21" s="10">
        <f t="shared" si="0"/>
        <v>3.0961798904750701E-7</v>
      </c>
      <c r="AL21" s="10">
        <f t="shared" si="0"/>
        <v>3.2734916105001973E-7</v>
      </c>
      <c r="AM21" s="12">
        <f t="shared" si="0"/>
        <v>7.6210428160394269E-7</v>
      </c>
    </row>
    <row r="22" spans="1:39" ht="24">
      <c r="A22" s="13" t="s">
        <v>41</v>
      </c>
      <c r="B22" s="14" t="s">
        <v>40</v>
      </c>
      <c r="C22" s="15"/>
      <c r="D22" s="16">
        <f t="shared" ref="D22:AM22" si="1">$C6^2*D6^2</f>
        <v>1.3524868406909807E-8</v>
      </c>
      <c r="E22" s="16">
        <f t="shared" si="1"/>
        <v>3.1954083290932231E-9</v>
      </c>
      <c r="F22" s="16">
        <f t="shared" si="1"/>
        <v>9.1839223966131534E-9</v>
      </c>
      <c r="G22" s="16">
        <f t="shared" si="1"/>
        <v>3.4110504025171398E-8</v>
      </c>
      <c r="H22" s="16">
        <f t="shared" si="1"/>
        <v>2.2718349263533124E-7</v>
      </c>
      <c r="I22" s="16">
        <f t="shared" si="1"/>
        <v>7.8661837402428916E-7</v>
      </c>
      <c r="J22" s="16">
        <f t="shared" si="1"/>
        <v>1.371474644682221E-7</v>
      </c>
      <c r="K22" s="16">
        <f t="shared" si="1"/>
        <v>2.6351466570568813E-8</v>
      </c>
      <c r="L22" s="16">
        <f t="shared" si="1"/>
        <v>1.7824107259566493E-10</v>
      </c>
      <c r="M22" s="16">
        <f t="shared" si="1"/>
        <v>1.9088583357074351E-8</v>
      </c>
      <c r="N22" s="16">
        <f t="shared" si="1"/>
        <v>3.8455367537581542E-7</v>
      </c>
      <c r="O22" s="16">
        <f t="shared" si="1"/>
        <v>2.1627614416579494E-6</v>
      </c>
      <c r="P22" s="16">
        <f t="shared" si="1"/>
        <v>2.6403352326606791E-7</v>
      </c>
      <c r="Q22" s="16">
        <f t="shared" si="1"/>
        <v>4.2224772615101874E-7</v>
      </c>
      <c r="R22" s="16">
        <f t="shared" si="1"/>
        <v>2.857967999802147E-6</v>
      </c>
      <c r="S22" s="16">
        <f t="shared" si="1"/>
        <v>1.4749026542058571E-9</v>
      </c>
      <c r="T22" s="16">
        <f t="shared" si="1"/>
        <v>2.8958464501913214E-8</v>
      </c>
      <c r="U22" s="16">
        <f t="shared" si="1"/>
        <v>6.5147043252792009E-7</v>
      </c>
      <c r="V22" s="16">
        <f t="shared" si="1"/>
        <v>1.1323803673809537E-6</v>
      </c>
      <c r="W22" s="16">
        <f t="shared" si="1"/>
        <v>7.1667969551133218E-10</v>
      </c>
      <c r="X22" s="16">
        <f t="shared" si="1"/>
        <v>3.5041257337923809E-8</v>
      </c>
      <c r="Y22" s="16">
        <f t="shared" si="1"/>
        <v>8.6930929453875586E-7</v>
      </c>
      <c r="Z22" s="16">
        <f t="shared" si="1"/>
        <v>1.8769933920062577E-7</v>
      </c>
      <c r="AA22" s="16">
        <f t="shared" si="1"/>
        <v>2.6535020480097211E-8</v>
      </c>
      <c r="AB22" s="17">
        <f t="shared" si="1"/>
        <v>2.6282081243858796E-4</v>
      </c>
      <c r="AC22" s="16">
        <f t="shared" si="1"/>
        <v>1.9915347292411541E-8</v>
      </c>
      <c r="AD22" s="16">
        <f t="shared" si="1"/>
        <v>3.1035259964360897E-6</v>
      </c>
      <c r="AE22" s="16">
        <f t="shared" si="1"/>
        <v>6.024992784588269E-8</v>
      </c>
      <c r="AF22" s="16">
        <f t="shared" si="1"/>
        <v>3.1841961402559727E-7</v>
      </c>
      <c r="AG22" s="16">
        <f t="shared" si="1"/>
        <v>4.2842584727119611E-9</v>
      </c>
      <c r="AH22" s="16">
        <f t="shared" si="1"/>
        <v>9.624640183798979E-7</v>
      </c>
      <c r="AI22" s="16">
        <f t="shared" si="1"/>
        <v>4.5875038028362426E-8</v>
      </c>
      <c r="AJ22" s="16">
        <f t="shared" si="1"/>
        <v>1.1685710517784E-6</v>
      </c>
      <c r="AK22" s="16">
        <f t="shared" si="1"/>
        <v>3.6449323477558898E-7</v>
      </c>
      <c r="AL22" s="16">
        <f t="shared" si="1"/>
        <v>7.4014956187330528E-7</v>
      </c>
      <c r="AM22" s="18">
        <f t="shared" si="1"/>
        <v>1.6208191524927776E-7</v>
      </c>
    </row>
    <row r="23" spans="1:39" ht="24">
      <c r="A23" s="13" t="s">
        <v>42</v>
      </c>
      <c r="B23" s="14" t="s">
        <v>40</v>
      </c>
      <c r="C23" s="15"/>
      <c r="D23" s="16">
        <f t="shared" ref="D23:AM23" si="2">$C7^2*D7^2</f>
        <v>3.1821849181688152E-7</v>
      </c>
      <c r="E23" s="16">
        <f t="shared" si="2"/>
        <v>6.4346189456447517E-10</v>
      </c>
      <c r="F23" s="16">
        <f t="shared" si="2"/>
        <v>8.9592084638646232E-8</v>
      </c>
      <c r="G23" s="16">
        <f t="shared" si="2"/>
        <v>4.9156333857535061E-9</v>
      </c>
      <c r="H23" s="16">
        <f t="shared" si="2"/>
        <v>1.91711054089565E-7</v>
      </c>
      <c r="I23" s="16">
        <f t="shared" si="2"/>
        <v>2.6225220985706306E-7</v>
      </c>
      <c r="J23" s="16">
        <f t="shared" si="2"/>
        <v>4.970969742828206E-7</v>
      </c>
      <c r="K23" s="16">
        <f t="shared" si="2"/>
        <v>4.0439504535515056E-7</v>
      </c>
      <c r="L23" s="16">
        <f t="shared" si="2"/>
        <v>9.280585971213253E-8</v>
      </c>
      <c r="M23" s="16">
        <f t="shared" si="2"/>
        <v>1.8199135353402173E-7</v>
      </c>
      <c r="N23" s="17">
        <f t="shared" si="2"/>
        <v>1.2366658842151993E-4</v>
      </c>
      <c r="O23" s="16">
        <f t="shared" si="2"/>
        <v>2.3750148055077068E-9</v>
      </c>
      <c r="P23" s="16">
        <f t="shared" si="2"/>
        <v>1.1884447460688888E-7</v>
      </c>
      <c r="Q23" s="16">
        <f t="shared" si="2"/>
        <v>1.7161563524316503E-8</v>
      </c>
      <c r="R23" s="16">
        <f t="shared" si="2"/>
        <v>3.1892852439143522E-8</v>
      </c>
      <c r="S23" s="16">
        <f t="shared" si="2"/>
        <v>3.2352174593662971E-9</v>
      </c>
      <c r="T23" s="16">
        <f t="shared" si="2"/>
        <v>4.8312881929451602E-7</v>
      </c>
      <c r="U23" s="16">
        <f t="shared" si="2"/>
        <v>3.4727864257424336E-7</v>
      </c>
      <c r="V23" s="16">
        <f t="shared" si="2"/>
        <v>5.5200350456027604E-9</v>
      </c>
      <c r="W23" s="16">
        <f t="shared" si="2"/>
        <v>1.2429682502314717E-6</v>
      </c>
      <c r="X23" s="16">
        <f t="shared" si="2"/>
        <v>6.3965320103766835E-7</v>
      </c>
      <c r="Y23" s="16">
        <f t="shared" si="2"/>
        <v>1.6167781543290912E-9</v>
      </c>
      <c r="Z23" s="16">
        <f t="shared" si="2"/>
        <v>5.2147181123872889E-8</v>
      </c>
      <c r="AA23" s="16">
        <f t="shared" si="2"/>
        <v>1.6868393231910923E-7</v>
      </c>
      <c r="AB23" s="16">
        <f t="shared" si="2"/>
        <v>1.7846604104814294E-7</v>
      </c>
      <c r="AC23" s="16">
        <f t="shared" si="2"/>
        <v>2.8732722948083474E-7</v>
      </c>
      <c r="AD23" s="16">
        <f t="shared" si="2"/>
        <v>3.1653790904983776E-7</v>
      </c>
      <c r="AE23" s="16">
        <f t="shared" si="2"/>
        <v>3.7590951949082085E-7</v>
      </c>
      <c r="AF23" s="16">
        <f t="shared" si="2"/>
        <v>2.9954131928446231E-8</v>
      </c>
      <c r="AG23" s="16">
        <f t="shared" si="2"/>
        <v>4.0468439570532356E-8</v>
      </c>
      <c r="AH23" s="16">
        <f t="shared" si="2"/>
        <v>1.2767655220605908E-7</v>
      </c>
      <c r="AI23" s="16">
        <f t="shared" si="2"/>
        <v>1.3096957708287419E-7</v>
      </c>
      <c r="AJ23" s="16">
        <f t="shared" si="2"/>
        <v>8.8153984162386501E-7</v>
      </c>
      <c r="AK23" s="16">
        <f t="shared" si="2"/>
        <v>4.2662413156720428E-7</v>
      </c>
      <c r="AL23" s="16">
        <f t="shared" si="2"/>
        <v>4.1448089764111968E-7</v>
      </c>
      <c r="AM23" s="18">
        <f t="shared" si="2"/>
        <v>6.1391074928891869E-7</v>
      </c>
    </row>
    <row r="24" spans="1:39" ht="24">
      <c r="A24" s="13" t="s">
        <v>43</v>
      </c>
      <c r="B24" s="14" t="s">
        <v>40</v>
      </c>
      <c r="C24" s="15"/>
      <c r="D24" s="16">
        <f t="shared" ref="D24:AM24" si="3">$C8^2*D8^2</f>
        <v>4.6970428838062033E-6</v>
      </c>
      <c r="E24" s="16">
        <f t="shared" si="3"/>
        <v>9.0263154975396513E-7</v>
      </c>
      <c r="F24" s="16">
        <f t="shared" si="3"/>
        <v>1.1822374747023005E-6</v>
      </c>
      <c r="G24" s="16">
        <f t="shared" si="3"/>
        <v>5.0881766792365579E-7</v>
      </c>
      <c r="H24" s="16">
        <f t="shared" si="3"/>
        <v>9.9387909403920714E-7</v>
      </c>
      <c r="I24" s="16">
        <f t="shared" si="3"/>
        <v>2.0830406406370143E-8</v>
      </c>
      <c r="J24" s="16">
        <f t="shared" si="3"/>
        <v>5.8051285197615901E-7</v>
      </c>
      <c r="K24" s="16">
        <f t="shared" si="3"/>
        <v>1.1942616945607541E-6</v>
      </c>
      <c r="L24" s="17">
        <f t="shared" si="3"/>
        <v>3.329723553289664E-4</v>
      </c>
      <c r="M24" s="16">
        <f t="shared" si="3"/>
        <v>1.9235577620830939E-6</v>
      </c>
      <c r="N24" s="16">
        <f t="shared" si="3"/>
        <v>2.5103007906729546E-7</v>
      </c>
      <c r="O24" s="16">
        <f t="shared" si="3"/>
        <v>6.3873089296731349E-7</v>
      </c>
      <c r="P24" s="16">
        <f t="shared" si="3"/>
        <v>4.0714152562133102E-7</v>
      </c>
      <c r="Q24" s="16">
        <f t="shared" si="3"/>
        <v>8.4356762306441202E-7</v>
      </c>
      <c r="R24" s="16">
        <f t="shared" si="3"/>
        <v>7.1077401802024326E-7</v>
      </c>
      <c r="S24" s="16">
        <f t="shared" si="3"/>
        <v>3.8908084094441179E-7</v>
      </c>
      <c r="T24" s="16">
        <f t="shared" si="3"/>
        <v>3.4194423568256378E-7</v>
      </c>
      <c r="U24" s="16">
        <f t="shared" si="3"/>
        <v>1.4993732698324838E-6</v>
      </c>
      <c r="V24" s="16">
        <f t="shared" si="3"/>
        <v>8.5813017236752734E-9</v>
      </c>
      <c r="W24" s="16">
        <f t="shared" si="3"/>
        <v>1.6198786722104605E-9</v>
      </c>
      <c r="X24" s="16">
        <f t="shared" si="3"/>
        <v>1.4640769473209847E-9</v>
      </c>
      <c r="Y24" s="16">
        <f t="shared" si="3"/>
        <v>1.0999167157776557E-7</v>
      </c>
      <c r="Z24" s="16">
        <f t="shared" si="3"/>
        <v>3.3424029833404918E-7</v>
      </c>
      <c r="AA24" s="16">
        <f t="shared" si="3"/>
        <v>1.3655825561498091E-7</v>
      </c>
      <c r="AB24" s="16">
        <f t="shared" si="3"/>
        <v>1.9668313598765005E-10</v>
      </c>
      <c r="AC24" s="16">
        <f t="shared" si="3"/>
        <v>3.6398238587791633E-7</v>
      </c>
      <c r="AD24" s="16">
        <f t="shared" si="3"/>
        <v>8.5534420445099839E-7</v>
      </c>
      <c r="AE24" s="16">
        <f t="shared" si="3"/>
        <v>6.7631231837141886E-7</v>
      </c>
      <c r="AF24" s="16">
        <f t="shared" si="3"/>
        <v>3.0148532595080355E-7</v>
      </c>
      <c r="AG24" s="16">
        <f t="shared" si="3"/>
        <v>4.1845643883409472E-9</v>
      </c>
      <c r="AH24" s="16">
        <f t="shared" si="3"/>
        <v>3.234441780056972E-7</v>
      </c>
      <c r="AI24" s="16">
        <f t="shared" si="3"/>
        <v>9.091384066419112E-7</v>
      </c>
      <c r="AJ24" s="16">
        <f t="shared" si="3"/>
        <v>2.7955220980333307E-8</v>
      </c>
      <c r="AK24" s="16">
        <f t="shared" si="3"/>
        <v>2.6999308859212905E-7</v>
      </c>
      <c r="AL24" s="16">
        <f t="shared" si="3"/>
        <v>4.368524534899865E-8</v>
      </c>
      <c r="AM24" s="18">
        <f t="shared" si="3"/>
        <v>6.0772206182048577E-7</v>
      </c>
    </row>
    <row r="25" spans="1:39" ht="24">
      <c r="A25" s="13" t="s">
        <v>44</v>
      </c>
      <c r="B25" s="14" t="s">
        <v>40</v>
      </c>
      <c r="C25" s="15"/>
      <c r="D25" s="16">
        <f t="shared" ref="D25:AM25" si="4">$C9^2*D9^2</f>
        <v>2.0890228904992676E-7</v>
      </c>
      <c r="E25" s="16">
        <f t="shared" si="4"/>
        <v>3.1436650574276058E-6</v>
      </c>
      <c r="F25" s="16">
        <f t="shared" si="4"/>
        <v>1.3584385881847173E-6</v>
      </c>
      <c r="G25" s="16">
        <f t="shared" si="4"/>
        <v>2.1706623488736767E-5</v>
      </c>
      <c r="H25" s="16">
        <f t="shared" si="4"/>
        <v>1.3428174857610471E-5</v>
      </c>
      <c r="I25" s="16">
        <f t="shared" si="4"/>
        <v>2.4750592958046601E-5</v>
      </c>
      <c r="J25" s="16">
        <f t="shared" si="4"/>
        <v>6.2208719497246983E-6</v>
      </c>
      <c r="K25" s="16">
        <f t="shared" si="4"/>
        <v>4.2279861137052907E-5</v>
      </c>
      <c r="L25" s="16">
        <f t="shared" si="4"/>
        <v>2.7321132764033054E-6</v>
      </c>
      <c r="M25" s="16">
        <f t="shared" si="4"/>
        <v>2.2855679438328529E-7</v>
      </c>
      <c r="N25" s="16">
        <f t="shared" si="4"/>
        <v>7.4261057940650989E-7</v>
      </c>
      <c r="O25" s="16">
        <f t="shared" si="4"/>
        <v>3.2871389863086991E-6</v>
      </c>
      <c r="P25" s="16">
        <f t="shared" si="4"/>
        <v>7.9796729441997872E-6</v>
      </c>
      <c r="Q25" s="16">
        <f t="shared" si="4"/>
        <v>1.3259151540590606E-6</v>
      </c>
      <c r="R25" s="16">
        <f t="shared" si="4"/>
        <v>2.1338165782219378E-5</v>
      </c>
      <c r="S25" s="16">
        <f t="shared" si="4"/>
        <v>1.9204962487905181E-6</v>
      </c>
      <c r="T25" s="16">
        <f t="shared" si="4"/>
        <v>3.733210439081842E-6</v>
      </c>
      <c r="U25" s="16">
        <f t="shared" si="4"/>
        <v>1.1389409409921181E-5</v>
      </c>
      <c r="V25" s="16">
        <f t="shared" si="4"/>
        <v>1.7848787585967212E-6</v>
      </c>
      <c r="W25" s="16">
        <f t="shared" si="4"/>
        <v>1.0644516710444327E-5</v>
      </c>
      <c r="X25" s="16">
        <f t="shared" si="4"/>
        <v>7.2669236492720691E-6</v>
      </c>
      <c r="Y25" s="16">
        <f t="shared" si="4"/>
        <v>1.5259466373426424E-6</v>
      </c>
      <c r="Z25" s="16">
        <f t="shared" si="4"/>
        <v>6.114488520048083E-6</v>
      </c>
      <c r="AA25" s="16">
        <f t="shared" si="4"/>
        <v>1.1075891957190687E-7</v>
      </c>
      <c r="AB25" s="16">
        <f t="shared" si="4"/>
        <v>3.6722797732679862E-6</v>
      </c>
      <c r="AC25" s="16">
        <f t="shared" si="4"/>
        <v>7.0705006415565214E-7</v>
      </c>
      <c r="AD25" s="16">
        <f t="shared" si="4"/>
        <v>6.0546456334439192E-6</v>
      </c>
      <c r="AE25" s="16">
        <f t="shared" si="4"/>
        <v>2.4513091642600501E-6</v>
      </c>
      <c r="AF25" s="17">
        <f t="shared" si="4"/>
        <v>3.1516496443702593E-3</v>
      </c>
      <c r="AG25" s="16">
        <f t="shared" si="4"/>
        <v>8.5077457828323659E-6</v>
      </c>
      <c r="AH25" s="16">
        <f t="shared" si="4"/>
        <v>1.7944271701861452E-6</v>
      </c>
      <c r="AI25" s="16">
        <f t="shared" si="4"/>
        <v>5.74876682932969E-7</v>
      </c>
      <c r="AJ25" s="16">
        <f t="shared" si="4"/>
        <v>3.9147329337401822E-5</v>
      </c>
      <c r="AK25" s="16">
        <f t="shared" si="4"/>
        <v>1.4314104367301874E-6</v>
      </c>
      <c r="AL25" s="16">
        <f t="shared" si="4"/>
        <v>7.946890669574186E-9</v>
      </c>
      <c r="AM25" s="18">
        <f t="shared" si="4"/>
        <v>1.4729928852926175E-5</v>
      </c>
    </row>
    <row r="26" spans="1:39" ht="24">
      <c r="A26" s="13" t="s">
        <v>45</v>
      </c>
      <c r="B26" s="14" t="s">
        <v>40</v>
      </c>
      <c r="C26" s="15"/>
      <c r="D26" s="16">
        <f t="shared" ref="D26:AM26" si="5">$C10^2*D10^2</f>
        <v>2.5150714871908632E-5</v>
      </c>
      <c r="E26" s="16">
        <f t="shared" si="5"/>
        <v>2.230269591978736E-5</v>
      </c>
      <c r="F26" s="16">
        <f t="shared" si="5"/>
        <v>7.3777627635577647E-7</v>
      </c>
      <c r="G26" s="16">
        <f t="shared" si="5"/>
        <v>1.9187097775365515E-6</v>
      </c>
      <c r="H26" s="16">
        <f t="shared" si="5"/>
        <v>9.0856418929447681E-7</v>
      </c>
      <c r="I26" s="16">
        <f t="shared" si="5"/>
        <v>2.4605434404320326E-6</v>
      </c>
      <c r="J26" s="16">
        <f t="shared" si="5"/>
        <v>1.5585515905546006E-5</v>
      </c>
      <c r="K26" s="16">
        <f t="shared" si="5"/>
        <v>9.5919769432634947E-7</v>
      </c>
      <c r="L26" s="16">
        <f t="shared" si="5"/>
        <v>2.8355366093098691E-6</v>
      </c>
      <c r="M26" s="16">
        <f t="shared" si="5"/>
        <v>2.5706089330151641E-5</v>
      </c>
      <c r="N26" s="16">
        <f t="shared" si="5"/>
        <v>1.1956057010879181E-6</v>
      </c>
      <c r="O26" s="16">
        <f t="shared" si="5"/>
        <v>7.5834105615346554E-6</v>
      </c>
      <c r="P26" s="16">
        <f t="shared" si="5"/>
        <v>5.077801860669053E-6</v>
      </c>
      <c r="Q26" s="16">
        <f t="shared" si="5"/>
        <v>5.0007286579615369E-6</v>
      </c>
      <c r="R26" s="16">
        <f t="shared" si="5"/>
        <v>1.143768438045487E-6</v>
      </c>
      <c r="S26" s="16">
        <f t="shared" si="5"/>
        <v>5.537598949250038E-7</v>
      </c>
      <c r="T26" s="16">
        <f t="shared" si="5"/>
        <v>2.8306321242942284E-6</v>
      </c>
      <c r="U26" s="16">
        <f t="shared" si="5"/>
        <v>5.4973412855009806E-7</v>
      </c>
      <c r="V26" s="16">
        <f t="shared" si="5"/>
        <v>1.8954526471834826E-7</v>
      </c>
      <c r="W26" s="16">
        <f t="shared" si="5"/>
        <v>6.3214702528511881E-6</v>
      </c>
      <c r="X26" s="16">
        <f t="shared" si="5"/>
        <v>2.455529865758334E-6</v>
      </c>
      <c r="Y26" s="16">
        <f t="shared" si="5"/>
        <v>7.7020955730540452E-6</v>
      </c>
      <c r="Z26" s="17">
        <f t="shared" si="5"/>
        <v>2.8436878754424066E-3</v>
      </c>
      <c r="AA26" s="16">
        <f t="shared" si="5"/>
        <v>7.483282356108233E-6</v>
      </c>
      <c r="AB26" s="16">
        <f t="shared" si="5"/>
        <v>2.0075805468548858E-6</v>
      </c>
      <c r="AC26" s="16">
        <f t="shared" si="5"/>
        <v>1.6114311093191889E-5</v>
      </c>
      <c r="AD26" s="16">
        <f t="shared" si="5"/>
        <v>1.449687868673437E-6</v>
      </c>
      <c r="AE26" s="16">
        <f t="shared" si="5"/>
        <v>4.2272734313286596E-10</v>
      </c>
      <c r="AF26" s="16">
        <f t="shared" si="5"/>
        <v>5.6734310337664945E-6</v>
      </c>
      <c r="AG26" s="16">
        <f t="shared" si="5"/>
        <v>5.976534648889097E-8</v>
      </c>
      <c r="AH26" s="16">
        <f t="shared" si="5"/>
        <v>3.163323892612726E-6</v>
      </c>
      <c r="AI26" s="16">
        <f t="shared" si="5"/>
        <v>3.3118919404292017E-6</v>
      </c>
      <c r="AJ26" s="16">
        <f t="shared" si="5"/>
        <v>2.6084702364379655E-9</v>
      </c>
      <c r="AK26" s="16">
        <f t="shared" si="5"/>
        <v>5.3475045800200251E-7</v>
      </c>
      <c r="AL26" s="16">
        <f t="shared" si="5"/>
        <v>2.0993620912789528E-5</v>
      </c>
      <c r="AM26" s="18">
        <f t="shared" si="5"/>
        <v>1.4717845771159189E-6</v>
      </c>
    </row>
    <row r="27" spans="1:39" ht="24">
      <c r="A27" s="13" t="s">
        <v>46</v>
      </c>
      <c r="B27" s="14" t="s">
        <v>40</v>
      </c>
      <c r="C27" s="23"/>
      <c r="D27" s="16">
        <f t="shared" ref="D27:AM27" si="6">$C11^2*D11^2</f>
        <v>2.3771456609473762E-5</v>
      </c>
      <c r="E27" s="16">
        <f t="shared" si="6"/>
        <v>5.9286315182517624E-6</v>
      </c>
      <c r="F27" s="16">
        <f t="shared" si="6"/>
        <v>1.7848328081051502E-5</v>
      </c>
      <c r="G27" s="16">
        <f t="shared" si="6"/>
        <v>1.5400144819547094E-4</v>
      </c>
      <c r="H27" s="16">
        <f t="shared" si="6"/>
        <v>7.541740409265816E-7</v>
      </c>
      <c r="I27" s="16">
        <f t="shared" si="6"/>
        <v>4.2700848529835122E-5</v>
      </c>
      <c r="J27" s="16">
        <f t="shared" si="6"/>
        <v>1.1427578817784044E-4</v>
      </c>
      <c r="K27" s="16">
        <f t="shared" si="6"/>
        <v>3.8011823998289673E-6</v>
      </c>
      <c r="L27" s="16">
        <f t="shared" si="6"/>
        <v>2.5253996628351366E-5</v>
      </c>
      <c r="M27" s="16">
        <f t="shared" si="6"/>
        <v>8.3205199423293949E-6</v>
      </c>
      <c r="N27" s="16">
        <f t="shared" si="6"/>
        <v>1.0733030336367304E-4</v>
      </c>
      <c r="O27" s="16">
        <f t="shared" si="6"/>
        <v>8.9141100751174387E-6</v>
      </c>
      <c r="P27" s="16">
        <f t="shared" si="6"/>
        <v>2.9206233383698561E-5</v>
      </c>
      <c r="Q27" s="16">
        <f t="shared" si="6"/>
        <v>4.479692971685485E-4</v>
      </c>
      <c r="R27" s="16">
        <f t="shared" si="6"/>
        <v>1.6280462764412558E-5</v>
      </c>
      <c r="S27" s="16">
        <f t="shared" si="6"/>
        <v>1.2945760386507798E-4</v>
      </c>
      <c r="T27" s="16">
        <f t="shared" si="6"/>
        <v>2.2610690928453596E-6</v>
      </c>
      <c r="U27" s="16">
        <f t="shared" si="6"/>
        <v>5.8170824325913417E-5</v>
      </c>
      <c r="V27" s="16">
        <f t="shared" si="6"/>
        <v>1.6746072436329946E-5</v>
      </c>
      <c r="W27" s="16">
        <f t="shared" si="6"/>
        <v>2.5281706869349628E-7</v>
      </c>
      <c r="X27" s="16">
        <f t="shared" si="6"/>
        <v>2.6775937068218949E-5</v>
      </c>
      <c r="Y27" s="16">
        <f t="shared" si="6"/>
        <v>1.7717922174218429E-4</v>
      </c>
      <c r="Z27" s="16">
        <f t="shared" si="6"/>
        <v>5.7533876544191332E-6</v>
      </c>
      <c r="AA27" s="16">
        <f t="shared" si="6"/>
        <v>7.5322289070273748E-5</v>
      </c>
      <c r="AB27" s="16">
        <f t="shared" si="6"/>
        <v>4.2518487626669182E-5</v>
      </c>
      <c r="AC27" s="16">
        <f t="shared" si="6"/>
        <v>1.8705705627984116E-4</v>
      </c>
      <c r="AD27" s="16">
        <f t="shared" si="6"/>
        <v>2.2136896150928791E-6</v>
      </c>
      <c r="AE27" s="16">
        <f t="shared" si="6"/>
        <v>2.3693721431322591E-6</v>
      </c>
      <c r="AF27" s="16">
        <f t="shared" si="6"/>
        <v>1.4535800291966674E-5</v>
      </c>
      <c r="AG27" s="16">
        <f t="shared" si="6"/>
        <v>2.4950093167293409E-5</v>
      </c>
      <c r="AH27" s="16">
        <f t="shared" si="6"/>
        <v>2.2885029588423256E-5</v>
      </c>
      <c r="AI27" s="16">
        <f t="shared" si="6"/>
        <v>1.1400736949385944E-6</v>
      </c>
      <c r="AJ27" s="16">
        <f t="shared" si="6"/>
        <v>3.8739898079980289E-6</v>
      </c>
      <c r="AK27" s="17">
        <f t="shared" si="6"/>
        <v>3.0674019599999994E-2</v>
      </c>
      <c r="AL27" s="16">
        <f t="shared" si="6"/>
        <v>1.1286817499226275E-4</v>
      </c>
      <c r="AM27" s="18">
        <f t="shared" si="6"/>
        <v>4.1853754978194709E-7</v>
      </c>
    </row>
    <row r="28" spans="1:39" ht="24">
      <c r="A28" s="13" t="s">
        <v>47</v>
      </c>
      <c r="B28" s="14" t="s">
        <v>40</v>
      </c>
      <c r="C28" s="15"/>
      <c r="D28" s="16">
        <f t="shared" ref="D28:AM28" si="7">$C12^2*D12^2</f>
        <v>5.2697902155774441E-6</v>
      </c>
      <c r="E28" s="16">
        <f t="shared" si="7"/>
        <v>2.5812535129283741E-7</v>
      </c>
      <c r="F28" s="16">
        <f t="shared" si="7"/>
        <v>3.5560567813771943E-6</v>
      </c>
      <c r="G28" s="16">
        <f t="shared" si="7"/>
        <v>6.7148236295019895E-6</v>
      </c>
      <c r="H28" s="16">
        <f t="shared" si="7"/>
        <v>7.0884236037035319E-6</v>
      </c>
      <c r="I28" s="16">
        <f t="shared" si="7"/>
        <v>2.4566302801111062E-6</v>
      </c>
      <c r="J28" s="16">
        <f t="shared" si="7"/>
        <v>6.1918048818524658E-6</v>
      </c>
      <c r="K28" s="16">
        <f t="shared" si="7"/>
        <v>7.6805869805381941E-7</v>
      </c>
      <c r="L28" s="16">
        <f t="shared" si="7"/>
        <v>1.0713741400958751E-8</v>
      </c>
      <c r="M28" s="16">
        <f t="shared" si="7"/>
        <v>2.1720256228975403E-7</v>
      </c>
      <c r="N28" s="16">
        <f t="shared" si="7"/>
        <v>2.7117506352292824E-7</v>
      </c>
      <c r="O28" s="16">
        <f t="shared" si="7"/>
        <v>1.6940297461466299E-7</v>
      </c>
      <c r="P28" s="16">
        <f t="shared" si="7"/>
        <v>4.7653767951103171E-7</v>
      </c>
      <c r="Q28" s="16">
        <f t="shared" si="7"/>
        <v>5.1038212725107897E-7</v>
      </c>
      <c r="R28" s="16">
        <f t="shared" si="7"/>
        <v>9.7088562000182157E-7</v>
      </c>
      <c r="S28" s="16">
        <f t="shared" si="7"/>
        <v>9.8664607311688611E-8</v>
      </c>
      <c r="T28" s="16">
        <f t="shared" si="7"/>
        <v>1.9548077753524541E-6</v>
      </c>
      <c r="U28" s="16">
        <f t="shared" si="7"/>
        <v>1.0168273480490342E-6</v>
      </c>
      <c r="V28" s="16">
        <f t="shared" si="7"/>
        <v>2.0854063713742724E-6</v>
      </c>
      <c r="W28" s="16">
        <f t="shared" si="7"/>
        <v>6.8341236726737533E-7</v>
      </c>
      <c r="X28" s="16">
        <f t="shared" si="7"/>
        <v>3.6299974442378968E-6</v>
      </c>
      <c r="Y28" s="16">
        <f t="shared" si="7"/>
        <v>1.2406933565334714E-6</v>
      </c>
      <c r="Z28" s="16">
        <f t="shared" si="7"/>
        <v>1.7307159180370304E-8</v>
      </c>
      <c r="AA28" s="16">
        <f t="shared" si="7"/>
        <v>3.7541416552508113E-6</v>
      </c>
      <c r="AB28" s="16">
        <f t="shared" si="7"/>
        <v>1.2958801136425593E-8</v>
      </c>
      <c r="AC28" s="16">
        <f t="shared" si="7"/>
        <v>2.3152259566380886E-6</v>
      </c>
      <c r="AD28" s="16">
        <f t="shared" si="7"/>
        <v>2.2360612455577797E-6</v>
      </c>
      <c r="AE28" s="16">
        <f t="shared" si="7"/>
        <v>4.1429185609602772E-6</v>
      </c>
      <c r="AF28" s="16">
        <f t="shared" si="7"/>
        <v>2.2792912590980573E-6</v>
      </c>
      <c r="AG28" s="17">
        <f t="shared" si="7"/>
        <v>8.3732792050307504E-4</v>
      </c>
      <c r="AH28" s="16">
        <f t="shared" si="7"/>
        <v>7.4809417274881547E-7</v>
      </c>
      <c r="AI28" s="16">
        <f t="shared" si="7"/>
        <v>5.2084373932287832E-6</v>
      </c>
      <c r="AJ28" s="16">
        <f t="shared" si="7"/>
        <v>9.7860629815458427E-8</v>
      </c>
      <c r="AK28" s="16">
        <f t="shared" si="7"/>
        <v>6.5574017319019951E-7</v>
      </c>
      <c r="AL28" s="16">
        <f t="shared" si="7"/>
        <v>1.0930847800033344E-7</v>
      </c>
      <c r="AM28" s="18">
        <f t="shared" si="7"/>
        <v>6.083358283028253E-7</v>
      </c>
    </row>
    <row r="29" spans="1:39" ht="24">
      <c r="A29" s="13" t="s">
        <v>48</v>
      </c>
      <c r="B29" s="14" t="s">
        <v>40</v>
      </c>
      <c r="C29" s="15"/>
      <c r="D29" s="16">
        <f t="shared" ref="D29:AM29" si="8">$C13^2*D13^2</f>
        <v>1.9863855146497822E-6</v>
      </c>
      <c r="E29" s="16">
        <f t="shared" si="8"/>
        <v>6.1375374743844732E-7</v>
      </c>
      <c r="F29" s="16">
        <f t="shared" si="8"/>
        <v>2.4149841790331843E-6</v>
      </c>
      <c r="G29" s="16">
        <f t="shared" si="8"/>
        <v>1.3009111940111138E-6</v>
      </c>
      <c r="H29" s="16">
        <f t="shared" si="8"/>
        <v>2.3122257489351225E-8</v>
      </c>
      <c r="I29" s="16">
        <f t="shared" si="8"/>
        <v>3.6566349645958271E-8</v>
      </c>
      <c r="J29" s="16">
        <f t="shared" si="8"/>
        <v>4.547965767496876E-8</v>
      </c>
      <c r="K29" s="16">
        <f t="shared" si="8"/>
        <v>6.5403826242967446E-10</v>
      </c>
      <c r="L29" s="16">
        <f t="shared" si="8"/>
        <v>4.0807491786598184E-6</v>
      </c>
      <c r="M29" s="17">
        <f t="shared" si="8"/>
        <v>7.111007839220875E-4</v>
      </c>
      <c r="N29" s="16">
        <f t="shared" si="8"/>
        <v>1.0520035733071445E-6</v>
      </c>
      <c r="O29" s="16">
        <f t="shared" si="8"/>
        <v>2.1891364697798261E-7</v>
      </c>
      <c r="P29" s="16">
        <f t="shared" si="8"/>
        <v>8.1674721077819955E-7</v>
      </c>
      <c r="Q29" s="16">
        <f t="shared" si="8"/>
        <v>1.4652247091168735E-6</v>
      </c>
      <c r="R29" s="16">
        <f t="shared" si="8"/>
        <v>2.3541935346582134E-8</v>
      </c>
      <c r="S29" s="16">
        <f t="shared" si="8"/>
        <v>5.7519967679186706E-8</v>
      </c>
      <c r="T29" s="16">
        <f t="shared" si="8"/>
        <v>2.6920249621595846E-7</v>
      </c>
      <c r="U29" s="16">
        <f t="shared" si="8"/>
        <v>8.4922392718684801E-9</v>
      </c>
      <c r="V29" s="16">
        <f t="shared" si="8"/>
        <v>1.8932612475428092E-8</v>
      </c>
      <c r="W29" s="16">
        <f t="shared" si="8"/>
        <v>1.3176538794254056E-7</v>
      </c>
      <c r="X29" s="16">
        <f t="shared" si="8"/>
        <v>1.331461556498611E-6</v>
      </c>
      <c r="Y29" s="16">
        <f t="shared" si="8"/>
        <v>1.2005217518123043E-8</v>
      </c>
      <c r="Z29" s="16">
        <f t="shared" si="8"/>
        <v>6.468102233571947E-6</v>
      </c>
      <c r="AA29" s="16">
        <f t="shared" si="8"/>
        <v>1.2910747003647521E-5</v>
      </c>
      <c r="AB29" s="16">
        <f t="shared" si="8"/>
        <v>5.1880406108168691E-8</v>
      </c>
      <c r="AC29" s="16">
        <f t="shared" si="8"/>
        <v>4.8482851711674433E-7</v>
      </c>
      <c r="AD29" s="16">
        <f t="shared" si="8"/>
        <v>3.0728774355477197E-6</v>
      </c>
      <c r="AE29" s="16">
        <f t="shared" si="8"/>
        <v>8.3811598861108022E-7</v>
      </c>
      <c r="AF29" s="16">
        <f t="shared" si="8"/>
        <v>5.2031024679083346E-8</v>
      </c>
      <c r="AG29" s="16">
        <f t="shared" si="8"/>
        <v>1.905238065970429E-7</v>
      </c>
      <c r="AH29" s="16">
        <f t="shared" si="8"/>
        <v>2.5014200740925465E-6</v>
      </c>
      <c r="AI29" s="16">
        <f t="shared" si="8"/>
        <v>7.9684905866401752E-7</v>
      </c>
      <c r="AJ29" s="16">
        <f t="shared" si="8"/>
        <v>4.4217084873989342E-6</v>
      </c>
      <c r="AK29" s="16">
        <f t="shared" si="8"/>
        <v>1.9080637693977234E-7</v>
      </c>
      <c r="AL29" s="16">
        <f t="shared" si="8"/>
        <v>1.608045154337575E-7</v>
      </c>
      <c r="AM29" s="18">
        <f t="shared" si="8"/>
        <v>3.7079129641320183E-7</v>
      </c>
    </row>
    <row r="30" spans="1:39" ht="24">
      <c r="A30" s="13" t="s">
        <v>49</v>
      </c>
      <c r="B30" s="14" t="s">
        <v>40</v>
      </c>
      <c r="C30" s="15"/>
      <c r="D30" s="16">
        <f t="shared" ref="D30:AM30" si="9">$C14^2*D14^2</f>
        <v>7.8561483179949117E-5</v>
      </c>
      <c r="E30" s="16">
        <f t="shared" si="9"/>
        <v>1.4953296076743607E-6</v>
      </c>
      <c r="F30" s="16">
        <f t="shared" si="9"/>
        <v>2.3308293960697233E-5</v>
      </c>
      <c r="G30" s="16">
        <f t="shared" si="9"/>
        <v>1.1799987208115563E-5</v>
      </c>
      <c r="H30" s="16">
        <f t="shared" si="9"/>
        <v>3.0922304388535131E-6</v>
      </c>
      <c r="I30" s="16">
        <f t="shared" si="9"/>
        <v>2.932040141058882E-5</v>
      </c>
      <c r="J30" s="16">
        <f t="shared" si="9"/>
        <v>2.9901620635490139E-7</v>
      </c>
      <c r="K30" s="16">
        <f t="shared" si="9"/>
        <v>1.8703107652906243E-7</v>
      </c>
      <c r="L30" s="16">
        <f t="shared" si="9"/>
        <v>6.4136488368698045E-5</v>
      </c>
      <c r="M30" s="16">
        <f t="shared" si="9"/>
        <v>1.7431443306842522E-7</v>
      </c>
      <c r="N30" s="16">
        <f t="shared" si="9"/>
        <v>4.0334130259272089E-5</v>
      </c>
      <c r="O30" s="16">
        <f t="shared" si="9"/>
        <v>2.7090280434330685E-5</v>
      </c>
      <c r="P30" s="16">
        <f t="shared" si="9"/>
        <v>3.3435500884744042E-5</v>
      </c>
      <c r="Q30" s="16">
        <f t="shared" si="9"/>
        <v>4.121327567293168E-5</v>
      </c>
      <c r="R30" s="16">
        <f t="shared" si="9"/>
        <v>7.8428787283558019E-6</v>
      </c>
      <c r="S30" s="16">
        <f t="shared" si="9"/>
        <v>5.0280270809608177E-5</v>
      </c>
      <c r="T30" s="16">
        <f t="shared" si="9"/>
        <v>3.8033680874284172E-6</v>
      </c>
      <c r="U30" s="17">
        <f t="shared" si="9"/>
        <v>1.451518563819613E-2</v>
      </c>
      <c r="V30" s="16">
        <f t="shared" si="9"/>
        <v>6.439167833952208E-7</v>
      </c>
      <c r="W30" s="16">
        <f t="shared" si="9"/>
        <v>4.9356121648666141E-6</v>
      </c>
      <c r="X30" s="16">
        <f t="shared" si="9"/>
        <v>4.0491581096700171E-8</v>
      </c>
      <c r="Y30" s="16">
        <f t="shared" si="9"/>
        <v>1.1831691192741563E-4</v>
      </c>
      <c r="Z30" s="16">
        <f t="shared" si="9"/>
        <v>2.7383692317649125E-6</v>
      </c>
      <c r="AA30" s="16">
        <f t="shared" si="9"/>
        <v>8.0112508192612803E-6</v>
      </c>
      <c r="AB30" s="16">
        <f t="shared" si="9"/>
        <v>3.5173722014424848E-5</v>
      </c>
      <c r="AC30" s="16">
        <f t="shared" si="9"/>
        <v>2.1484239366840154E-5</v>
      </c>
      <c r="AD30" s="16">
        <f t="shared" si="9"/>
        <v>3.2522247160988878E-5</v>
      </c>
      <c r="AE30" s="16">
        <f t="shared" si="9"/>
        <v>4.8280106484687088E-5</v>
      </c>
      <c r="AF30" s="16">
        <f t="shared" si="9"/>
        <v>5.3417122033840241E-5</v>
      </c>
      <c r="AG30" s="16">
        <f t="shared" si="9"/>
        <v>1.7783607211367788E-5</v>
      </c>
      <c r="AH30" s="16">
        <f t="shared" si="9"/>
        <v>7.1076580440668344E-5</v>
      </c>
      <c r="AI30" s="16">
        <f t="shared" si="9"/>
        <v>1.6394363134279046E-4</v>
      </c>
      <c r="AJ30" s="16">
        <f t="shared" si="9"/>
        <v>1.9274864925379848E-5</v>
      </c>
      <c r="AK30" s="16">
        <f t="shared" si="9"/>
        <v>2.6744509625641665E-5</v>
      </c>
      <c r="AL30" s="16">
        <f t="shared" si="9"/>
        <v>5.0418330338984415E-5</v>
      </c>
      <c r="AM30" s="18">
        <f t="shared" si="9"/>
        <v>9.0166239585469225E-6</v>
      </c>
    </row>
    <row r="31" spans="1:39">
      <c r="A31" t="s">
        <v>57</v>
      </c>
      <c r="D31" s="19">
        <f>SUM($D$21:$D$30)</f>
        <v>1.4175293075577278E-4</v>
      </c>
      <c r="E31" s="19">
        <f>SUM($E$21:$E$30)</f>
        <v>3.5229708380702679E-5</v>
      </c>
      <c r="F31" s="19">
        <f>SUM($F$21:$F$30)</f>
        <v>5.640922498225034E-5</v>
      </c>
      <c r="G31" s="19">
        <f>SUM($G$21:$G$30)</f>
        <v>1.9802224440903778E-4</v>
      </c>
      <c r="H31" s="19">
        <f>SUM($H$21:$H$30)</f>
        <v>2.6812196870254003E-5</v>
      </c>
      <c r="I31" s="19">
        <f>SUM($I$21:$I$30)</f>
        <v>1.0394842086942205E-4</v>
      </c>
      <c r="J31" s="19">
        <f>SUM($J$21:$J$30)</f>
        <v>1.4403892675889153E-4</v>
      </c>
      <c r="K31" s="19">
        <f>SUM($K$21:$K$30)</f>
        <v>5.1776255203373483E-5</v>
      </c>
      <c r="L31" s="19">
        <f>SUM($L$21:$L$30)</f>
        <v>4.3212984027943881E-4</v>
      </c>
      <c r="M31" s="19">
        <f>SUM($M$21:$M$30)</f>
        <v>7.4788776918751645E-4</v>
      </c>
      <c r="N31" s="19">
        <f>SUM($N$21:$N$30)</f>
        <v>2.7525396623867391E-4</v>
      </c>
      <c r="O31" s="19">
        <f>SUM($O$21:$O$30)</f>
        <v>5.2137151060100429E-5</v>
      </c>
      <c r="P31" s="19">
        <f>SUM($P$21:$P$30)</f>
        <v>8.0328745429127381E-5</v>
      </c>
      <c r="Q31" s="19">
        <f>SUM($Q$21:$Q$30)</f>
        <v>4.9894905190411268E-4</v>
      </c>
      <c r="R31" s="19">
        <f>SUM($R$21:$R$30)</f>
        <v>5.2072905818242827E-5</v>
      </c>
      <c r="S31" s="19">
        <f>SUM($S$21:$S$30)</f>
        <v>1.8282307101369209E-4</v>
      </c>
      <c r="T31" s="19">
        <f>SUM($T$21:$T$30)</f>
        <v>1.5781862982464413E-5</v>
      </c>
      <c r="U31" s="19">
        <f>SUM($U$21:$U$30)</f>
        <v>1.4588845216682838E-2</v>
      </c>
      <c r="V31">
        <f>SUM($V$21:$V$30)</f>
        <v>5.9838034572429124E-4</v>
      </c>
      <c r="W31" s="19">
        <f>SUM($W$21:$W$30)</f>
        <v>2.4558038004334859E-5</v>
      </c>
      <c r="X31" s="19">
        <f>SUM($X$21:$X$30)</f>
        <v>4.3181508257288651E-5</v>
      </c>
      <c r="Y31" s="19">
        <f>SUM($Y$21:$Y$30)</f>
        <v>3.070012314930521E-4</v>
      </c>
      <c r="Z31" s="19">
        <f>SUM($Z$21:$Z$30)</f>
        <v>2.8653918191935486E-3</v>
      </c>
      <c r="AA31" s="19">
        <f>SUM($AA$21:$AA$30)</f>
        <v>1.1005132514525537E-4</v>
      </c>
      <c r="AB31" s="19">
        <f>SUM($AB$21:$AB$30)</f>
        <v>3.488951687541355E-4</v>
      </c>
      <c r="AC31" s="19">
        <f>SUM($AC$21:$AC$30)</f>
        <v>2.3030352753170545E-4</v>
      </c>
      <c r="AD31" s="19">
        <f>SUM($AD$21:$AD$30)</f>
        <v>5.5405114738298495E-5</v>
      </c>
      <c r="AE31" s="19">
        <f>SUM($AE$21:$AE$30)</f>
        <v>6.1993635872561529E-5</v>
      </c>
      <c r="AF31" s="19">
        <f>SUM($AF$21:$AF$30)</f>
        <v>3.2285946734227256E-3</v>
      </c>
      <c r="AG31" s="19">
        <f>SUM($AG$21:$AG$30)</f>
        <v>8.9033763411212592E-4</v>
      </c>
      <c r="AH31" s="19">
        <f>SUM($AH$21:$AH$30)</f>
        <v>1.056806192952176E-4</v>
      </c>
      <c r="AI31" s="19">
        <f>SUM($AI$21:$AI$30)</f>
        <v>1.7643760115230677E-4</v>
      </c>
      <c r="AJ31" s="19">
        <f>SUM($AJ$21:$AJ$30)</f>
        <v>7.2273507758391448E-5</v>
      </c>
      <c r="AK31" s="19">
        <f>SUM($AK$21:$AK$30)</f>
        <v>3.0704947545514477E-2</v>
      </c>
      <c r="AL31" s="19">
        <f>SUM($AL$21:$AL$30)</f>
        <v>1.8608385099405379E-4</v>
      </c>
      <c r="AM31" s="19">
        <f>SUM($AM$21:$AM$30)</f>
        <v>2.8761821071049615E-5</v>
      </c>
    </row>
    <row r="32" spans="1:39">
      <c r="D32" t="s">
        <v>3</v>
      </c>
      <c r="E32" t="s">
        <v>4</v>
      </c>
      <c r="F32" t="s">
        <v>5</v>
      </c>
      <c r="G32" t="s">
        <v>6</v>
      </c>
      <c r="H32" t="s">
        <v>7</v>
      </c>
      <c r="I32" t="s">
        <v>8</v>
      </c>
      <c r="J32" t="s">
        <v>9</v>
      </c>
      <c r="K32" t="s">
        <v>10</v>
      </c>
      <c r="L32" t="s">
        <v>11</v>
      </c>
      <c r="M32" t="s">
        <v>12</v>
      </c>
      <c r="N32" t="s">
        <v>13</v>
      </c>
      <c r="O32" t="s">
        <v>14</v>
      </c>
      <c r="P32" t="s">
        <v>15</v>
      </c>
      <c r="Q32" t="s">
        <v>16</v>
      </c>
      <c r="R32" t="s">
        <v>17</v>
      </c>
      <c r="S32" t="s">
        <v>18</v>
      </c>
      <c r="T32" t="s">
        <v>19</v>
      </c>
      <c r="U32" t="s">
        <v>20</v>
      </c>
      <c r="V32" t="s">
        <v>21</v>
      </c>
      <c r="W32" t="s">
        <v>22</v>
      </c>
      <c r="X32" t="s">
        <v>23</v>
      </c>
      <c r="Y32" t="s">
        <v>24</v>
      </c>
      <c r="Z32" t="s">
        <v>25</v>
      </c>
      <c r="AA32" t="s">
        <v>26</v>
      </c>
      <c r="AB32" t="s">
        <v>27</v>
      </c>
      <c r="AC32" t="s">
        <v>28</v>
      </c>
      <c r="AD32" t="s">
        <v>29</v>
      </c>
      <c r="AE32" t="s">
        <v>30</v>
      </c>
      <c r="AF32" t="s">
        <v>31</v>
      </c>
      <c r="AG32" t="s">
        <v>32</v>
      </c>
      <c r="AH32" t="s">
        <v>33</v>
      </c>
      <c r="AI32" t="s">
        <v>34</v>
      </c>
      <c r="AJ32" t="s">
        <v>35</v>
      </c>
      <c r="AK32" t="s">
        <v>36</v>
      </c>
      <c r="AL32" t="s">
        <v>37</v>
      </c>
      <c r="AM32" t="s">
        <v>38</v>
      </c>
    </row>
    <row r="33" spans="2:39">
      <c r="B33" t="s">
        <v>58</v>
      </c>
      <c r="C33">
        <f>SUM($D$31:$AM$31)</f>
        <v>5.772247845686073E-2</v>
      </c>
      <c r="D33" s="20">
        <f>$D$31/$C$33</f>
        <v>2.4557665323001118E-3</v>
      </c>
      <c r="E33" s="20">
        <f>$E$31/$C$33</f>
        <v>6.1032910094170384E-4</v>
      </c>
      <c r="F33" s="20">
        <f>$F$31/$C$33</f>
        <v>9.7724883771940145E-4</v>
      </c>
      <c r="G33" s="20">
        <f>$G$31/$C$33</f>
        <v>3.4305915078998383E-3</v>
      </c>
      <c r="H33" s="20">
        <f>$H$31/$C$33</f>
        <v>4.6450182991176087E-4</v>
      </c>
      <c r="I33" s="20">
        <f>$I$31/$C$33</f>
        <v>1.8008308660396241E-3</v>
      </c>
      <c r="J33" s="20">
        <f>$J$31/$C$33</f>
        <v>2.4953697521242087E-3</v>
      </c>
      <c r="K33" s="20">
        <f>$K$31/$C$33</f>
        <v>8.9698600246468634E-4</v>
      </c>
      <c r="L33" s="20">
        <f>$L$31/$C$33</f>
        <v>7.4863355114315449E-3</v>
      </c>
      <c r="M33" s="20">
        <f>$M$31/$C$33</f>
        <v>1.2956612210379276E-2</v>
      </c>
      <c r="N33" s="20">
        <f>$N$31/$C$33</f>
        <v>4.7685749745549604E-3</v>
      </c>
      <c r="O33" s="20">
        <f>$O$31/$C$33</f>
        <v>9.0323826096735374E-4</v>
      </c>
      <c r="P33" s="20">
        <f>$P$31/$C$33</f>
        <v>1.3916371503202446E-3</v>
      </c>
      <c r="Q33" s="20">
        <f>$Q$31/$C$33</f>
        <v>8.643929804175084E-3</v>
      </c>
      <c r="R33" s="20">
        <f>$R$31/$C$33</f>
        <v>9.0212525883066246E-4</v>
      </c>
      <c r="S33" s="20">
        <f>$S$31/$C$33</f>
        <v>3.1672768720477948E-3</v>
      </c>
      <c r="T33" s="20">
        <f>$T$31/$C$33</f>
        <v>2.7340930958567709E-4</v>
      </c>
      <c r="U33" s="20">
        <f>$U$31/$C$33</f>
        <v>0.25274114360120392</v>
      </c>
      <c r="V33" s="20">
        <f>$V$31/$C$33</f>
        <v>1.0366504726083352E-2</v>
      </c>
      <c r="W33" s="20">
        <f>$W$31/$C$33</f>
        <v>4.2545016535782445E-4</v>
      </c>
      <c r="X33" s="20">
        <f>$X$31/$C$33</f>
        <v>7.4808825628581825E-4</v>
      </c>
      <c r="Y33" s="20">
        <f>$Y$31/$C$33</f>
        <v>5.3185732785623798E-3</v>
      </c>
      <c r="Z33" s="20">
        <f>$Z$31/$C$33</f>
        <v>4.9640831367541119E-2</v>
      </c>
      <c r="AA33" s="20">
        <f>$AA$31/$C$33</f>
        <v>1.9065592484477766E-3</v>
      </c>
      <c r="AB33" s="20">
        <f>$AB$31/$C$33</f>
        <v>6.0443553028459197E-3</v>
      </c>
      <c r="AC33" s="20">
        <f>$AC$31/$C$33</f>
        <v>3.9898412834754541E-3</v>
      </c>
      <c r="AD33" s="20">
        <f>$AD$31/$C$33</f>
        <v>9.5985335729660093E-4</v>
      </c>
      <c r="AE33" s="20">
        <f>$AE$31/$C$33</f>
        <v>1.0739946989437204E-3</v>
      </c>
      <c r="AF33" s="20">
        <f>$AF$31/$C$33</f>
        <v>5.593305692574578E-2</v>
      </c>
      <c r="AG33" s="20">
        <f>$AG$31/$C$33</f>
        <v>1.5424452620784908E-2</v>
      </c>
      <c r="AH33" s="20">
        <f>$AH$31/$C$33</f>
        <v>1.8308399452078049E-3</v>
      </c>
      <c r="AI33" s="20">
        <f>$AI$31/$C$33</f>
        <v>3.0566532461728676E-3</v>
      </c>
      <c r="AJ33" s="20">
        <f>$AJ$31/$C$33</f>
        <v>1.2520860103470007E-3</v>
      </c>
      <c r="AK33" s="20">
        <f>$AK$31/$C$33</f>
        <v>0.53194090701531505</v>
      </c>
      <c r="AL33" s="20">
        <f>$AL$31/$C$33</f>
        <v>3.2237675160314669E-3</v>
      </c>
      <c r="AM33" s="20">
        <f>$AM$31/$C$33</f>
        <v>4.9827765265736033E-4</v>
      </c>
    </row>
  </sheetData>
  <mergeCells count="4">
    <mergeCell ref="A3:AM3"/>
    <mergeCell ref="A4:B4"/>
    <mergeCell ref="A19:AM19"/>
    <mergeCell ref="A20:B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STATS</vt:lpstr>
      <vt:lpstr> 9,00 Beefeater (1)</vt:lpstr>
      <vt:lpstr> 10,00 Gordon`s (1)</vt:lpstr>
      <vt:lpstr> 11,00 Kensington (1)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2024-08-15T00:02:44Z</dcterms:created>
  <dcterms:modified xsi:type="dcterms:W3CDTF">2024-08-15T00:02:52Z</dcterms:modified>
</cp:coreProperties>
</file>