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848612E4-D766-455B-B493-7A041FFFE487}" xr6:coauthVersionLast="47" xr6:coauthVersionMax="47" xr10:uidLastSave="{00000000-0000-0000-0000-000000000000}"/>
  <bookViews>
    <workbookView xWindow="-120" yWindow="-120" windowWidth="29040" windowHeight="15720" xr2:uid="{D863480F-40CD-4851-B2A7-9130D0D6E72B}"/>
  </bookViews>
  <sheets>
    <sheet name="STATS" sheetId="1" r:id="rId1"/>
    <sheet name=" 34,00 Jägermeister (1)" sheetId="2" r:id="rId2"/>
    <sheet name=" 35,00 Becherovka (1)" sheetId="3" r:id="rId3"/>
    <sheet name=" 37,00 Fernet Stock (1)" sheetId="4" r:id="rId4"/>
    <sheet name=" 39,00 Tatratea (1)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5" l="1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3" i="5"/>
  <c r="D33" i="5" s="1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AM33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3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3" i="4"/>
  <c r="D33" i="4" s="1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C33" i="2" s="1"/>
  <c r="I33" i="2" s="1"/>
  <c r="H31" i="2"/>
  <c r="G31" i="2"/>
  <c r="F31" i="2"/>
  <c r="E31" i="2"/>
  <c r="D31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5" l="1"/>
  <c r="AK33" i="5"/>
  <c r="AJ33" i="5"/>
  <c r="AI33" i="5"/>
  <c r="AH33" i="5"/>
  <c r="AG33" i="5"/>
  <c r="AF33" i="5"/>
  <c r="AE33" i="5"/>
  <c r="AD33" i="5"/>
  <c r="U33" i="5"/>
  <c r="AC33" i="5"/>
  <c r="AB33" i="5"/>
  <c r="AA33" i="5"/>
  <c r="Z33" i="5"/>
  <c r="Y33" i="5"/>
  <c r="X33" i="5"/>
  <c r="W33" i="5"/>
  <c r="V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C33" i="3"/>
  <c r="AK33" i="3" s="1"/>
  <c r="AG33" i="3"/>
  <c r="AF33" i="3"/>
  <c r="AE33" i="3"/>
  <c r="AD33" i="3"/>
  <c r="AC33" i="3"/>
  <c r="AB33" i="3"/>
  <c r="AA33" i="3"/>
  <c r="D33" i="3"/>
  <c r="Y33" i="3"/>
  <c r="U33" i="3"/>
  <c r="X33" i="3"/>
  <c r="W33" i="3"/>
  <c r="V33" i="3"/>
  <c r="T33" i="3"/>
  <c r="S33" i="3"/>
  <c r="R33" i="3"/>
  <c r="P33" i="3"/>
  <c r="M33" i="3"/>
  <c r="L33" i="3"/>
  <c r="K33" i="3"/>
  <c r="J33" i="3"/>
  <c r="I33" i="3"/>
  <c r="H33" i="3"/>
  <c r="G33" i="3"/>
  <c r="F33" i="3"/>
  <c r="E33" i="3"/>
  <c r="AL33" i="2"/>
  <c r="AK33" i="2"/>
  <c r="AA33" i="2"/>
  <c r="AJ33" i="2"/>
  <c r="AI33" i="2"/>
  <c r="AH33" i="2"/>
  <c r="AG33" i="2"/>
  <c r="AF33" i="2"/>
  <c r="AE33" i="2"/>
  <c r="AD33" i="2"/>
  <c r="AC33" i="2"/>
  <c r="AB33" i="2"/>
  <c r="Z33" i="2"/>
  <c r="Y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D33" i="2"/>
  <c r="H33" i="2"/>
  <c r="G33" i="2"/>
  <c r="F33" i="2"/>
  <c r="E33" i="2"/>
  <c r="N33" i="3" l="1"/>
  <c r="AH33" i="3"/>
  <c r="O33" i="3"/>
  <c r="AI33" i="3"/>
  <c r="AJ33" i="3"/>
  <c r="Q33" i="3"/>
  <c r="Z33" i="3"/>
  <c r="AL33" i="3"/>
</calcChain>
</file>

<file path=xl/sharedStrings.xml><?xml version="1.0" encoding="utf-8"?>
<sst xmlns="http://schemas.openxmlformats.org/spreadsheetml/2006/main" count="712" uniqueCount="81">
  <si>
    <t xml:space="preserve"> 34,00 Jägermeister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</si>
  <si>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</si>
  <si>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</si>
  <si>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</si>
  <si>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</si>
  <si>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</si>
  <si>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</si>
  <si>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</si>
  <si>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</si>
  <si>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</si>
  <si>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</si>
  <si>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</si>
  <si>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</si>
  <si>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</si>
  <si>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</si>
  <si>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</si>
  <si>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</si>
  <si>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</si>
  <si>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</si>
  <si>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</si>
  <si>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</si>
  <si>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</si>
  <si>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</si>
  <si>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</si>
  <si>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</si>
  <si>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</si>
  <si>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</si>
  <si>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</si>
  <si>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</si>
  <si>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</si>
  <si>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</si>
  <si>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</si>
  <si>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</si>
  <si>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</si>
  <si>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</si>
  <si>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</si>
  <si>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</si>
  <si>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</si>
  <si>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</si>
  <si>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FAC_P3P4_B_BITTERS_1 REGR factor score   1 for analysis 1</t>
  </si>
  <si>
    <t>Pearson Correlation</t>
  </si>
  <si>
    <t>FAC_P3P4_B_BITTERS_2 REGR factor score   2 for analysis 2</t>
  </si>
  <si>
    <t>FAC_P3P4_B_BITTERS_3 REGR factor score   3 for analysis 3</t>
  </si>
  <si>
    <t>FAC_P3P4_B_BITTERS_4 REGR factor score   4 for analysis 4</t>
  </si>
  <si>
    <t>FAC_P3P4_B_BITTERS_5 REGR factor score   5 for analysis 5</t>
  </si>
  <si>
    <t>FAC_P3P4_B_BITTERS_6 REGR factor score   6 for analysis 6</t>
  </si>
  <si>
    <t>FAC_P3P4_B_BITTERS_7 REGR factor score   7 for analysis 7</t>
  </si>
  <si>
    <t>FAC_P3P4_B_BITTERS_8 REGR factor score   8 for analysis 8</t>
  </si>
  <si>
    <t>FAC_P3P4_B_BITTERS_9 REGR factor score   9 for analysis 9</t>
  </si>
  <si>
    <t>FAC_P3P4_B_BITTERS_10 REGR factor score  10 for analysis 10</t>
  </si>
  <si>
    <t>,991</t>
  </si>
  <si>
    <t>,988</t>
  </si>
  <si>
    <t>,986</t>
  </si>
  <si>
    <t>,989</t>
  </si>
  <si>
    <t>,987</t>
  </si>
  <si>
    <t>SUMA</t>
  </si>
  <si>
    <t>R2</t>
  </si>
  <si>
    <t xml:space="preserve"> 34,00 Jägermeister (1)</t>
  </si>
  <si>
    <t xml:space="preserve"> 35,00 Becherovka</t>
  </si>
  <si>
    <t>,984</t>
  </si>
  <si>
    <t>-,095</t>
  </si>
  <si>
    <t>-,086</t>
  </si>
  <si>
    <t>,093</t>
  </si>
  <si>
    <t>,981</t>
  </si>
  <si>
    <t>,104</t>
  </si>
  <si>
    <t>-,089</t>
  </si>
  <si>
    <t>,086</t>
  </si>
  <si>
    <t>,081</t>
  </si>
  <si>
    <t>-,113</t>
  </si>
  <si>
    <t>,985</t>
  </si>
  <si>
    <t xml:space="preserve"> 35,00 Becherovka (1)</t>
  </si>
  <si>
    <t xml:space="preserve"> 37,00 Fernet Stock</t>
  </si>
  <si>
    <t>,100</t>
  </si>
  <si>
    <t>,983</t>
  </si>
  <si>
    <t>,102</t>
  </si>
  <si>
    <t>-,170</t>
  </si>
  <si>
    <t>,114</t>
  </si>
  <si>
    <t xml:space="preserve"> 37,00 Fernet Stock (1)</t>
  </si>
  <si>
    <t xml:space="preserve"> 39,00 Tatratea</t>
  </si>
  <si>
    <t>,990</t>
  </si>
  <si>
    <t xml:space="preserve"> 39,00 Tatratea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</si>
</sst>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3" xfId="19" applyFont="1" applyBorder="1" applyAlignment="1">
      <alignment horizontal="right" vertical="center"/>
    </xf>
    <xf numFmtId="0" fontId="5" fillId="0" borderId="8" xfId="20" applyFont="1" applyBorder="1" applyAlignment="1">
      <alignment horizontal="right" vertical="center"/>
    </xf>
  </cellXfs>
  <cellStyles count="21">
    <cellStyle name="Normalny" xfId="0" builtinId="0"/>
    <cellStyle name="style1723679072376" xfId="1" xr:uid="{9CDD02D9-627E-449E-A055-DAB23EF442A7}"/>
    <cellStyle name="style1723679072403" xfId="8" xr:uid="{75552A5A-6DFF-43BE-9D93-8F6854930A15}"/>
    <cellStyle name="style1723679072419" xfId="14" xr:uid="{A615FDAD-5E58-4F4B-8F5C-1E35476C9188}"/>
    <cellStyle name="style1723679072485" xfId="2" xr:uid="{B108DD55-DEEB-40FE-8BE6-B7C15AA03AC5}"/>
    <cellStyle name="style1723679072493" xfId="3" xr:uid="{1756BFE7-E709-4E42-9B6B-0A834DCB9AB6}"/>
    <cellStyle name="style1723679072502" xfId="4" xr:uid="{70C14803-17D1-468A-9B4F-621AFCC42D55}"/>
    <cellStyle name="style1723679072509" xfId="5" xr:uid="{53DF7B1F-D97D-4683-A1A8-CE0BAAD2F44E}"/>
    <cellStyle name="style1723679072517" xfId="6" xr:uid="{DF563944-C3C3-41E5-A320-08EF6E098812}"/>
    <cellStyle name="style1723679072526" xfId="13" xr:uid="{C73AA470-26E4-4A06-B79D-ED5580E0DA31}"/>
    <cellStyle name="style1723679072534" xfId="7" xr:uid="{3BE341CD-9AE1-40F7-8756-3A12B55E17CC}"/>
    <cellStyle name="style1723679072551" xfId="9" xr:uid="{78A4A70F-028B-43B7-95ED-60708EDCFA2C}"/>
    <cellStyle name="style1723679072559" xfId="10" xr:uid="{3FE965CE-9B5B-4EF9-ABE4-F16A4C04B129}"/>
    <cellStyle name="style1723679072568" xfId="11" xr:uid="{19CF471D-708C-4B08-B872-2260B7756517}"/>
    <cellStyle name="style1723679072574" xfId="12" xr:uid="{B8CDDEF1-DF37-40F4-913C-32BF195E0AAA}"/>
    <cellStyle name="style1723679072582" xfId="15" xr:uid="{28DFE067-412D-4D96-879E-7D728935361E}"/>
    <cellStyle name="style1723679072591" xfId="16" xr:uid="{AA356EF8-EED8-468C-9FA9-789479AADAA8}"/>
    <cellStyle name="style1723679072605" xfId="18" xr:uid="{A6C81B95-F792-438A-9CD8-53D2CC830D30}"/>
    <cellStyle name="style1723679072638" xfId="17" xr:uid="{12086C59-A08C-4AD2-AD82-CE22BEFBEEC5}"/>
    <cellStyle name="style1723679072698" xfId="19" xr:uid="{AB23FE2B-F157-4FEF-B344-EA2A3CABD85D}"/>
    <cellStyle name="style1723679072784" xfId="20" xr:uid="{BB079EB9-10DB-41AA-8BFE-F6BC32BDCC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7F69A-803B-41B4-BF01-CF42D512235F}">
  <dimension ref="A1:E38"/>
  <sheetViews>
    <sheetView tabSelected="1" workbookViewId="0">
      <selection activeCell="E2" sqref="E2:E38"/>
    </sheetView>
  </sheetViews>
  <sheetFormatPr defaultRowHeight="15"/>
  <cols>
    <col min="1" max="1" width="80.7109375" customWidth="1"/>
  </cols>
  <sheetData>
    <row r="1" spans="1:5">
      <c r="B1" t="s">
        <v>57</v>
      </c>
      <c r="C1" t="s">
        <v>70</v>
      </c>
      <c r="D1" t="s">
        <v>77</v>
      </c>
      <c r="E1" t="s">
        <v>80</v>
      </c>
    </row>
    <row r="2" spans="1:5">
      <c r="B2">
        <v>9.1710599490020788E-3</v>
      </c>
      <c r="C2">
        <v>3.0466672747652988E-2</v>
      </c>
      <c r="D2">
        <v>6.1781729655376913E-2</v>
      </c>
      <c r="E2">
        <v>1.1646249507736831E-2</v>
      </c>
    </row>
    <row r="3" spans="1:5">
      <c r="A3" t="s">
        <v>3</v>
      </c>
      <c r="B3" s="21">
        <v>4.3716815084156709E-4</v>
      </c>
      <c r="C3" s="21">
        <v>7.5804185999188271E-4</v>
      </c>
      <c r="D3" s="21">
        <v>2.3796299358128884E-4</v>
      </c>
      <c r="E3" s="22">
        <v>8.1222433088726849E-4</v>
      </c>
    </row>
    <row r="4" spans="1:5">
      <c r="A4" t="s">
        <v>4</v>
      </c>
      <c r="B4" s="22">
        <v>4.8191095809058733E-2</v>
      </c>
      <c r="C4" s="22">
        <v>1.1350804719428948E-3</v>
      </c>
      <c r="D4" s="22">
        <v>8.6736699566516574E-3</v>
      </c>
      <c r="E4" s="22">
        <v>1.4638593041364745E-3</v>
      </c>
    </row>
    <row r="5" spans="1:5">
      <c r="A5" t="s">
        <v>5</v>
      </c>
      <c r="B5" s="22">
        <v>1.5368129452540161E-3</v>
      </c>
      <c r="C5" s="22">
        <v>1.7581147324383054E-3</v>
      </c>
      <c r="D5" s="21">
        <v>3.4383314011809447E-4</v>
      </c>
      <c r="E5" s="21">
        <v>2.9681597806307961E-4</v>
      </c>
    </row>
    <row r="6" spans="1:5">
      <c r="A6" t="s">
        <v>6</v>
      </c>
      <c r="B6" s="21">
        <v>6.1078605520266936E-4</v>
      </c>
      <c r="C6" s="21">
        <v>3.9576273785865782E-4</v>
      </c>
      <c r="D6" s="22">
        <v>5.4384357275076123E-2</v>
      </c>
      <c r="E6" s="21">
        <v>1.8908692550381422E-4</v>
      </c>
    </row>
    <row r="7" spans="1:5">
      <c r="A7" t="s">
        <v>7</v>
      </c>
      <c r="B7" s="22">
        <v>0.3865423923688675</v>
      </c>
      <c r="C7" s="21">
        <v>5.430211442638928E-4</v>
      </c>
      <c r="D7" s="22">
        <v>6.5857174462832769E-4</v>
      </c>
      <c r="E7" s="21">
        <v>6.0476709909747706E-4</v>
      </c>
    </row>
    <row r="8" spans="1:5">
      <c r="A8" t="s">
        <v>8</v>
      </c>
      <c r="B8" s="21">
        <v>6.5450570777463783E-4</v>
      </c>
      <c r="C8" s="22">
        <v>1.5971164833779266E-3</v>
      </c>
      <c r="D8" s="22">
        <v>0.20669765190108674</v>
      </c>
      <c r="E8" s="21">
        <v>7.0118586470711006E-4</v>
      </c>
    </row>
    <row r="9" spans="1:5">
      <c r="A9" t="s">
        <v>9</v>
      </c>
      <c r="B9" s="21">
        <v>3.5935148465628743E-4</v>
      </c>
      <c r="C9" s="22">
        <v>2.3571369254522202E-3</v>
      </c>
      <c r="D9" s="21">
        <v>6.0331132323544778E-4</v>
      </c>
      <c r="E9" s="21">
        <v>5.0968738429759883E-4</v>
      </c>
    </row>
    <row r="10" spans="1:5">
      <c r="A10" t="s">
        <v>10</v>
      </c>
      <c r="B10" s="21">
        <v>4.0961847183905881E-4</v>
      </c>
      <c r="C10" s="22">
        <v>0.27332930950236473</v>
      </c>
      <c r="D10" s="21">
        <v>4.1199448216698402E-4</v>
      </c>
      <c r="E10" s="22">
        <v>2.0581094859936019E-3</v>
      </c>
    </row>
    <row r="11" spans="1:5">
      <c r="A11" t="s">
        <v>11</v>
      </c>
      <c r="B11" s="22">
        <v>3.2226211464537733E-3</v>
      </c>
      <c r="C11" s="21">
        <v>7.5676151161458338E-4</v>
      </c>
      <c r="D11" s="21">
        <v>1.1713738248148611E-4</v>
      </c>
      <c r="E11" s="22">
        <v>0.4458314233895963</v>
      </c>
    </row>
    <row r="12" spans="1:5">
      <c r="A12" t="s">
        <v>12</v>
      </c>
      <c r="B12" s="22">
        <v>0.39152907692452571</v>
      </c>
      <c r="C12" s="21">
        <v>6.971933387913379E-4</v>
      </c>
      <c r="D12" s="22">
        <v>9.2974498748891478E-4</v>
      </c>
      <c r="E12" s="22">
        <v>0.29836562004233536</v>
      </c>
    </row>
    <row r="13" spans="1:5">
      <c r="A13" t="s">
        <v>13</v>
      </c>
      <c r="B13" s="22">
        <v>5.7995356737700499E-3</v>
      </c>
      <c r="C13" s="22">
        <v>0.21040626195169548</v>
      </c>
      <c r="D13" s="21">
        <v>3.2817414631469867E-4</v>
      </c>
      <c r="E13" s="22">
        <v>9.0416561959363862E-4</v>
      </c>
    </row>
    <row r="14" spans="1:5">
      <c r="A14" t="s">
        <v>14</v>
      </c>
      <c r="B14" s="21">
        <v>5.1975874517605654E-4</v>
      </c>
      <c r="C14" s="21">
        <v>7.9343960502026138E-4</v>
      </c>
      <c r="D14" s="22">
        <v>1.2851388625583098E-2</v>
      </c>
      <c r="E14" s="21">
        <v>3.2861584274408414E-4</v>
      </c>
    </row>
    <row r="15" spans="1:5">
      <c r="A15" t="s">
        <v>15</v>
      </c>
      <c r="B15" s="21">
        <v>5.4560759500753557E-4</v>
      </c>
      <c r="C15" s="21">
        <v>6.4422156540492158E-5</v>
      </c>
      <c r="D15" s="22">
        <v>0.15655639582380249</v>
      </c>
      <c r="E15" s="22">
        <v>2.0424236657244832E-3</v>
      </c>
    </row>
    <row r="16" spans="1:5">
      <c r="A16" t="s">
        <v>16</v>
      </c>
      <c r="B16" s="22">
        <v>5.8299718230835879E-2</v>
      </c>
      <c r="C16" s="21">
        <v>4.5918720535920361E-4</v>
      </c>
      <c r="D16" s="21">
        <v>6.2862183928097924E-4</v>
      </c>
      <c r="E16" s="22">
        <v>2.1142479777537249E-3</v>
      </c>
    </row>
    <row r="17" spans="1:5">
      <c r="A17" t="s">
        <v>17</v>
      </c>
      <c r="B17" s="21">
        <v>3.7790763318305495E-4</v>
      </c>
      <c r="C17" s="21">
        <v>4.5670959638632483E-5</v>
      </c>
      <c r="D17" s="22">
        <v>1.6365872254872026E-3</v>
      </c>
      <c r="E17" s="22">
        <v>1.3444128932399192E-3</v>
      </c>
    </row>
    <row r="18" spans="1:5">
      <c r="A18" t="s">
        <v>18</v>
      </c>
      <c r="B18" s="22">
        <v>8.7336894778146476E-4</v>
      </c>
      <c r="C18" s="22">
        <v>1.6029507571893907E-3</v>
      </c>
      <c r="D18" s="21">
        <v>3.9552014931368935E-4</v>
      </c>
      <c r="E18" s="22">
        <v>1.6233454681959206E-3</v>
      </c>
    </row>
    <row r="19" spans="1:5">
      <c r="A19" t="s">
        <v>19</v>
      </c>
      <c r="B19" s="21">
        <v>4.6601695005649195E-4</v>
      </c>
      <c r="C19" s="22">
        <v>1.1211299747452418E-3</v>
      </c>
      <c r="D19" s="21">
        <v>3.3365405507447137E-4</v>
      </c>
      <c r="E19" s="21">
        <v>6.7088303374705728E-4</v>
      </c>
    </row>
    <row r="20" spans="1:5">
      <c r="A20" t="s">
        <v>20</v>
      </c>
      <c r="B20" s="21">
        <v>5.6167332093396902E-4</v>
      </c>
      <c r="C20" s="21">
        <v>7.9012640660168021E-4</v>
      </c>
      <c r="D20" s="21">
        <v>4.7330142802840349E-4</v>
      </c>
      <c r="E20" s="21">
        <v>2.8197659101663529E-4</v>
      </c>
    </row>
    <row r="21" spans="1:5">
      <c r="A21" t="s">
        <v>21</v>
      </c>
      <c r="B21" s="22">
        <v>1.8417002745962406E-3</v>
      </c>
      <c r="C21" s="22">
        <v>1.8162933040561686E-3</v>
      </c>
      <c r="D21" s="22">
        <v>1.657979483403146E-2</v>
      </c>
      <c r="E21" s="21">
        <v>4.5646571725345962E-4</v>
      </c>
    </row>
    <row r="22" spans="1:5">
      <c r="A22" t="s">
        <v>22</v>
      </c>
      <c r="B22" s="22">
        <v>7.0646987805147322E-3</v>
      </c>
      <c r="C22" s="21">
        <v>1.8582819775556306E-4</v>
      </c>
      <c r="D22" s="22">
        <v>5.4400369654988005E-2</v>
      </c>
      <c r="E22" s="22">
        <v>2.8061721286750739E-2</v>
      </c>
    </row>
    <row r="23" spans="1:5">
      <c r="A23" t="s">
        <v>23</v>
      </c>
      <c r="B23" s="22">
        <v>1.9304238552197686E-3</v>
      </c>
      <c r="C23" s="22">
        <v>1.8678866374867739E-3</v>
      </c>
      <c r="D23" s="22">
        <v>1.4355035091926129E-3</v>
      </c>
      <c r="E23" s="21">
        <v>2.503055347629668E-4</v>
      </c>
    </row>
    <row r="24" spans="1:5">
      <c r="A24" t="s">
        <v>24</v>
      </c>
      <c r="B24" s="21">
        <v>2.8552661697648529E-4</v>
      </c>
      <c r="C24" s="22">
        <v>2.3570270338504593E-2</v>
      </c>
      <c r="D24" s="21">
        <v>6.1704405922168644E-4</v>
      </c>
      <c r="E24" s="22">
        <v>1.5767229910344876E-3</v>
      </c>
    </row>
    <row r="25" spans="1:5">
      <c r="A25" t="s">
        <v>25</v>
      </c>
      <c r="B25" s="21">
        <v>4.2347132767948909E-4</v>
      </c>
      <c r="C25" s="21">
        <v>2.9723990981605163E-4</v>
      </c>
      <c r="D25" s="22">
        <v>8.850991313659745E-4</v>
      </c>
      <c r="E25" s="22">
        <v>9.6034126670412512E-4</v>
      </c>
    </row>
    <row r="26" spans="1:5">
      <c r="A26" t="s">
        <v>26</v>
      </c>
      <c r="B26" s="22">
        <v>9.1554319464229816E-4</v>
      </c>
      <c r="C26" s="22">
        <v>1.4957197829098331E-3</v>
      </c>
      <c r="D26" s="21">
        <v>3.705524063667095E-4</v>
      </c>
      <c r="E26" s="22">
        <v>4.2530583612832039E-2</v>
      </c>
    </row>
    <row r="27" spans="1:5">
      <c r="A27" t="s">
        <v>27</v>
      </c>
      <c r="B27" s="21">
        <v>2.289180035329391E-4</v>
      </c>
      <c r="C27" s="22">
        <v>3.647658662379886E-3</v>
      </c>
      <c r="D27" s="21">
        <v>4.6597706861426652E-4</v>
      </c>
      <c r="E27" s="22">
        <v>9.9572208760602193E-4</v>
      </c>
    </row>
    <row r="28" spans="1:5">
      <c r="A28" t="s">
        <v>28</v>
      </c>
      <c r="B28" s="21">
        <v>1.4178886171313681E-4</v>
      </c>
      <c r="C28" s="22">
        <v>8.8002960606591225E-4</v>
      </c>
      <c r="D28" s="21">
        <v>5.2578366069842917E-4</v>
      </c>
      <c r="E28" s="21">
        <v>2.9819724648198726E-4</v>
      </c>
    </row>
    <row r="29" spans="1:5">
      <c r="A29" t="s">
        <v>29</v>
      </c>
      <c r="B29" s="21">
        <v>5.332909161892517E-4</v>
      </c>
      <c r="C29" s="22">
        <v>3.4590474119019367E-2</v>
      </c>
      <c r="D29" s="21">
        <v>4.70939219163439E-4</v>
      </c>
      <c r="E29" s="21">
        <v>5.5794237529050621E-4</v>
      </c>
    </row>
    <row r="30" spans="1:5">
      <c r="A30" t="s">
        <v>30</v>
      </c>
      <c r="B30" s="22">
        <v>1.0206363654611592E-2</v>
      </c>
      <c r="C30" s="22">
        <v>1.0250491180170053E-3</v>
      </c>
      <c r="D30" s="22">
        <v>0.45761860850786568</v>
      </c>
      <c r="E30" s="21">
        <v>2.2726951994473936E-4</v>
      </c>
    </row>
    <row r="31" spans="1:5">
      <c r="A31" t="s">
        <v>31</v>
      </c>
      <c r="B31" s="22">
        <v>3.608160585083952E-2</v>
      </c>
      <c r="C31" s="21">
        <v>5.6536974028182541E-5</v>
      </c>
      <c r="D31" s="22">
        <v>1.1721960133859221E-3</v>
      </c>
      <c r="E31" s="21">
        <v>4.7639788521740419E-4</v>
      </c>
    </row>
    <row r="32" spans="1:5">
      <c r="A32" t="s">
        <v>32</v>
      </c>
      <c r="B32" s="21">
        <v>3.1643145939251594E-4</v>
      </c>
      <c r="C32" s="21">
        <v>2.9707137289220544E-4</v>
      </c>
      <c r="D32" s="21">
        <v>4.4114782696560978E-4</v>
      </c>
      <c r="E32" s="22">
        <v>1.4687849881102784E-3</v>
      </c>
    </row>
    <row r="33" spans="1:5">
      <c r="A33" t="s">
        <v>33</v>
      </c>
      <c r="B33" s="22">
        <v>2.0045059586437548E-3</v>
      </c>
      <c r="C33" s="22">
        <v>1.5131667352669187E-2</v>
      </c>
      <c r="D33" s="22">
        <v>1.4355761449639957E-3</v>
      </c>
      <c r="E33" s="22">
        <v>4.0851204774451687E-3</v>
      </c>
    </row>
    <row r="34" spans="1:5">
      <c r="A34" t="s">
        <v>34</v>
      </c>
      <c r="B34" s="22">
        <v>3.2916998035661442E-2</v>
      </c>
      <c r="C34" s="22">
        <v>2.2046714427074693E-3</v>
      </c>
      <c r="D34" s="22">
        <v>9.3185013009754233E-3</v>
      </c>
      <c r="E34" s="22">
        <v>7.6302750830982785E-2</v>
      </c>
    </row>
    <row r="35" spans="1:5">
      <c r="A35" t="s">
        <v>35</v>
      </c>
      <c r="B35" s="22">
        <v>7.1368856689618188E-4</v>
      </c>
      <c r="C35" s="21">
        <v>4.7578514020815596E-4</v>
      </c>
      <c r="D35" s="22">
        <v>2.2439780597151371E-3</v>
      </c>
      <c r="E35" s="21">
        <v>5.7944084629226616E-4</v>
      </c>
    </row>
    <row r="36" spans="1:5">
      <c r="A36" t="s">
        <v>36</v>
      </c>
      <c r="B36" s="22">
        <v>1.9589483814141349E-3</v>
      </c>
      <c r="C36" s="22">
        <v>0.40937814064425099</v>
      </c>
      <c r="D36" s="22">
        <v>1.0876147470564184E-3</v>
      </c>
      <c r="E36" s="22">
        <v>7.8957641252828323E-2</v>
      </c>
    </row>
    <row r="37" spans="1:5">
      <c r="A37" t="s">
        <v>37</v>
      </c>
      <c r="B37" s="22">
        <v>8.4080969210377423E-4</v>
      </c>
      <c r="C37" s="22">
        <v>4.2824211127357303E-3</v>
      </c>
      <c r="D37" s="22">
        <v>3.8644663742453274E-3</v>
      </c>
      <c r="E37" s="21">
        <v>3.4321708770676719E-4</v>
      </c>
    </row>
    <row r="38" spans="1:5">
      <c r="A38" t="s">
        <v>38</v>
      </c>
      <c r="B38" s="22">
        <v>6.582704081543523E-4</v>
      </c>
      <c r="C38" s="21">
        <v>1.8652855960992829E-4</v>
      </c>
      <c r="D38" s="22">
        <v>8.0496900178389182E-4</v>
      </c>
      <c r="E38" s="22">
        <v>1.7285240961225402E-3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3108D-E383-415D-8F99-D56C74C204F6}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7.0529217862233722E-3</v>
      </c>
      <c r="D5" s="10">
        <v>-2.96483635005594E-2</v>
      </c>
      <c r="E5" s="10">
        <v>-1.7268851333227066E-2</v>
      </c>
      <c r="F5" s="10">
        <v>-1.6646118197823259E-2</v>
      </c>
      <c r="G5" s="10">
        <v>-3.0285306272634844E-3</v>
      </c>
      <c r="H5" s="10">
        <v>-3.1733206795905008E-2</v>
      </c>
      <c r="I5" s="10">
        <v>-2.9905929273353091E-3</v>
      </c>
      <c r="J5" s="10">
        <v>-2.0797046807268071E-2</v>
      </c>
      <c r="K5" s="10">
        <v>-6.4422029836168737E-2</v>
      </c>
      <c r="L5" s="10">
        <v>-2.6214646502992517E-2</v>
      </c>
      <c r="M5" s="10">
        <v>-8.2177532991587062E-4</v>
      </c>
      <c r="N5" s="11" t="s">
        <v>50</v>
      </c>
      <c r="O5" s="10">
        <v>-5.0193810077901911E-3</v>
      </c>
      <c r="P5" s="10">
        <v>-1.0188413704395593E-2</v>
      </c>
      <c r="Q5" s="10">
        <v>-1.3304492542701274E-2</v>
      </c>
      <c r="R5" s="10">
        <v>-3.8305383094768018E-2</v>
      </c>
      <c r="S5" s="10">
        <v>-8.6894663554081489E-3</v>
      </c>
      <c r="T5" s="10">
        <v>-9.5137044634370817E-3</v>
      </c>
      <c r="U5" s="10">
        <v>1.1748067280736924E-2</v>
      </c>
      <c r="V5" s="10">
        <v>2.2718322500160882E-3</v>
      </c>
      <c r="W5" s="10">
        <v>4.412862173734694E-2</v>
      </c>
      <c r="X5" s="10">
        <v>-9.285428628511283E-4</v>
      </c>
      <c r="Y5" s="10">
        <v>-7.9674977641629192E-3</v>
      </c>
      <c r="Z5" s="10">
        <v>-6.3690479461398517E-4</v>
      </c>
      <c r="AA5" s="10">
        <v>1.2881230395195849E-2</v>
      </c>
      <c r="AB5" s="10">
        <v>2.2377962500855914E-2</v>
      </c>
      <c r="AC5" s="10">
        <v>3.054514945811523E-2</v>
      </c>
      <c r="AD5" s="10">
        <v>-1.2642630192564321E-2</v>
      </c>
      <c r="AE5" s="10">
        <v>1.0091682755684405E-2</v>
      </c>
      <c r="AF5" s="10">
        <v>1.1006415496428537E-2</v>
      </c>
      <c r="AG5" s="10">
        <v>2.2427184025773921E-2</v>
      </c>
      <c r="AH5" s="10">
        <v>2.171259342802705E-2</v>
      </c>
      <c r="AI5" s="10">
        <v>3.2547384203832644E-2</v>
      </c>
      <c r="AJ5" s="10">
        <v>3.6274086655004575E-2</v>
      </c>
      <c r="AK5" s="10">
        <v>2.7075810968418566E-2</v>
      </c>
      <c r="AL5" s="10">
        <v>-6.0168506390832991E-3</v>
      </c>
      <c r="AM5" s="12">
        <v>3.9824903857500302E-2</v>
      </c>
    </row>
    <row r="6" spans="1:39" ht="24">
      <c r="A6" s="13" t="s">
        <v>41</v>
      </c>
      <c r="B6" s="14" t="s">
        <v>40</v>
      </c>
      <c r="C6" s="15">
        <v>2.3207735293033573E-2</v>
      </c>
      <c r="D6" s="16">
        <v>1.8842158110382042E-2</v>
      </c>
      <c r="E6" s="16">
        <v>2.3124204534127946E-3</v>
      </c>
      <c r="F6" s="16">
        <v>-3.9021678635704493E-2</v>
      </c>
      <c r="G6" s="16">
        <v>-7.3037225531702513E-3</v>
      </c>
      <c r="H6" s="16">
        <v>-3.9021136872591039E-2</v>
      </c>
      <c r="I6" s="16">
        <v>1.8174450972913718E-3</v>
      </c>
      <c r="J6" s="16">
        <v>-3.3276832769650481E-2</v>
      </c>
      <c r="K6" s="16">
        <v>-2.2114996959819992E-2</v>
      </c>
      <c r="L6" s="16">
        <v>-1.5660306757190892E-2</v>
      </c>
      <c r="M6" s="16">
        <v>-2.854263757060771E-3</v>
      </c>
      <c r="N6" s="16">
        <v>-1.3319555610816585E-2</v>
      </c>
      <c r="O6" s="16">
        <v>1.1670775950616139E-2</v>
      </c>
      <c r="P6" s="16">
        <v>-9.1753222862301816E-3</v>
      </c>
      <c r="Q6" s="17" t="s">
        <v>50</v>
      </c>
      <c r="R6" s="16">
        <v>-7.7762298205967294E-3</v>
      </c>
      <c r="S6" s="16">
        <v>-4.7509434591374688E-2</v>
      </c>
      <c r="T6" s="16">
        <v>-1.9569926181476745E-2</v>
      </c>
      <c r="U6" s="16">
        <v>-2.4141693946280494E-2</v>
      </c>
      <c r="V6" s="16">
        <v>-7.8708136109441346E-3</v>
      </c>
      <c r="W6" s="16">
        <v>-1.2193243173113816E-2</v>
      </c>
      <c r="X6" s="16">
        <v>3.4271380925932543E-2</v>
      </c>
      <c r="Y6" s="16">
        <v>-9.6121834254340056E-3</v>
      </c>
      <c r="Z6" s="16">
        <v>1.6261963000096864E-2</v>
      </c>
      <c r="AA6" s="16">
        <v>3.0557258314671102E-2</v>
      </c>
      <c r="AB6" s="16">
        <v>4.1647297190030914E-2</v>
      </c>
      <c r="AC6" s="16">
        <v>2.7256458544577974E-2</v>
      </c>
      <c r="AD6" s="16">
        <v>1.9181706170148125E-2</v>
      </c>
      <c r="AE6" s="16">
        <v>2.8487491988797728E-2</v>
      </c>
      <c r="AF6" s="16">
        <v>7.8869749645731797E-3</v>
      </c>
      <c r="AG6" s="16">
        <v>2.7961734254626854E-3</v>
      </c>
      <c r="AH6" s="16">
        <v>4.4095955809256633E-2</v>
      </c>
      <c r="AI6" s="16">
        <v>2.1510843677743724E-2</v>
      </c>
      <c r="AJ6" s="16">
        <v>-2.2371981479894013E-2</v>
      </c>
      <c r="AK6" s="16">
        <v>-2.9169660615651098E-3</v>
      </c>
      <c r="AL6" s="16">
        <v>1.5002418121141942E-2</v>
      </c>
      <c r="AM6" s="18">
        <v>-1.3572893540417493E-2</v>
      </c>
    </row>
    <row r="7" spans="1:39" ht="24">
      <c r="A7" s="13" t="s">
        <v>42</v>
      </c>
      <c r="B7" s="14" t="s">
        <v>40</v>
      </c>
      <c r="C7" s="15">
        <v>-7.8719888479960552E-3</v>
      </c>
      <c r="D7" s="16">
        <v>-5.1543195234154793E-2</v>
      </c>
      <c r="E7" s="16">
        <v>-6.7204093378011318E-3</v>
      </c>
      <c r="F7" s="16">
        <v>1.0689047911531527E-2</v>
      </c>
      <c r="G7" s="16">
        <v>-1.6165253782122382E-2</v>
      </c>
      <c r="H7" s="16">
        <v>-3.2254851225200006E-2</v>
      </c>
      <c r="I7" s="16">
        <v>-2.5588528903118447E-2</v>
      </c>
      <c r="J7" s="16">
        <v>-3.5768050992120645E-2</v>
      </c>
      <c r="K7" s="16">
        <v>-1.2389350508571866E-2</v>
      </c>
      <c r="L7" s="16">
        <v>-2.4115382828099496E-2</v>
      </c>
      <c r="M7" s="16">
        <v>2.4180031957250925E-3</v>
      </c>
      <c r="N7" s="16">
        <v>4.3770158302487955E-2</v>
      </c>
      <c r="O7" s="16">
        <v>-7.9671704902806902E-3</v>
      </c>
      <c r="P7" s="16">
        <v>1.070845375979808E-2</v>
      </c>
      <c r="Q7" s="16">
        <v>-1.2081965488082005E-2</v>
      </c>
      <c r="R7" s="16">
        <v>3.0966490916615318E-2</v>
      </c>
      <c r="S7" s="16">
        <v>-2.147772240111789E-2</v>
      </c>
      <c r="T7" s="16">
        <v>-2.3456796318765415E-2</v>
      </c>
      <c r="U7" s="16">
        <v>-3.0498990073602211E-2</v>
      </c>
      <c r="V7" s="16">
        <v>-1.5366994585940879E-2</v>
      </c>
      <c r="W7" s="17" t="s">
        <v>51</v>
      </c>
      <c r="X7" s="16">
        <v>2.1976518091282257E-2</v>
      </c>
      <c r="Y7" s="16">
        <v>3.5001944348329738E-3</v>
      </c>
      <c r="Z7" s="16">
        <v>-1.3754300905019506E-2</v>
      </c>
      <c r="AA7" s="16">
        <v>-9.4077152285390359E-4</v>
      </c>
      <c r="AB7" s="16">
        <v>-1.9868111995346747E-2</v>
      </c>
      <c r="AC7" s="16">
        <v>9.8357158388934114E-3</v>
      </c>
      <c r="AD7" s="16">
        <v>4.9785857587805044E-2</v>
      </c>
      <c r="AE7" s="16">
        <v>2.5701597183082998E-3</v>
      </c>
      <c r="AF7" s="16">
        <v>2.5261733180310626E-2</v>
      </c>
      <c r="AG7" s="16">
        <v>9.7483250552854693E-3</v>
      </c>
      <c r="AH7" s="16">
        <v>5.4743455158532815E-2</v>
      </c>
      <c r="AI7" s="16">
        <v>1.4946273854607594E-2</v>
      </c>
      <c r="AJ7" s="16">
        <v>5.6346746343775664E-2</v>
      </c>
      <c r="AK7" s="16">
        <v>2.3098102039850153E-2</v>
      </c>
      <c r="AL7" s="16">
        <v>-1.4772851537586694E-2</v>
      </c>
      <c r="AM7" s="18">
        <v>3.249063868961384E-2</v>
      </c>
    </row>
    <row r="8" spans="1:39" ht="24">
      <c r="A8" s="13" t="s">
        <v>43</v>
      </c>
      <c r="B8" s="14" t="s">
        <v>40</v>
      </c>
      <c r="C8" s="15">
        <v>2.112385929519427E-2</v>
      </c>
      <c r="D8" s="16">
        <v>4.7078274168279952E-3</v>
      </c>
      <c r="E8" s="17" t="s">
        <v>51</v>
      </c>
      <c r="F8" s="16">
        <v>-2.9060757440384794E-2</v>
      </c>
      <c r="G8" s="16">
        <v>-3.8758401147810775E-2</v>
      </c>
      <c r="H8" s="16">
        <v>3.4985243161053441E-2</v>
      </c>
      <c r="I8" s="16">
        <v>-1.6935175529508007E-2</v>
      </c>
      <c r="J8" s="16">
        <v>1.569237804346199E-3</v>
      </c>
      <c r="K8" s="16">
        <v>-3.8177059664594476E-2</v>
      </c>
      <c r="L8" s="16">
        <v>-4.4241304888354704E-3</v>
      </c>
      <c r="M8" s="16">
        <v>-1.6823388574619614E-2</v>
      </c>
      <c r="N8" s="16">
        <v>-1.7138615165442749E-2</v>
      </c>
      <c r="O8" s="16">
        <v>-4.2574316981373178E-3</v>
      </c>
      <c r="P8" s="16">
        <v>-2.401125822285163E-2</v>
      </c>
      <c r="Q8" s="16">
        <v>2.2997023111110339E-3</v>
      </c>
      <c r="R8" s="16">
        <v>-2.1476200986582469E-2</v>
      </c>
      <c r="S8" s="16">
        <v>-6.550729263850091E-3</v>
      </c>
      <c r="T8" s="16">
        <v>1.2838924147998561E-2</v>
      </c>
      <c r="U8" s="16">
        <v>1.4920433628239331E-2</v>
      </c>
      <c r="V8" s="16">
        <v>-4.6303006080303813E-2</v>
      </c>
      <c r="W8" s="16">
        <v>-6.7091386847172472E-3</v>
      </c>
      <c r="X8" s="16">
        <v>5.9382406687338879E-2</v>
      </c>
      <c r="Y8" s="16">
        <v>2.0440758307648244E-2</v>
      </c>
      <c r="Z8" s="16">
        <v>1.0083080581803405E-2</v>
      </c>
      <c r="AA8" s="16">
        <v>1.5898117421169183E-2</v>
      </c>
      <c r="AB8" s="16">
        <v>-1.1697577274847966E-2</v>
      </c>
      <c r="AC8" s="16">
        <v>1.114084606557404E-2</v>
      </c>
      <c r="AD8" s="16">
        <v>-7.3421294438502614E-3</v>
      </c>
      <c r="AE8" s="16">
        <v>9.8840517953604698E-3</v>
      </c>
      <c r="AF8" s="16">
        <v>3.8617409233053408E-2</v>
      </c>
      <c r="AG8" s="16">
        <v>9.5726913690914305E-3</v>
      </c>
      <c r="AH8" s="16">
        <v>5.4022207697593791E-2</v>
      </c>
      <c r="AI8" s="16">
        <v>3.4923196771294338E-2</v>
      </c>
      <c r="AJ8" s="16">
        <v>-4.0063932905682947E-3</v>
      </c>
      <c r="AK8" s="16">
        <v>2.9645210709381864E-2</v>
      </c>
      <c r="AL8" s="16">
        <v>1.6942347403130394E-2</v>
      </c>
      <c r="AM8" s="18">
        <v>5.5944087540549477E-2</v>
      </c>
    </row>
    <row r="9" spans="1:39" ht="24">
      <c r="A9" s="13" t="s">
        <v>44</v>
      </c>
      <c r="B9" s="14" t="s">
        <v>40</v>
      </c>
      <c r="C9" s="15">
        <v>4.9660474058326595E-3</v>
      </c>
      <c r="D9" s="16">
        <v>2.7575363230510079E-3</v>
      </c>
      <c r="E9" s="16">
        <v>-4.4747568392058826E-3</v>
      </c>
      <c r="F9" s="16">
        <v>1.9065144940761589E-2</v>
      </c>
      <c r="G9" s="16">
        <v>1.3071025447249102E-2</v>
      </c>
      <c r="H9" s="16">
        <v>3.0227089219503761E-2</v>
      </c>
      <c r="I9" s="16">
        <v>-1.87129264601812E-2</v>
      </c>
      <c r="J9" s="16">
        <v>-1.0862491992211612E-2</v>
      </c>
      <c r="K9" s="16">
        <v>-3.305340801403759E-2</v>
      </c>
      <c r="L9" s="17" t="s">
        <v>50</v>
      </c>
      <c r="M9" s="16">
        <v>-2.0505347803193741E-2</v>
      </c>
      <c r="N9" s="16">
        <v>-2.6265760966917243E-2</v>
      </c>
      <c r="O9" s="16">
        <v>-3.647396525919934E-2</v>
      </c>
      <c r="P9" s="16">
        <v>1.2587951926717765E-2</v>
      </c>
      <c r="Q9" s="16">
        <v>-1.5667567347714413E-2</v>
      </c>
      <c r="R9" s="16">
        <v>-1.5295107752724427E-2</v>
      </c>
      <c r="S9" s="16">
        <v>9.7550522334376513E-3</v>
      </c>
      <c r="T9" s="16">
        <v>-1.7962845448361516E-2</v>
      </c>
      <c r="U9" s="16">
        <v>-1.322273787486272E-2</v>
      </c>
      <c r="V9" s="16">
        <v>-9.3717519706414988E-3</v>
      </c>
      <c r="W9" s="16">
        <v>-2.4361017327420249E-2</v>
      </c>
      <c r="X9" s="16">
        <v>2.8601494638655234E-2</v>
      </c>
      <c r="Y9" s="16">
        <v>-2.3941947973690849E-3</v>
      </c>
      <c r="Z9" s="16">
        <v>2.7051967866699715E-2</v>
      </c>
      <c r="AA9" s="16">
        <v>3.7305285917188832E-2</v>
      </c>
      <c r="AB9" s="16">
        <v>3.4727264792932824E-2</v>
      </c>
      <c r="AC9" s="16">
        <v>3.3773731769483332E-2</v>
      </c>
      <c r="AD9" s="16">
        <v>1.47347635333854E-2</v>
      </c>
      <c r="AE9" s="16">
        <v>3.1024116958249508E-3</v>
      </c>
      <c r="AF9" s="16">
        <v>1.2021075156447666E-2</v>
      </c>
      <c r="AG9" s="16">
        <v>4.0175113876675175E-2</v>
      </c>
      <c r="AH9" s="16">
        <v>3.8450963855655006E-3</v>
      </c>
      <c r="AI9" s="16">
        <v>3.160949727460588E-2</v>
      </c>
      <c r="AJ9" s="16">
        <v>2.3699018703464657E-2</v>
      </c>
      <c r="AK9" s="16">
        <v>-1.7206004670725673E-2</v>
      </c>
      <c r="AL9" s="16">
        <v>2.1707046220743664E-2</v>
      </c>
      <c r="AM9" s="18">
        <v>3.5109166429882314E-2</v>
      </c>
    </row>
    <row r="10" spans="1:39" ht="24">
      <c r="A10" s="13" t="s">
        <v>45</v>
      </c>
      <c r="B10" s="14" t="s">
        <v>40</v>
      </c>
      <c r="C10" s="15">
        <v>9.6785336093724601E-3</v>
      </c>
      <c r="D10" s="16">
        <v>-1.1032910341825383E-3</v>
      </c>
      <c r="E10" s="16">
        <v>9.8175754149708114E-3</v>
      </c>
      <c r="F10" s="16">
        <v>-6.5005280472413213E-3</v>
      </c>
      <c r="G10" s="16">
        <v>4.8325973957781043E-2</v>
      </c>
      <c r="H10" s="16">
        <v>1.9850682843371954E-2</v>
      </c>
      <c r="I10" s="16">
        <v>4.5713957660652706E-2</v>
      </c>
      <c r="J10" s="16">
        <v>-1.5538240867106602E-3</v>
      </c>
      <c r="K10" s="16">
        <v>2.5945048006916605E-2</v>
      </c>
      <c r="L10" s="16">
        <v>3.0449764970687152E-3</v>
      </c>
      <c r="M10" s="16">
        <v>-1.4629872674647251E-3</v>
      </c>
      <c r="N10" s="16">
        <v>9.9669685165532998E-3</v>
      </c>
      <c r="O10" s="16">
        <v>2.9208733949313483E-2</v>
      </c>
      <c r="P10" s="16">
        <v>2.4394320534180426E-2</v>
      </c>
      <c r="Q10" s="16">
        <v>2.8078448455242842E-2</v>
      </c>
      <c r="R10" s="16">
        <v>-1.0481500232952221E-2</v>
      </c>
      <c r="S10" s="16">
        <v>4.5025797177783667E-3</v>
      </c>
      <c r="T10" s="16">
        <v>2.3815332660536447E-2</v>
      </c>
      <c r="U10" s="16">
        <v>-2.4204896938458287E-2</v>
      </c>
      <c r="V10" s="16">
        <v>-2.8932534149918629E-2</v>
      </c>
      <c r="W10" s="16">
        <v>2.5630145591792313E-3</v>
      </c>
      <c r="X10" s="16">
        <v>1.5813888102685799E-2</v>
      </c>
      <c r="Y10" s="16">
        <v>-1.5809767653010391E-2</v>
      </c>
      <c r="Z10" s="16">
        <v>-4.9942611887105651E-2</v>
      </c>
      <c r="AA10" s="16">
        <v>-1.5861767178456269E-2</v>
      </c>
      <c r="AB10" s="16">
        <v>-1.4176277228585632E-2</v>
      </c>
      <c r="AC10" s="16">
        <v>-4.0254725873406734E-2</v>
      </c>
      <c r="AD10" s="16">
        <v>-2.794827775097489E-2</v>
      </c>
      <c r="AE10" s="17" t="s">
        <v>52</v>
      </c>
      <c r="AF10" s="16">
        <v>-2.0914830654172541E-2</v>
      </c>
      <c r="AG10" s="16">
        <v>6.0417254634895856E-3</v>
      </c>
      <c r="AH10" s="16">
        <v>1.726302453508621E-2</v>
      </c>
      <c r="AI10" s="16">
        <v>3.7732138308393129E-2</v>
      </c>
      <c r="AJ10" s="16">
        <v>-5.1491618641640445E-2</v>
      </c>
      <c r="AK10" s="16">
        <v>-2.8600962295973028E-2</v>
      </c>
      <c r="AL10" s="16">
        <v>-7.3070289576753766E-2</v>
      </c>
      <c r="AM10" s="18">
        <v>-2.9559477692825482E-2</v>
      </c>
    </row>
    <row r="11" spans="1:39" ht="24">
      <c r="A11" s="13" t="s">
        <v>46</v>
      </c>
      <c r="B11" s="14" t="s">
        <v>40</v>
      </c>
      <c r="C11" s="15">
        <v>-1.7429746929977983E-2</v>
      </c>
      <c r="D11" s="16">
        <v>-6.9851973507014612E-3</v>
      </c>
      <c r="E11" s="16">
        <v>3.5042274301730798E-2</v>
      </c>
      <c r="F11" s="16">
        <v>1.8035885010735012E-2</v>
      </c>
      <c r="G11" s="16">
        <v>1.244014935653963E-2</v>
      </c>
      <c r="H11" s="16">
        <v>2.4479497365553823E-2</v>
      </c>
      <c r="I11" s="16">
        <v>3.5300788554303499E-2</v>
      </c>
      <c r="J11" s="16">
        <v>1.9956209135255278E-2</v>
      </c>
      <c r="K11" s="16">
        <v>-4.0091610330092028E-3</v>
      </c>
      <c r="L11" s="16">
        <v>3.1415302751544583E-2</v>
      </c>
      <c r="M11" s="16">
        <v>2.0557069434486656E-2</v>
      </c>
      <c r="N11" s="16">
        <v>3.2405514051295603E-2</v>
      </c>
      <c r="O11" s="16">
        <v>5.6896943508324034E-3</v>
      </c>
      <c r="P11" s="16">
        <v>-4.6323987531113019E-3</v>
      </c>
      <c r="Q11" s="16">
        <v>2.1394166610575523E-2</v>
      </c>
      <c r="R11" s="16">
        <v>-3.2862844376771727E-2</v>
      </c>
      <c r="S11" s="16">
        <v>-2.1734175556825542E-2</v>
      </c>
      <c r="T11" s="16">
        <v>2.4741624261546309E-2</v>
      </c>
      <c r="U11" s="16">
        <v>-7.6838460041432849E-3</v>
      </c>
      <c r="V11" s="16">
        <v>-1.9687137473161469E-2</v>
      </c>
      <c r="W11" s="16">
        <v>1.5006339702963724E-2</v>
      </c>
      <c r="X11" s="16">
        <v>-2.6029185511762042E-2</v>
      </c>
      <c r="Y11" s="16">
        <v>3.2129412849407873E-2</v>
      </c>
      <c r="Z11" s="16">
        <v>-4.5868330099845256E-2</v>
      </c>
      <c r="AA11" s="16">
        <v>-2.1798713090762353E-2</v>
      </c>
      <c r="AB11" s="16">
        <v>-3.2716323972749886E-2</v>
      </c>
      <c r="AC11" s="16">
        <v>2.3528812679475459E-3</v>
      </c>
      <c r="AD11" s="16">
        <v>-2.6322813364172443E-2</v>
      </c>
      <c r="AE11" s="16">
        <v>3.8054131659100709E-2</v>
      </c>
      <c r="AF11" s="16">
        <v>5.6606641267460973E-3</v>
      </c>
      <c r="AG11" s="16">
        <v>-8.4144823997903666E-3</v>
      </c>
      <c r="AH11" s="16">
        <v>4.430383983393249E-2</v>
      </c>
      <c r="AI11" s="17" t="s">
        <v>53</v>
      </c>
      <c r="AJ11" s="16">
        <v>-2.1370455039070931E-2</v>
      </c>
      <c r="AK11" s="16">
        <v>5.8987568320241282E-3</v>
      </c>
      <c r="AL11" s="16">
        <v>-2.0786214762740545E-2</v>
      </c>
      <c r="AM11" s="18">
        <v>-4.2506254740453053E-2</v>
      </c>
    </row>
    <row r="12" spans="1:39" ht="24">
      <c r="A12" s="13" t="s">
        <v>47</v>
      </c>
      <c r="B12" s="14" t="s">
        <v>40</v>
      </c>
      <c r="C12" s="15">
        <v>1.8355145366244708E-2</v>
      </c>
      <c r="D12" s="16">
        <v>1.1297715874319341E-2</v>
      </c>
      <c r="E12" s="16">
        <v>3.8571037804798085E-2</v>
      </c>
      <c r="F12" s="16">
        <v>2.8390774574507754E-2</v>
      </c>
      <c r="G12" s="16">
        <v>4.0598188005955126E-2</v>
      </c>
      <c r="H12" s="16">
        <v>-1.6697071702338664E-2</v>
      </c>
      <c r="I12" s="16">
        <v>2.315950719748272E-2</v>
      </c>
      <c r="J12" s="16">
        <v>-1.426510851230043E-3</v>
      </c>
      <c r="K12" s="16">
        <v>-2.6694512289629838E-2</v>
      </c>
      <c r="L12" s="16">
        <v>1.1892679035369421E-2</v>
      </c>
      <c r="M12" s="16">
        <v>-7.6689505006754064E-3</v>
      </c>
      <c r="N12" s="16">
        <v>1.0900711263687501E-2</v>
      </c>
      <c r="O12" s="16">
        <v>1.5161001583429243E-2</v>
      </c>
      <c r="P12" s="16">
        <v>4.6474441044023363E-3</v>
      </c>
      <c r="Q12" s="16">
        <v>7.8075724840634868E-3</v>
      </c>
      <c r="R12" s="16">
        <v>2.3379690532357007E-2</v>
      </c>
      <c r="S12" s="16">
        <v>2.3989878208134089E-2</v>
      </c>
      <c r="T12" s="16">
        <v>-2.2477051578080144E-2</v>
      </c>
      <c r="U12" s="16">
        <v>3.7874484411649187E-2</v>
      </c>
      <c r="V12" s="16">
        <v>4.5793747935500659E-2</v>
      </c>
      <c r="W12" s="16">
        <v>2.5234128949232233E-2</v>
      </c>
      <c r="X12" s="16">
        <v>-3.7494951574841222E-2</v>
      </c>
      <c r="Y12" s="16">
        <v>-4.543874180418192E-2</v>
      </c>
      <c r="Z12" s="16">
        <v>-3.8464692134068675E-2</v>
      </c>
      <c r="AA12" s="16">
        <v>-4.164100874474122E-2</v>
      </c>
      <c r="AB12" s="16">
        <v>-3.0476656655172241E-2</v>
      </c>
      <c r="AC12" s="16">
        <v>-4.9603748404258774E-3</v>
      </c>
      <c r="AD12" s="16">
        <v>2.4652162375346395E-2</v>
      </c>
      <c r="AE12" s="16">
        <v>-2.1010749131693499E-2</v>
      </c>
      <c r="AF12" s="17" t="s">
        <v>51</v>
      </c>
      <c r="AG12" s="16">
        <v>-1.206389378298096E-2</v>
      </c>
      <c r="AH12" s="16">
        <v>-3.4780569291466236E-3</v>
      </c>
      <c r="AI12" s="16">
        <v>5.6331027734576253E-3</v>
      </c>
      <c r="AJ12" s="16">
        <v>3.6314172411790878E-2</v>
      </c>
      <c r="AK12" s="16">
        <v>-2.9720698036572381E-2</v>
      </c>
      <c r="AL12" s="16">
        <v>-1.8669729330595446E-2</v>
      </c>
      <c r="AM12" s="18">
        <v>-4.0810291497816419E-2</v>
      </c>
    </row>
    <row r="13" spans="1:39" ht="24">
      <c r="A13" s="13" t="s">
        <v>48</v>
      </c>
      <c r="B13" s="14" t="s">
        <v>40</v>
      </c>
      <c r="C13" s="15">
        <v>-6.0709185320926617E-2</v>
      </c>
      <c r="D13" s="16">
        <v>-2.3564083310722992E-2</v>
      </c>
      <c r="E13" s="16">
        <v>-1.6787197716752515E-2</v>
      </c>
      <c r="F13" s="16">
        <v>-5.6576655099338215E-2</v>
      </c>
      <c r="G13" s="16">
        <v>-3.3078890522617206E-2</v>
      </c>
      <c r="H13" s="16">
        <v>3.488877228034413E-3</v>
      </c>
      <c r="I13" s="16">
        <v>-1.3375690598882569E-2</v>
      </c>
      <c r="J13" s="16">
        <v>-2.1171759820126954E-2</v>
      </c>
      <c r="K13" s="16">
        <v>-2.1255982586930001E-2</v>
      </c>
      <c r="L13" s="16">
        <v>-2.0286274071882864E-2</v>
      </c>
      <c r="M13" s="17" t="s">
        <v>54</v>
      </c>
      <c r="N13" s="16">
        <v>-8.0986365417764236E-4</v>
      </c>
      <c r="O13" s="16">
        <v>3.2408962582572587E-2</v>
      </c>
      <c r="P13" s="16">
        <v>-3.4792078053261039E-2</v>
      </c>
      <c r="Q13" s="16">
        <v>-2.8137540323608752E-3</v>
      </c>
      <c r="R13" s="16">
        <v>-2.5817400019881243E-2</v>
      </c>
      <c r="S13" s="16">
        <v>2.4688761648502908E-2</v>
      </c>
      <c r="T13" s="16">
        <v>3.0900433688805694E-2</v>
      </c>
      <c r="U13" s="16">
        <v>-2.547095653715379E-2</v>
      </c>
      <c r="V13" s="16">
        <v>4.9835896942139989E-3</v>
      </c>
      <c r="W13" s="16">
        <v>2.4152198672455555E-3</v>
      </c>
      <c r="X13" s="16">
        <v>3.701713665537501E-2</v>
      </c>
      <c r="Y13" s="16">
        <v>1.1346603205989302E-2</v>
      </c>
      <c r="Z13" s="16">
        <v>2.0802122496119176E-2</v>
      </c>
      <c r="AA13" s="16">
        <v>1.895446634349305E-2</v>
      </c>
      <c r="AB13" s="16">
        <v>9.9648359756836519E-3</v>
      </c>
      <c r="AC13" s="16">
        <v>-4.1647581657781492E-3</v>
      </c>
      <c r="AD13" s="16">
        <v>3.2996019468860383E-2</v>
      </c>
      <c r="AE13" s="16">
        <v>-1.4591441660976401E-3</v>
      </c>
      <c r="AF13" s="16">
        <v>-7.6711597028310185E-3</v>
      </c>
      <c r="AG13" s="16">
        <v>-9.7389193608585754E-4</v>
      </c>
      <c r="AH13" s="16">
        <v>6.4210996182605062E-2</v>
      </c>
      <c r="AI13" s="16">
        <v>2.0461285854947144E-2</v>
      </c>
      <c r="AJ13" s="16">
        <v>1.2831928404825881E-2</v>
      </c>
      <c r="AK13" s="16">
        <v>6.7936560316480668E-2</v>
      </c>
      <c r="AL13" s="16">
        <v>9.179352980724198E-3</v>
      </c>
      <c r="AM13" s="18">
        <v>2.5566441237724693E-2</v>
      </c>
    </row>
    <row r="14" spans="1:39" ht="24">
      <c r="A14" s="13" t="s">
        <v>49</v>
      </c>
      <c r="B14" s="14" t="s">
        <v>40</v>
      </c>
      <c r="C14" s="15">
        <v>6.0247267751732454E-2</v>
      </c>
      <c r="D14" s="16">
        <v>-2.0296171058656352E-2</v>
      </c>
      <c r="E14" s="16">
        <v>3.5006217067203957E-2</v>
      </c>
      <c r="F14" s="16">
        <v>1.3844875060628266E-2</v>
      </c>
      <c r="G14" s="16">
        <v>2.7638843248629723E-3</v>
      </c>
      <c r="H14" s="17" t="s">
        <v>51</v>
      </c>
      <c r="I14" s="16">
        <v>-3.4851115780446945E-2</v>
      </c>
      <c r="J14" s="16">
        <v>-1.5034653787845791E-2</v>
      </c>
      <c r="K14" s="16">
        <v>1.3140160150023839E-2</v>
      </c>
      <c r="L14" s="16">
        <v>2.9964354278548166E-2</v>
      </c>
      <c r="M14" s="16">
        <v>3.5006015670425534E-3</v>
      </c>
      <c r="N14" s="16">
        <v>-3.150351752288099E-2</v>
      </c>
      <c r="O14" s="16">
        <v>-1.2952589909025768E-2</v>
      </c>
      <c r="P14" s="16">
        <v>-6.5156195230421012E-3</v>
      </c>
      <c r="Q14" s="16">
        <v>-3.8690347252842171E-2</v>
      </c>
      <c r="R14" s="16">
        <v>-5.5080099875769268E-3</v>
      </c>
      <c r="S14" s="16">
        <v>-3.3831066726511601E-2</v>
      </c>
      <c r="T14" s="16">
        <v>2.2893432399627056E-3</v>
      </c>
      <c r="U14" s="16">
        <v>-2.1780175026489535E-2</v>
      </c>
      <c r="V14" s="16">
        <v>-6.4046550861455831E-2</v>
      </c>
      <c r="W14" s="16">
        <v>-3.228845410912879E-2</v>
      </c>
      <c r="X14" s="16">
        <v>5.1680681814415333E-2</v>
      </c>
      <c r="Y14" s="16">
        <v>-1.5492312644088523E-2</v>
      </c>
      <c r="Z14" s="16">
        <v>1.3886587162178837E-2</v>
      </c>
      <c r="AA14" s="16">
        <v>3.9495214378465808E-2</v>
      </c>
      <c r="AB14" s="16">
        <v>7.6969620457070082E-4</v>
      </c>
      <c r="AC14" s="16">
        <v>1.2181451257804173E-2</v>
      </c>
      <c r="AD14" s="16">
        <v>4.2082755501549008E-4</v>
      </c>
      <c r="AE14" s="16">
        <v>1.9992221940253532E-2</v>
      </c>
      <c r="AF14" s="16">
        <v>-1.6737815301333423E-2</v>
      </c>
      <c r="AG14" s="16">
        <v>2.7317832956599983E-2</v>
      </c>
      <c r="AH14" s="16">
        <v>-2.1312093235999522E-4</v>
      </c>
      <c r="AI14" s="16">
        <v>2.4409798908495057E-2</v>
      </c>
      <c r="AJ14" s="16">
        <v>3.5421759279251487E-2</v>
      </c>
      <c r="AK14" s="16">
        <v>5.1645733977686561E-3</v>
      </c>
      <c r="AL14" s="16">
        <v>4.1910099353079953E-2</v>
      </c>
      <c r="AM14" s="18">
        <v>1.4523516854058369E-2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4.3725983718410036E-8</v>
      </c>
      <c r="E21" s="10">
        <f t="shared" ref="E21:AM21" si="0">$C5^2*E5^2</f>
        <v>1.4834230975086832E-8</v>
      </c>
      <c r="F21" s="10">
        <f t="shared" si="0"/>
        <v>1.378364513823899E-8</v>
      </c>
      <c r="G21" s="10">
        <f t="shared" si="0"/>
        <v>4.5624915747521997E-10</v>
      </c>
      <c r="H21" s="10">
        <f t="shared" si="0"/>
        <v>5.0091733259412145E-8</v>
      </c>
      <c r="I21" s="10">
        <f t="shared" si="0"/>
        <v>4.4489009754775073E-10</v>
      </c>
      <c r="J21" s="10">
        <f t="shared" si="0"/>
        <v>2.1515006123242714E-8</v>
      </c>
      <c r="K21" s="10">
        <f t="shared" si="0"/>
        <v>2.064462244314674E-7</v>
      </c>
      <c r="L21" s="10">
        <f t="shared" si="0"/>
        <v>3.4184257165172566E-8</v>
      </c>
      <c r="M21" s="10">
        <f t="shared" si="0"/>
        <v>3.3592655351682557E-11</v>
      </c>
      <c r="N21" s="11">
        <f t="shared" si="0"/>
        <v>4.8852348259741296E-5</v>
      </c>
      <c r="O21" s="10">
        <f t="shared" si="0"/>
        <v>1.253252159448835E-9</v>
      </c>
      <c r="P21" s="10">
        <f t="shared" si="0"/>
        <v>5.1635843773936467E-9</v>
      </c>
      <c r="Q21" s="10">
        <f t="shared" si="0"/>
        <v>8.8051095634494417E-9</v>
      </c>
      <c r="R21" s="10">
        <f t="shared" si="0"/>
        <v>7.2989057500142807E-8</v>
      </c>
      <c r="S21" s="10">
        <f t="shared" si="0"/>
        <v>3.7559893097963262E-9</v>
      </c>
      <c r="T21" s="10">
        <f t="shared" si="0"/>
        <v>4.5023312890736159E-9</v>
      </c>
      <c r="U21" s="10">
        <f t="shared" si="0"/>
        <v>6.8654812526078467E-9</v>
      </c>
      <c r="V21" s="10">
        <f t="shared" si="0"/>
        <v>2.5673829700596648E-10</v>
      </c>
      <c r="W21" s="10">
        <f t="shared" si="0"/>
        <v>9.6867671939457558E-8</v>
      </c>
      <c r="X21" s="10">
        <f t="shared" si="0"/>
        <v>4.2888617570872686E-11</v>
      </c>
      <c r="Y21" s="10">
        <f t="shared" si="0"/>
        <v>3.1577812087871427E-9</v>
      </c>
      <c r="Z21" s="10">
        <f t="shared" si="0"/>
        <v>2.0178420681497179E-11</v>
      </c>
      <c r="AA21" s="10">
        <f t="shared" si="0"/>
        <v>8.2537789157004998E-9</v>
      </c>
      <c r="AB21" s="10">
        <f t="shared" si="0"/>
        <v>2.4910314977584276E-8</v>
      </c>
      <c r="AC21" s="10">
        <f t="shared" si="0"/>
        <v>4.6411183632502431E-8</v>
      </c>
      <c r="AD21" s="10">
        <f t="shared" si="0"/>
        <v>7.9508398320074343E-9</v>
      </c>
      <c r="AE21" s="10">
        <f t="shared" si="0"/>
        <v>5.0660015046750306E-9</v>
      </c>
      <c r="AF21" s="10">
        <f t="shared" si="0"/>
        <v>6.0260113122746274E-9</v>
      </c>
      <c r="AG21" s="10">
        <f t="shared" si="0"/>
        <v>2.5020018633727347E-8</v>
      </c>
      <c r="AH21" s="10">
        <f t="shared" si="0"/>
        <v>2.3451009136739562E-8</v>
      </c>
      <c r="AI21" s="10">
        <f t="shared" si="0"/>
        <v>5.2695110140108036E-8</v>
      </c>
      <c r="AJ21" s="10">
        <f t="shared" si="0"/>
        <v>6.5453233722920606E-8</v>
      </c>
      <c r="AK21" s="10">
        <f t="shared" si="0"/>
        <v>3.6467087763101812E-8</v>
      </c>
      <c r="AL21" s="10">
        <f t="shared" si="0"/>
        <v>1.8008460892232435E-9</v>
      </c>
      <c r="AM21" s="12">
        <f t="shared" si="0"/>
        <v>7.88946597525987E-8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1.9121713728808237E-7</v>
      </c>
      <c r="E22" s="16">
        <f t="shared" si="1"/>
        <v>2.8800440391521396E-9</v>
      </c>
      <c r="F22" s="16">
        <f t="shared" si="1"/>
        <v>8.2012003289481865E-7</v>
      </c>
      <c r="G22" s="16">
        <f t="shared" si="1"/>
        <v>2.8731219435539701E-8</v>
      </c>
      <c r="H22" s="16">
        <f t="shared" si="1"/>
        <v>8.2009726054295501E-7</v>
      </c>
      <c r="I22" s="16">
        <f t="shared" si="1"/>
        <v>1.7790498810938323E-9</v>
      </c>
      <c r="J22" s="16">
        <f t="shared" si="1"/>
        <v>5.9641628457920675E-7</v>
      </c>
      <c r="K22" s="16">
        <f t="shared" si="1"/>
        <v>2.6341426645026299E-7</v>
      </c>
      <c r="L22" s="16">
        <f t="shared" si="1"/>
        <v>1.320888181029908E-7</v>
      </c>
      <c r="M22" s="16">
        <f t="shared" si="1"/>
        <v>4.3878697803143348E-9</v>
      </c>
      <c r="N22" s="16">
        <f t="shared" si="1"/>
        <v>9.555314710081664E-8</v>
      </c>
      <c r="O22" s="16">
        <f t="shared" si="1"/>
        <v>7.336095699951692E-8</v>
      </c>
      <c r="P22" s="16">
        <f t="shared" si="1"/>
        <v>4.5342783849163538E-8</v>
      </c>
      <c r="Q22" s="17">
        <f t="shared" si="1"/>
        <v>5.2894782235492069E-4</v>
      </c>
      <c r="R22" s="16">
        <f t="shared" si="1"/>
        <v>3.2568945635505796E-8</v>
      </c>
      <c r="S22" s="16">
        <f t="shared" si="1"/>
        <v>1.2156967295917234E-6</v>
      </c>
      <c r="T22" s="16">
        <f t="shared" si="1"/>
        <v>2.0627371936378053E-7</v>
      </c>
      <c r="U22" s="16">
        <f t="shared" si="1"/>
        <v>3.1390700284575728E-7</v>
      </c>
      <c r="V22" s="16">
        <f t="shared" si="1"/>
        <v>3.3366048787565283E-8</v>
      </c>
      <c r="W22" s="16">
        <f t="shared" si="1"/>
        <v>8.0076299421228182E-8</v>
      </c>
      <c r="X22" s="16">
        <f t="shared" si="1"/>
        <v>6.3259933770234618E-7</v>
      </c>
      <c r="Y22" s="16">
        <f t="shared" si="1"/>
        <v>4.9763351732711481E-8</v>
      </c>
      <c r="Z22" s="16">
        <f t="shared" si="1"/>
        <v>1.4243327549634866E-7</v>
      </c>
      <c r="AA22" s="16">
        <f t="shared" si="1"/>
        <v>5.0291466001388807E-7</v>
      </c>
      <c r="AB22" s="16">
        <f t="shared" si="1"/>
        <v>9.3419850619590101E-7</v>
      </c>
      <c r="AC22" s="16">
        <f t="shared" si="1"/>
        <v>4.0013300746550445E-7</v>
      </c>
      <c r="AD22" s="16">
        <f t="shared" si="1"/>
        <v>1.9817095062897711E-7</v>
      </c>
      <c r="AE22" s="16">
        <f t="shared" si="1"/>
        <v>4.370931059662794E-7</v>
      </c>
      <c r="AF22" s="16">
        <f t="shared" si="1"/>
        <v>3.3503212277613189E-8</v>
      </c>
      <c r="AG22" s="16">
        <f t="shared" si="1"/>
        <v>4.2110823304475905E-9</v>
      </c>
      <c r="AH22" s="16">
        <f t="shared" si="1"/>
        <v>1.0472805691323265E-6</v>
      </c>
      <c r="AI22" s="16">
        <f t="shared" si="1"/>
        <v>2.4921857758007371E-7</v>
      </c>
      <c r="AJ22" s="16">
        <f t="shared" si="1"/>
        <v>2.6957178030315086E-7</v>
      </c>
      <c r="AK22" s="16">
        <f t="shared" si="1"/>
        <v>4.5827722742089285E-9</v>
      </c>
      <c r="AL22" s="16">
        <f t="shared" si="1"/>
        <v>1.212238449986769E-7</v>
      </c>
      <c r="AM22" s="18">
        <f t="shared" si="1"/>
        <v>9.9222555896367628E-8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1.6463099973298487E-7</v>
      </c>
      <c r="E23" s="16">
        <f t="shared" si="2"/>
        <v>2.7987260717328396E-9</v>
      </c>
      <c r="F23" s="16">
        <f t="shared" si="2"/>
        <v>7.080223835485115E-9</v>
      </c>
      <c r="G23" s="16">
        <f t="shared" si="2"/>
        <v>1.6193249020490377E-8</v>
      </c>
      <c r="H23" s="16">
        <f t="shared" si="2"/>
        <v>6.4470201333165794E-8</v>
      </c>
      <c r="I23" s="16">
        <f t="shared" si="2"/>
        <v>4.0575098048126343E-8</v>
      </c>
      <c r="J23" s="16">
        <f t="shared" si="2"/>
        <v>7.9279242585605369E-8</v>
      </c>
      <c r="K23" s="16">
        <f t="shared" si="2"/>
        <v>9.5118724934048345E-9</v>
      </c>
      <c r="L23" s="16">
        <f t="shared" si="2"/>
        <v>3.6037716269325789E-8</v>
      </c>
      <c r="M23" s="16">
        <f t="shared" si="2"/>
        <v>3.6231196911356079E-10</v>
      </c>
      <c r="N23" s="16">
        <f t="shared" si="2"/>
        <v>1.1872035183120166E-7</v>
      </c>
      <c r="O23" s="16">
        <f t="shared" si="2"/>
        <v>3.9334819525506893E-9</v>
      </c>
      <c r="P23" s="16">
        <f t="shared" si="2"/>
        <v>7.1059553080409763E-9</v>
      </c>
      <c r="Q23" s="16">
        <f t="shared" si="2"/>
        <v>9.0457404432532514E-9</v>
      </c>
      <c r="R23" s="16">
        <f t="shared" si="2"/>
        <v>5.942277500849713E-8</v>
      </c>
      <c r="S23" s="16">
        <f t="shared" si="2"/>
        <v>2.8585473473509837E-8</v>
      </c>
      <c r="T23" s="16">
        <f t="shared" si="2"/>
        <v>3.4096227796848117E-8</v>
      </c>
      <c r="U23" s="16">
        <f t="shared" si="2"/>
        <v>5.7642108365576246E-8</v>
      </c>
      <c r="V23" s="16">
        <f t="shared" si="2"/>
        <v>1.4633452994689269E-8</v>
      </c>
      <c r="W23" s="17">
        <f t="shared" si="2"/>
        <v>6.0489894842835786E-5</v>
      </c>
      <c r="X23" s="16">
        <f t="shared" si="2"/>
        <v>2.9928621246193982E-8</v>
      </c>
      <c r="Y23" s="16">
        <f t="shared" si="2"/>
        <v>7.5919489697191765E-10</v>
      </c>
      <c r="Z23" s="16">
        <f t="shared" si="2"/>
        <v>1.1723194834156148E-8</v>
      </c>
      <c r="AA23" s="16">
        <f t="shared" si="2"/>
        <v>5.484502844030799E-11</v>
      </c>
      <c r="AB23" s="16">
        <f t="shared" si="2"/>
        <v>2.446144673739695E-8</v>
      </c>
      <c r="AC23" s="16">
        <f t="shared" si="2"/>
        <v>5.9948854172511544E-9</v>
      </c>
      <c r="AD23" s="16">
        <f t="shared" si="2"/>
        <v>1.5359636056876807E-7</v>
      </c>
      <c r="AE23" s="16">
        <f t="shared" si="2"/>
        <v>4.0934469432483474E-10</v>
      </c>
      <c r="AF23" s="16">
        <f t="shared" si="2"/>
        <v>3.9545332163911246E-8</v>
      </c>
      <c r="AG23" s="16">
        <f t="shared" si="2"/>
        <v>5.8888290172553117E-9</v>
      </c>
      <c r="AH23" s="16">
        <f t="shared" si="2"/>
        <v>1.8570917027033223E-7</v>
      </c>
      <c r="AI23" s="16">
        <f t="shared" si="2"/>
        <v>1.3843146377058995E-8</v>
      </c>
      <c r="AJ23" s="16">
        <f t="shared" si="2"/>
        <v>1.9674632420623028E-7</v>
      </c>
      <c r="AK23" s="16">
        <f t="shared" si="2"/>
        <v>3.3061422190423783E-8</v>
      </c>
      <c r="AL23" s="16">
        <f t="shared" si="2"/>
        <v>1.3523764735270502E-8</v>
      </c>
      <c r="AM23" s="18">
        <f t="shared" si="2"/>
        <v>6.5416218841143823E-8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9.889802061824011E-9</v>
      </c>
      <c r="E24" s="17">
        <f t="shared" si="3"/>
        <v>4.3557246847674872E-4</v>
      </c>
      <c r="F24" s="16">
        <f t="shared" si="3"/>
        <v>3.7684294678938656E-7</v>
      </c>
      <c r="G24" s="16">
        <f t="shared" si="3"/>
        <v>6.7031392075655284E-7</v>
      </c>
      <c r="H24" s="16">
        <f t="shared" si="3"/>
        <v>5.4615551767205283E-7</v>
      </c>
      <c r="I24" s="16">
        <f t="shared" si="3"/>
        <v>1.2797523531385407E-7</v>
      </c>
      <c r="J24" s="16">
        <f t="shared" si="3"/>
        <v>1.0988136765289476E-9</v>
      </c>
      <c r="K24" s="16">
        <f t="shared" si="3"/>
        <v>6.5035650035751791E-7</v>
      </c>
      <c r="L24" s="16">
        <f t="shared" si="3"/>
        <v>8.7337828117899435E-9</v>
      </c>
      <c r="M24" s="16">
        <f t="shared" si="3"/>
        <v>1.2629131465908738E-7</v>
      </c>
      <c r="N24" s="16">
        <f t="shared" si="3"/>
        <v>1.3106839651034095E-7</v>
      </c>
      <c r="O24" s="16">
        <f t="shared" si="3"/>
        <v>8.0880143042020004E-9</v>
      </c>
      <c r="P24" s="16">
        <f t="shared" si="3"/>
        <v>2.5726243064797342E-7</v>
      </c>
      <c r="Q24" s="16">
        <f t="shared" si="3"/>
        <v>2.3598792160321761E-9</v>
      </c>
      <c r="R24" s="16">
        <f t="shared" si="3"/>
        <v>2.0580762046651246E-7</v>
      </c>
      <c r="S24" s="16">
        <f t="shared" si="3"/>
        <v>1.9148106467403909E-8</v>
      </c>
      <c r="T24" s="16">
        <f t="shared" si="3"/>
        <v>7.3553577053620361E-8</v>
      </c>
      <c r="U24" s="16">
        <f t="shared" si="3"/>
        <v>9.9336629948101185E-8</v>
      </c>
      <c r="V24" s="16">
        <f t="shared" si="3"/>
        <v>9.5667606025316085E-7</v>
      </c>
      <c r="W24" s="16">
        <f t="shared" si="3"/>
        <v>2.0085380828828038E-8</v>
      </c>
      <c r="X24" s="16">
        <f t="shared" si="3"/>
        <v>1.5734832422011998E-6</v>
      </c>
      <c r="Y24" s="16">
        <f t="shared" si="3"/>
        <v>1.8644061992472968E-7</v>
      </c>
      <c r="Z24" s="16">
        <f t="shared" si="3"/>
        <v>4.536626319239798E-8</v>
      </c>
      <c r="AA24" s="16">
        <f t="shared" si="3"/>
        <v>1.1278151718901322E-7</v>
      </c>
      <c r="AB24" s="16">
        <f t="shared" si="3"/>
        <v>6.1057409964968405E-8</v>
      </c>
      <c r="AC24" s="16">
        <f t="shared" si="3"/>
        <v>5.5383816435206398E-8</v>
      </c>
      <c r="AD24" s="16">
        <f t="shared" si="3"/>
        <v>2.4054182739248878E-8</v>
      </c>
      <c r="AE24" s="16">
        <f t="shared" si="3"/>
        <v>4.3592979892010425E-8</v>
      </c>
      <c r="AF24" s="16">
        <f t="shared" si="3"/>
        <v>6.654459725239656E-7</v>
      </c>
      <c r="AG24" s="16">
        <f t="shared" si="3"/>
        <v>4.0889767987741828E-8</v>
      </c>
      <c r="AH24" s="16">
        <f t="shared" si="3"/>
        <v>1.302240472260158E-6</v>
      </c>
      <c r="AI24" s="16">
        <f t="shared" si="3"/>
        <v>5.4422001997347686E-7</v>
      </c>
      <c r="AJ24" s="16">
        <f t="shared" si="3"/>
        <v>7.1623195247061767E-9</v>
      </c>
      <c r="AK24" s="16">
        <f t="shared" si="3"/>
        <v>3.9215306622721344E-7</v>
      </c>
      <c r="AL24" s="16">
        <f t="shared" si="3"/>
        <v>1.2808365067182029E-7</v>
      </c>
      <c r="AM24" s="18">
        <f t="shared" si="3"/>
        <v>1.3965449594498046E-6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1.8752717256790868E-10</v>
      </c>
      <c r="E25" s="16">
        <f t="shared" si="4"/>
        <v>4.9381082155556061E-10</v>
      </c>
      <c r="F25" s="16">
        <f t="shared" si="4"/>
        <v>8.9640019970584339E-9</v>
      </c>
      <c r="G25" s="16">
        <f t="shared" si="4"/>
        <v>4.2134810238166926E-9</v>
      </c>
      <c r="H25" s="16">
        <f t="shared" si="4"/>
        <v>2.253275931678662E-8</v>
      </c>
      <c r="I25" s="16">
        <f t="shared" si="4"/>
        <v>8.6358510633124546E-9</v>
      </c>
      <c r="J25" s="16">
        <f t="shared" si="4"/>
        <v>2.9099173946128045E-9</v>
      </c>
      <c r="K25" s="16">
        <f t="shared" si="4"/>
        <v>2.6943512452498079E-8</v>
      </c>
      <c r="L25" s="17">
        <f t="shared" si="4"/>
        <v>2.4219715145685488E-5</v>
      </c>
      <c r="M25" s="16">
        <f t="shared" si="4"/>
        <v>1.0369456690134773E-8</v>
      </c>
      <c r="N25" s="16">
        <f t="shared" si="4"/>
        <v>1.7013814650448895E-8</v>
      </c>
      <c r="O25" s="16">
        <f t="shared" si="4"/>
        <v>3.2808598757847356E-8</v>
      </c>
      <c r="P25" s="16">
        <f t="shared" si="4"/>
        <v>3.9077959042210866E-9</v>
      </c>
      <c r="Q25" s="16">
        <f t="shared" si="4"/>
        <v>6.0537553022477448E-9</v>
      </c>
      <c r="R25" s="16">
        <f t="shared" si="4"/>
        <v>5.769348902754292E-9</v>
      </c>
      <c r="S25" s="16">
        <f t="shared" si="4"/>
        <v>2.3468261584465115E-9</v>
      </c>
      <c r="T25" s="16">
        <f t="shared" si="4"/>
        <v>7.9574146388265456E-9</v>
      </c>
      <c r="U25" s="16">
        <f t="shared" si="4"/>
        <v>4.3118584892082828E-9</v>
      </c>
      <c r="V25" s="16">
        <f t="shared" si="4"/>
        <v>2.1660241497414366E-9</v>
      </c>
      <c r="W25" s="16">
        <f t="shared" si="4"/>
        <v>1.4635668475809104E-8</v>
      </c>
      <c r="X25" s="16">
        <f t="shared" si="4"/>
        <v>2.0174332747294784E-8</v>
      </c>
      <c r="Y25" s="16">
        <f t="shared" si="4"/>
        <v>1.4136460613034146E-10</v>
      </c>
      <c r="Z25" s="16">
        <f t="shared" si="4"/>
        <v>1.8047599622152445E-8</v>
      </c>
      <c r="AA25" s="16">
        <f t="shared" si="4"/>
        <v>3.4321200296149967E-8</v>
      </c>
      <c r="AB25" s="16">
        <f t="shared" si="4"/>
        <v>2.9741500744770542E-8</v>
      </c>
      <c r="AC25" s="16">
        <f t="shared" si="4"/>
        <v>2.8130653531260389E-8</v>
      </c>
      <c r="AD25" s="16">
        <f t="shared" si="4"/>
        <v>5.3543661103225237E-9</v>
      </c>
      <c r="AE25" s="16">
        <f t="shared" si="4"/>
        <v>2.373671306655698E-10</v>
      </c>
      <c r="AF25" s="16">
        <f t="shared" si="4"/>
        <v>3.5637591617398752E-9</v>
      </c>
      <c r="AG25" s="16">
        <f t="shared" si="4"/>
        <v>3.9804846631182948E-8</v>
      </c>
      <c r="AH25" s="16">
        <f t="shared" si="4"/>
        <v>3.6461638724874168E-10</v>
      </c>
      <c r="AI25" s="16">
        <f t="shared" si="4"/>
        <v>2.4640918911680268E-8</v>
      </c>
      <c r="AJ25" s="16">
        <f t="shared" si="4"/>
        <v>1.3851042104320281E-8</v>
      </c>
      <c r="AK25" s="16">
        <f t="shared" si="4"/>
        <v>7.3009906948885299E-9</v>
      </c>
      <c r="AL25" s="16">
        <f t="shared" si="4"/>
        <v>1.1620456358664995E-8</v>
      </c>
      <c r="AM25" s="18">
        <f t="shared" si="4"/>
        <v>3.0399242298516616E-8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1.1402479572811663E-10</v>
      </c>
      <c r="E26" s="16">
        <f t="shared" si="5"/>
        <v>9.0287497765209306E-9</v>
      </c>
      <c r="F26" s="16">
        <f t="shared" si="5"/>
        <v>3.9583701040447679E-9</v>
      </c>
      <c r="G26" s="16">
        <f t="shared" si="5"/>
        <v>2.1876626697951038E-7</v>
      </c>
      <c r="H26" s="16">
        <f t="shared" si="5"/>
        <v>3.6912208160848599E-8</v>
      </c>
      <c r="I26" s="16">
        <f t="shared" si="5"/>
        <v>1.9575676006544478E-7</v>
      </c>
      <c r="J26" s="16">
        <f t="shared" si="5"/>
        <v>2.261636600711635E-10</v>
      </c>
      <c r="K26" s="16">
        <f t="shared" si="5"/>
        <v>6.3056241708334948E-8</v>
      </c>
      <c r="L26" s="16">
        <f t="shared" si="5"/>
        <v>8.6853438101241455E-10</v>
      </c>
      <c r="M26" s="16">
        <f t="shared" si="5"/>
        <v>2.0049346331465931E-10</v>
      </c>
      <c r="N26" s="16">
        <f t="shared" si="5"/>
        <v>9.3056196564318647E-9</v>
      </c>
      <c r="O26" s="16">
        <f t="shared" si="5"/>
        <v>7.991799705735729E-8</v>
      </c>
      <c r="P26" s="16">
        <f t="shared" si="5"/>
        <v>5.5743800803033637E-8</v>
      </c>
      <c r="Q26" s="16">
        <f t="shared" si="5"/>
        <v>7.3852523111585933E-8</v>
      </c>
      <c r="R26" s="16">
        <f t="shared" si="5"/>
        <v>1.0291200077652563E-8</v>
      </c>
      <c r="S26" s="16">
        <f t="shared" si="5"/>
        <v>1.8990742558036409E-9</v>
      </c>
      <c r="T26" s="16">
        <f t="shared" si="5"/>
        <v>5.3129096387593842E-8</v>
      </c>
      <c r="U26" s="16">
        <f t="shared" si="5"/>
        <v>5.4881452967144646E-8</v>
      </c>
      <c r="V26" s="16">
        <f t="shared" si="5"/>
        <v>7.8413722938064743E-8</v>
      </c>
      <c r="W26" s="16">
        <f t="shared" si="5"/>
        <v>6.1534867731558308E-10</v>
      </c>
      <c r="X26" s="16">
        <f t="shared" si="5"/>
        <v>2.3425908786276026E-8</v>
      </c>
      <c r="Y26" s="16">
        <f t="shared" si="5"/>
        <v>2.3413702717488074E-8</v>
      </c>
      <c r="Z26" s="16">
        <f t="shared" si="5"/>
        <v>2.3364776309261065E-7</v>
      </c>
      <c r="AA26" s="16">
        <f t="shared" si="5"/>
        <v>2.3567974897105043E-8</v>
      </c>
      <c r="AB26" s="16">
        <f t="shared" si="5"/>
        <v>1.8825369979197933E-8</v>
      </c>
      <c r="AC26" s="16">
        <f t="shared" si="5"/>
        <v>1.5179339416671762E-7</v>
      </c>
      <c r="AD26" s="16">
        <f t="shared" si="5"/>
        <v>7.316935493819312E-8</v>
      </c>
      <c r="AE26" s="17">
        <f t="shared" si="5"/>
        <v>9.1069500575089468E-5</v>
      </c>
      <c r="AF26" s="16">
        <f t="shared" si="5"/>
        <v>4.0975836666699325E-8</v>
      </c>
      <c r="AG26" s="16">
        <f t="shared" si="5"/>
        <v>3.4193306488212827E-9</v>
      </c>
      <c r="AH26" s="16">
        <f t="shared" si="5"/>
        <v>2.7915981418880971E-8</v>
      </c>
      <c r="AI26" s="16">
        <f t="shared" si="5"/>
        <v>1.3336502797829094E-7</v>
      </c>
      <c r="AJ26" s="16">
        <f t="shared" si="5"/>
        <v>2.4836604020928001E-7</v>
      </c>
      <c r="AK26" s="16">
        <f t="shared" si="5"/>
        <v>7.6626751748900063E-8</v>
      </c>
      <c r="AL26" s="16">
        <f t="shared" si="5"/>
        <v>5.0015058594753965E-7</v>
      </c>
      <c r="AM26" s="18">
        <f t="shared" si="5"/>
        <v>8.1848860379640527E-8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1.482311657620769E-8</v>
      </c>
      <c r="E27" s="16">
        <f t="shared" si="6"/>
        <v>3.7304973221652714E-7</v>
      </c>
      <c r="F27" s="16">
        <f t="shared" si="6"/>
        <v>9.8822782613280204E-8</v>
      </c>
      <c r="G27" s="16">
        <f t="shared" si="6"/>
        <v>4.7014665653226538E-8</v>
      </c>
      <c r="H27" s="16">
        <f t="shared" si="6"/>
        <v>1.820485211716939E-7</v>
      </c>
      <c r="I27" s="16">
        <f t="shared" si="6"/>
        <v>3.7857416799275725E-7</v>
      </c>
      <c r="J27" s="16">
        <f t="shared" si="6"/>
        <v>1.2098687407014933E-7</v>
      </c>
      <c r="K27" s="16">
        <f t="shared" si="6"/>
        <v>4.8830274318231712E-9</v>
      </c>
      <c r="L27" s="16">
        <f t="shared" si="6"/>
        <v>2.9982280416723485E-7</v>
      </c>
      <c r="M27" s="16">
        <f t="shared" si="6"/>
        <v>1.283821275225332E-7</v>
      </c>
      <c r="N27" s="16">
        <f t="shared" si="6"/>
        <v>3.1902152965916887E-7</v>
      </c>
      <c r="O27" s="16">
        <f t="shared" si="6"/>
        <v>9.8346755406024375E-9</v>
      </c>
      <c r="P27" s="16">
        <f t="shared" si="6"/>
        <v>6.5191959498006684E-9</v>
      </c>
      <c r="Q27" s="16">
        <f t="shared" si="6"/>
        <v>1.3905061375483682E-7</v>
      </c>
      <c r="R27" s="16">
        <f t="shared" si="6"/>
        <v>3.2808959943134612E-7</v>
      </c>
      <c r="S27" s="16">
        <f t="shared" si="6"/>
        <v>1.4350548617958862E-7</v>
      </c>
      <c r="T27" s="16">
        <f t="shared" si="6"/>
        <v>1.8596815280206615E-7</v>
      </c>
      <c r="U27" s="16">
        <f t="shared" si="6"/>
        <v>1.7936572926216935E-8</v>
      </c>
      <c r="V27" s="16">
        <f t="shared" si="6"/>
        <v>1.1774631133199092E-7</v>
      </c>
      <c r="W27" s="16">
        <f t="shared" si="6"/>
        <v>6.8411909076703881E-8</v>
      </c>
      <c r="X27" s="16">
        <f t="shared" si="6"/>
        <v>2.0582746261729333E-7</v>
      </c>
      <c r="Y27" s="16">
        <f t="shared" si="6"/>
        <v>3.1360843922761333E-7</v>
      </c>
      <c r="Z27" s="16">
        <f t="shared" si="6"/>
        <v>6.3915769450816907E-7</v>
      </c>
      <c r="AA27" s="16">
        <f t="shared" si="6"/>
        <v>1.4435900286442643E-7</v>
      </c>
      <c r="AB27" s="16">
        <f t="shared" si="6"/>
        <v>3.2517051823588361E-7</v>
      </c>
      <c r="AC27" s="16">
        <f t="shared" si="6"/>
        <v>1.6818303571589098E-9</v>
      </c>
      <c r="AD27" s="16">
        <f t="shared" si="6"/>
        <v>2.1049741744774904E-7</v>
      </c>
      <c r="AE27" s="16">
        <f t="shared" si="6"/>
        <v>4.3993224580425449E-7</v>
      </c>
      <c r="AF27" s="16">
        <f t="shared" si="6"/>
        <v>9.7345736847713292E-9</v>
      </c>
      <c r="AG27" s="16">
        <f t="shared" si="6"/>
        <v>2.1509829881996674E-8</v>
      </c>
      <c r="AH27" s="16">
        <f t="shared" si="6"/>
        <v>5.9630012392495387E-7</v>
      </c>
      <c r="AI27" s="17">
        <f t="shared" si="6"/>
        <v>2.9714932365157247E-4</v>
      </c>
      <c r="AJ27" s="16">
        <f t="shared" si="6"/>
        <v>1.3874255955427203E-7</v>
      </c>
      <c r="AK27" s="16">
        <f t="shared" si="6"/>
        <v>1.0570685445432266E-8</v>
      </c>
      <c r="AL27" s="16">
        <f t="shared" si="6"/>
        <v>1.3126017625357038E-7</v>
      </c>
      <c r="AM27" s="18">
        <f t="shared" si="6"/>
        <v>5.4889319192794981E-7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4.3002821714574508E-8</v>
      </c>
      <c r="E28" s="16">
        <f t="shared" si="7"/>
        <v>5.012314407896601E-7</v>
      </c>
      <c r="F28" s="16">
        <f t="shared" si="7"/>
        <v>2.7156271338006593E-7</v>
      </c>
      <c r="G28" s="16">
        <f t="shared" si="7"/>
        <v>5.5530164172172493E-7</v>
      </c>
      <c r="H28" s="16">
        <f t="shared" si="7"/>
        <v>9.3928260810784367E-8</v>
      </c>
      <c r="I28" s="16">
        <f t="shared" si="7"/>
        <v>1.8070671227661702E-7</v>
      </c>
      <c r="J28" s="16">
        <f t="shared" si="7"/>
        <v>6.8559211772596639E-10</v>
      </c>
      <c r="K28" s="16">
        <f t="shared" si="7"/>
        <v>2.4008202082261027E-7</v>
      </c>
      <c r="L28" s="16">
        <f t="shared" si="7"/>
        <v>4.7651332862772243E-8</v>
      </c>
      <c r="M28" s="16">
        <f t="shared" si="7"/>
        <v>1.9814701116997316E-8</v>
      </c>
      <c r="N28" s="16">
        <f t="shared" si="7"/>
        <v>4.0033663015690804E-8</v>
      </c>
      <c r="O28" s="16">
        <f t="shared" si="7"/>
        <v>7.7441087449671656E-8</v>
      </c>
      <c r="P28" s="16">
        <f t="shared" si="7"/>
        <v>7.2768597876561992E-9</v>
      </c>
      <c r="Q28" s="16">
        <f t="shared" si="7"/>
        <v>2.0537506140168683E-8</v>
      </c>
      <c r="R28" s="16">
        <f t="shared" si="7"/>
        <v>1.8415909547386491E-7</v>
      </c>
      <c r="S28" s="16">
        <f t="shared" si="7"/>
        <v>1.9389729165187561E-7</v>
      </c>
      <c r="T28" s="16">
        <f t="shared" si="7"/>
        <v>1.7021363286127899E-7</v>
      </c>
      <c r="U28" s="16">
        <f t="shared" si="7"/>
        <v>4.8329145393212917E-7</v>
      </c>
      <c r="V28" s="16">
        <f t="shared" si="7"/>
        <v>7.0652581586280944E-7</v>
      </c>
      <c r="W28" s="16">
        <f t="shared" si="7"/>
        <v>2.14532104292736E-7</v>
      </c>
      <c r="X28" s="16">
        <f t="shared" si="7"/>
        <v>4.736540451934444E-7</v>
      </c>
      <c r="Y28" s="16">
        <f t="shared" si="7"/>
        <v>6.9561389927799121E-7</v>
      </c>
      <c r="Z28" s="16">
        <f t="shared" si="7"/>
        <v>4.9847132263699569E-7</v>
      </c>
      <c r="AA28" s="16">
        <f t="shared" si="7"/>
        <v>5.8419540936176621E-7</v>
      </c>
      <c r="AB28" s="16">
        <f t="shared" si="7"/>
        <v>3.1293223462092781E-7</v>
      </c>
      <c r="AC28" s="16">
        <f t="shared" si="7"/>
        <v>8.2898113732911929E-9</v>
      </c>
      <c r="AD28" s="16">
        <f t="shared" si="7"/>
        <v>2.0475084174824779E-7</v>
      </c>
      <c r="AE28" s="16">
        <f t="shared" si="7"/>
        <v>1.4873005250537621E-7</v>
      </c>
      <c r="AF28" s="17">
        <f t="shared" si="7"/>
        <v>3.2887400397803507E-4</v>
      </c>
      <c r="AG28" s="16">
        <f t="shared" si="7"/>
        <v>4.9033248449908696E-8</v>
      </c>
      <c r="AH28" s="16">
        <f t="shared" si="7"/>
        <v>4.0755763104891549E-9</v>
      </c>
      <c r="AI28" s="16">
        <f t="shared" si="7"/>
        <v>1.0690819724611371E-8</v>
      </c>
      <c r="AJ28" s="16">
        <f t="shared" si="7"/>
        <v>4.4429145335491061E-7</v>
      </c>
      <c r="AK28" s="16">
        <f t="shared" si="7"/>
        <v>2.9760050730578758E-7</v>
      </c>
      <c r="AL28" s="16">
        <f t="shared" si="7"/>
        <v>1.1743341757669777E-7</v>
      </c>
      <c r="AM28" s="18">
        <f t="shared" si="7"/>
        <v>5.6111909787072196E-7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2.0464913292677166E-6</v>
      </c>
      <c r="E29" s="16">
        <f t="shared" si="8"/>
        <v>1.0386404229001768E-6</v>
      </c>
      <c r="F29" s="16">
        <f t="shared" si="8"/>
        <v>1.1797319608671776E-5</v>
      </c>
      <c r="G29" s="16">
        <f t="shared" si="8"/>
        <v>4.0328370967663205E-6</v>
      </c>
      <c r="H29" s="16">
        <f t="shared" si="8"/>
        <v>4.486216043010011E-8</v>
      </c>
      <c r="I29" s="16">
        <f t="shared" si="8"/>
        <v>6.5938830242957468E-7</v>
      </c>
      <c r="J29" s="16">
        <f t="shared" si="8"/>
        <v>1.6520482491459027E-6</v>
      </c>
      <c r="K29" s="16">
        <f t="shared" si="8"/>
        <v>1.6652183238281391E-6</v>
      </c>
      <c r="L29" s="16">
        <f t="shared" si="8"/>
        <v>1.5167478468755891E-6</v>
      </c>
      <c r="M29" s="17">
        <f t="shared" si="8"/>
        <v>3.5904023148658295E-3</v>
      </c>
      <c r="N29" s="16">
        <f t="shared" si="8"/>
        <v>2.4173115513146484E-9</v>
      </c>
      <c r="O29" s="16">
        <f t="shared" si="8"/>
        <v>3.8711417009025798E-6</v>
      </c>
      <c r="P29" s="16">
        <f t="shared" si="8"/>
        <v>4.461383408418387E-6</v>
      </c>
      <c r="Q29" s="16">
        <f t="shared" si="8"/>
        <v>2.9179716672462421E-8</v>
      </c>
      <c r="R29" s="16">
        <f t="shared" si="8"/>
        <v>2.4565964369607866E-6</v>
      </c>
      <c r="S29" s="16">
        <f t="shared" si="8"/>
        <v>2.2465051769320079E-6</v>
      </c>
      <c r="T29" s="16">
        <f t="shared" si="8"/>
        <v>3.5191514663071668E-6</v>
      </c>
      <c r="U29" s="16">
        <f t="shared" si="8"/>
        <v>2.3911086991061207E-6</v>
      </c>
      <c r="V29" s="16">
        <f t="shared" si="8"/>
        <v>9.1536303004385732E-8</v>
      </c>
      <c r="W29" s="16">
        <f t="shared" si="8"/>
        <v>2.1499192823528304E-8</v>
      </c>
      <c r="X29" s="16">
        <f t="shared" si="8"/>
        <v>5.0502683389371851E-6</v>
      </c>
      <c r="Y29" s="16">
        <f t="shared" si="8"/>
        <v>4.7450472934154276E-7</v>
      </c>
      <c r="Z29" s="16">
        <f t="shared" si="8"/>
        <v>1.5948656662872961E-6</v>
      </c>
      <c r="AA29" s="16">
        <f t="shared" si="8"/>
        <v>1.3241339871827985E-6</v>
      </c>
      <c r="AB29" s="16">
        <f t="shared" si="8"/>
        <v>3.6597306131054925E-7</v>
      </c>
      <c r="AC29" s="16">
        <f t="shared" si="8"/>
        <v>6.3927598000110524E-8</v>
      </c>
      <c r="AD29" s="16">
        <f t="shared" si="8"/>
        <v>4.0126558379861042E-6</v>
      </c>
      <c r="AE29" s="16">
        <f t="shared" si="8"/>
        <v>7.8470282498556014E-9</v>
      </c>
      <c r="AF29" s="16">
        <f t="shared" si="8"/>
        <v>2.1688566999937825E-7</v>
      </c>
      <c r="AG29" s="16">
        <f t="shared" si="8"/>
        <v>3.4956693737564415E-9</v>
      </c>
      <c r="AH29" s="16">
        <f t="shared" si="8"/>
        <v>1.5195941931597105E-5</v>
      </c>
      <c r="AI29" s="16">
        <f t="shared" si="8"/>
        <v>1.5430310146052143E-6</v>
      </c>
      <c r="AJ29" s="16">
        <f t="shared" si="8"/>
        <v>6.0686580291768651E-7</v>
      </c>
      <c r="AK29" s="16">
        <f t="shared" si="8"/>
        <v>1.7010454542976386E-5</v>
      </c>
      <c r="AL29" s="16">
        <f t="shared" si="8"/>
        <v>3.1055101339689577E-7</v>
      </c>
      <c r="AM29" s="18">
        <f t="shared" si="8"/>
        <v>2.4090697243603175E-6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1.4952125768342993E-6</v>
      </c>
      <c r="E30" s="16">
        <f t="shared" si="9"/>
        <v>4.4480030386413461E-6</v>
      </c>
      <c r="F30" s="16">
        <f t="shared" si="9"/>
        <v>6.9574932590287662E-7</v>
      </c>
      <c r="G30" s="16">
        <f t="shared" si="9"/>
        <v>2.7727737763516267E-8</v>
      </c>
      <c r="H30" s="17">
        <f t="shared" si="9"/>
        <v>3.5431423546228697E-3</v>
      </c>
      <c r="I30" s="16">
        <f t="shared" si="9"/>
        <v>4.408675015796911E-6</v>
      </c>
      <c r="J30" s="16">
        <f t="shared" si="9"/>
        <v>8.204678651926673E-7</v>
      </c>
      <c r="K30" s="16">
        <f t="shared" si="9"/>
        <v>6.2672357147856983E-7</v>
      </c>
      <c r="L30" s="16">
        <f t="shared" si="9"/>
        <v>3.2590014887279841E-6</v>
      </c>
      <c r="M30" s="16">
        <f t="shared" si="9"/>
        <v>4.4479518585378922E-8</v>
      </c>
      <c r="N30" s="16">
        <f t="shared" si="9"/>
        <v>3.6024072468045858E-6</v>
      </c>
      <c r="O30" s="16">
        <f t="shared" si="9"/>
        <v>6.0895884590393251E-7</v>
      </c>
      <c r="P30" s="16">
        <f t="shared" si="9"/>
        <v>1.540941473992857E-7</v>
      </c>
      <c r="Q30" s="16">
        <f t="shared" si="9"/>
        <v>5.4335037058003504E-6</v>
      </c>
      <c r="R30" s="16">
        <f t="shared" si="9"/>
        <v>1.1011947965022209E-7</v>
      </c>
      <c r="S30" s="16">
        <f t="shared" si="9"/>
        <v>4.1543788236805244E-6</v>
      </c>
      <c r="T30" s="16">
        <f t="shared" si="9"/>
        <v>1.9023767718940989E-8</v>
      </c>
      <c r="U30" s="16">
        <f t="shared" si="9"/>
        <v>1.7218584382076518E-6</v>
      </c>
      <c r="V30" s="16">
        <f t="shared" si="9"/>
        <v>1.48890231487963E-5</v>
      </c>
      <c r="W30" s="16">
        <f t="shared" si="9"/>
        <v>3.7841576193710913E-6</v>
      </c>
      <c r="X30" s="16">
        <f t="shared" si="9"/>
        <v>9.6946287251554028E-6</v>
      </c>
      <c r="Y30" s="16">
        <f t="shared" si="9"/>
        <v>8.7117863839313523E-7</v>
      </c>
      <c r="Z30" s="16">
        <f t="shared" si="9"/>
        <v>6.9994797474128906E-7</v>
      </c>
      <c r="AA30" s="16">
        <f t="shared" si="9"/>
        <v>5.6619191482161081E-6</v>
      </c>
      <c r="AB30" s="16">
        <f t="shared" si="9"/>
        <v>2.1503710392741804E-9</v>
      </c>
      <c r="AC30" s="16">
        <f t="shared" si="9"/>
        <v>5.3860797049294017E-7</v>
      </c>
      <c r="AD30" s="16">
        <f t="shared" si="9"/>
        <v>6.4281063025223703E-10</v>
      </c>
      <c r="AE30" s="16">
        <f t="shared" si="9"/>
        <v>1.4507642369219607E-6</v>
      </c>
      <c r="AF30" s="16">
        <f t="shared" si="9"/>
        <v>1.0168859684879749E-6</v>
      </c>
      <c r="AG30" s="16">
        <f t="shared" si="9"/>
        <v>2.7087392608841424E-6</v>
      </c>
      <c r="AH30" s="16">
        <f t="shared" si="9"/>
        <v>1.6486441552218103E-10</v>
      </c>
      <c r="AI30" s="16">
        <f t="shared" si="9"/>
        <v>2.1627340393717543E-6</v>
      </c>
      <c r="AJ30" s="16">
        <f t="shared" si="9"/>
        <v>4.5542300760247865E-6</v>
      </c>
      <c r="AK30" s="16">
        <f t="shared" si="9"/>
        <v>9.6815216323278925E-8</v>
      </c>
      <c r="AL30" s="16">
        <f t="shared" si="9"/>
        <v>6.3754683359573329E-6</v>
      </c>
      <c r="AM30" s="18">
        <f t="shared" si="9"/>
        <v>7.6562886506057166E-7</v>
      </c>
    </row>
    <row r="31" spans="1:39">
      <c r="A31" t="s">
        <v>55</v>
      </c>
      <c r="D31" s="19">
        <f>SUM($D$21:$D$30)</f>
        <v>4.0092953191623952E-6</v>
      </c>
      <c r="E31" s="19">
        <f>SUM($E$21:$E$30)</f>
        <v>4.4196342867298049E-4</v>
      </c>
      <c r="F31" s="19">
        <f>SUM($F$21:$F$30)</f>
        <v>1.4094203651327031E-5</v>
      </c>
      <c r="G31" s="19">
        <f>SUM($G$21:$G$30)</f>
        <v>5.6015555282781736E-6</v>
      </c>
      <c r="H31" s="19">
        <f>SUM($H$21:$H$30)</f>
        <v>3.5450034532455675E-3</v>
      </c>
      <c r="I31" s="19">
        <f>SUM($I$21:$I$30)</f>
        <v>6.0025110829652397E-6</v>
      </c>
      <c r="J31" s="19">
        <f>SUM($J$21:$J$30)</f>
        <v>3.2956340085457128E-6</v>
      </c>
      <c r="K31" s="19">
        <f>SUM($K$21:$K$30)</f>
        <v>3.7566355614546283E-6</v>
      </c>
      <c r="L31" s="19">
        <f>SUM($L$21:$L$30)</f>
        <v>2.9554851727049361E-5</v>
      </c>
      <c r="M31" s="19">
        <f>SUM($M$21:$M$30)</f>
        <v>3.5907366362522715E-3</v>
      </c>
      <c r="N31">
        <f>SUM($N$21:$N$30)</f>
        <v>5.3187889340521295E-5</v>
      </c>
      <c r="O31" s="19">
        <f>SUM($O$21:$O$30)</f>
        <v>4.7667386110277099E-6</v>
      </c>
      <c r="P31" s="19">
        <f>SUM($P$21:$P$30)</f>
        <v>5.0037999624449556E-6</v>
      </c>
      <c r="Q31" s="19">
        <f>SUM($Q$21:$Q$30)</f>
        <v>5.3467021090492525E-4</v>
      </c>
      <c r="R31" s="19">
        <f>SUM($R$21:$R$30)</f>
        <v>3.4658135591072844E-6</v>
      </c>
      <c r="S31" s="19">
        <f>SUM($S$21:$S$30)</f>
        <v>8.0097189777006795E-6</v>
      </c>
      <c r="T31" s="19">
        <f>SUM($T$21:$T$30)</f>
        <v>4.2738693862191956E-6</v>
      </c>
      <c r="U31" s="19">
        <f>SUM($U$21:$U$30)</f>
        <v>5.1511396980405139E-6</v>
      </c>
      <c r="V31" s="19">
        <f>SUM($V$21:$V$30)</f>
        <v>1.6890343626415712E-5</v>
      </c>
      <c r="W31" s="19">
        <f>SUM($W$21:$W$30)</f>
        <v>6.4790776037742484E-5</v>
      </c>
      <c r="X31" s="19">
        <f>SUM($X$21:$X$30)</f>
        <v>1.7704032903204208E-5</v>
      </c>
      <c r="Y31" s="19">
        <f>SUM($Y$21:$Y$30)</f>
        <v>2.6185817213271011E-6</v>
      </c>
      <c r="Z31" s="19">
        <f>SUM($Z$21:$Z$30)</f>
        <v>3.8836809328320977E-6</v>
      </c>
      <c r="AA31" s="19">
        <f>SUM($AA$21:$AA$30)</f>
        <v>8.3965015239653953E-6</v>
      </c>
      <c r="AB31" s="19">
        <f>SUM($AB$21:$AB$30)</f>
        <v>2.099420733806454E-6</v>
      </c>
      <c r="AC31" s="19">
        <f>SUM($AC$21:$AC$30)</f>
        <v>1.3003541508719431E-6</v>
      </c>
      <c r="AD31" s="19">
        <f>SUM($AD$21:$AD$30)</f>
        <v>4.8908429626298702E-6</v>
      </c>
      <c r="AE31" s="19">
        <f>SUM($AE$21:$AE$30)</f>
        <v>9.3603172937758858E-5</v>
      </c>
      <c r="AF31" s="19">
        <f>SUM($AF$21:$AF$30)</f>
        <v>3.3090657031431341E-4</v>
      </c>
      <c r="AG31" s="19">
        <f>SUM($AG$21:$AG$30)</f>
        <v>2.9020118838389806E-6</v>
      </c>
      <c r="AH31" s="19">
        <f>SUM($AH$21:$AH$30)</f>
        <v>1.8383444314853755E-5</v>
      </c>
      <c r="AI31" s="19">
        <f>SUM($AI$21:$AI$30)</f>
        <v>3.0188376232623477E-4</v>
      </c>
      <c r="AJ31" s="19">
        <f>SUM($AJ$21:$AJ$30)</f>
        <v>6.5452806319222643E-6</v>
      </c>
      <c r="AK31" s="19">
        <f>SUM($AK$21:$AK$30)</f>
        <v>1.7965633042949622E-5</v>
      </c>
      <c r="AL31" s="19">
        <f>SUM($AL$21:$AL$30)</f>
        <v>7.7111160919856929E-6</v>
      </c>
      <c r="AM31" s="19">
        <f>SUM($AM$21:$AM$30)</f>
        <v>6.0370373758376323E-6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56</v>
      </c>
      <c r="C33">
        <f>SUM($D$31:$AM$31)</f>
        <v>9.1710599490020788E-3</v>
      </c>
      <c r="D33" s="20">
        <f>$D$31/$C$33</f>
        <v>4.3716815084156709E-4</v>
      </c>
      <c r="E33" s="20">
        <f>$E$31/$C$33</f>
        <v>4.8191095809058733E-2</v>
      </c>
      <c r="F33" s="20">
        <f>$F$31/$C$33</f>
        <v>1.5368129452540161E-3</v>
      </c>
      <c r="G33" s="20">
        <f>$G$31/$C$33</f>
        <v>6.1078605520266936E-4</v>
      </c>
      <c r="H33" s="20">
        <f>$H$31/$C$33</f>
        <v>0.3865423923688675</v>
      </c>
      <c r="I33" s="20">
        <f>$I$31/$C$33</f>
        <v>6.5450570777463783E-4</v>
      </c>
      <c r="J33" s="20">
        <f>$J$31/$C$33</f>
        <v>3.5935148465628743E-4</v>
      </c>
      <c r="K33" s="20">
        <f>$K$31/$C$33</f>
        <v>4.0961847183905881E-4</v>
      </c>
      <c r="L33" s="20">
        <f>$L$31/$C$33</f>
        <v>3.2226211464537733E-3</v>
      </c>
      <c r="M33" s="20">
        <f>$M$31/$C$33</f>
        <v>0.39152907692452571</v>
      </c>
      <c r="N33" s="20">
        <f>$N$31/$C$33</f>
        <v>5.7995356737700499E-3</v>
      </c>
      <c r="O33" s="20">
        <f>$O$31/$C$33</f>
        <v>5.1975874517605654E-4</v>
      </c>
      <c r="P33" s="20">
        <f>$P$31/$C$33</f>
        <v>5.4560759500753557E-4</v>
      </c>
      <c r="Q33" s="20">
        <f>$Q$31/$C$33</f>
        <v>5.8299718230835879E-2</v>
      </c>
      <c r="R33" s="20">
        <f>$R$31/$C$33</f>
        <v>3.7790763318305495E-4</v>
      </c>
      <c r="S33" s="20">
        <f>$S$31/$C$33</f>
        <v>8.7336894778146476E-4</v>
      </c>
      <c r="T33" s="20">
        <f>$T$31/$C$33</f>
        <v>4.6601695005649195E-4</v>
      </c>
      <c r="U33" s="20">
        <f>$U$31/$C$33</f>
        <v>5.6167332093396902E-4</v>
      </c>
      <c r="V33" s="20">
        <f>$V$31/$C$33</f>
        <v>1.8417002745962406E-3</v>
      </c>
      <c r="W33" s="20">
        <f>$W$31/$C$33</f>
        <v>7.0646987805147322E-3</v>
      </c>
      <c r="X33" s="20">
        <f>$X$31/$C$33</f>
        <v>1.9304238552197686E-3</v>
      </c>
      <c r="Y33" s="20">
        <f>$Y$31/$C$33</f>
        <v>2.8552661697648529E-4</v>
      </c>
      <c r="Z33" s="20">
        <f>$Z$31/$C$33</f>
        <v>4.2347132767948909E-4</v>
      </c>
      <c r="AA33" s="20">
        <f>$AA$31/$C$33</f>
        <v>9.1554319464229816E-4</v>
      </c>
      <c r="AB33" s="20">
        <f>$AB$31/$C$33</f>
        <v>2.289180035329391E-4</v>
      </c>
      <c r="AC33" s="20">
        <f>$AC$31/$C$33</f>
        <v>1.4178886171313681E-4</v>
      </c>
      <c r="AD33" s="20">
        <f>$AD$31/$C$33</f>
        <v>5.332909161892517E-4</v>
      </c>
      <c r="AE33" s="20">
        <f>$AE$31/$C$33</f>
        <v>1.0206363654611592E-2</v>
      </c>
      <c r="AF33" s="20">
        <f>$AF$31/$C$33</f>
        <v>3.608160585083952E-2</v>
      </c>
      <c r="AG33" s="20">
        <f>$AG$31/$C$33</f>
        <v>3.1643145939251594E-4</v>
      </c>
      <c r="AH33" s="20">
        <f>$AH$31/$C$33</f>
        <v>2.0045059586437548E-3</v>
      </c>
      <c r="AI33" s="20">
        <f>$AI$31/$C$33</f>
        <v>3.2916998035661442E-2</v>
      </c>
      <c r="AJ33" s="20">
        <f>$AJ$31/$C$33</f>
        <v>7.1368856689618188E-4</v>
      </c>
      <c r="AK33" s="20">
        <f>$AK$31/$C$33</f>
        <v>1.9589483814141349E-3</v>
      </c>
      <c r="AL33" s="20">
        <f>$AL$31/$C$33</f>
        <v>8.4080969210377423E-4</v>
      </c>
      <c r="AM33" s="20">
        <f>$AM$31/$C$33</f>
        <v>6.582704081543523E-4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45AC8-63E8-47F9-8EAA-ED226F0E2F18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58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-3.2803389994584313E-2</v>
      </c>
      <c r="D5" s="10">
        <v>5.8861343877745373E-2</v>
      </c>
      <c r="E5" s="10">
        <v>-1.5328642712003203E-2</v>
      </c>
      <c r="F5" s="10">
        <v>-5.6516098110866051E-3</v>
      </c>
      <c r="G5" s="10">
        <v>1.597625951807358E-2</v>
      </c>
      <c r="H5" s="10">
        <v>-4.8692631484376421E-2</v>
      </c>
      <c r="I5" s="10">
        <v>-1.4932361006686821E-2</v>
      </c>
      <c r="J5" s="10">
        <v>9.2390304418445372E-3</v>
      </c>
      <c r="K5" s="10">
        <v>1.2018443524719572E-2</v>
      </c>
      <c r="L5" s="10">
        <v>-6.4991560459716309E-3</v>
      </c>
      <c r="M5" s="10">
        <v>5.3527667145448271E-3</v>
      </c>
      <c r="N5" s="10">
        <v>-1.0984407137665776E-2</v>
      </c>
      <c r="O5" s="10">
        <v>1.8639930251585737E-2</v>
      </c>
      <c r="P5" s="10">
        <v>3.052671201545128E-2</v>
      </c>
      <c r="Q5" s="10">
        <v>2.1933521558343747E-2</v>
      </c>
      <c r="R5" s="10">
        <v>1.463817360900998E-2</v>
      </c>
      <c r="S5" s="10">
        <v>2.7519220617441237E-3</v>
      </c>
      <c r="T5" s="10">
        <v>8.9343168724922966E-3</v>
      </c>
      <c r="U5" s="10">
        <v>4.8855312394792457E-3</v>
      </c>
      <c r="V5" s="10">
        <v>6.2178319035011441E-2</v>
      </c>
      <c r="W5" s="10">
        <v>-1.3754419218922564E-3</v>
      </c>
      <c r="X5" s="10">
        <v>-5.5118309758809846E-2</v>
      </c>
      <c r="Y5" s="10">
        <v>2.9903019784303889E-2</v>
      </c>
      <c r="Z5" s="10">
        <v>-3.4378135129014248E-2</v>
      </c>
      <c r="AA5" s="10">
        <v>-9.5706942394594031E-3</v>
      </c>
      <c r="AB5" s="10">
        <v>3.6142722011895199E-3</v>
      </c>
      <c r="AC5" s="10">
        <v>-2.7973809407920006E-2</v>
      </c>
      <c r="AD5" s="11" t="s">
        <v>59</v>
      </c>
      <c r="AE5" s="10">
        <v>4.1972804885595946E-2</v>
      </c>
      <c r="AF5" s="10">
        <v>1.6747343906437732E-2</v>
      </c>
      <c r="AG5" s="10">
        <v>-4.3494801999956048E-2</v>
      </c>
      <c r="AH5" s="10">
        <v>2.7804020605365798E-2</v>
      </c>
      <c r="AI5" s="10">
        <v>6.2728438088680404E-3</v>
      </c>
      <c r="AJ5" s="10">
        <v>1.6892200142438188E-3</v>
      </c>
      <c r="AK5" s="10">
        <v>2.6056625605142172E-2</v>
      </c>
      <c r="AL5" s="11" t="s">
        <v>60</v>
      </c>
      <c r="AM5" s="12">
        <v>-2.8739685554499083E-2</v>
      </c>
    </row>
    <row r="6" spans="1:39" ht="24">
      <c r="A6" s="13" t="s">
        <v>41</v>
      </c>
      <c r="B6" s="14" t="s">
        <v>40</v>
      </c>
      <c r="C6" s="15">
        <v>-7.8329930573962647E-3</v>
      </c>
      <c r="D6" s="16">
        <v>3.826836800866415E-2</v>
      </c>
      <c r="E6" s="16">
        <v>5.8156594391170061E-2</v>
      </c>
      <c r="F6" s="16">
        <v>1.0399592082498587E-2</v>
      </c>
      <c r="G6" s="16">
        <v>2.2983688967499683E-2</v>
      </c>
      <c r="H6" s="16">
        <v>2.7289266335260619E-3</v>
      </c>
      <c r="I6" s="16">
        <v>6.2212110229684807E-2</v>
      </c>
      <c r="J6" s="16">
        <v>-1.1798207517179018E-2</v>
      </c>
      <c r="K6" s="16">
        <v>-1.9558250398647767E-2</v>
      </c>
      <c r="L6" s="16">
        <v>3.2620337317797133E-3</v>
      </c>
      <c r="M6" s="16">
        <v>1.7747790684592112E-2</v>
      </c>
      <c r="N6" s="16">
        <v>2.0416087431133666E-2</v>
      </c>
      <c r="O6" s="16">
        <v>-6.3007119930772104E-3</v>
      </c>
      <c r="P6" s="16">
        <v>2.1014934513444695E-2</v>
      </c>
      <c r="Q6" s="16">
        <v>2.8287536258546565E-2</v>
      </c>
      <c r="R6" s="16">
        <v>-1.0095126025054233E-3</v>
      </c>
      <c r="S6" s="16">
        <v>-1.2957787742817126E-2</v>
      </c>
      <c r="T6" s="16">
        <v>-2.0571087069964283E-2</v>
      </c>
      <c r="U6" s="16">
        <v>2.4822188513619163E-2</v>
      </c>
      <c r="V6" s="16">
        <v>1.9556500903620155E-2</v>
      </c>
      <c r="W6" s="16">
        <v>1.6934401758767522E-3</v>
      </c>
      <c r="X6" s="16">
        <v>1.7427960076509375E-2</v>
      </c>
      <c r="Y6" s="16">
        <v>1.291593840969834E-2</v>
      </c>
      <c r="Z6" s="16">
        <v>1.6194139652703672E-2</v>
      </c>
      <c r="AA6" s="16">
        <v>-2.8209599719666666E-4</v>
      </c>
      <c r="AB6" s="16">
        <v>7.2185397164033034E-3</v>
      </c>
      <c r="AC6" s="16">
        <v>-1.2342466129244889E-2</v>
      </c>
      <c r="AD6" s="16">
        <v>6.3030434393415548E-3</v>
      </c>
      <c r="AE6" s="16">
        <v>3.9899464208683476E-2</v>
      </c>
      <c r="AF6" s="16">
        <v>-9.2339936203145092E-3</v>
      </c>
      <c r="AG6" s="16">
        <v>-4.7346245558529412E-2</v>
      </c>
      <c r="AH6" s="16">
        <v>-1.0774338951894957E-2</v>
      </c>
      <c r="AI6" s="17" t="s">
        <v>52</v>
      </c>
      <c r="AJ6" s="16">
        <v>-4.3885169192752572E-2</v>
      </c>
      <c r="AK6" s="16">
        <v>9.9939796120048375E-3</v>
      </c>
      <c r="AL6" s="17" t="s">
        <v>61</v>
      </c>
      <c r="AM6" s="18">
        <v>1.6798307017806692E-2</v>
      </c>
    </row>
    <row r="7" spans="1:39" ht="24">
      <c r="A7" s="13" t="s">
        <v>42</v>
      </c>
      <c r="B7" s="14" t="s">
        <v>40</v>
      </c>
      <c r="C7" s="23" t="s">
        <v>62</v>
      </c>
      <c r="D7" s="16">
        <v>1.216100600754033E-2</v>
      </c>
      <c r="E7" s="16">
        <v>-4.0292447347399958E-2</v>
      </c>
      <c r="F7" s="16">
        <v>8.9146952688392601E-4</v>
      </c>
      <c r="G7" s="16">
        <v>-2.7431274108998309E-2</v>
      </c>
      <c r="H7" s="16">
        <v>9.3445295500047248E-3</v>
      </c>
      <c r="I7" s="16">
        <v>-5.5112227887264803E-2</v>
      </c>
      <c r="J7" s="16">
        <v>5.3183939853837563E-2</v>
      </c>
      <c r="K7" s="17" t="s">
        <v>63</v>
      </c>
      <c r="L7" s="16">
        <v>-3.2889037246332742E-2</v>
      </c>
      <c r="M7" s="16">
        <v>-3.0960763006799234E-2</v>
      </c>
      <c r="N7" s="16">
        <v>-1.9160955922490953E-3</v>
      </c>
      <c r="O7" s="16">
        <v>-4.5837025095266631E-2</v>
      </c>
      <c r="P7" s="16">
        <v>9.9680166661788618E-4</v>
      </c>
      <c r="Q7" s="16">
        <v>-2.0578279644948499E-2</v>
      </c>
      <c r="R7" s="16">
        <v>6.2839003958126399E-3</v>
      </c>
      <c r="S7" s="16">
        <v>-3.7471985648484515E-2</v>
      </c>
      <c r="T7" s="16">
        <v>-5.0758490894307687E-2</v>
      </c>
      <c r="U7" s="16">
        <v>-1.8356040123023228E-2</v>
      </c>
      <c r="V7" s="16">
        <v>-3.5302897408874177E-2</v>
      </c>
      <c r="W7" s="16">
        <v>4.5431882748306535E-4</v>
      </c>
      <c r="X7" s="16">
        <v>6.2715477509463199E-2</v>
      </c>
      <c r="Y7" s="16">
        <v>-8.9765491804323985E-4</v>
      </c>
      <c r="Z7" s="16">
        <v>1.9993311339870812E-2</v>
      </c>
      <c r="AA7" s="16">
        <v>2.3383881355963855E-3</v>
      </c>
      <c r="AB7" s="16">
        <v>1.417379681378609E-3</v>
      </c>
      <c r="AC7" s="16">
        <v>3.7793393858183789E-2</v>
      </c>
      <c r="AD7" s="16">
        <v>1.1923807757649788E-2</v>
      </c>
      <c r="AE7" s="16">
        <v>1.4436061689495416E-2</v>
      </c>
      <c r="AF7" s="16">
        <v>8.6728615441584445E-3</v>
      </c>
      <c r="AG7" s="16">
        <v>2.6776999965936608E-2</v>
      </c>
      <c r="AH7" s="16">
        <v>1.2158908045938784E-2</v>
      </c>
      <c r="AI7" s="16">
        <v>-1.9282778354862661E-2</v>
      </c>
      <c r="AJ7" s="16">
        <v>2.6815690658943084E-2</v>
      </c>
      <c r="AK7" s="16">
        <v>-1.6678912887783524E-2</v>
      </c>
      <c r="AL7" s="17" t="s">
        <v>64</v>
      </c>
      <c r="AM7" s="18">
        <v>9.4745343969001496E-3</v>
      </c>
    </row>
    <row r="8" spans="1:39" ht="24">
      <c r="A8" s="13" t="s">
        <v>43</v>
      </c>
      <c r="B8" s="14" t="s">
        <v>40</v>
      </c>
      <c r="C8" s="15">
        <v>-1.0498326484690077E-2</v>
      </c>
      <c r="D8" s="16">
        <v>9.9797678220230283E-3</v>
      </c>
      <c r="E8" s="16">
        <v>1.2526428631070018E-2</v>
      </c>
      <c r="F8" s="16">
        <v>-1.2948011972579368E-2</v>
      </c>
      <c r="G8" s="16">
        <v>3.5233334213920872E-2</v>
      </c>
      <c r="H8" s="16">
        <v>-4.9431521598105009E-3</v>
      </c>
      <c r="I8" s="16">
        <v>4.5574802901908705E-2</v>
      </c>
      <c r="J8" s="16">
        <v>-1.8354179337366936E-3</v>
      </c>
      <c r="K8" s="16">
        <v>1.4614655636008423E-3</v>
      </c>
      <c r="L8" s="16">
        <v>1.8187415487302881E-2</v>
      </c>
      <c r="M8" s="16">
        <v>3.2135123794757109E-2</v>
      </c>
      <c r="N8" s="16">
        <v>1.8703044133664082E-2</v>
      </c>
      <c r="O8" s="16">
        <v>-4.5953892405724995E-3</v>
      </c>
      <c r="P8" s="16">
        <v>-2.2572009285421055E-2</v>
      </c>
      <c r="Q8" s="16">
        <v>3.4956692792942251E-2</v>
      </c>
      <c r="R8" s="16">
        <v>7.168705582300398E-3</v>
      </c>
      <c r="S8" s="16">
        <v>2.5642035083734117E-2</v>
      </c>
      <c r="T8" s="16">
        <v>1.8447107633658751E-2</v>
      </c>
      <c r="U8" s="16">
        <v>2.8296319248062109E-2</v>
      </c>
      <c r="V8" s="16">
        <v>3.3614646181576079E-2</v>
      </c>
      <c r="W8" s="16">
        <v>-1.4262803776571851E-2</v>
      </c>
      <c r="X8" s="17" t="s">
        <v>65</v>
      </c>
      <c r="Y8" s="16">
        <v>-2.1908569753656959E-2</v>
      </c>
      <c r="Z8" s="16">
        <v>3.9421194671108989E-4</v>
      </c>
      <c r="AA8" s="16">
        <v>-4.1146845049125767E-2</v>
      </c>
      <c r="AB8" s="17" t="s">
        <v>51</v>
      </c>
      <c r="AC8" s="16">
        <v>-1.9642607086821254E-2</v>
      </c>
      <c r="AD8" s="16">
        <v>3.6535629658561945E-3</v>
      </c>
      <c r="AE8" s="16">
        <v>-1.4554296124691054E-2</v>
      </c>
      <c r="AF8" s="16">
        <v>-1.794721621812503E-2</v>
      </c>
      <c r="AG8" s="16">
        <v>-1.3356213521298238E-2</v>
      </c>
      <c r="AH8" s="16">
        <v>1.2218808919890077E-2</v>
      </c>
      <c r="AI8" s="16">
        <v>7.21500024144975E-3</v>
      </c>
      <c r="AJ8" s="16">
        <v>-4.5067806062061781E-2</v>
      </c>
      <c r="AK8" s="16">
        <v>7.8723102596870119E-3</v>
      </c>
      <c r="AL8" s="16">
        <v>-3.2810196993089957E-2</v>
      </c>
      <c r="AM8" s="18">
        <v>-2.1514664326751105E-2</v>
      </c>
    </row>
    <row r="9" spans="1:39" ht="24">
      <c r="A9" s="13" t="s">
        <v>44</v>
      </c>
      <c r="B9" s="14" t="s">
        <v>40</v>
      </c>
      <c r="C9" s="15">
        <v>2.6444242848627422E-2</v>
      </c>
      <c r="D9" s="16">
        <v>3.0407322163685108E-2</v>
      </c>
      <c r="E9" s="16">
        <v>2.1181585211241985E-2</v>
      </c>
      <c r="F9" s="16">
        <v>-1.8736300599479196E-2</v>
      </c>
      <c r="G9" s="16">
        <v>3.7941636931521021E-2</v>
      </c>
      <c r="H9" s="16">
        <v>-2.1873398634792991E-2</v>
      </c>
      <c r="I9" s="16">
        <v>-1.1092936960930095E-2</v>
      </c>
      <c r="J9" s="16">
        <v>1.9037703719421734E-2</v>
      </c>
      <c r="K9" s="16">
        <v>-8.7057516372624421E-4</v>
      </c>
      <c r="L9" s="16">
        <v>2.3054877813821581E-2</v>
      </c>
      <c r="M9" s="16">
        <v>5.9283699929674284E-2</v>
      </c>
      <c r="N9" s="16">
        <v>-4.1312029964426432E-4</v>
      </c>
      <c r="O9" s="16">
        <v>4.564504667389982E-2</v>
      </c>
      <c r="P9" s="16">
        <v>1.3098855284269672E-2</v>
      </c>
      <c r="Q9" s="16">
        <v>9.5041331997157367E-3</v>
      </c>
      <c r="R9" s="16">
        <v>5.5057696242309904E-3</v>
      </c>
      <c r="S9" s="16">
        <v>3.7093709792659732E-2</v>
      </c>
      <c r="T9" s="16">
        <v>1.9775435411143398E-2</v>
      </c>
      <c r="U9" s="16">
        <v>1.9041644153490439E-2</v>
      </c>
      <c r="V9" s="16">
        <v>-2.6240717385103956E-3</v>
      </c>
      <c r="W9" s="16">
        <v>-2.2876098728485034E-2</v>
      </c>
      <c r="X9" s="16">
        <v>-2.0737231415782105E-2</v>
      </c>
      <c r="Y9" s="17" t="s">
        <v>54</v>
      </c>
      <c r="Z9" s="16">
        <v>-4.2719286569369236E-3</v>
      </c>
      <c r="AA9" s="16">
        <v>-2.527764318463803E-2</v>
      </c>
      <c r="AB9" s="16">
        <v>-2.1821918563035454E-2</v>
      </c>
      <c r="AC9" s="16">
        <v>-2.3791409232084278E-2</v>
      </c>
      <c r="AD9" s="16">
        <v>3.0144166456441746E-2</v>
      </c>
      <c r="AE9" s="16">
        <v>-4.0886544783967473E-3</v>
      </c>
      <c r="AF9" s="16">
        <v>-1.9689941193930836E-2</v>
      </c>
      <c r="AG9" s="16">
        <v>-2.7997486536926817E-2</v>
      </c>
      <c r="AH9" s="16">
        <v>-1.8340944081327252E-2</v>
      </c>
      <c r="AI9" s="16">
        <v>1.2906299045135126E-2</v>
      </c>
      <c r="AJ9" s="16">
        <v>-4.4616886199587168E-2</v>
      </c>
      <c r="AK9" s="16">
        <v>5.2580938776525164E-2</v>
      </c>
      <c r="AL9" s="16">
        <v>-7.07273265547608E-2</v>
      </c>
      <c r="AM9" s="18">
        <v>6.8587861327024571E-3</v>
      </c>
    </row>
    <row r="10" spans="1:39" ht="24">
      <c r="A10" s="13" t="s">
        <v>45</v>
      </c>
      <c r="B10" s="14" t="s">
        <v>40</v>
      </c>
      <c r="C10" s="15">
        <v>-2.1747541296157993E-2</v>
      </c>
      <c r="D10" s="16">
        <v>4.2372843317561915E-2</v>
      </c>
      <c r="E10" s="16">
        <v>2.9078550040788877E-2</v>
      </c>
      <c r="F10" s="16">
        <v>1.0107024296722142E-4</v>
      </c>
      <c r="G10" s="17" t="s">
        <v>66</v>
      </c>
      <c r="H10" s="16">
        <v>-2.714806955944802E-2</v>
      </c>
      <c r="I10" s="16">
        <v>2.8783757134581464E-2</v>
      </c>
      <c r="J10" s="16">
        <v>-2.0149261066354728E-3</v>
      </c>
      <c r="K10" s="16">
        <v>1.2287710031424898E-2</v>
      </c>
      <c r="L10" s="16">
        <v>-5.068176421426894E-4</v>
      </c>
      <c r="M10" s="16">
        <v>3.6012371487804735E-2</v>
      </c>
      <c r="N10" s="16">
        <v>2.4541013125476368E-3</v>
      </c>
      <c r="O10" s="16">
        <v>1.7634142913669035E-2</v>
      </c>
      <c r="P10" s="16">
        <v>-7.0530999002908889E-3</v>
      </c>
      <c r="Q10" s="16">
        <v>3.4163685134235698E-2</v>
      </c>
      <c r="R10" s="16">
        <v>4.0359976039831186E-2</v>
      </c>
      <c r="S10" s="16">
        <v>1.5574288770951097E-2</v>
      </c>
      <c r="T10" s="16">
        <v>1.4884887918854336E-2</v>
      </c>
      <c r="U10" s="16">
        <v>3.5068631873576596E-2</v>
      </c>
      <c r="V10" s="16">
        <v>1.7462713226484593E-2</v>
      </c>
      <c r="W10" s="16">
        <v>9.2878242584620539E-3</v>
      </c>
      <c r="X10" s="16">
        <v>-5.1440541369464181E-2</v>
      </c>
      <c r="Y10" s="16">
        <v>-1.8168909951426847E-2</v>
      </c>
      <c r="Z10" s="16">
        <v>-1.0090205844686985E-2</v>
      </c>
      <c r="AA10" s="16">
        <v>7.2726168482520432E-3</v>
      </c>
      <c r="AB10" s="16">
        <v>1.208313432731602E-2</v>
      </c>
      <c r="AC10" s="16">
        <v>2.7302190902856668E-2</v>
      </c>
      <c r="AD10" s="16">
        <v>2.7808525199399924E-2</v>
      </c>
      <c r="AE10" s="16">
        <v>-2.2425255404588673E-2</v>
      </c>
      <c r="AF10" s="16">
        <v>-2.4948175487283657E-2</v>
      </c>
      <c r="AG10" s="16">
        <v>-9.7406012934700536E-3</v>
      </c>
      <c r="AH10" s="17" t="s">
        <v>59</v>
      </c>
      <c r="AI10" s="16">
        <v>-1.069783144527351E-2</v>
      </c>
      <c r="AJ10" s="16">
        <v>2.0528995468514576E-2</v>
      </c>
      <c r="AK10" s="16">
        <v>-7.0533972738578655E-3</v>
      </c>
      <c r="AL10" s="16">
        <v>-7.4986838041554621E-2</v>
      </c>
      <c r="AM10" s="18">
        <v>-4.976418738504533E-2</v>
      </c>
    </row>
    <row r="11" spans="1:39" ht="24">
      <c r="A11" s="13" t="s">
        <v>46</v>
      </c>
      <c r="B11" s="14" t="s">
        <v>40</v>
      </c>
      <c r="C11" s="15">
        <v>7.0926612063122963E-3</v>
      </c>
      <c r="D11" s="16">
        <v>-3.7947694348825022E-2</v>
      </c>
      <c r="E11" s="16">
        <v>-4.8677979437729682E-2</v>
      </c>
      <c r="F11" s="17" t="s">
        <v>53</v>
      </c>
      <c r="G11" s="16">
        <v>4.6605421215811299E-3</v>
      </c>
      <c r="H11" s="16">
        <v>1.7810514079337283E-2</v>
      </c>
      <c r="I11" s="16">
        <v>7.4883259360671961E-4</v>
      </c>
      <c r="J11" s="16">
        <v>-2.840569092704463E-4</v>
      </c>
      <c r="K11" s="16">
        <v>8.6108143694748718E-4</v>
      </c>
      <c r="L11" s="16">
        <v>-2.5120224447335693E-2</v>
      </c>
      <c r="M11" s="16">
        <v>-6.7493116799534122E-3</v>
      </c>
      <c r="N11" s="16">
        <v>-2.3286267126964615E-2</v>
      </c>
      <c r="O11" s="16">
        <v>-1.7511634085725255E-2</v>
      </c>
      <c r="P11" s="16">
        <v>-2.400626705871008E-2</v>
      </c>
      <c r="Q11" s="16">
        <v>-2.6267501142372664E-2</v>
      </c>
      <c r="R11" s="16">
        <v>1.4529871680227853E-2</v>
      </c>
      <c r="S11" s="16">
        <v>-1.6155933249388025E-2</v>
      </c>
      <c r="T11" s="16">
        <v>-3.7109538700628143E-2</v>
      </c>
      <c r="U11" s="16">
        <v>-2.2389666746456708E-2</v>
      </c>
      <c r="V11" s="16">
        <v>-4.4248754322759411E-2</v>
      </c>
      <c r="W11" s="16">
        <v>-3.1680324353536432E-2</v>
      </c>
      <c r="X11" s="16">
        <v>3.1532445111748027E-2</v>
      </c>
      <c r="Y11" s="16">
        <v>-1.885858358143069E-2</v>
      </c>
      <c r="Z11" s="16">
        <v>3.5736896554923662E-3</v>
      </c>
      <c r="AA11" s="16">
        <v>-4.1009714147715514E-3</v>
      </c>
      <c r="AB11" s="16">
        <v>-1.2980560926601159E-2</v>
      </c>
      <c r="AC11" s="16">
        <v>2.5106815672161876E-2</v>
      </c>
      <c r="AD11" s="16">
        <v>-5.695507144060169E-3</v>
      </c>
      <c r="AE11" s="16">
        <v>4.6103872697077455E-2</v>
      </c>
      <c r="AF11" s="16">
        <v>-6.5559482865153859E-3</v>
      </c>
      <c r="AG11" s="16">
        <v>3.1051964173943247E-2</v>
      </c>
      <c r="AH11" s="16">
        <v>1.0841529348084967E-4</v>
      </c>
      <c r="AI11" s="16">
        <v>1.0500697285246307E-2</v>
      </c>
      <c r="AJ11" s="16">
        <v>-2.0035464901975955E-2</v>
      </c>
      <c r="AK11" s="16">
        <v>-6.2414420514552427E-3</v>
      </c>
      <c r="AL11" s="16">
        <v>4.7181552414869828E-2</v>
      </c>
      <c r="AM11" s="18">
        <v>5.2501922668438276E-2</v>
      </c>
    </row>
    <row r="12" spans="1:39" ht="24">
      <c r="A12" s="13" t="s">
        <v>47</v>
      </c>
      <c r="B12" s="14" t="s">
        <v>40</v>
      </c>
      <c r="C12" s="23" t="s">
        <v>67</v>
      </c>
      <c r="D12" s="16">
        <v>-4.5602932456042987E-2</v>
      </c>
      <c r="E12" s="16">
        <v>-3.9848531825716814E-2</v>
      </c>
      <c r="F12" s="16">
        <v>-2.3263918654500004E-2</v>
      </c>
      <c r="G12" s="16">
        <v>8.1679828054104734E-3</v>
      </c>
      <c r="H12" s="16">
        <v>-3.6252587721013196E-2</v>
      </c>
      <c r="I12" s="16">
        <v>-4.0159283077765943E-2</v>
      </c>
      <c r="J12" s="16">
        <v>-4.9872664462379618E-2</v>
      </c>
      <c r="K12" s="16">
        <v>-1.9951974320157133E-3</v>
      </c>
      <c r="L12" s="16">
        <v>-3.1069708216113538E-2</v>
      </c>
      <c r="M12" s="16">
        <v>3.8347631034150079E-2</v>
      </c>
      <c r="N12" s="17" t="s">
        <v>51</v>
      </c>
      <c r="O12" s="16">
        <v>-1.9241759992608487E-4</v>
      </c>
      <c r="P12" s="16">
        <v>-1.0262233289047252E-2</v>
      </c>
      <c r="Q12" s="16">
        <v>-3.6225890350112699E-2</v>
      </c>
      <c r="R12" s="16">
        <v>-1.0087111160814724E-3</v>
      </c>
      <c r="S12" s="16">
        <v>-2.6001776122848392E-2</v>
      </c>
      <c r="T12" s="16">
        <v>1.1140832862351395E-2</v>
      </c>
      <c r="U12" s="16">
        <v>1.1476440225105012E-2</v>
      </c>
      <c r="V12" s="16">
        <v>1.7586062057307256E-2</v>
      </c>
      <c r="W12" s="16">
        <v>-1.1862474371255781E-2</v>
      </c>
      <c r="X12" s="16">
        <v>-3.2774242685766324E-3</v>
      </c>
      <c r="Y12" s="16">
        <v>-4.2105100525329788E-4</v>
      </c>
      <c r="Z12" s="16">
        <v>1.096831680470851E-2</v>
      </c>
      <c r="AA12" s="16">
        <v>6.4272441902375688E-2</v>
      </c>
      <c r="AB12" s="16">
        <v>1.8733668649440274E-2</v>
      </c>
      <c r="AC12" s="16">
        <v>-2.9099463231947446E-2</v>
      </c>
      <c r="AD12" s="16">
        <v>-1.1128702494640218E-2</v>
      </c>
      <c r="AE12" s="16">
        <v>1.6961639578171785E-2</v>
      </c>
      <c r="AF12" s="16">
        <v>2.7777805439433774E-3</v>
      </c>
      <c r="AG12" s="16">
        <v>-7.7900475654923528E-4</v>
      </c>
      <c r="AH12" s="16">
        <v>2.4949397017425467E-3</v>
      </c>
      <c r="AI12" s="16">
        <v>2.0572031555310632E-2</v>
      </c>
      <c r="AJ12" s="16">
        <v>3.1026103698481591E-2</v>
      </c>
      <c r="AK12" s="16">
        <v>2.1011125838996236E-2</v>
      </c>
      <c r="AL12" s="16">
        <v>3.4359906808956883E-2</v>
      </c>
      <c r="AM12" s="18">
        <v>-5.0986370457564781E-3</v>
      </c>
    </row>
    <row r="13" spans="1:39" ht="24">
      <c r="A13" s="13" t="s">
        <v>48</v>
      </c>
      <c r="B13" s="14" t="s">
        <v>40</v>
      </c>
      <c r="C13" s="23" t="s">
        <v>68</v>
      </c>
      <c r="D13" s="16">
        <v>-1.4738820531384379E-2</v>
      </c>
      <c r="E13" s="16">
        <v>2.6269102666757738E-2</v>
      </c>
      <c r="F13" s="16">
        <v>-6.2323393781762593E-3</v>
      </c>
      <c r="G13" s="16">
        <v>3.5621097171133534E-3</v>
      </c>
      <c r="H13" s="16">
        <v>-1.7503216276077226E-2</v>
      </c>
      <c r="I13" s="16">
        <v>2.1902871786228569E-2</v>
      </c>
      <c r="J13" s="16">
        <v>-4.901165950242023E-2</v>
      </c>
      <c r="K13" s="16">
        <v>-1.6982579425476676E-2</v>
      </c>
      <c r="L13" s="16">
        <v>2.3213502284578951E-2</v>
      </c>
      <c r="M13" s="16">
        <v>-2.2515753677776421E-3</v>
      </c>
      <c r="N13" s="16">
        <v>2.1006589317834948E-2</v>
      </c>
      <c r="O13" s="16">
        <v>1.770389860040383E-2</v>
      </c>
      <c r="P13" s="16">
        <v>-2.7058540622353766E-4</v>
      </c>
      <c r="Q13" s="16">
        <v>-5.340054922796102E-3</v>
      </c>
      <c r="R13" s="16">
        <v>5.3862248883919861E-4</v>
      </c>
      <c r="S13" s="16">
        <v>4.9331839367258594E-2</v>
      </c>
      <c r="T13" s="16">
        <v>2.8609609343902893E-2</v>
      </c>
      <c r="U13" s="16">
        <v>3.8858760416135694E-2</v>
      </c>
      <c r="V13" s="16">
        <v>5.4530691042474502E-2</v>
      </c>
      <c r="W13" s="16">
        <v>-1.8246262978987349E-2</v>
      </c>
      <c r="X13" s="16">
        <v>-3.6528998299224541E-2</v>
      </c>
      <c r="Y13" s="16">
        <v>5.2849896229023315E-2</v>
      </c>
      <c r="Z13" s="16">
        <v>-1.6460128840846567E-2</v>
      </c>
      <c r="AA13" s="16">
        <v>-3.7189747294734357E-2</v>
      </c>
      <c r="AB13" s="16">
        <v>7.8618226510927466E-3</v>
      </c>
      <c r="AC13" s="16">
        <v>-2.3790437271843396E-2</v>
      </c>
      <c r="AD13" s="16">
        <v>2.640488193581662E-2</v>
      </c>
      <c r="AE13" s="16">
        <v>4.4386767396391268E-2</v>
      </c>
      <c r="AF13" s="16">
        <v>-2.9203691069331502E-3</v>
      </c>
      <c r="AG13" s="16">
        <v>-7.1451276473612874E-4</v>
      </c>
      <c r="AH13" s="16">
        <v>-7.1646283737158778E-3</v>
      </c>
      <c r="AI13" s="16">
        <v>1.0029826651490041E-2</v>
      </c>
      <c r="AJ13" s="16">
        <v>4.8433130217653342E-4</v>
      </c>
      <c r="AK13" s="17" t="s">
        <v>51</v>
      </c>
      <c r="AL13" s="16">
        <v>-3.1419481843913202E-2</v>
      </c>
      <c r="AM13" s="18">
        <v>-1.381183301102099E-2</v>
      </c>
    </row>
    <row r="14" spans="1:39" ht="24">
      <c r="A14" s="13" t="s">
        <v>49</v>
      </c>
      <c r="B14" s="14" t="s">
        <v>40</v>
      </c>
      <c r="C14" s="15">
        <v>-2.1529904449260335E-3</v>
      </c>
      <c r="D14" s="16">
        <v>-9.5613664403207243E-3</v>
      </c>
      <c r="E14" s="16">
        <v>9.5817537753112476E-3</v>
      </c>
      <c r="F14" s="16">
        <v>7.536895991339473E-4</v>
      </c>
      <c r="G14" s="16">
        <v>-2.5625485421488761E-3</v>
      </c>
      <c r="H14" s="16">
        <v>1.0400991170446608E-2</v>
      </c>
      <c r="I14" s="17" t="s">
        <v>69</v>
      </c>
      <c r="J14" s="16">
        <v>-2.0721292597772362E-2</v>
      </c>
      <c r="K14" s="16">
        <v>-5.5780943693566287E-2</v>
      </c>
      <c r="L14" s="16">
        <v>3.5331870004036308E-3</v>
      </c>
      <c r="M14" s="16">
        <v>6.381742568261687E-3</v>
      </c>
      <c r="N14" s="16">
        <v>-3.9730306236120901E-2</v>
      </c>
      <c r="O14" s="16">
        <v>-1.5567348213221895E-2</v>
      </c>
      <c r="P14" s="16">
        <v>-2.8338383810540227E-2</v>
      </c>
      <c r="Q14" s="16">
        <v>-1.9665951399313986E-2</v>
      </c>
      <c r="R14" s="16">
        <v>-1.472729336997384E-2</v>
      </c>
      <c r="S14" s="16">
        <v>-7.4021359067421213E-3</v>
      </c>
      <c r="T14" s="16">
        <v>-4.8300913253578159E-2</v>
      </c>
      <c r="U14" s="16">
        <v>-1.2868549401965813E-2</v>
      </c>
      <c r="V14" s="16">
        <v>-2.3185434852661724E-2</v>
      </c>
      <c r="W14" s="16">
        <v>-2.7561638859515937E-2</v>
      </c>
      <c r="X14" s="16">
        <v>6.1901212066201382E-2</v>
      </c>
      <c r="Y14" s="16">
        <v>-1.1047792248051252E-2</v>
      </c>
      <c r="Z14" s="16">
        <v>8.2433244027919437E-3</v>
      </c>
      <c r="AA14" s="16">
        <v>-1.3145252990562626E-2</v>
      </c>
      <c r="AB14" s="16">
        <v>4.5208194234622037E-2</v>
      </c>
      <c r="AC14" s="16">
        <v>1.520927346248507E-2</v>
      </c>
      <c r="AD14" s="16">
        <v>-1.4963657355206538E-2</v>
      </c>
      <c r="AE14" s="16">
        <v>4.4807125153476013E-2</v>
      </c>
      <c r="AF14" s="16">
        <v>-2.1857275666122777E-2</v>
      </c>
      <c r="AG14" s="16">
        <v>3.0991781844383864E-2</v>
      </c>
      <c r="AH14" s="16">
        <v>2.8890080964733476E-2</v>
      </c>
      <c r="AI14" s="16">
        <v>6.1975653143704318E-2</v>
      </c>
      <c r="AJ14" s="16">
        <v>-1.3442722530232867E-2</v>
      </c>
      <c r="AK14" s="16">
        <v>2.1684845889811694E-2</v>
      </c>
      <c r="AL14" s="16">
        <v>6.3666648832203909E-2</v>
      </c>
      <c r="AM14" s="18">
        <v>4.6700672516944595E-3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3.7281879739269205E-6</v>
      </c>
      <c r="E21" s="10">
        <f t="shared" ref="E21:AM21" si="0">$C5^2*E5^2</f>
        <v>2.5283946205009881E-7</v>
      </c>
      <c r="F21" s="10">
        <f t="shared" si="0"/>
        <v>3.4370179103422462E-8</v>
      </c>
      <c r="G21" s="10">
        <f t="shared" si="0"/>
        <v>2.7465509996007437E-7</v>
      </c>
      <c r="H21" s="10">
        <f t="shared" si="0"/>
        <v>2.5513141974444477E-6</v>
      </c>
      <c r="I21" s="10">
        <f t="shared" si="0"/>
        <v>2.3993544861271798E-7</v>
      </c>
      <c r="J21" s="10">
        <f t="shared" si="0"/>
        <v>9.1852345480864166E-8</v>
      </c>
      <c r="K21" s="10">
        <f t="shared" si="0"/>
        <v>1.5542966413818909E-7</v>
      </c>
      <c r="L21" s="10">
        <f t="shared" si="0"/>
        <v>4.545183104745306E-8</v>
      </c>
      <c r="M21" s="10">
        <f t="shared" si="0"/>
        <v>3.0831459726781292E-8</v>
      </c>
      <c r="N21" s="10">
        <f t="shared" si="0"/>
        <v>1.2983467580112864E-7</v>
      </c>
      <c r="O21" s="10">
        <f t="shared" si="0"/>
        <v>3.7387465077064395E-7</v>
      </c>
      <c r="P21" s="10">
        <f t="shared" si="0"/>
        <v>1.0027611823955593E-6</v>
      </c>
      <c r="Q21" s="10">
        <f t="shared" si="0"/>
        <v>5.1767141692752713E-7</v>
      </c>
      <c r="R21" s="10">
        <f t="shared" si="0"/>
        <v>2.3057448201791891E-7</v>
      </c>
      <c r="S21" s="10">
        <f t="shared" si="0"/>
        <v>8.1491012595441876E-9</v>
      </c>
      <c r="T21" s="10">
        <f t="shared" si="0"/>
        <v>8.5893471850167103E-8</v>
      </c>
      <c r="U21" s="10">
        <f t="shared" si="0"/>
        <v>2.5683904342363795E-8</v>
      </c>
      <c r="V21" s="10">
        <f t="shared" si="0"/>
        <v>4.1602114817728507E-6</v>
      </c>
      <c r="W21" s="10">
        <f t="shared" si="0"/>
        <v>2.035738398662136E-9</v>
      </c>
      <c r="X21" s="10">
        <f t="shared" si="0"/>
        <v>3.2691077622159432E-6</v>
      </c>
      <c r="Y21" s="10">
        <f t="shared" si="0"/>
        <v>9.622048703735472E-7</v>
      </c>
      <c r="Z21" s="10">
        <f t="shared" si="0"/>
        <v>1.2717509863225763E-6</v>
      </c>
      <c r="AA21" s="10">
        <f t="shared" si="0"/>
        <v>9.8565365811822645E-8</v>
      </c>
      <c r="AB21" s="10">
        <f t="shared" si="0"/>
        <v>1.4056563839054763E-8</v>
      </c>
      <c r="AC21" s="10">
        <f t="shared" si="0"/>
        <v>8.4205542407949609E-7</v>
      </c>
      <c r="AD21" s="11">
        <f t="shared" si="0"/>
        <v>1.0419038704655719E-3</v>
      </c>
      <c r="AE21" s="10">
        <f t="shared" si="0"/>
        <v>1.8957167150942427E-6</v>
      </c>
      <c r="AF21" s="10">
        <f t="shared" si="0"/>
        <v>3.0180701622659656E-7</v>
      </c>
      <c r="AG21" s="10">
        <f t="shared" si="0"/>
        <v>2.0356924728751308E-6</v>
      </c>
      <c r="AH21" s="10">
        <f t="shared" si="0"/>
        <v>8.3186462792889057E-7</v>
      </c>
      <c r="AI21" s="10">
        <f t="shared" si="0"/>
        <v>4.2341515888062135E-8</v>
      </c>
      <c r="AJ21" s="10">
        <f t="shared" si="0"/>
        <v>3.0705055823101737E-9</v>
      </c>
      <c r="AK21" s="10">
        <f t="shared" si="0"/>
        <v>7.3059012904595251E-7</v>
      </c>
      <c r="AL21" s="11">
        <f t="shared" si="0"/>
        <v>9.7114631161095677E-6</v>
      </c>
      <c r="AM21" s="12">
        <f t="shared" si="0"/>
        <v>8.8879474621166439E-7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8.9853576161736589E-8</v>
      </c>
      <c r="E22" s="16">
        <f t="shared" si="1"/>
        <v>2.0751687391429605E-7</v>
      </c>
      <c r="F22" s="16">
        <f t="shared" si="1"/>
        <v>6.6357206162582168E-9</v>
      </c>
      <c r="G22" s="16">
        <f t="shared" si="1"/>
        <v>3.241118836740582E-8</v>
      </c>
      <c r="H22" s="16">
        <f t="shared" si="1"/>
        <v>4.5691898470222375E-10</v>
      </c>
      <c r="I22" s="16">
        <f t="shared" si="1"/>
        <v>2.3746813906559483E-7</v>
      </c>
      <c r="J22" s="16">
        <f t="shared" si="1"/>
        <v>8.5405835286698217E-9</v>
      </c>
      <c r="K22" s="16">
        <f t="shared" si="1"/>
        <v>2.3470129569717126E-8</v>
      </c>
      <c r="L22" s="16">
        <f t="shared" si="1"/>
        <v>6.5287851724544787E-10</v>
      </c>
      <c r="M22" s="16">
        <f t="shared" si="1"/>
        <v>1.9326093633862902E-8</v>
      </c>
      <c r="N22" s="16">
        <f t="shared" si="1"/>
        <v>2.5574109303810525E-8</v>
      </c>
      <c r="O22" s="16">
        <f t="shared" si="1"/>
        <v>2.4357613783422997E-9</v>
      </c>
      <c r="P22" s="16">
        <f t="shared" si="1"/>
        <v>2.7096398155831716E-8</v>
      </c>
      <c r="Q22" s="16">
        <f t="shared" si="1"/>
        <v>4.9095957067374372E-8</v>
      </c>
      <c r="R22" s="16">
        <f t="shared" si="1"/>
        <v>6.2528638595237248E-11</v>
      </c>
      <c r="S22" s="16">
        <f t="shared" si="1"/>
        <v>1.0301897073048924E-8</v>
      </c>
      <c r="T22" s="16">
        <f t="shared" si="1"/>
        <v>2.5963902406582983E-8</v>
      </c>
      <c r="U22" s="16">
        <f t="shared" si="1"/>
        <v>3.7803814405242511E-8</v>
      </c>
      <c r="V22" s="16">
        <f t="shared" si="1"/>
        <v>2.3465930928459846E-8</v>
      </c>
      <c r="W22" s="16">
        <f t="shared" si="1"/>
        <v>1.7595240247126522E-10</v>
      </c>
      <c r="X22" s="16">
        <f t="shared" si="1"/>
        <v>1.8635823818854006E-8</v>
      </c>
      <c r="Y22" s="16">
        <f t="shared" si="1"/>
        <v>1.0235461145582253E-8</v>
      </c>
      <c r="Z22" s="16">
        <f t="shared" si="1"/>
        <v>1.6090563128379405E-8</v>
      </c>
      <c r="AA22" s="16">
        <f t="shared" si="1"/>
        <v>4.8825795833631447E-12</v>
      </c>
      <c r="AB22" s="16">
        <f t="shared" si="1"/>
        <v>3.1970850069930381E-9</v>
      </c>
      <c r="AC22" s="16">
        <f t="shared" si="1"/>
        <v>9.3467229847324829E-9</v>
      </c>
      <c r="AD22" s="16">
        <f t="shared" si="1"/>
        <v>2.4375643166266253E-9</v>
      </c>
      <c r="AE22" s="16">
        <f t="shared" si="1"/>
        <v>9.7676392376304379E-8</v>
      </c>
      <c r="AF22" s="16">
        <f t="shared" si="1"/>
        <v>5.2316011137390245E-9</v>
      </c>
      <c r="AG22" s="16">
        <f t="shared" si="1"/>
        <v>1.3753922588361531E-7</v>
      </c>
      <c r="AH22" s="16">
        <f t="shared" si="1"/>
        <v>7.1225704106305115E-9</v>
      </c>
      <c r="AI22" s="17">
        <f t="shared" si="1"/>
        <v>5.9649844123502465E-5</v>
      </c>
      <c r="AJ22" s="16">
        <f t="shared" si="1"/>
        <v>1.1816559261147863E-7</v>
      </c>
      <c r="AK22" s="16">
        <f t="shared" si="1"/>
        <v>6.1281925355109775E-9</v>
      </c>
      <c r="AL22" s="17">
        <f t="shared" si="1"/>
        <v>4.5378735063446485E-7</v>
      </c>
      <c r="AM22" s="18">
        <f t="shared" si="1"/>
        <v>1.73135654154315E-8</v>
      </c>
    </row>
    <row r="23" spans="1:39" ht="24">
      <c r="A23" s="13" t="s">
        <v>42</v>
      </c>
      <c r="B23" s="14" t="s">
        <v>40</v>
      </c>
      <c r="C23" s="23"/>
      <c r="D23" s="16">
        <f t="shared" ref="D23:AM23" si="2">$C7^2*D7^2</f>
        <v>1.2791011904813714E-6</v>
      </c>
      <c r="E23" s="16">
        <f t="shared" si="2"/>
        <v>1.4041489878238689E-5</v>
      </c>
      <c r="F23" s="16">
        <f t="shared" si="2"/>
        <v>6.8735152672695677E-9</v>
      </c>
      <c r="G23" s="16">
        <f t="shared" si="2"/>
        <v>6.508154538652715E-6</v>
      </c>
      <c r="H23" s="16">
        <f t="shared" si="2"/>
        <v>7.5523269098687373E-7</v>
      </c>
      <c r="I23" s="16">
        <f t="shared" si="2"/>
        <v>2.6270106424673345E-5</v>
      </c>
      <c r="J23" s="16">
        <f t="shared" si="2"/>
        <v>2.4463968583499314E-5</v>
      </c>
      <c r="K23" s="17">
        <f t="shared" si="2"/>
        <v>8.3234602890000006E-3</v>
      </c>
      <c r="L23" s="16">
        <f t="shared" si="2"/>
        <v>9.3555261802982387E-6</v>
      </c>
      <c r="M23" s="16">
        <f t="shared" si="2"/>
        <v>8.2906619487356122E-6</v>
      </c>
      <c r="N23" s="16">
        <f t="shared" si="2"/>
        <v>3.1754131633886324E-8</v>
      </c>
      <c r="O23" s="16">
        <f t="shared" si="2"/>
        <v>1.8171833289032908E-5</v>
      </c>
      <c r="P23" s="16">
        <f t="shared" si="2"/>
        <v>8.593763702686919E-9</v>
      </c>
      <c r="Q23" s="16">
        <f t="shared" si="2"/>
        <v>3.6625539151171744E-6</v>
      </c>
      <c r="R23" s="16">
        <f t="shared" si="2"/>
        <v>3.415265587916908E-7</v>
      </c>
      <c r="S23" s="16">
        <f t="shared" si="2"/>
        <v>1.2144490828299546E-5</v>
      </c>
      <c r="T23" s="16">
        <f t="shared" si="2"/>
        <v>2.2283494617156148E-5</v>
      </c>
      <c r="U23" s="16">
        <f t="shared" si="2"/>
        <v>2.9142304636240359E-6</v>
      </c>
      <c r="V23" s="16">
        <f t="shared" si="2"/>
        <v>1.0779201696676472E-5</v>
      </c>
      <c r="W23" s="16">
        <f t="shared" si="2"/>
        <v>1.7852020085013246E-9</v>
      </c>
      <c r="X23" s="16">
        <f t="shared" si="2"/>
        <v>3.4018515950306627E-5</v>
      </c>
      <c r="Y23" s="16">
        <f t="shared" si="2"/>
        <v>6.9692288594725287E-9</v>
      </c>
      <c r="Z23" s="16">
        <f t="shared" si="2"/>
        <v>3.4572863780821756E-6</v>
      </c>
      <c r="AA23" s="16">
        <f t="shared" si="2"/>
        <v>4.7293242919764487E-8</v>
      </c>
      <c r="AB23" s="16">
        <f t="shared" si="2"/>
        <v>1.7375539679088434E-8</v>
      </c>
      <c r="AC23" s="16">
        <f t="shared" si="2"/>
        <v>1.2353718016496987E-5</v>
      </c>
      <c r="AD23" s="16">
        <f t="shared" si="2"/>
        <v>1.2296905287765759E-6</v>
      </c>
      <c r="AE23" s="16">
        <f t="shared" si="2"/>
        <v>1.8024505370631314E-6</v>
      </c>
      <c r="AF23" s="16">
        <f t="shared" si="2"/>
        <v>6.5056504317246766E-7</v>
      </c>
      <c r="AG23" s="16">
        <f t="shared" si="2"/>
        <v>6.2013998323432278E-6</v>
      </c>
      <c r="AH23" s="16">
        <f t="shared" si="2"/>
        <v>1.2786598990771262E-6</v>
      </c>
      <c r="AI23" s="16">
        <f t="shared" si="2"/>
        <v>3.2159191048247905E-6</v>
      </c>
      <c r="AJ23" s="16">
        <f t="shared" si="2"/>
        <v>6.2193338654489853E-6</v>
      </c>
      <c r="AK23" s="16">
        <f t="shared" si="2"/>
        <v>2.4060318826379286E-6</v>
      </c>
      <c r="AL23" s="17">
        <f t="shared" si="2"/>
        <v>9.3547584000000002E-5</v>
      </c>
      <c r="AM23" s="18">
        <f t="shared" si="2"/>
        <v>7.7639307082704334E-7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1.0976933280526474E-8</v>
      </c>
      <c r="E24" s="16">
        <f t="shared" si="3"/>
        <v>1.7293969393703795E-8</v>
      </c>
      <c r="F24" s="16">
        <f t="shared" si="3"/>
        <v>1.8477632870356172E-8</v>
      </c>
      <c r="G24" s="16">
        <f t="shared" si="3"/>
        <v>1.3681938570527219E-7</v>
      </c>
      <c r="H24" s="16">
        <f t="shared" si="3"/>
        <v>2.693072886398652E-9</v>
      </c>
      <c r="I24" s="16">
        <f t="shared" si="3"/>
        <v>2.2892316811291176E-7</v>
      </c>
      <c r="J24" s="16">
        <f t="shared" si="3"/>
        <v>3.7128729718094597E-10</v>
      </c>
      <c r="K24" s="16">
        <f t="shared" si="3"/>
        <v>2.3540588863379785E-10</v>
      </c>
      <c r="L24" s="16">
        <f t="shared" si="3"/>
        <v>3.6457100532337482E-8</v>
      </c>
      <c r="M24" s="16">
        <f t="shared" si="3"/>
        <v>1.1381515754499283E-7</v>
      </c>
      <c r="N24" s="16">
        <f t="shared" si="3"/>
        <v>3.855358308546829E-8</v>
      </c>
      <c r="O24" s="16">
        <f t="shared" si="3"/>
        <v>2.3274735564268781E-9</v>
      </c>
      <c r="P24" s="16">
        <f t="shared" si="3"/>
        <v>5.6153986055103202E-8</v>
      </c>
      <c r="Q24" s="16">
        <f t="shared" si="3"/>
        <v>1.3467929211867843E-7</v>
      </c>
      <c r="R24" s="16">
        <f t="shared" si="3"/>
        <v>5.6639790457589236E-9</v>
      </c>
      <c r="S24" s="16">
        <f t="shared" si="3"/>
        <v>7.2467808734814068E-8</v>
      </c>
      <c r="T24" s="16">
        <f t="shared" si="3"/>
        <v>3.7505651409165462E-8</v>
      </c>
      <c r="U24" s="16">
        <f t="shared" si="3"/>
        <v>8.824701877773457E-8</v>
      </c>
      <c r="V24" s="16">
        <f t="shared" si="3"/>
        <v>1.2453666687880079E-7</v>
      </c>
      <c r="W24" s="16">
        <f t="shared" si="3"/>
        <v>2.242074111294643E-8</v>
      </c>
      <c r="X24" s="17">
        <f t="shared" si="3"/>
        <v>8.7301189797380837E-7</v>
      </c>
      <c r="Y24" s="16">
        <f t="shared" si="3"/>
        <v>5.290152633079823E-8</v>
      </c>
      <c r="Z24" s="16">
        <f t="shared" si="3"/>
        <v>1.7127726224869863E-11</v>
      </c>
      <c r="AA24" s="16">
        <f t="shared" si="3"/>
        <v>1.8660068408183448E-7</v>
      </c>
      <c r="AB24" s="17">
        <f t="shared" si="3"/>
        <v>1.0758557330333862E-4</v>
      </c>
      <c r="AC24" s="16">
        <f t="shared" si="3"/>
        <v>4.2524420920867081E-8</v>
      </c>
      <c r="AD24" s="16">
        <f t="shared" si="3"/>
        <v>1.4712055078865951E-9</v>
      </c>
      <c r="AE24" s="16">
        <f t="shared" si="3"/>
        <v>2.334654197344382E-8</v>
      </c>
      <c r="AF24" s="16">
        <f t="shared" si="3"/>
        <v>3.5500489327180261E-8</v>
      </c>
      <c r="AG24" s="16">
        <f t="shared" si="3"/>
        <v>1.9661056716945526E-8</v>
      </c>
      <c r="AH24" s="16">
        <f t="shared" si="3"/>
        <v>1.6455000349628139E-8</v>
      </c>
      <c r="AI24" s="16">
        <f t="shared" si="3"/>
        <v>5.7373698813634371E-9</v>
      </c>
      <c r="AJ24" s="16">
        <f t="shared" si="3"/>
        <v>2.238581873645699E-7</v>
      </c>
      <c r="AK24" s="16">
        <f t="shared" si="3"/>
        <v>6.8303750839990491E-9</v>
      </c>
      <c r="AL24" s="16">
        <f t="shared" si="3"/>
        <v>1.1864729057031333E-7</v>
      </c>
      <c r="AM24" s="18">
        <f t="shared" si="3"/>
        <v>5.1016340012296908E-8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6.4657457729434954E-7</v>
      </c>
      <c r="E25" s="16">
        <f t="shared" si="4"/>
        <v>3.1374671839098609E-7</v>
      </c>
      <c r="F25" s="16">
        <f t="shared" si="4"/>
        <v>2.454878286596669E-7</v>
      </c>
      <c r="G25" s="16">
        <f t="shared" si="4"/>
        <v>1.0066868634998525E-6</v>
      </c>
      <c r="H25" s="16">
        <f t="shared" si="4"/>
        <v>3.3457601905016281E-7</v>
      </c>
      <c r="I25" s="16">
        <f t="shared" si="4"/>
        <v>8.6050889430523833E-8</v>
      </c>
      <c r="J25" s="16">
        <f t="shared" si="4"/>
        <v>2.5344947794588322E-7</v>
      </c>
      <c r="K25" s="16">
        <f t="shared" si="4"/>
        <v>5.2999871912324275E-10</v>
      </c>
      <c r="L25" s="16">
        <f t="shared" si="4"/>
        <v>3.7169603076159085E-7</v>
      </c>
      <c r="M25" s="16">
        <f t="shared" si="4"/>
        <v>2.4577226642144902E-6</v>
      </c>
      <c r="N25" s="16">
        <f t="shared" si="4"/>
        <v>1.193480547394126E-10</v>
      </c>
      <c r="O25" s="16">
        <f t="shared" si="4"/>
        <v>1.4569665619544385E-6</v>
      </c>
      <c r="P25" s="16">
        <f t="shared" si="4"/>
        <v>1.1998555420438095E-7</v>
      </c>
      <c r="Q25" s="16">
        <f t="shared" si="4"/>
        <v>6.3166571052668884E-8</v>
      </c>
      <c r="R25" s="16">
        <f t="shared" si="4"/>
        <v>2.1198168720960831E-8</v>
      </c>
      <c r="S25" s="16">
        <f t="shared" si="4"/>
        <v>9.6219437438360873E-7</v>
      </c>
      <c r="T25" s="16">
        <f t="shared" si="4"/>
        <v>2.734729544775018E-7</v>
      </c>
      <c r="U25" s="16">
        <f t="shared" si="4"/>
        <v>2.535544070201185E-7</v>
      </c>
      <c r="V25" s="16">
        <f t="shared" si="4"/>
        <v>4.8151928051109363E-9</v>
      </c>
      <c r="W25" s="16">
        <f t="shared" si="4"/>
        <v>3.6595374681634251E-7</v>
      </c>
      <c r="X25" s="16">
        <f t="shared" si="4"/>
        <v>3.0072104508123024E-7</v>
      </c>
      <c r="Y25" s="17">
        <f t="shared" si="4"/>
        <v>6.8123441372000819E-4</v>
      </c>
      <c r="Z25" s="16">
        <f t="shared" si="4"/>
        <v>1.2761750686148558E-8</v>
      </c>
      <c r="AA25" s="16">
        <f t="shared" si="4"/>
        <v>4.4682290920572672E-7</v>
      </c>
      <c r="AB25" s="16">
        <f t="shared" si="4"/>
        <v>3.3300299155567053E-7</v>
      </c>
      <c r="AC25" s="16">
        <f t="shared" si="4"/>
        <v>3.9582444199159026E-7</v>
      </c>
      <c r="AD25" s="16">
        <f t="shared" si="4"/>
        <v>6.3543163474471419E-7</v>
      </c>
      <c r="AE25" s="16">
        <f t="shared" si="4"/>
        <v>1.1690231072534412E-8</v>
      </c>
      <c r="AF25" s="16">
        <f t="shared" si="4"/>
        <v>2.7111348010079636E-7</v>
      </c>
      <c r="AG25" s="16">
        <f t="shared" si="4"/>
        <v>5.4815119166979329E-7</v>
      </c>
      <c r="AH25" s="16">
        <f t="shared" si="4"/>
        <v>2.3523700813217074E-7</v>
      </c>
      <c r="AI25" s="16">
        <f t="shared" si="4"/>
        <v>1.1648385123750729E-7</v>
      </c>
      <c r="AJ25" s="16">
        <f t="shared" si="4"/>
        <v>1.3920690858584213E-6</v>
      </c>
      <c r="AK25" s="16">
        <f t="shared" si="4"/>
        <v>1.9333876719931489E-6</v>
      </c>
      <c r="AL25" s="16">
        <f t="shared" si="4"/>
        <v>3.4981365512325238E-6</v>
      </c>
      <c r="AM25" s="18">
        <f t="shared" si="4"/>
        <v>3.289703795244338E-8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8.4917175969340764E-7</v>
      </c>
      <c r="E26" s="16">
        <f t="shared" si="5"/>
        <v>3.9991327709950092E-7</v>
      </c>
      <c r="F26" s="16">
        <f t="shared" si="5"/>
        <v>4.8313327277929363E-12</v>
      </c>
      <c r="G26" s="17">
        <f t="shared" si="5"/>
        <v>3.4979792657582066E-6</v>
      </c>
      <c r="H26" s="16">
        <f t="shared" si="5"/>
        <v>3.4857660437422792E-7</v>
      </c>
      <c r="I26" s="16">
        <f t="shared" si="5"/>
        <v>3.9184588615105113E-7</v>
      </c>
      <c r="J26" s="16">
        <f t="shared" si="5"/>
        <v>1.9201651188833427E-9</v>
      </c>
      <c r="K26" s="16">
        <f t="shared" si="5"/>
        <v>7.1410526785258945E-8</v>
      </c>
      <c r="L26" s="16">
        <f t="shared" si="5"/>
        <v>1.2148531290253751E-10</v>
      </c>
      <c r="M26" s="16">
        <f t="shared" si="5"/>
        <v>6.1337175213154755E-7</v>
      </c>
      <c r="N26" s="16">
        <f t="shared" si="5"/>
        <v>2.8484283777777483E-9</v>
      </c>
      <c r="O26" s="16">
        <f t="shared" si="5"/>
        <v>1.4707167569962279E-7</v>
      </c>
      <c r="P26" s="16">
        <f t="shared" si="5"/>
        <v>2.3527750111637133E-8</v>
      </c>
      <c r="Q26" s="16">
        <f t="shared" si="5"/>
        <v>5.5201356435126016E-7</v>
      </c>
      <c r="R26" s="16">
        <f t="shared" si="5"/>
        <v>7.7041038410805244E-7</v>
      </c>
      <c r="S26" s="16">
        <f t="shared" si="5"/>
        <v>1.1471937551595244E-7</v>
      </c>
      <c r="T26" s="16">
        <f t="shared" si="5"/>
        <v>1.0478797939372428E-7</v>
      </c>
      <c r="U26" s="16">
        <f t="shared" si="5"/>
        <v>5.8164496730078323E-7</v>
      </c>
      <c r="V26" s="16">
        <f t="shared" si="5"/>
        <v>1.4422607095303639E-7</v>
      </c>
      <c r="W26" s="16">
        <f t="shared" si="5"/>
        <v>4.0798886171628824E-8</v>
      </c>
      <c r="X26" s="16">
        <f t="shared" si="5"/>
        <v>1.2515015431672568E-6</v>
      </c>
      <c r="Y26" s="16">
        <f t="shared" si="5"/>
        <v>1.5612702105695548E-7</v>
      </c>
      <c r="Z26" s="16">
        <f t="shared" si="5"/>
        <v>4.8152670828917786E-8</v>
      </c>
      <c r="AA26" s="16">
        <f t="shared" si="5"/>
        <v>2.5015071228997914E-8</v>
      </c>
      <c r="AB26" s="16">
        <f t="shared" si="5"/>
        <v>6.9052520495937376E-8</v>
      </c>
      <c r="AC26" s="16">
        <f t="shared" si="5"/>
        <v>3.525456224413801E-7</v>
      </c>
      <c r="AD26" s="16">
        <f t="shared" si="5"/>
        <v>3.6574318495826034E-7</v>
      </c>
      <c r="AE26" s="16">
        <f t="shared" si="5"/>
        <v>2.3784560148968542E-7</v>
      </c>
      <c r="AF26" s="16">
        <f t="shared" si="5"/>
        <v>2.9437295597012656E-7</v>
      </c>
      <c r="AG26" s="16">
        <f t="shared" si="5"/>
        <v>4.4873698157988306E-8</v>
      </c>
      <c r="AH26" s="17">
        <f t="shared" si="5"/>
        <v>4.5794205137181975E-4</v>
      </c>
      <c r="AI26" s="16">
        <f t="shared" si="5"/>
        <v>5.4126734939656794E-8</v>
      </c>
      <c r="AJ26" s="16">
        <f t="shared" si="5"/>
        <v>1.9932222482023021E-7</v>
      </c>
      <c r="AK26" s="16">
        <f t="shared" si="5"/>
        <v>2.3529734112591832E-8</v>
      </c>
      <c r="AL26" s="16">
        <f t="shared" si="5"/>
        <v>2.6594413111423836E-6</v>
      </c>
      <c r="AM26" s="18">
        <f t="shared" si="5"/>
        <v>1.1712622924308536E-6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7.2441797634268832E-8</v>
      </c>
      <c r="E27" s="16">
        <f t="shared" si="6"/>
        <v>1.1920199303751006E-7</v>
      </c>
      <c r="F27" s="17">
        <f t="shared" si="6"/>
        <v>4.9205201448803291E-5</v>
      </c>
      <c r="G27" s="16">
        <f t="shared" si="6"/>
        <v>1.0926757527154955E-9</v>
      </c>
      <c r="H27" s="16">
        <f t="shared" si="6"/>
        <v>1.5957738391896147E-8</v>
      </c>
      <c r="I27" s="16">
        <f t="shared" si="6"/>
        <v>2.8209014195098368E-11</v>
      </c>
      <c r="J27" s="16">
        <f t="shared" si="6"/>
        <v>4.0590943444175946E-12</v>
      </c>
      <c r="K27" s="16">
        <f t="shared" si="6"/>
        <v>3.7299832773877666E-11</v>
      </c>
      <c r="L27" s="16">
        <f t="shared" si="6"/>
        <v>3.1744278592267445E-8</v>
      </c>
      <c r="M27" s="16">
        <f t="shared" si="6"/>
        <v>2.2915925369307961E-9</v>
      </c>
      <c r="N27" s="16">
        <f t="shared" si="6"/>
        <v>2.7278355267799967E-8</v>
      </c>
      <c r="O27" s="16">
        <f t="shared" si="6"/>
        <v>1.5426655411067176E-8</v>
      </c>
      <c r="P27" s="16">
        <f t="shared" si="6"/>
        <v>2.899130048085954E-8</v>
      </c>
      <c r="Q27" s="16">
        <f t="shared" si="6"/>
        <v>3.4710106852084796E-8</v>
      </c>
      <c r="R27" s="16">
        <f t="shared" si="6"/>
        <v>1.0620427258504763E-8</v>
      </c>
      <c r="S27" s="16">
        <f t="shared" si="6"/>
        <v>1.3130538314274977E-8</v>
      </c>
      <c r="T27" s="16">
        <f t="shared" si="6"/>
        <v>6.9277074969937689E-8</v>
      </c>
      <c r="U27" s="16">
        <f t="shared" si="6"/>
        <v>2.5218177077127513E-8</v>
      </c>
      <c r="V27" s="16">
        <f t="shared" si="6"/>
        <v>9.8496438924160007E-8</v>
      </c>
      <c r="W27" s="16">
        <f t="shared" si="6"/>
        <v>5.0489104715852766E-8</v>
      </c>
      <c r="X27" s="16">
        <f t="shared" si="6"/>
        <v>5.0018852918524757E-8</v>
      </c>
      <c r="Y27" s="16">
        <f t="shared" si="6"/>
        <v>1.7891080623462628E-8</v>
      </c>
      <c r="Z27" s="16">
        <f t="shared" si="6"/>
        <v>6.4246888731455377E-10</v>
      </c>
      <c r="AA27" s="16">
        <f t="shared" si="6"/>
        <v>8.4604198437085838E-10</v>
      </c>
      <c r="AB27" s="16">
        <f t="shared" si="6"/>
        <v>8.4762811010122138E-9</v>
      </c>
      <c r="AC27" s="16">
        <f t="shared" si="6"/>
        <v>3.1710398457757144E-8</v>
      </c>
      <c r="AD27" s="16">
        <f t="shared" si="6"/>
        <v>1.6318612614037495E-9</v>
      </c>
      <c r="AE27" s="16">
        <f t="shared" si="6"/>
        <v>1.0692844366864017E-7</v>
      </c>
      <c r="AF27" s="16">
        <f t="shared" si="6"/>
        <v>2.1621681684334793E-9</v>
      </c>
      <c r="AG27" s="16">
        <f t="shared" si="6"/>
        <v>4.8506125248315459E-8</v>
      </c>
      <c r="AH27" s="16">
        <f t="shared" si="6"/>
        <v>5.9128863353515159E-13</v>
      </c>
      <c r="AI27" s="16">
        <f t="shared" si="6"/>
        <v>5.5469558417984173E-9</v>
      </c>
      <c r="AJ27" s="16">
        <f t="shared" si="6"/>
        <v>2.0193764139266238E-8</v>
      </c>
      <c r="AK27" s="16">
        <f t="shared" si="6"/>
        <v>1.9596942408265815E-9</v>
      </c>
      <c r="AL27" s="16">
        <f t="shared" si="6"/>
        <v>1.1198578114837752E-7</v>
      </c>
      <c r="AM27" s="18">
        <f t="shared" si="6"/>
        <v>1.3866563567327584E-7</v>
      </c>
    </row>
    <row r="28" spans="1:39" ht="24">
      <c r="A28" s="13" t="s">
        <v>47</v>
      </c>
      <c r="B28" s="14" t="s">
        <v>40</v>
      </c>
      <c r="C28" s="23"/>
      <c r="D28" s="16">
        <f t="shared" ref="D28:AM28" si="7">$C12^2*D12^2</f>
        <v>1.3644435690201738E-5</v>
      </c>
      <c r="E28" s="16">
        <f t="shared" si="7"/>
        <v>1.0418247911132152E-5</v>
      </c>
      <c r="F28" s="16">
        <f t="shared" si="7"/>
        <v>3.5508782271417108E-6</v>
      </c>
      <c r="G28" s="16">
        <f t="shared" si="7"/>
        <v>4.3772330274130581E-7</v>
      </c>
      <c r="H28" s="16">
        <f t="shared" si="7"/>
        <v>8.6227950141580739E-6</v>
      </c>
      <c r="I28" s="16">
        <f t="shared" si="7"/>
        <v>1.0581370961637426E-5</v>
      </c>
      <c r="J28" s="16">
        <f t="shared" si="7"/>
        <v>1.6319061536046374E-5</v>
      </c>
      <c r="K28" s="16">
        <f t="shared" si="7"/>
        <v>2.6118112733049681E-8</v>
      </c>
      <c r="L28" s="16">
        <f t="shared" si="7"/>
        <v>6.3335089290105152E-6</v>
      </c>
      <c r="M28" s="16">
        <f t="shared" si="7"/>
        <v>9.6482182277153256E-6</v>
      </c>
      <c r="N28" s="17">
        <f t="shared" si="7"/>
        <v>6.4044807840000001E-3</v>
      </c>
      <c r="O28" s="16">
        <f t="shared" si="7"/>
        <v>2.4291795944698673E-10</v>
      </c>
      <c r="P28" s="16">
        <f t="shared" si="7"/>
        <v>6.9096142786920094E-7</v>
      </c>
      <c r="Q28" s="16">
        <f t="shared" si="7"/>
        <v>8.6100995788106875E-6</v>
      </c>
      <c r="R28" s="16">
        <f t="shared" si="7"/>
        <v>6.6758051371492285E-9</v>
      </c>
      <c r="S28" s="16">
        <f t="shared" si="7"/>
        <v>4.4358419840818435E-6</v>
      </c>
      <c r="T28" s="16">
        <f t="shared" si="7"/>
        <v>8.1433922720339471E-7</v>
      </c>
      <c r="U28" s="16">
        <f t="shared" si="7"/>
        <v>8.6414065105731934E-7</v>
      </c>
      <c r="V28" s="16">
        <f t="shared" si="7"/>
        <v>2.0291177057421935E-6</v>
      </c>
      <c r="W28" s="16">
        <f t="shared" si="7"/>
        <v>9.2325275454728222E-7</v>
      </c>
      <c r="X28" s="16">
        <f t="shared" si="7"/>
        <v>7.0475046035669546E-8</v>
      </c>
      <c r="Y28" s="16">
        <f t="shared" si="7"/>
        <v>1.163159989551796E-9</v>
      </c>
      <c r="Z28" s="16">
        <f t="shared" si="7"/>
        <v>7.893143703201677E-7</v>
      </c>
      <c r="AA28" s="16">
        <f t="shared" si="7"/>
        <v>2.7103141876686429E-5</v>
      </c>
      <c r="AB28" s="16">
        <f t="shared" si="7"/>
        <v>2.3025851877407273E-6</v>
      </c>
      <c r="AC28" s="16">
        <f t="shared" si="7"/>
        <v>5.5557154469021336E-6</v>
      </c>
      <c r="AD28" s="16">
        <f t="shared" si="7"/>
        <v>8.125668540644411E-7</v>
      </c>
      <c r="AE28" s="16">
        <f t="shared" si="7"/>
        <v>1.8875814419166911E-6</v>
      </c>
      <c r="AF28" s="16">
        <f t="shared" si="7"/>
        <v>5.0625100826786309E-8</v>
      </c>
      <c r="AG28" s="16">
        <f t="shared" si="7"/>
        <v>3.9815324227754731E-9</v>
      </c>
      <c r="AH28" s="16">
        <f t="shared" si="7"/>
        <v>4.0840414920687928E-8</v>
      </c>
      <c r="AI28" s="16">
        <f t="shared" si="7"/>
        <v>2.7766708524536007E-6</v>
      </c>
      <c r="AJ28" s="16">
        <f t="shared" si="7"/>
        <v>6.3157439853613097E-6</v>
      </c>
      <c r="AK28" s="16">
        <f t="shared" si="7"/>
        <v>2.8964676705942291E-6</v>
      </c>
      <c r="AL28" s="16">
        <f t="shared" si="7"/>
        <v>7.7459375684324431E-6</v>
      </c>
      <c r="AM28" s="18">
        <f t="shared" si="7"/>
        <v>1.7056041029152824E-7</v>
      </c>
    </row>
    <row r="29" spans="1:39" ht="24">
      <c r="A29" s="13" t="s">
        <v>48</v>
      </c>
      <c r="B29" s="14" t="s">
        <v>40</v>
      </c>
      <c r="C29" s="23"/>
      <c r="D29" s="16">
        <f t="shared" ref="D29:AM29" si="8">$C13^2*D13^2</f>
        <v>2.7738460146510315E-6</v>
      </c>
      <c r="E29" s="16">
        <f t="shared" si="8"/>
        <v>8.8114496245308132E-6</v>
      </c>
      <c r="F29" s="16">
        <f t="shared" si="8"/>
        <v>4.9597418911914277E-7</v>
      </c>
      <c r="G29" s="16">
        <f t="shared" si="8"/>
        <v>1.6202106075570387E-7</v>
      </c>
      <c r="H29" s="16">
        <f t="shared" si="8"/>
        <v>3.911943784111103E-6</v>
      </c>
      <c r="I29" s="16">
        <f t="shared" si="8"/>
        <v>6.1257463342277809E-6</v>
      </c>
      <c r="J29" s="16">
        <f t="shared" si="8"/>
        <v>3.0672960994136481E-5</v>
      </c>
      <c r="K29" s="16">
        <f t="shared" si="8"/>
        <v>3.6826818023433623E-6</v>
      </c>
      <c r="L29" s="16">
        <f t="shared" si="8"/>
        <v>6.8807887431089477E-6</v>
      </c>
      <c r="M29" s="16">
        <f t="shared" si="8"/>
        <v>6.4733615610082451E-8</v>
      </c>
      <c r="N29" s="16">
        <f t="shared" si="8"/>
        <v>5.6346633923948569E-6</v>
      </c>
      <c r="O29" s="16">
        <f t="shared" si="8"/>
        <v>4.0021624595680185E-6</v>
      </c>
      <c r="P29" s="16">
        <f t="shared" si="8"/>
        <v>9.3490100405891246E-10</v>
      </c>
      <c r="Q29" s="16">
        <f t="shared" si="8"/>
        <v>3.6412318642059688E-7</v>
      </c>
      <c r="R29" s="16">
        <f t="shared" si="8"/>
        <v>3.7044680344366749E-9</v>
      </c>
      <c r="S29" s="16">
        <f t="shared" si="8"/>
        <v>3.1075026262933597E-5</v>
      </c>
      <c r="T29" s="16">
        <f t="shared" si="8"/>
        <v>1.0451550957026286E-5</v>
      </c>
      <c r="U29" s="16">
        <f t="shared" si="8"/>
        <v>1.9281231640713085E-5</v>
      </c>
      <c r="V29" s="16">
        <f t="shared" si="8"/>
        <v>3.7969850715060891E-5</v>
      </c>
      <c r="W29" s="16">
        <f t="shared" si="8"/>
        <v>4.2511335330454139E-6</v>
      </c>
      <c r="X29" s="16">
        <f t="shared" si="8"/>
        <v>1.7038541375113706E-5</v>
      </c>
      <c r="Y29" s="16">
        <f t="shared" si="8"/>
        <v>3.5665241144683247E-5</v>
      </c>
      <c r="Z29" s="16">
        <f t="shared" si="8"/>
        <v>3.4595797595678677E-6</v>
      </c>
      <c r="AA29" s="16">
        <f t="shared" si="8"/>
        <v>1.7660514092812147E-5</v>
      </c>
      <c r="AB29" s="16">
        <f t="shared" si="8"/>
        <v>7.8922961316729351E-7</v>
      </c>
      <c r="AC29" s="16">
        <f t="shared" si="8"/>
        <v>7.227061259421448E-6</v>
      </c>
      <c r="AD29" s="16">
        <f t="shared" si="8"/>
        <v>8.9027739610771329E-6</v>
      </c>
      <c r="AE29" s="16">
        <f t="shared" si="8"/>
        <v>2.515729379602025E-5</v>
      </c>
      <c r="AF29" s="16">
        <f t="shared" si="8"/>
        <v>1.0890112799799532E-7</v>
      </c>
      <c r="AG29" s="16">
        <f t="shared" si="8"/>
        <v>6.5189383012069943E-9</v>
      </c>
      <c r="AH29" s="16">
        <f t="shared" si="8"/>
        <v>6.5545702769648214E-7</v>
      </c>
      <c r="AI29" s="16">
        <f t="shared" si="8"/>
        <v>1.2845284899320042E-6</v>
      </c>
      <c r="AJ29" s="16">
        <f t="shared" si="8"/>
        <v>2.9953112903123031E-9</v>
      </c>
      <c r="AK29" s="17">
        <f t="shared" si="8"/>
        <v>1.2464382736000002E-2</v>
      </c>
      <c r="AL29" s="16">
        <f t="shared" si="8"/>
        <v>1.260535044453235E-5</v>
      </c>
      <c r="AM29" s="18">
        <f t="shared" si="8"/>
        <v>2.4359003897265593E-6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4.2376406952554339E-10</v>
      </c>
      <c r="E30" s="16">
        <f t="shared" si="9"/>
        <v>4.2557314793465319E-10</v>
      </c>
      <c r="F30" s="16">
        <f t="shared" si="9"/>
        <v>2.6331114947278209E-12</v>
      </c>
      <c r="G30" s="16">
        <f t="shared" si="9"/>
        <v>3.0438861651156768E-11</v>
      </c>
      <c r="H30" s="16">
        <f t="shared" si="9"/>
        <v>5.0145695619690773E-10</v>
      </c>
      <c r="I30" s="17">
        <f t="shared" si="9"/>
        <v>4.4973497780321026E-6</v>
      </c>
      <c r="J30" s="16">
        <f t="shared" si="9"/>
        <v>1.9902970137154717E-9</v>
      </c>
      <c r="K30" s="16">
        <f t="shared" si="9"/>
        <v>1.4423010492561255E-8</v>
      </c>
      <c r="L30" s="16">
        <f t="shared" si="9"/>
        <v>5.7865199207165921E-11</v>
      </c>
      <c r="M30" s="16">
        <f t="shared" si="9"/>
        <v>1.8878294962795068E-10</v>
      </c>
      <c r="N30" s="16">
        <f t="shared" si="9"/>
        <v>7.3169153373979941E-9</v>
      </c>
      <c r="O30" s="16">
        <f t="shared" si="9"/>
        <v>1.1233458484319695E-9</v>
      </c>
      <c r="P30" s="16">
        <f t="shared" si="9"/>
        <v>3.7224970379285615E-9</v>
      </c>
      <c r="Q30" s="16">
        <f t="shared" si="9"/>
        <v>1.792726870135316E-9</v>
      </c>
      <c r="R30" s="16">
        <f t="shared" si="9"/>
        <v>1.0053796284159908E-9</v>
      </c>
      <c r="S30" s="16">
        <f t="shared" si="9"/>
        <v>2.5397929549757302E-10</v>
      </c>
      <c r="T30" s="16">
        <f t="shared" si="9"/>
        <v>1.0814212254839141E-8</v>
      </c>
      <c r="U30" s="16">
        <f t="shared" si="9"/>
        <v>7.676148945833548E-10</v>
      </c>
      <c r="V30" s="16">
        <f t="shared" si="9"/>
        <v>2.4918086906932866E-9</v>
      </c>
      <c r="W30" s="16">
        <f t="shared" si="9"/>
        <v>3.5212290857812252E-9</v>
      </c>
      <c r="X30" s="16">
        <f t="shared" si="9"/>
        <v>1.7761617391860226E-8</v>
      </c>
      <c r="Y30" s="16">
        <f t="shared" si="9"/>
        <v>5.6576386051640208E-10</v>
      </c>
      <c r="Z30" s="16">
        <f t="shared" si="9"/>
        <v>3.1498435775993908E-10</v>
      </c>
      <c r="AA30" s="16">
        <f t="shared" si="9"/>
        <v>8.0098079377371341E-10</v>
      </c>
      <c r="AB30" s="16">
        <f t="shared" si="9"/>
        <v>9.4736759452254848E-9</v>
      </c>
      <c r="AC30" s="16">
        <f t="shared" si="9"/>
        <v>1.0722625597267117E-9</v>
      </c>
      <c r="AD30" s="16">
        <f t="shared" si="9"/>
        <v>1.0379100441003175E-9</v>
      </c>
      <c r="AE30" s="16">
        <f t="shared" si="9"/>
        <v>9.3063282195011877E-9</v>
      </c>
      <c r="AF30" s="16">
        <f t="shared" si="9"/>
        <v>2.2145029550724058E-9</v>
      </c>
      <c r="AG30" s="16">
        <f t="shared" si="9"/>
        <v>4.4522269838134373E-9</v>
      </c>
      <c r="AH30" s="16">
        <f t="shared" si="9"/>
        <v>3.8688484928188665E-9</v>
      </c>
      <c r="AI30" s="16">
        <f t="shared" si="9"/>
        <v>1.7804362563200182E-8</v>
      </c>
      <c r="AJ30" s="16">
        <f t="shared" si="9"/>
        <v>8.3764244119633563E-10</v>
      </c>
      <c r="AK30" s="16">
        <f t="shared" si="9"/>
        <v>2.1797008065975356E-9</v>
      </c>
      <c r="AL30" s="16">
        <f t="shared" si="9"/>
        <v>1.8789195557072224E-8</v>
      </c>
      <c r="AM30" s="18">
        <f t="shared" si="9"/>
        <v>1.0109518567187706E-10</v>
      </c>
    </row>
    <row r="31" spans="1:39">
      <c r="A31" t="s">
        <v>55</v>
      </c>
      <c r="D31" s="19">
        <f>SUM($D$21:$D$30)</f>
        <v>2.3095013277394875E-5</v>
      </c>
      <c r="E31" s="19">
        <f>SUM($E$21:$E$30)</f>
        <v>3.4582125280935686E-5</v>
      </c>
      <c r="F31" s="19">
        <f>SUM($F$21:$F$30)</f>
        <v>5.3563906206025342E-5</v>
      </c>
      <c r="G31" s="19">
        <f>SUM($G$21:$G$30)</f>
        <v>1.2057573820054905E-5</v>
      </c>
      <c r="H31" s="19">
        <f>SUM($H$21:$H$30)</f>
        <v>1.6544047497344084E-5</v>
      </c>
      <c r="I31" s="19">
        <f>SUM($I$21:$I$30)</f>
        <v>4.8658825238957655E-5</v>
      </c>
      <c r="J31" s="19">
        <f>SUM($J$21:$J$30)</f>
        <v>7.1814119329161705E-5</v>
      </c>
      <c r="K31" s="19">
        <f>SUM($K$21:$K$30)</f>
        <v>8.3274346249505044E-3</v>
      </c>
      <c r="L31" s="19">
        <f>SUM($L$21:$L$30)</f>
        <v>2.3056005322380707E-5</v>
      </c>
      <c r="M31" s="19">
        <f>SUM($M$21:$M$30)</f>
        <v>2.1241161294799252E-5</v>
      </c>
      <c r="N31" s="19">
        <f>SUM($N$21:$N$30)</f>
        <v>6.4103787269392566E-3</v>
      </c>
      <c r="O31" s="19">
        <f>SUM($O$21:$O$30)</f>
        <v>2.4173464791179347E-5</v>
      </c>
      <c r="P31" s="19">
        <f>SUM($P$21:$P$30)</f>
        <v>1.9627287610172472E-6</v>
      </c>
      <c r="Q31" s="19">
        <f>SUM($Q$21:$Q$30)</f>
        <v>1.3989906315588185E-5</v>
      </c>
      <c r="R31" s="19">
        <f>SUM($R$21:$R$30)</f>
        <v>1.3914421813814839E-6</v>
      </c>
      <c r="S31" s="19">
        <f>SUM($S$21:$S$30)</f>
        <v>4.883657614989173E-5</v>
      </c>
      <c r="T31" s="19">
        <f>SUM($T$21:$T$30)</f>
        <v>3.4157100048147743E-5</v>
      </c>
      <c r="U31" s="19">
        <f>SUM($U$21:$U$30)</f>
        <v>2.4072522659212394E-5</v>
      </c>
      <c r="V31" s="19">
        <f>SUM($V$21:$V$30)</f>
        <v>5.5336413708432672E-5</v>
      </c>
      <c r="W31" s="19">
        <f>SUM($W$21:$W$30)</f>
        <v>5.661566888304883E-6</v>
      </c>
      <c r="X31" s="19">
        <f>SUM($X$21:$X$30)</f>
        <v>5.6908290914023473E-5</v>
      </c>
      <c r="Y31" s="19">
        <f>SUM($Y$21:$Y$30)</f>
        <v>7.1810771297693146E-4</v>
      </c>
      <c r="Z31" s="19">
        <f>SUM($Z$21:$Z$30)</f>
        <v>9.0559110599075327E-6</v>
      </c>
      <c r="AA31" s="19">
        <f>SUM($AA$21:$AA$30)</f>
        <v>4.5569605148104455E-5</v>
      </c>
      <c r="AB31" s="19">
        <f>SUM($AB$21:$AB$30)</f>
        <v>1.1113202276186962E-4</v>
      </c>
      <c r="AC31" s="19">
        <f>SUM($AC$21:$AC$30)</f>
        <v>2.6811574016256122E-5</v>
      </c>
      <c r="AD31">
        <f>SUM($AD$21:$AD$30)</f>
        <v>1.0538566551703233E-3</v>
      </c>
      <c r="AE31" s="19">
        <f>SUM($AE$21:$AE$30)</f>
        <v>3.1229836028894431E-5</v>
      </c>
      <c r="AF31" s="19">
        <f>SUM($AF$21:$AF$30)</f>
        <v>1.7224934858591938E-6</v>
      </c>
      <c r="AG31" s="19">
        <f>SUM($AG$21:$AG$30)</f>
        <v>9.0507763006028137E-6</v>
      </c>
      <c r="AH31" s="19">
        <f>SUM($AH$21:$AH$30)</f>
        <v>4.6101155736011677E-4</v>
      </c>
      <c r="AI31" s="19">
        <f>SUM($AI$21:$AI$30)</f>
        <v>6.7169003361064445E-5</v>
      </c>
      <c r="AJ31" s="19">
        <f>SUM($AJ$21:$AJ$30)</f>
        <v>1.449559016491808E-5</v>
      </c>
      <c r="AK31" s="19">
        <f>SUM($AK$21:$AK$30)</f>
        <v>1.2472389841051054E-2</v>
      </c>
      <c r="AL31">
        <f>SUM($AL$21:$AL$30)</f>
        <v>1.3047112260935946E-4</v>
      </c>
      <c r="AM31" s="19">
        <f>SUM($AM$21:$AM$30)</f>
        <v>5.6829045837267683E-6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56</v>
      </c>
      <c r="C33">
        <f>SUM($D$31:$AM$31)</f>
        <v>3.0466672747652988E-2</v>
      </c>
      <c r="D33" s="20">
        <f>$D$31/$C$33</f>
        <v>7.5804185999188271E-4</v>
      </c>
      <c r="E33" s="20">
        <f>$E$31/$C$33</f>
        <v>1.1350804719428948E-3</v>
      </c>
      <c r="F33" s="20">
        <f>$F$31/$C$33</f>
        <v>1.7581147324383054E-3</v>
      </c>
      <c r="G33" s="20">
        <f>$G$31/$C$33</f>
        <v>3.9576273785865782E-4</v>
      </c>
      <c r="H33" s="20">
        <f>$H$31/$C$33</f>
        <v>5.430211442638928E-4</v>
      </c>
      <c r="I33" s="20">
        <f>$I$31/$C$33</f>
        <v>1.5971164833779266E-3</v>
      </c>
      <c r="J33" s="20">
        <f>$J$31/$C$33</f>
        <v>2.3571369254522202E-3</v>
      </c>
      <c r="K33" s="20">
        <f>$K$31/$C$33</f>
        <v>0.27332930950236473</v>
      </c>
      <c r="L33" s="20">
        <f>$L$31/$C$33</f>
        <v>7.5676151161458338E-4</v>
      </c>
      <c r="M33" s="20">
        <f>$M$31/$C$33</f>
        <v>6.971933387913379E-4</v>
      </c>
      <c r="N33" s="20">
        <f>$N$31/$C$33</f>
        <v>0.21040626195169548</v>
      </c>
      <c r="O33" s="20">
        <f>$O$31/$C$33</f>
        <v>7.9343960502026138E-4</v>
      </c>
      <c r="P33" s="20">
        <f>$P$31/$C$33</f>
        <v>6.4422156540492158E-5</v>
      </c>
      <c r="Q33" s="20">
        <f>$Q$31/$C$33</f>
        <v>4.5918720535920361E-4</v>
      </c>
      <c r="R33" s="20">
        <f>$R$31/$C$33</f>
        <v>4.5670959638632483E-5</v>
      </c>
      <c r="S33" s="20">
        <f>$S$31/$C$33</f>
        <v>1.6029507571893907E-3</v>
      </c>
      <c r="T33" s="20">
        <f>$T$31/$C$33</f>
        <v>1.1211299747452418E-3</v>
      </c>
      <c r="U33" s="20">
        <f>$U$31/$C$33</f>
        <v>7.9012640660168021E-4</v>
      </c>
      <c r="V33" s="20">
        <f>$V$31/$C$33</f>
        <v>1.8162933040561686E-3</v>
      </c>
      <c r="W33" s="20">
        <f>$W$31/$C$33</f>
        <v>1.8582819775556306E-4</v>
      </c>
      <c r="X33" s="20">
        <f>$X$31/$C$33</f>
        <v>1.8678866374867739E-3</v>
      </c>
      <c r="Y33" s="20">
        <f>$Y$31/$C$33</f>
        <v>2.3570270338504593E-2</v>
      </c>
      <c r="Z33" s="20">
        <f>$Z$31/$C$33</f>
        <v>2.9723990981605163E-4</v>
      </c>
      <c r="AA33" s="20">
        <f>$AA$31/$C$33</f>
        <v>1.4957197829098331E-3</v>
      </c>
      <c r="AB33" s="20">
        <f>$AB$31/$C$33</f>
        <v>3.647658662379886E-3</v>
      </c>
      <c r="AC33" s="20">
        <f>$AC$31/$C$33</f>
        <v>8.8002960606591225E-4</v>
      </c>
      <c r="AD33" s="20">
        <f>$AD$31/$C$33</f>
        <v>3.4590474119019367E-2</v>
      </c>
      <c r="AE33" s="20">
        <f>$AE$31/$C$33</f>
        <v>1.0250491180170053E-3</v>
      </c>
      <c r="AF33" s="20">
        <f>$AF$31/$C$33</f>
        <v>5.6536974028182541E-5</v>
      </c>
      <c r="AG33" s="20">
        <f>$AG$31/$C$33</f>
        <v>2.9707137289220544E-4</v>
      </c>
      <c r="AH33" s="20">
        <f>$AH$31/$C$33</f>
        <v>1.5131667352669187E-2</v>
      </c>
      <c r="AI33" s="20">
        <f>$AI$31/$C$33</f>
        <v>2.2046714427074693E-3</v>
      </c>
      <c r="AJ33" s="20">
        <f>$AJ$31/$C$33</f>
        <v>4.7578514020815596E-4</v>
      </c>
      <c r="AK33" s="20">
        <f>$AK$31/$C$33</f>
        <v>0.40937814064425099</v>
      </c>
      <c r="AL33" s="20">
        <f>$AL$31/$C$33</f>
        <v>4.2824211127357303E-3</v>
      </c>
      <c r="AM33" s="20">
        <f>$AM$31/$C$33</f>
        <v>1.8652855960992829E-4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F6B03-CC71-47BF-8ACA-16741FA94B7D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71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4" t="s">
        <v>72</v>
      </c>
      <c r="D5" s="10">
        <v>-2.2310835443100753E-3</v>
      </c>
      <c r="E5" s="10">
        <v>-2.5369879229697613E-2</v>
      </c>
      <c r="F5" s="10">
        <v>5.3293751143141778E-3</v>
      </c>
      <c r="G5" s="10">
        <v>-1.804401179275622E-2</v>
      </c>
      <c r="H5" s="10">
        <v>4.3773017729743791E-2</v>
      </c>
      <c r="I5" s="10">
        <v>3.1177998919478052E-3</v>
      </c>
      <c r="J5" s="10">
        <v>-4.5718936393093837E-2</v>
      </c>
      <c r="K5" s="10">
        <v>1.6064783318869104E-2</v>
      </c>
      <c r="L5" s="10">
        <v>-8.8371269561847397E-3</v>
      </c>
      <c r="M5" s="10">
        <v>-3.1069498247315395E-2</v>
      </c>
      <c r="N5" s="10">
        <v>-1.5049177347231748E-3</v>
      </c>
      <c r="O5" s="10">
        <v>-3.9261904764715822E-3</v>
      </c>
      <c r="P5" s="11" t="s">
        <v>73</v>
      </c>
      <c r="Q5" s="10">
        <v>-2.0706039361854531E-2</v>
      </c>
      <c r="R5" s="10">
        <v>-3.5483757034879146E-2</v>
      </c>
      <c r="S5" s="10">
        <v>-3.0419473597374118E-2</v>
      </c>
      <c r="T5" s="10">
        <v>-1.4743112394871357E-2</v>
      </c>
      <c r="U5" s="10">
        <v>-6.1608402748148591E-3</v>
      </c>
      <c r="V5" s="10">
        <v>-2.3049637281604415E-2</v>
      </c>
      <c r="W5" s="10">
        <v>-3.2597984009750153E-3</v>
      </c>
      <c r="X5" s="10">
        <v>6.5827806801909097E-2</v>
      </c>
      <c r="Y5" s="10">
        <v>-3.2456854878912776E-2</v>
      </c>
      <c r="Z5" s="10">
        <v>2.6747062461825438E-2</v>
      </c>
      <c r="AA5" s="10">
        <v>1.2075604606572431E-3</v>
      </c>
      <c r="AB5" s="10">
        <v>2.0551229924322911E-2</v>
      </c>
      <c r="AC5" s="10">
        <v>4.4740801321429283E-2</v>
      </c>
      <c r="AD5" s="10">
        <v>9.3864335161184453E-4</v>
      </c>
      <c r="AE5" s="10">
        <v>1.4858601994688539E-2</v>
      </c>
      <c r="AF5" s="10">
        <v>4.3912891735063429E-2</v>
      </c>
      <c r="AG5" s="10">
        <v>1.5611356054798383E-2</v>
      </c>
      <c r="AH5" s="10">
        <v>4.8997404130862621E-2</v>
      </c>
      <c r="AI5" s="10">
        <v>3.0857752400818585E-2</v>
      </c>
      <c r="AJ5" s="10">
        <v>8.0309075155472736E-3</v>
      </c>
      <c r="AK5" s="10">
        <v>2.0061652375844088E-2</v>
      </c>
      <c r="AL5" s="11" t="s">
        <v>74</v>
      </c>
      <c r="AM5" s="12">
        <v>1.8840104330617335E-2</v>
      </c>
    </row>
    <row r="6" spans="1:39" ht="24">
      <c r="A6" s="13" t="s">
        <v>41</v>
      </c>
      <c r="B6" s="14" t="s">
        <v>40</v>
      </c>
      <c r="C6" s="15">
        <v>2.3313732971441171E-2</v>
      </c>
      <c r="D6" s="16">
        <v>1.9353845484440517E-2</v>
      </c>
      <c r="E6" s="16">
        <v>-6.989246815587798E-3</v>
      </c>
      <c r="F6" s="16">
        <v>2.8896921845243961E-2</v>
      </c>
      <c r="G6" s="16">
        <v>4.1757601325431458E-2</v>
      </c>
      <c r="H6" s="16">
        <v>1.0969950577794515E-2</v>
      </c>
      <c r="I6" s="16">
        <v>1.309437532348841E-2</v>
      </c>
      <c r="J6" s="16">
        <v>4.5181335347328655E-2</v>
      </c>
      <c r="K6" s="16">
        <v>-1.0949549578179443E-2</v>
      </c>
      <c r="L6" s="16">
        <v>1.2009774971752105E-2</v>
      </c>
      <c r="M6" s="16">
        <v>-7.5671988013174029E-3</v>
      </c>
      <c r="N6" s="16">
        <v>5.8255971733007346E-2</v>
      </c>
      <c r="O6" s="16">
        <v>9.224366463244019E-3</v>
      </c>
      <c r="P6" s="16">
        <v>3.1295123423239098E-2</v>
      </c>
      <c r="Q6" s="16">
        <v>3.834298289827217E-2</v>
      </c>
      <c r="R6" s="16">
        <v>6.9013047837808011E-3</v>
      </c>
      <c r="S6" s="16">
        <v>-7.7729821176539303E-3</v>
      </c>
      <c r="T6" s="16">
        <v>2.1724485810188793E-2</v>
      </c>
      <c r="U6" s="16">
        <v>-8.9953531843149758E-3</v>
      </c>
      <c r="V6" s="16">
        <v>3.6521746436896541E-2</v>
      </c>
      <c r="W6" s="16">
        <v>-1.6827975995037128E-2</v>
      </c>
      <c r="X6" s="16">
        <v>-6.8077817317788235E-4</v>
      </c>
      <c r="Y6" s="16">
        <v>2.5082670048600241E-3</v>
      </c>
      <c r="Z6" s="16">
        <v>-4.5019200701151896E-2</v>
      </c>
      <c r="AA6" s="16">
        <v>2.0005073463835624E-2</v>
      </c>
      <c r="AB6" s="16">
        <v>3.0470574857433395E-2</v>
      </c>
      <c r="AC6" s="16">
        <v>-1.0594484710767201E-3</v>
      </c>
      <c r="AD6" s="16">
        <v>-6.5074663129414314E-3</v>
      </c>
      <c r="AE6" s="16">
        <v>2.9885209543560734E-2</v>
      </c>
      <c r="AF6" s="16">
        <v>1.1564136881252627E-3</v>
      </c>
      <c r="AG6" s="16">
        <v>1.0268141367388123E-2</v>
      </c>
      <c r="AH6" s="16">
        <v>-4.6584196666487766E-3</v>
      </c>
      <c r="AI6" s="17" t="s">
        <v>54</v>
      </c>
      <c r="AJ6" s="16">
        <v>-3.2232102977409305E-2</v>
      </c>
      <c r="AK6" s="16">
        <v>3.8336769540251704E-2</v>
      </c>
      <c r="AL6" s="16">
        <v>-7.9110172145826801E-2</v>
      </c>
      <c r="AM6" s="18">
        <v>1.6622042188508274E-4</v>
      </c>
    </row>
    <row r="7" spans="1:39" ht="24">
      <c r="A7" s="13" t="s">
        <v>42</v>
      </c>
      <c r="B7" s="14" t="s">
        <v>40</v>
      </c>
      <c r="C7" s="15">
        <v>2.8350434774794715E-2</v>
      </c>
      <c r="D7" s="16">
        <v>9.1258016272271949E-3</v>
      </c>
      <c r="E7" s="16">
        <v>-4.3318310920241562E-2</v>
      </c>
      <c r="F7" s="16">
        <v>-2.2450461823895179E-2</v>
      </c>
      <c r="G7" s="16">
        <v>2.7384975926556296E-2</v>
      </c>
      <c r="H7" s="16">
        <v>-5.8942249817407477E-2</v>
      </c>
      <c r="I7" s="16">
        <v>-1.8222234908948691E-2</v>
      </c>
      <c r="J7" s="16">
        <v>6.1098579492427545E-3</v>
      </c>
      <c r="K7" s="16">
        <v>-2.5123530429169188E-2</v>
      </c>
      <c r="L7" s="16">
        <v>8.0727556681424971E-3</v>
      </c>
      <c r="M7" s="16">
        <v>1.1407842838116558E-2</v>
      </c>
      <c r="N7" s="16">
        <v>-2.319645763435018E-2</v>
      </c>
      <c r="O7" s="17" t="s">
        <v>52</v>
      </c>
      <c r="P7" s="16">
        <v>-3.9323178293953417E-3</v>
      </c>
      <c r="Q7" s="16">
        <v>-3.4522190403120712E-2</v>
      </c>
      <c r="R7" s="16">
        <v>1.2035635768122289E-2</v>
      </c>
      <c r="S7" s="16">
        <v>1.3105312827245787E-2</v>
      </c>
      <c r="T7" s="16">
        <v>1.5418547814316385E-2</v>
      </c>
      <c r="U7" s="16">
        <v>-1.719528510742158E-2</v>
      </c>
      <c r="V7" s="16">
        <v>3.3124831181117025E-3</v>
      </c>
      <c r="W7" s="16">
        <v>-1.7927480385957543E-2</v>
      </c>
      <c r="X7" s="16">
        <v>6.424029150237659E-2</v>
      </c>
      <c r="Y7" s="16">
        <v>-6.9014650497064619E-3</v>
      </c>
      <c r="Z7" s="16">
        <v>4.1552241624455664E-2</v>
      </c>
      <c r="AA7" s="16">
        <v>5.7106458262103262E-2</v>
      </c>
      <c r="AB7" s="16">
        <v>6.4198930412389055E-2</v>
      </c>
      <c r="AC7" s="16">
        <v>-4.5277617622817637E-3</v>
      </c>
      <c r="AD7" s="16">
        <v>-1.0607275246136779E-2</v>
      </c>
      <c r="AE7" s="16">
        <v>1.0642249492214156E-2</v>
      </c>
      <c r="AF7" s="16">
        <v>2.3790617081125336E-2</v>
      </c>
      <c r="AG7" s="16">
        <v>3.2260325677900978E-2</v>
      </c>
      <c r="AH7" s="16">
        <v>2.7838537191832883E-2</v>
      </c>
      <c r="AI7" s="16">
        <v>9.1901094426718767E-3</v>
      </c>
      <c r="AJ7" s="16">
        <v>-7.8987950591450848E-3</v>
      </c>
      <c r="AK7" s="16">
        <v>-5.6437236190630784E-3</v>
      </c>
      <c r="AL7" s="16">
        <v>-3.7853031302907056E-2</v>
      </c>
      <c r="AM7" s="18">
        <v>2.5752800021251368E-2</v>
      </c>
    </row>
    <row r="8" spans="1:39" ht="24">
      <c r="A8" s="13" t="s">
        <v>43</v>
      </c>
      <c r="B8" s="14" t="s">
        <v>40</v>
      </c>
      <c r="C8" s="23" t="s">
        <v>75</v>
      </c>
      <c r="D8" s="16">
        <v>1.5290321408310815E-2</v>
      </c>
      <c r="E8" s="16">
        <v>3.6439047410128315E-2</v>
      </c>
      <c r="F8" s="16">
        <v>-5.4792271816811705E-4</v>
      </c>
      <c r="G8" s="16">
        <v>-1.5787025430989556E-2</v>
      </c>
      <c r="H8" s="16">
        <v>1.0824445086126858E-2</v>
      </c>
      <c r="I8" s="16">
        <v>-3.4999165155835492E-4</v>
      </c>
      <c r="J8" s="16">
        <v>-1.1428112872710184E-2</v>
      </c>
      <c r="K8" s="16">
        <v>-2.4600749172216958E-2</v>
      </c>
      <c r="L8" s="16">
        <v>-5.0502397142664886E-3</v>
      </c>
      <c r="M8" s="16">
        <v>3.6004756972837379E-2</v>
      </c>
      <c r="N8" s="16">
        <v>-3.6954936972927355E-3</v>
      </c>
      <c r="O8" s="16">
        <v>1.0742037155961075E-2</v>
      </c>
      <c r="P8" s="16">
        <v>1.5162009100909334E-2</v>
      </c>
      <c r="Q8" s="16">
        <v>3.1284198931631299E-2</v>
      </c>
      <c r="R8" s="16">
        <v>3.8392247134426245E-2</v>
      </c>
      <c r="S8" s="16">
        <v>6.0350191830801318E-3</v>
      </c>
      <c r="T8" s="16">
        <v>2.1891082030796045E-2</v>
      </c>
      <c r="U8" s="16">
        <v>-2.3996946636744929E-2</v>
      </c>
      <c r="V8" s="16">
        <v>1.6864610710330963E-2</v>
      </c>
      <c r="W8" s="16">
        <v>-6.6777417387817051E-3</v>
      </c>
      <c r="X8" s="16">
        <v>-2.4907924735340162E-2</v>
      </c>
      <c r="Y8" s="16">
        <v>2.6350345238148423E-3</v>
      </c>
      <c r="Z8" s="16">
        <v>-2.7814664450996184E-2</v>
      </c>
      <c r="AA8" s="16">
        <v>-3.3231208105336629E-3</v>
      </c>
      <c r="AB8" s="16">
        <v>-1.7415383132695438E-2</v>
      </c>
      <c r="AC8" s="16">
        <v>-1.1757025213128384E-2</v>
      </c>
      <c r="AD8" s="16">
        <v>3.0608593862709709E-2</v>
      </c>
      <c r="AE8" s="17" t="s">
        <v>53</v>
      </c>
      <c r="AF8" s="16">
        <v>-3.192203544696412E-2</v>
      </c>
      <c r="AG8" s="16">
        <v>1.3532588981487634E-2</v>
      </c>
      <c r="AH8" s="16">
        <v>-4.562778804623456E-2</v>
      </c>
      <c r="AI8" s="16">
        <v>3.0031531709711082E-2</v>
      </c>
      <c r="AJ8" s="16">
        <v>-6.0216168755497443E-2</v>
      </c>
      <c r="AK8" s="16">
        <v>-3.8282495251318979E-2</v>
      </c>
      <c r="AL8" s="16">
        <v>-5.6995582719604282E-2</v>
      </c>
      <c r="AM8" s="18">
        <v>-1.7084273154490588E-2</v>
      </c>
    </row>
    <row r="9" spans="1:39" ht="24">
      <c r="A9" s="13" t="s">
        <v>44</v>
      </c>
      <c r="B9" s="14" t="s">
        <v>40</v>
      </c>
      <c r="C9" s="15">
        <v>-3.2158640208448525E-2</v>
      </c>
      <c r="D9" s="16">
        <v>-2.9525819736121985E-2</v>
      </c>
      <c r="E9" s="16">
        <v>-2.2765769687303733E-2</v>
      </c>
      <c r="F9" s="16">
        <v>-5.8355245470356636E-2</v>
      </c>
      <c r="G9" s="16">
        <v>-2.3173621261140705E-3</v>
      </c>
      <c r="H9" s="16">
        <v>-2.1661864392937529E-2</v>
      </c>
      <c r="I9" s="16">
        <v>-1.2531924280505395E-2</v>
      </c>
      <c r="J9" s="16">
        <v>-2.9962505804960255E-2</v>
      </c>
      <c r="K9" s="16">
        <v>-1.0732793490468668E-2</v>
      </c>
      <c r="L9" s="16">
        <v>1.6108326739747419E-2</v>
      </c>
      <c r="M9" s="16">
        <v>2.6586794937479435E-2</v>
      </c>
      <c r="N9" s="16">
        <v>2.6539205749254474E-2</v>
      </c>
      <c r="O9" s="16">
        <v>3.3250594599348372E-3</v>
      </c>
      <c r="P9" s="16">
        <v>-2.3393239518542275E-2</v>
      </c>
      <c r="Q9" s="16">
        <v>-4.7242315189170419E-3</v>
      </c>
      <c r="R9" s="16">
        <v>3.3282779211204296E-2</v>
      </c>
      <c r="S9" s="16">
        <v>-2.7165650884974364E-2</v>
      </c>
      <c r="T9" s="16">
        <v>2.0533271776823413E-2</v>
      </c>
      <c r="U9" s="16">
        <v>4.0096017794206691E-2</v>
      </c>
      <c r="V9" s="17" t="s">
        <v>54</v>
      </c>
      <c r="W9" s="16">
        <v>7.3624508010802781E-3</v>
      </c>
      <c r="X9" s="16">
        <v>4.6538216691725913E-2</v>
      </c>
      <c r="Y9" s="16">
        <v>2.138319136652592E-2</v>
      </c>
      <c r="Z9" s="16">
        <v>2.5664242796052104E-3</v>
      </c>
      <c r="AA9" s="16">
        <v>-2.9648630187999736E-2</v>
      </c>
      <c r="AB9" s="16">
        <v>-1.6965246292359067E-2</v>
      </c>
      <c r="AC9" s="16">
        <v>-7.0423661032231744E-3</v>
      </c>
      <c r="AD9" s="16">
        <v>2.5274515015787705E-2</v>
      </c>
      <c r="AE9" s="16">
        <v>1.6802698120315551E-2</v>
      </c>
      <c r="AF9" s="16">
        <v>1.739995106703706E-2</v>
      </c>
      <c r="AG9" s="16">
        <v>2.461079539664586E-2</v>
      </c>
      <c r="AH9" s="16">
        <v>2.6526297560239425E-2</v>
      </c>
      <c r="AI9" s="16">
        <v>3.6548089314547436E-2</v>
      </c>
      <c r="AJ9" s="16">
        <v>3.5125882241425918E-2</v>
      </c>
      <c r="AK9" s="16">
        <v>5.4234017844436211E-2</v>
      </c>
      <c r="AL9" s="16">
        <v>2.7870898736085812E-2</v>
      </c>
      <c r="AM9" s="18">
        <v>3.4443446795869831E-2</v>
      </c>
    </row>
    <row r="10" spans="1:39" ht="24">
      <c r="A10" s="13" t="s">
        <v>45</v>
      </c>
      <c r="B10" s="14" t="s">
        <v>40</v>
      </c>
      <c r="C10" s="23" t="s">
        <v>76</v>
      </c>
      <c r="D10" s="16">
        <v>-5.7043582334325067E-4</v>
      </c>
      <c r="E10" s="16">
        <v>-6.82836162955379E-3</v>
      </c>
      <c r="F10" s="16">
        <v>-3.1012693803619595E-2</v>
      </c>
      <c r="G10" s="16">
        <v>-1.4521912063900579E-2</v>
      </c>
      <c r="H10" s="16">
        <v>-7.0308231134291648E-3</v>
      </c>
      <c r="I10" s="17" t="s">
        <v>50</v>
      </c>
      <c r="J10" s="16">
        <v>-2.5439657848168137E-2</v>
      </c>
      <c r="K10" s="16">
        <v>1.466524407273804E-2</v>
      </c>
      <c r="L10" s="16">
        <v>-8.6733847635531748E-3</v>
      </c>
      <c r="M10" s="16">
        <v>2.5108746952015818E-2</v>
      </c>
      <c r="N10" s="16">
        <v>-2.7051785796344496E-2</v>
      </c>
      <c r="O10" s="16">
        <v>-1.8512611839913238E-2</v>
      </c>
      <c r="P10" s="16">
        <v>3.1599396770279078E-3</v>
      </c>
      <c r="Q10" s="16">
        <v>1.0346636433469957E-2</v>
      </c>
      <c r="R10" s="16">
        <v>-1.2951640628849247E-2</v>
      </c>
      <c r="S10" s="16">
        <v>2.8081188535702271E-2</v>
      </c>
      <c r="T10" s="16">
        <v>-4.7731903453659338E-3</v>
      </c>
      <c r="U10" s="16">
        <v>-2.1043675306320321E-2</v>
      </c>
      <c r="V10" s="16">
        <v>-1.2694857622703851E-2</v>
      </c>
      <c r="W10" s="16">
        <v>-4.1672830199566913E-2</v>
      </c>
      <c r="X10" s="16">
        <v>-1.4087540461128712E-2</v>
      </c>
      <c r="Y10" s="16">
        <v>2.5578347703030958E-2</v>
      </c>
      <c r="Z10" s="16">
        <v>3.5650769182359973E-2</v>
      </c>
      <c r="AA10" s="16">
        <v>2.474208789431917E-2</v>
      </c>
      <c r="AB10" s="16">
        <v>-2.7458406679851704E-2</v>
      </c>
      <c r="AC10" s="16">
        <v>-7.253971601623711E-5</v>
      </c>
      <c r="AD10" s="16">
        <v>2.7157865717199765E-3</v>
      </c>
      <c r="AE10" s="16">
        <v>-3.4206544817267146E-4</v>
      </c>
      <c r="AF10" s="16">
        <v>3.1745654077535136E-2</v>
      </c>
      <c r="AG10" s="16">
        <v>2.4339058620404204E-2</v>
      </c>
      <c r="AH10" s="16">
        <v>-1.1507909727830494E-2</v>
      </c>
      <c r="AI10" s="16">
        <v>1.328617228277452E-2</v>
      </c>
      <c r="AJ10" s="16">
        <v>1.9227367747325863E-2</v>
      </c>
      <c r="AK10" s="16">
        <v>2.7884607058844303E-2</v>
      </c>
      <c r="AL10" s="16">
        <v>4.0368104672601476E-2</v>
      </c>
      <c r="AM10" s="18">
        <v>5.1825674661752384E-2</v>
      </c>
    </row>
    <row r="11" spans="1:39" ht="24">
      <c r="A11" s="13" t="s">
        <v>46</v>
      </c>
      <c r="B11" s="14" t="s">
        <v>40</v>
      </c>
      <c r="C11" s="15">
        <v>6.5721628572517395E-3</v>
      </c>
      <c r="D11" s="16">
        <v>-4.8142327036400936E-2</v>
      </c>
      <c r="E11" s="16">
        <v>-2.2136321627937973E-2</v>
      </c>
      <c r="F11" s="16">
        <v>2.8021508271434837E-2</v>
      </c>
      <c r="G11" s="16">
        <v>1.1797164976661931E-3</v>
      </c>
      <c r="H11" s="16">
        <v>-3.0748444563055428E-2</v>
      </c>
      <c r="I11" s="16">
        <v>-1.281842026344719E-2</v>
      </c>
      <c r="J11" s="16">
        <v>-4.3841565098498472E-2</v>
      </c>
      <c r="K11" s="16">
        <v>-1.1766641022812987E-2</v>
      </c>
      <c r="L11" s="16">
        <v>-2.7562756079719457E-2</v>
      </c>
      <c r="M11" s="16">
        <v>-1.9079682310641742E-3</v>
      </c>
      <c r="N11" s="16">
        <v>-9.2587244606425357E-3</v>
      </c>
      <c r="O11" s="16">
        <v>1.2096771947873336E-2</v>
      </c>
      <c r="P11" s="16">
        <v>-3.6088506950607002E-2</v>
      </c>
      <c r="Q11" s="16">
        <v>-9.9778090307004047E-3</v>
      </c>
      <c r="R11" s="17" t="s">
        <v>51</v>
      </c>
      <c r="S11" s="16">
        <v>-1.5849224170040459E-2</v>
      </c>
      <c r="T11" s="16">
        <v>-1.4976515558193522E-2</v>
      </c>
      <c r="U11" s="16">
        <v>1.2957285941094075E-2</v>
      </c>
      <c r="V11" s="16">
        <v>3.3383671024048114E-2</v>
      </c>
      <c r="W11" s="16">
        <v>3.7634644306236416E-3</v>
      </c>
      <c r="X11" s="16">
        <v>2.2004885374738357E-2</v>
      </c>
      <c r="Y11" s="16">
        <v>1.7593101952436647E-2</v>
      </c>
      <c r="Z11" s="16">
        <v>2.8505714333215353E-2</v>
      </c>
      <c r="AA11" s="16">
        <v>2.0192657810136645E-2</v>
      </c>
      <c r="AB11" s="16">
        <v>3.5424900527777185E-3</v>
      </c>
      <c r="AC11" s="16">
        <v>2.9215477760495781E-2</v>
      </c>
      <c r="AD11" s="16">
        <v>5.2907366360726661E-2</v>
      </c>
      <c r="AE11" s="16">
        <v>3.8350814548965578E-2</v>
      </c>
      <c r="AF11" s="16">
        <v>-1.6169239226276912E-2</v>
      </c>
      <c r="AG11" s="16">
        <v>3.9446337735034427E-2</v>
      </c>
      <c r="AH11" s="16">
        <v>1.9864520895374837E-2</v>
      </c>
      <c r="AI11" s="16">
        <v>6.9246505346042958E-3</v>
      </c>
      <c r="AJ11" s="16">
        <v>5.0258396868531618E-2</v>
      </c>
      <c r="AK11" s="16">
        <v>-1.9483232897565417E-2</v>
      </c>
      <c r="AL11" s="16">
        <v>2.9852140965760599E-2</v>
      </c>
      <c r="AM11" s="18">
        <v>2.3722782425296636E-2</v>
      </c>
    </row>
    <row r="12" spans="1:39" ht="24">
      <c r="A12" s="13" t="s">
        <v>47</v>
      </c>
      <c r="B12" s="14" t="s">
        <v>40</v>
      </c>
      <c r="C12" s="15">
        <v>-2.2236893411523729E-2</v>
      </c>
      <c r="D12" s="16">
        <v>6.7140722845203775E-3</v>
      </c>
      <c r="E12" s="17" t="s">
        <v>52</v>
      </c>
      <c r="F12" s="16">
        <v>-4.5840588703995287E-2</v>
      </c>
      <c r="G12" s="16">
        <v>-3.9243691536023612E-2</v>
      </c>
      <c r="H12" s="16">
        <v>-1.7530058526428482E-2</v>
      </c>
      <c r="I12" s="16">
        <v>-6.7074834830745684E-3</v>
      </c>
      <c r="J12" s="16">
        <v>-1.5806168474012287E-2</v>
      </c>
      <c r="K12" s="16">
        <v>1.1348762977967891E-2</v>
      </c>
      <c r="L12" s="16">
        <v>-3.7588443483299572E-3</v>
      </c>
      <c r="M12" s="16">
        <v>1.2258865410100158E-2</v>
      </c>
      <c r="N12" s="16">
        <v>2.6247618818516498E-2</v>
      </c>
      <c r="O12" s="16">
        <v>-4.333546131354625E-2</v>
      </c>
      <c r="P12" s="16">
        <v>-2.564506810300993E-2</v>
      </c>
      <c r="Q12" s="16">
        <v>1.6730765116651104E-2</v>
      </c>
      <c r="R12" s="16">
        <v>-2.1995549270146166E-2</v>
      </c>
      <c r="S12" s="16">
        <v>-2.4318637612779272E-3</v>
      </c>
      <c r="T12" s="16">
        <v>2.8000231093160393E-2</v>
      </c>
      <c r="U12" s="16">
        <v>-1.2547609476248776E-2</v>
      </c>
      <c r="V12" s="16">
        <v>-2.2674567862542346E-2</v>
      </c>
      <c r="W12" s="16">
        <v>-2.6574632973972754E-2</v>
      </c>
      <c r="X12" s="16">
        <v>4.8130303482555016E-2</v>
      </c>
      <c r="Y12" s="16">
        <v>7.6550624616538207E-2</v>
      </c>
      <c r="Z12" s="16">
        <v>3.7120508480191869E-2</v>
      </c>
      <c r="AA12" s="16">
        <v>9.6280251706752969E-3</v>
      </c>
      <c r="AB12" s="16">
        <v>4.3098856081902157E-2</v>
      </c>
      <c r="AC12" s="16">
        <v>1.148252330327923E-2</v>
      </c>
      <c r="AD12" s="16">
        <v>2.2727148899147238E-2</v>
      </c>
      <c r="AE12" s="16">
        <v>3.6152846637384432E-2</v>
      </c>
      <c r="AF12" s="16">
        <v>1.2516004347972435E-2</v>
      </c>
      <c r="AG12" s="16">
        <v>-3.7304852489574811E-2</v>
      </c>
      <c r="AH12" s="16">
        <v>9.0142820257093099E-3</v>
      </c>
      <c r="AI12" s="16">
        <v>-6.9619310963009639E-3</v>
      </c>
      <c r="AJ12" s="16">
        <v>1.6349001250004661E-2</v>
      </c>
      <c r="AK12" s="16">
        <v>4.7807047558335633E-2</v>
      </c>
      <c r="AL12" s="16">
        <v>1.7176234359693281E-2</v>
      </c>
      <c r="AM12" s="18">
        <v>1.1061018860235231E-2</v>
      </c>
    </row>
    <row r="13" spans="1:39" ht="24">
      <c r="A13" s="13" t="s">
        <v>48</v>
      </c>
      <c r="B13" s="14" t="s">
        <v>40</v>
      </c>
      <c r="C13" s="15">
        <v>5.866992779570912E-2</v>
      </c>
      <c r="D13" s="16">
        <v>3.0868804452155282E-2</v>
      </c>
      <c r="E13" s="16">
        <v>-2.6285604424703818E-2</v>
      </c>
      <c r="F13" s="16">
        <v>2.9502017627638464E-2</v>
      </c>
      <c r="G13" s="16">
        <v>-5.3706899015013326E-2</v>
      </c>
      <c r="H13" s="16">
        <v>-2.2119330580163993E-2</v>
      </c>
      <c r="I13" s="16">
        <v>-4.0569535761612874E-2</v>
      </c>
      <c r="J13" s="16">
        <v>-1.3162396638898909E-2</v>
      </c>
      <c r="K13" s="16">
        <v>1.7562121152225836E-2</v>
      </c>
      <c r="L13" s="16">
        <v>-3.2203460120081302E-2</v>
      </c>
      <c r="M13" s="16">
        <v>-4.7649175903535981E-3</v>
      </c>
      <c r="N13" s="16">
        <v>-3.3549060605339603E-2</v>
      </c>
      <c r="O13" s="16">
        <v>-1.7766218104776788E-2</v>
      </c>
      <c r="P13" s="16">
        <v>-3.3020897489526332E-3</v>
      </c>
      <c r="Q13" s="16">
        <v>1.224082794360561E-2</v>
      </c>
      <c r="R13" s="16">
        <v>3.7295648766011609E-3</v>
      </c>
      <c r="S13" s="16">
        <v>-1.9782958343327498E-2</v>
      </c>
      <c r="T13" s="16">
        <v>-2.8072523223177232E-2</v>
      </c>
      <c r="U13" s="16">
        <v>7.8238685293978236E-3</v>
      </c>
      <c r="V13" s="16">
        <v>7.2903782154009351E-3</v>
      </c>
      <c r="W13" s="17" t="s">
        <v>73</v>
      </c>
      <c r="X13" s="16">
        <v>6.5510544470575929E-2</v>
      </c>
      <c r="Y13" s="16">
        <v>-1.2136918663260443E-2</v>
      </c>
      <c r="Z13" s="16">
        <v>3.5022730468461438E-2</v>
      </c>
      <c r="AA13" s="16">
        <v>-1.5708044261678236E-2</v>
      </c>
      <c r="AB13" s="16">
        <v>-1.5050239689304164E-2</v>
      </c>
      <c r="AC13" s="16">
        <v>4.135088080302584E-2</v>
      </c>
      <c r="AD13" s="16">
        <v>-1.1191158823760409E-2</v>
      </c>
      <c r="AE13" s="16">
        <v>-6.5786032762895422E-3</v>
      </c>
      <c r="AF13" s="16">
        <v>3.7558358758977672E-2</v>
      </c>
      <c r="AG13" s="16">
        <v>2.924203155831244E-2</v>
      </c>
      <c r="AH13" s="16">
        <v>8.1061644026086711E-3</v>
      </c>
      <c r="AI13" s="16">
        <v>-1.6610624905272226E-2</v>
      </c>
      <c r="AJ13" s="16">
        <v>8.4955453197101849E-2</v>
      </c>
      <c r="AK13" s="16">
        <v>4.0078942595170669E-2</v>
      </c>
      <c r="AL13" s="16">
        <v>6.0309646338510457E-2</v>
      </c>
      <c r="AM13" s="18">
        <v>-9.4540823771156104E-3</v>
      </c>
    </row>
    <row r="14" spans="1:39" ht="24">
      <c r="A14" s="13" t="s">
        <v>49</v>
      </c>
      <c r="B14" s="14" t="s">
        <v>40</v>
      </c>
      <c r="C14" s="15">
        <v>5.8624620525204334E-2</v>
      </c>
      <c r="D14" s="16">
        <v>3.1064851474726828E-2</v>
      </c>
      <c r="E14" s="16">
        <v>-3.911150693049166E-2</v>
      </c>
      <c r="F14" s="16">
        <v>-5.064785459979002E-4</v>
      </c>
      <c r="G14" s="17" t="s">
        <v>69</v>
      </c>
      <c r="H14" s="16">
        <v>-5.9770949367802306E-2</v>
      </c>
      <c r="I14" s="16">
        <v>-1.4228389519290037E-2</v>
      </c>
      <c r="J14" s="16">
        <v>1.9563807922364739E-2</v>
      </c>
      <c r="K14" s="16">
        <v>1.4917317478463919E-2</v>
      </c>
      <c r="L14" s="16">
        <v>1.4599940861648338E-2</v>
      </c>
      <c r="M14" s="16">
        <v>-1.7980611887200001E-2</v>
      </c>
      <c r="N14" s="16">
        <v>-3.0145486379950293E-2</v>
      </c>
      <c r="O14" s="16">
        <v>2.7288284880375137E-2</v>
      </c>
      <c r="P14" s="16">
        <v>-1.8146537171877274E-2</v>
      </c>
      <c r="Q14" s="16">
        <v>-2.6621354247344315E-2</v>
      </c>
      <c r="R14" s="16">
        <v>1.1685329116333659E-3</v>
      </c>
      <c r="S14" s="16">
        <v>-2.1487691101750493E-2</v>
      </c>
      <c r="T14" s="16">
        <v>-9.3577468077050297E-3</v>
      </c>
      <c r="U14" s="16">
        <v>-3.5059564795524745E-2</v>
      </c>
      <c r="V14" s="16">
        <v>-2.2960690629549555E-3</v>
      </c>
      <c r="W14" s="16">
        <v>-5.4062096559428612E-2</v>
      </c>
      <c r="X14" s="16">
        <v>-3.1221386667220078E-2</v>
      </c>
      <c r="Y14" s="16">
        <v>6.5957479839606467E-2</v>
      </c>
      <c r="Z14" s="16">
        <v>1.8824692587055065E-2</v>
      </c>
      <c r="AA14" s="16">
        <v>5.3788097677487323E-2</v>
      </c>
      <c r="AB14" s="16">
        <v>7.3942013980059038E-3</v>
      </c>
      <c r="AC14" s="16">
        <v>2.6510337419764014E-2</v>
      </c>
      <c r="AD14" s="16">
        <v>-9.8472817562750663E-3</v>
      </c>
      <c r="AE14" s="16">
        <v>-1.5593620856414086E-2</v>
      </c>
      <c r="AF14" s="16">
        <v>3.7670033849948152E-2</v>
      </c>
      <c r="AG14" s="16">
        <v>4.3847312461768227E-2</v>
      </c>
      <c r="AH14" s="16">
        <v>1.8302501892585404E-2</v>
      </c>
      <c r="AI14" s="16">
        <v>4.1492742337100472E-2</v>
      </c>
      <c r="AJ14" s="16">
        <v>2.0331666944738463E-2</v>
      </c>
      <c r="AK14" s="16">
        <v>-7.0028825922272622E-3</v>
      </c>
      <c r="AL14" s="16">
        <v>-2.1527755111872559E-2</v>
      </c>
      <c r="AM14" s="18">
        <v>1.4162782209221918E-2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24"/>
      <c r="D21" s="10">
        <f>$C5^2*D5^2</f>
        <v>4.9777337816912086E-8</v>
      </c>
      <c r="E21" s="10">
        <f t="shared" ref="E21:AM21" si="0">$C5^2*E5^2</f>
        <v>6.4363077212944253E-6</v>
      </c>
      <c r="F21" s="10">
        <f t="shared" si="0"/>
        <v>2.8402239109071264E-7</v>
      </c>
      <c r="G21" s="10">
        <f t="shared" si="0"/>
        <v>3.255863615771256E-6</v>
      </c>
      <c r="H21" s="10">
        <f t="shared" si="0"/>
        <v>1.9160770811684645E-5</v>
      </c>
      <c r="I21" s="10">
        <f t="shared" si="0"/>
        <v>9.7206761662297482E-8</v>
      </c>
      <c r="J21" s="10">
        <f t="shared" si="0"/>
        <v>2.0902211449157606E-5</v>
      </c>
      <c r="K21" s="10">
        <f t="shared" si="0"/>
        <v>2.5807726308221509E-6</v>
      </c>
      <c r="L21" s="10">
        <f t="shared" si="0"/>
        <v>7.8094812839726978E-7</v>
      </c>
      <c r="M21" s="10">
        <f t="shared" si="0"/>
        <v>9.6531372133993449E-6</v>
      </c>
      <c r="N21" s="10">
        <f t="shared" si="0"/>
        <v>2.2647773882843326E-8</v>
      </c>
      <c r="O21" s="10">
        <f t="shared" si="0"/>
        <v>1.5414971657536154E-7</v>
      </c>
      <c r="P21" s="11">
        <f t="shared" si="0"/>
        <v>9.6628900000000021E-3</v>
      </c>
      <c r="Q21" s="10">
        <f t="shared" si="0"/>
        <v>4.2874006605466929E-6</v>
      </c>
      <c r="R21" s="10">
        <f t="shared" si="0"/>
        <v>1.2590970133103355E-5</v>
      </c>
      <c r="S21" s="10">
        <f t="shared" si="0"/>
        <v>9.2534437394134128E-6</v>
      </c>
      <c r="T21" s="10">
        <f t="shared" si="0"/>
        <v>2.1735936308780947E-6</v>
      </c>
      <c r="U21" s="10">
        <f t="shared" si="0"/>
        <v>3.7955952891780835E-7</v>
      </c>
      <c r="V21" s="10">
        <f t="shared" si="0"/>
        <v>5.3128577881352824E-6</v>
      </c>
      <c r="W21" s="10">
        <f t="shared" si="0"/>
        <v>1.0626285614999268E-7</v>
      </c>
      <c r="X21" s="10">
        <f t="shared" si="0"/>
        <v>4.333300148349471E-5</v>
      </c>
      <c r="Y21" s="10">
        <f t="shared" si="0"/>
        <v>1.0534474286308044E-5</v>
      </c>
      <c r="Z21" s="10">
        <f t="shared" si="0"/>
        <v>7.1540535033679149E-6</v>
      </c>
      <c r="AA21" s="10">
        <f t="shared" si="0"/>
        <v>1.4582022661427336E-8</v>
      </c>
      <c r="AB21" s="10">
        <f t="shared" si="0"/>
        <v>4.2235305140238557E-6</v>
      </c>
      <c r="AC21" s="10">
        <f t="shared" si="0"/>
        <v>2.0017393028836085E-5</v>
      </c>
      <c r="AD21" s="10">
        <f t="shared" si="0"/>
        <v>8.8105134152511697E-9</v>
      </c>
      <c r="AE21" s="10">
        <f t="shared" si="0"/>
        <v>2.2077805323656226E-6</v>
      </c>
      <c r="AF21" s="10">
        <f t="shared" si="0"/>
        <v>1.9283420605354024E-5</v>
      </c>
      <c r="AG21" s="10">
        <f t="shared" si="0"/>
        <v>2.4371443786969016E-6</v>
      </c>
      <c r="AH21" s="10">
        <f t="shared" si="0"/>
        <v>2.4007456115630737E-5</v>
      </c>
      <c r="AI21" s="10">
        <f t="shared" si="0"/>
        <v>9.522008832302253E-6</v>
      </c>
      <c r="AJ21" s="10">
        <f t="shared" si="0"/>
        <v>6.4495475523273697E-7</v>
      </c>
      <c r="AK21" s="10">
        <f t="shared" si="0"/>
        <v>4.0246989604921077E-6</v>
      </c>
      <c r="AL21" s="11">
        <f t="shared" si="0"/>
        <v>1.0404E-4</v>
      </c>
      <c r="AM21" s="12">
        <f t="shared" si="0"/>
        <v>3.5494953118854617E-6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2.0359081206858888E-7</v>
      </c>
      <c r="E22" s="16">
        <f t="shared" si="1"/>
        <v>2.6551214438671666E-8</v>
      </c>
      <c r="F22" s="16">
        <f t="shared" si="1"/>
        <v>4.5386511416830787E-7</v>
      </c>
      <c r="G22" s="16">
        <f t="shared" si="1"/>
        <v>9.4775202926973934E-7</v>
      </c>
      <c r="H22" s="16">
        <f t="shared" si="1"/>
        <v>6.5408317473079532E-8</v>
      </c>
      <c r="I22" s="16">
        <f t="shared" si="1"/>
        <v>9.3195127241535408E-8</v>
      </c>
      <c r="J22" s="16">
        <f t="shared" si="1"/>
        <v>1.1095369268758493E-6</v>
      </c>
      <c r="K22" s="16">
        <f t="shared" si="1"/>
        <v>6.5165261818126633E-8</v>
      </c>
      <c r="L22" s="16">
        <f t="shared" si="1"/>
        <v>7.8395904627058364E-8</v>
      </c>
      <c r="M22" s="16">
        <f t="shared" si="1"/>
        <v>3.1123893680860095E-8</v>
      </c>
      <c r="N22" s="16">
        <f t="shared" si="1"/>
        <v>1.8446099098879823E-6</v>
      </c>
      <c r="O22" s="16">
        <f t="shared" si="1"/>
        <v>4.6248402079720393E-8</v>
      </c>
      <c r="P22" s="16">
        <f t="shared" si="1"/>
        <v>5.3232513528182193E-7</v>
      </c>
      <c r="Q22" s="16">
        <f t="shared" si="1"/>
        <v>7.9908950625191559E-7</v>
      </c>
      <c r="R22" s="16">
        <f t="shared" si="1"/>
        <v>2.588725794440337E-8</v>
      </c>
      <c r="S22" s="16">
        <f t="shared" si="1"/>
        <v>3.2839684261411308E-8</v>
      </c>
      <c r="T22" s="16">
        <f t="shared" si="1"/>
        <v>2.5652083676202439E-7</v>
      </c>
      <c r="U22" s="16">
        <f t="shared" si="1"/>
        <v>4.3980491167286044E-8</v>
      </c>
      <c r="V22" s="16">
        <f t="shared" si="1"/>
        <v>7.2498114141262959E-7</v>
      </c>
      <c r="W22" s="16">
        <f t="shared" si="1"/>
        <v>1.5391728830719156E-7</v>
      </c>
      <c r="X22" s="16">
        <f t="shared" si="1"/>
        <v>2.5190389460316905E-10</v>
      </c>
      <c r="Y22" s="16">
        <f t="shared" si="1"/>
        <v>3.4195673850834094E-9</v>
      </c>
      <c r="Z22" s="16">
        <f t="shared" si="1"/>
        <v>1.1015879985249222E-6</v>
      </c>
      <c r="AA22" s="16">
        <f t="shared" si="1"/>
        <v>2.1752237523733246E-7</v>
      </c>
      <c r="AB22" s="16">
        <f t="shared" si="1"/>
        <v>5.0464378748260573E-7</v>
      </c>
      <c r="AC22" s="16">
        <f t="shared" si="1"/>
        <v>6.1007511842395334E-10</v>
      </c>
      <c r="AD22" s="16">
        <f t="shared" si="1"/>
        <v>2.3016935088508173E-8</v>
      </c>
      <c r="AE22" s="16">
        <f t="shared" si="1"/>
        <v>4.8544076816546377E-7</v>
      </c>
      <c r="AF22" s="16">
        <f t="shared" si="1"/>
        <v>7.2685885069947567E-10</v>
      </c>
      <c r="AG22" s="16">
        <f t="shared" si="1"/>
        <v>5.7306952537514611E-8</v>
      </c>
      <c r="AH22" s="16">
        <f t="shared" si="1"/>
        <v>1.1795079079423989E-8</v>
      </c>
      <c r="AI22" s="17">
        <f t="shared" si="1"/>
        <v>5.2949021788652368E-4</v>
      </c>
      <c r="AJ22" s="16">
        <f t="shared" si="1"/>
        <v>5.6467806724696138E-7</v>
      </c>
      <c r="AK22" s="16">
        <f t="shared" si="1"/>
        <v>7.9883054742639367E-7</v>
      </c>
      <c r="AL22" s="16">
        <f t="shared" si="1"/>
        <v>3.4016395700775111E-6</v>
      </c>
      <c r="AM22" s="18">
        <f t="shared" si="1"/>
        <v>1.5017318657031105E-11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6.693626804028632E-8</v>
      </c>
      <c r="E23" s="16">
        <f t="shared" si="2"/>
        <v>1.5082122896607135E-6</v>
      </c>
      <c r="F23" s="16">
        <f t="shared" si="2"/>
        <v>4.051072405217841E-7</v>
      </c>
      <c r="G23" s="16">
        <f t="shared" si="2"/>
        <v>6.0275965271743451E-7</v>
      </c>
      <c r="H23" s="16">
        <f t="shared" si="2"/>
        <v>2.7923693641128438E-6</v>
      </c>
      <c r="I23" s="16">
        <f t="shared" si="2"/>
        <v>2.668841172760056E-7</v>
      </c>
      <c r="J23" s="16">
        <f t="shared" si="2"/>
        <v>3.0004173873671936E-8</v>
      </c>
      <c r="K23" s="16">
        <f t="shared" si="2"/>
        <v>5.0731859647514928E-7</v>
      </c>
      <c r="L23" s="16">
        <f t="shared" si="2"/>
        <v>5.2379706844685576E-8</v>
      </c>
      <c r="M23" s="16">
        <f t="shared" si="2"/>
        <v>1.0459875272270501E-7</v>
      </c>
      <c r="N23" s="16">
        <f t="shared" si="2"/>
        <v>4.3247676861864787E-7</v>
      </c>
      <c r="O23" s="17">
        <f t="shared" si="2"/>
        <v>7.8139976610790889E-4</v>
      </c>
      <c r="P23" s="16">
        <f t="shared" si="2"/>
        <v>1.2428441482057552E-8</v>
      </c>
      <c r="Q23" s="16">
        <f t="shared" si="2"/>
        <v>9.5789109100725859E-7</v>
      </c>
      <c r="R23" s="16">
        <f t="shared" si="2"/>
        <v>1.1642802209261231E-7</v>
      </c>
      <c r="S23" s="16">
        <f t="shared" si="2"/>
        <v>1.3804294987555354E-7</v>
      </c>
      <c r="T23" s="16">
        <f t="shared" si="2"/>
        <v>1.9107610984583313E-7</v>
      </c>
      <c r="U23" s="16">
        <f t="shared" si="2"/>
        <v>2.3765021368848566E-7</v>
      </c>
      <c r="V23" s="16">
        <f t="shared" si="2"/>
        <v>8.8191513170636885E-9</v>
      </c>
      <c r="W23" s="16">
        <f t="shared" si="2"/>
        <v>2.5831995660738827E-7</v>
      </c>
      <c r="X23" s="16">
        <f t="shared" si="2"/>
        <v>3.3169158447945481E-6</v>
      </c>
      <c r="Y23" s="16">
        <f t="shared" si="2"/>
        <v>3.8282653535545287E-8</v>
      </c>
      <c r="Z23" s="16">
        <f t="shared" si="2"/>
        <v>1.3877408176906063E-6</v>
      </c>
      <c r="AA23" s="16">
        <f t="shared" si="2"/>
        <v>2.6211380755906822E-6</v>
      </c>
      <c r="AB23" s="16">
        <f t="shared" si="2"/>
        <v>3.3126460295039044E-6</v>
      </c>
      <c r="AC23" s="16">
        <f t="shared" si="2"/>
        <v>1.6477320223017815E-8</v>
      </c>
      <c r="AD23" s="16">
        <f t="shared" si="2"/>
        <v>9.0433038648691029E-8</v>
      </c>
      <c r="AE23" s="16">
        <f t="shared" si="2"/>
        <v>9.1030372365720677E-8</v>
      </c>
      <c r="AF23" s="16">
        <f t="shared" si="2"/>
        <v>4.5491563236499453E-7</v>
      </c>
      <c r="AG23" s="16">
        <f t="shared" si="2"/>
        <v>8.3648265849509302E-7</v>
      </c>
      <c r="AH23" s="16">
        <f t="shared" si="2"/>
        <v>6.2289130574157704E-7</v>
      </c>
      <c r="AI23" s="16">
        <f t="shared" si="2"/>
        <v>6.7882966629542781E-8</v>
      </c>
      <c r="AJ23" s="16">
        <f t="shared" si="2"/>
        <v>5.0146559127336853E-8</v>
      </c>
      <c r="AK23" s="16">
        <f t="shared" si="2"/>
        <v>2.560064587582291E-8</v>
      </c>
      <c r="AL23" s="16">
        <f t="shared" si="2"/>
        <v>1.1516506970984376E-6</v>
      </c>
      <c r="AM23" s="18">
        <f t="shared" si="2"/>
        <v>5.3305050344031933E-7</v>
      </c>
    </row>
    <row r="24" spans="1:39" ht="24">
      <c r="A24" s="13" t="s">
        <v>43</v>
      </c>
      <c r="B24" s="14" t="s">
        <v>40</v>
      </c>
      <c r="C24" s="23"/>
      <c r="D24" s="16">
        <f t="shared" ref="D24:AM24" si="3">$C8^2*D8^2</f>
        <v>6.756644541437049E-6</v>
      </c>
      <c r="E24" s="16">
        <f t="shared" si="3"/>
        <v>3.8373540690954046E-5</v>
      </c>
      <c r="F24" s="16">
        <f t="shared" si="3"/>
        <v>8.6763379169489237E-9</v>
      </c>
      <c r="G24" s="16">
        <f t="shared" si="3"/>
        <v>7.2027519696067479E-6</v>
      </c>
      <c r="H24" s="16">
        <f t="shared" si="3"/>
        <v>3.3861728701124435E-6</v>
      </c>
      <c r="I24" s="16">
        <f t="shared" si="3"/>
        <v>3.5400811130397492E-9</v>
      </c>
      <c r="J24" s="16">
        <f t="shared" si="3"/>
        <v>3.774390974727583E-6</v>
      </c>
      <c r="K24" s="16">
        <f t="shared" si="3"/>
        <v>1.7490189249212235E-5</v>
      </c>
      <c r="L24" s="16">
        <f t="shared" si="3"/>
        <v>7.3709222185792415E-7</v>
      </c>
      <c r="M24" s="16">
        <f t="shared" si="3"/>
        <v>3.7464298963052074E-5</v>
      </c>
      <c r="N24" s="16">
        <f t="shared" si="3"/>
        <v>3.9467786896850666E-7</v>
      </c>
      <c r="O24" s="16">
        <f t="shared" si="3"/>
        <v>3.3348103693153966E-6</v>
      </c>
      <c r="P24" s="16">
        <f t="shared" si="3"/>
        <v>6.6437204273080618E-6</v>
      </c>
      <c r="Q24" s="16">
        <f t="shared" si="3"/>
        <v>2.8284461870743161E-5</v>
      </c>
      <c r="R24" s="16">
        <f t="shared" si="3"/>
        <v>4.2597578096891868E-5</v>
      </c>
      <c r="S24" s="16">
        <f t="shared" si="3"/>
        <v>1.052580094010196E-6</v>
      </c>
      <c r="T24" s="16">
        <f t="shared" si="3"/>
        <v>1.3849442754644302E-5</v>
      </c>
      <c r="U24" s="16">
        <f t="shared" si="3"/>
        <v>1.6642164643928053E-5</v>
      </c>
      <c r="V24" s="16">
        <f t="shared" si="3"/>
        <v>8.2195962284781852E-6</v>
      </c>
      <c r="W24" s="16">
        <f t="shared" si="3"/>
        <v>1.2887155836931655E-6</v>
      </c>
      <c r="X24" s="16">
        <f t="shared" si="3"/>
        <v>1.7929696252557606E-5</v>
      </c>
      <c r="Y24" s="16">
        <f t="shared" si="3"/>
        <v>2.0066446061501771E-7</v>
      </c>
      <c r="Z24" s="16">
        <f t="shared" si="3"/>
        <v>2.2358645641271669E-5</v>
      </c>
      <c r="AA24" s="16">
        <f t="shared" si="3"/>
        <v>3.1914651252851526E-7</v>
      </c>
      <c r="AB24" s="16">
        <f t="shared" si="3"/>
        <v>8.765241963132754E-6</v>
      </c>
      <c r="AC24" s="16">
        <f t="shared" si="3"/>
        <v>3.9947788498157462E-6</v>
      </c>
      <c r="AD24" s="16">
        <f t="shared" si="3"/>
        <v>2.707600592749178E-5</v>
      </c>
      <c r="AE24" s="17">
        <f t="shared" si="3"/>
        <v>2.8267696900000007E-2</v>
      </c>
      <c r="AF24" s="16">
        <f t="shared" si="3"/>
        <v>2.9449572430532058E-5</v>
      </c>
      <c r="AG24" s="16">
        <f t="shared" si="3"/>
        <v>5.2924848752603483E-6</v>
      </c>
      <c r="AH24" s="16">
        <f t="shared" si="3"/>
        <v>6.0166766713571856E-5</v>
      </c>
      <c r="AI24" s="16">
        <f t="shared" si="3"/>
        <v>2.6064704718426951E-5</v>
      </c>
      <c r="AJ24" s="16">
        <f t="shared" si="3"/>
        <v>1.0479102371016681E-4</v>
      </c>
      <c r="AK24" s="16">
        <f t="shared" si="3"/>
        <v>4.2354378893083834E-5</v>
      </c>
      <c r="AL24" s="16">
        <f t="shared" si="3"/>
        <v>9.3881547391915654E-5</v>
      </c>
      <c r="AM24" s="18">
        <f t="shared" si="3"/>
        <v>8.4351120483784624E-6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9.0156964602213263E-7</v>
      </c>
      <c r="E25" s="16">
        <f t="shared" si="4"/>
        <v>5.3599412509329327E-7</v>
      </c>
      <c r="F25" s="16">
        <f t="shared" si="4"/>
        <v>3.5217226793293822E-6</v>
      </c>
      <c r="G25" s="16">
        <f t="shared" si="4"/>
        <v>5.5537095510408609E-9</v>
      </c>
      <c r="H25" s="16">
        <f t="shared" si="4"/>
        <v>4.8527399531652175E-7</v>
      </c>
      <c r="I25" s="16">
        <f t="shared" si="4"/>
        <v>1.6241677320238006E-7</v>
      </c>
      <c r="J25" s="16">
        <f t="shared" si="4"/>
        <v>9.2843523930024291E-7</v>
      </c>
      <c r="K25" s="16">
        <f t="shared" si="4"/>
        <v>1.191299336786432E-7</v>
      </c>
      <c r="L25" s="16">
        <f t="shared" si="4"/>
        <v>2.6834667228598859E-7</v>
      </c>
      <c r="M25" s="16">
        <f t="shared" si="4"/>
        <v>7.3101674532354799E-7</v>
      </c>
      <c r="N25" s="16">
        <f t="shared" si="4"/>
        <v>7.28402112109021E-7</v>
      </c>
      <c r="O25" s="16">
        <f t="shared" si="4"/>
        <v>1.1433894626213861E-8</v>
      </c>
      <c r="P25" s="16">
        <f t="shared" si="4"/>
        <v>5.6594742546335205E-7</v>
      </c>
      <c r="Q25" s="16">
        <f t="shared" si="4"/>
        <v>2.3081163595960082E-8</v>
      </c>
      <c r="R25" s="16">
        <f t="shared" si="4"/>
        <v>1.1456040008208914E-6</v>
      </c>
      <c r="S25" s="16">
        <f t="shared" si="4"/>
        <v>7.6319511847493479E-7</v>
      </c>
      <c r="T25" s="16">
        <f t="shared" si="4"/>
        <v>4.3602527492057037E-7</v>
      </c>
      <c r="U25" s="16">
        <f t="shared" si="4"/>
        <v>1.6626385189156303E-6</v>
      </c>
      <c r="V25" s="17">
        <f t="shared" si="4"/>
        <v>1.007464284520644E-3</v>
      </c>
      <c r="W25" s="16">
        <f t="shared" si="4"/>
        <v>5.6058331182685804E-8</v>
      </c>
      <c r="X25" s="16">
        <f t="shared" si="4"/>
        <v>2.2398288204169165E-6</v>
      </c>
      <c r="Y25" s="16">
        <f t="shared" si="4"/>
        <v>4.7286851561498953E-7</v>
      </c>
      <c r="Z25" s="16">
        <f t="shared" si="4"/>
        <v>6.8116490502315492E-9</v>
      </c>
      <c r="AA25" s="16">
        <f t="shared" si="4"/>
        <v>9.0908526773542485E-7</v>
      </c>
      <c r="AB25" s="16">
        <f t="shared" si="4"/>
        <v>2.9765671973679673E-7</v>
      </c>
      <c r="AC25" s="16">
        <f t="shared" si="4"/>
        <v>5.1289982465016025E-8</v>
      </c>
      <c r="AD25" s="16">
        <f t="shared" si="4"/>
        <v>6.6063414306457266E-7</v>
      </c>
      <c r="AE25" s="16">
        <f t="shared" si="4"/>
        <v>2.9198020110306134E-7</v>
      </c>
      <c r="AF25" s="16">
        <f t="shared" si="4"/>
        <v>3.1310601261802379E-7</v>
      </c>
      <c r="AG25" s="16">
        <f t="shared" si="4"/>
        <v>6.2639265043092565E-7</v>
      </c>
      <c r="AH25" s="16">
        <f t="shared" si="4"/>
        <v>7.2769372123523357E-7</v>
      </c>
      <c r="AI25" s="16">
        <f t="shared" si="4"/>
        <v>1.3814167217170198E-6</v>
      </c>
      <c r="AJ25" s="16">
        <f t="shared" si="4"/>
        <v>1.275997535867511E-6</v>
      </c>
      <c r="AK25" s="16">
        <f t="shared" si="4"/>
        <v>3.0418578355224742E-6</v>
      </c>
      <c r="AL25" s="16">
        <f t="shared" si="4"/>
        <v>8.0333613111266733E-7</v>
      </c>
      <c r="AM25" s="18">
        <f t="shared" si="4"/>
        <v>1.2268982987429748E-6</v>
      </c>
    </row>
    <row r="26" spans="1:39" ht="24">
      <c r="A26" s="13" t="s">
        <v>45</v>
      </c>
      <c r="B26" s="14" t="s">
        <v>40</v>
      </c>
      <c r="C26" s="23"/>
      <c r="D26" s="16">
        <f t="shared" ref="D26:AM26" si="5">$C10^2*D10^2</f>
        <v>4.2288597830785872E-9</v>
      </c>
      <c r="E26" s="16">
        <f t="shared" si="5"/>
        <v>6.0595828698133657E-7</v>
      </c>
      <c r="F26" s="16">
        <f t="shared" si="5"/>
        <v>1.2499386151734021E-5</v>
      </c>
      <c r="G26" s="16">
        <f t="shared" si="5"/>
        <v>2.7406735461716286E-6</v>
      </c>
      <c r="H26" s="16">
        <f t="shared" si="5"/>
        <v>6.4242442758567783E-7</v>
      </c>
      <c r="I26" s="17">
        <f t="shared" si="5"/>
        <v>1.2763124676E-2</v>
      </c>
      <c r="J26" s="16">
        <f t="shared" si="5"/>
        <v>8.410701783848489E-6</v>
      </c>
      <c r="K26" s="16">
        <f t="shared" si="5"/>
        <v>2.7950417107338649E-6</v>
      </c>
      <c r="L26" s="16">
        <f t="shared" si="5"/>
        <v>9.7765793192324616E-7</v>
      </c>
      <c r="M26" s="16">
        <f t="shared" si="5"/>
        <v>8.193317458810727E-6</v>
      </c>
      <c r="N26" s="16">
        <f t="shared" si="5"/>
        <v>9.5104612955678913E-6</v>
      </c>
      <c r="O26" s="16">
        <f t="shared" si="5"/>
        <v>4.4539474955703037E-6</v>
      </c>
      <c r="P26" s="16">
        <f t="shared" si="5"/>
        <v>1.2976790303686829E-7</v>
      </c>
      <c r="Q26" s="16">
        <f t="shared" si="5"/>
        <v>1.3912592997813574E-6</v>
      </c>
      <c r="R26" s="16">
        <f t="shared" si="5"/>
        <v>2.1800139547452453E-6</v>
      </c>
      <c r="S26" s="16">
        <f t="shared" si="5"/>
        <v>1.0248036731911227E-5</v>
      </c>
      <c r="T26" s="16">
        <f t="shared" si="5"/>
        <v>2.9609236556593697E-7</v>
      </c>
      <c r="U26" s="16">
        <f t="shared" si="5"/>
        <v>5.7551001700902723E-6</v>
      </c>
      <c r="V26" s="16">
        <f t="shared" si="5"/>
        <v>2.0944276931491441E-6</v>
      </c>
      <c r="W26" s="16">
        <f t="shared" si="5"/>
        <v>2.2569175599837802E-5</v>
      </c>
      <c r="X26" s="16">
        <f t="shared" si="5"/>
        <v>2.579170515986226E-6</v>
      </c>
      <c r="Y26" s="16">
        <f t="shared" si="5"/>
        <v>8.5026573183380698E-6</v>
      </c>
      <c r="Z26" s="16">
        <f t="shared" si="5"/>
        <v>1.6517621553447624E-5</v>
      </c>
      <c r="AA26" s="16">
        <f t="shared" si="5"/>
        <v>7.9557731901593189E-6</v>
      </c>
      <c r="AB26" s="16">
        <f t="shared" si="5"/>
        <v>9.7985174097600361E-6</v>
      </c>
      <c r="AC26" s="16">
        <f t="shared" si="5"/>
        <v>6.838508715471339E-11</v>
      </c>
      <c r="AD26" s="16">
        <f t="shared" si="5"/>
        <v>9.5851955153936524E-8</v>
      </c>
      <c r="AE26" s="16">
        <f t="shared" si="5"/>
        <v>1.5206459857530833E-9</v>
      </c>
      <c r="AF26" s="16">
        <f t="shared" si="5"/>
        <v>1.3097194040325559E-5</v>
      </c>
      <c r="AG26" s="16">
        <f t="shared" si="5"/>
        <v>7.6986975097590303E-6</v>
      </c>
      <c r="AH26" s="16">
        <f t="shared" si="5"/>
        <v>1.7210860940054289E-6</v>
      </c>
      <c r="AI26" s="16">
        <f t="shared" si="5"/>
        <v>2.2940847715626464E-6</v>
      </c>
      <c r="AJ26" s="16">
        <f t="shared" si="5"/>
        <v>4.8045129496998252E-6</v>
      </c>
      <c r="AK26" s="16">
        <f t="shared" si="5"/>
        <v>1.010505683549664E-5</v>
      </c>
      <c r="AL26" s="16">
        <f t="shared" si="5"/>
        <v>2.1178072037655988E-5</v>
      </c>
      <c r="AM26" s="18">
        <f t="shared" si="5"/>
        <v>3.4905963601678863E-5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1.0010846237321655E-7</v>
      </c>
      <c r="E27" s="16">
        <f t="shared" si="6"/>
        <v>2.1165451914493622E-8</v>
      </c>
      <c r="F27" s="16">
        <f t="shared" si="6"/>
        <v>3.3915611255323857E-8</v>
      </c>
      <c r="G27" s="16">
        <f t="shared" si="6"/>
        <v>6.0113489511936644E-11</v>
      </c>
      <c r="H27" s="16">
        <f t="shared" si="6"/>
        <v>4.0837856271305545E-8</v>
      </c>
      <c r="I27" s="16">
        <f t="shared" si="6"/>
        <v>7.0971771517852171E-9</v>
      </c>
      <c r="J27" s="16">
        <f t="shared" si="6"/>
        <v>8.3021147639370581E-8</v>
      </c>
      <c r="K27" s="16">
        <f t="shared" si="6"/>
        <v>5.980281697770185E-9</v>
      </c>
      <c r="L27" s="16">
        <f t="shared" si="6"/>
        <v>3.2814207259725893E-8</v>
      </c>
      <c r="M27" s="16">
        <f t="shared" si="6"/>
        <v>1.5723850703323365E-10</v>
      </c>
      <c r="N27" s="16">
        <f t="shared" si="6"/>
        <v>3.7027036372253828E-9</v>
      </c>
      <c r="O27" s="16">
        <f t="shared" si="6"/>
        <v>6.3205608946879617E-9</v>
      </c>
      <c r="P27" s="16">
        <f t="shared" si="6"/>
        <v>5.6254136544800242E-8</v>
      </c>
      <c r="Q27" s="16">
        <f t="shared" si="6"/>
        <v>4.300183697493844E-9</v>
      </c>
      <c r="R27" s="17">
        <f t="shared" si="6"/>
        <v>4.2162904670051213E-5</v>
      </c>
      <c r="S27" s="16">
        <f t="shared" si="6"/>
        <v>1.085007273250229E-8</v>
      </c>
      <c r="T27" s="16">
        <f t="shared" si="6"/>
        <v>9.6880907283877778E-9</v>
      </c>
      <c r="U27" s="16">
        <f t="shared" si="6"/>
        <v>7.2517816494643799E-9</v>
      </c>
      <c r="V27" s="16">
        <f t="shared" si="6"/>
        <v>4.8137642508153345E-8</v>
      </c>
      <c r="W27" s="16">
        <f t="shared" si="6"/>
        <v>6.1177575947744515E-10</v>
      </c>
      <c r="X27" s="16">
        <f t="shared" si="6"/>
        <v>2.0914854833440923E-8</v>
      </c>
      <c r="Y27" s="16">
        <f t="shared" si="6"/>
        <v>1.3369078464065668E-8</v>
      </c>
      <c r="Z27" s="16">
        <f t="shared" si="6"/>
        <v>3.5097848134657148E-8</v>
      </c>
      <c r="AA27" s="16">
        <f t="shared" si="6"/>
        <v>1.7611794310269253E-8</v>
      </c>
      <c r="AB27" s="16">
        <f t="shared" si="6"/>
        <v>5.4204321454865725E-10</v>
      </c>
      <c r="AC27" s="16">
        <f t="shared" si="6"/>
        <v>3.686740915186276E-8</v>
      </c>
      <c r="AD27" s="16">
        <f t="shared" si="6"/>
        <v>1.2090629709108588E-7</v>
      </c>
      <c r="AE27" s="16">
        <f t="shared" si="6"/>
        <v>6.3528092942463995E-8</v>
      </c>
      <c r="AF27" s="16">
        <f t="shared" si="6"/>
        <v>1.1292648397717024E-8</v>
      </c>
      <c r="AG27" s="16">
        <f t="shared" si="6"/>
        <v>6.7209398844198118E-8</v>
      </c>
      <c r="AH27" s="16">
        <f t="shared" si="6"/>
        <v>1.7044050926740263E-8</v>
      </c>
      <c r="AI27" s="16">
        <f t="shared" si="6"/>
        <v>2.0711538235363174E-9</v>
      </c>
      <c r="AJ27" s="16">
        <f t="shared" si="6"/>
        <v>1.0910229751055611E-7</v>
      </c>
      <c r="AK27" s="16">
        <f t="shared" si="6"/>
        <v>1.6396028981754284E-8</v>
      </c>
      <c r="AL27" s="16">
        <f t="shared" si="6"/>
        <v>3.8491745069323419E-8</v>
      </c>
      <c r="AM27" s="18">
        <f t="shared" si="6"/>
        <v>2.430792483405945E-8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2.2290522770808218E-8</v>
      </c>
      <c r="E28" s="17">
        <f t="shared" si="7"/>
        <v>4.8073092256279901E-4</v>
      </c>
      <c r="F28" s="16">
        <f t="shared" si="7"/>
        <v>1.0390790807965822E-6</v>
      </c>
      <c r="G28" s="16">
        <f t="shared" si="7"/>
        <v>7.6153161104976778E-7</v>
      </c>
      <c r="H28" s="16">
        <f t="shared" si="7"/>
        <v>1.5195498808099548E-7</v>
      </c>
      <c r="I28" s="16">
        <f t="shared" si="7"/>
        <v>2.224679498276795E-8</v>
      </c>
      <c r="J28" s="16">
        <f t="shared" si="7"/>
        <v>1.2353824916830506E-7</v>
      </c>
      <c r="K28" s="16">
        <f t="shared" si="7"/>
        <v>6.3686191766693192E-8</v>
      </c>
      <c r="L28" s="16">
        <f t="shared" si="7"/>
        <v>6.9864557563532932E-9</v>
      </c>
      <c r="M28" s="16">
        <f t="shared" si="7"/>
        <v>7.4310260309017867E-8</v>
      </c>
      <c r="N28" s="16">
        <f t="shared" si="7"/>
        <v>3.4066541819415953E-7</v>
      </c>
      <c r="O28" s="16">
        <f t="shared" si="7"/>
        <v>9.2861367916875115E-7</v>
      </c>
      <c r="P28" s="16">
        <f t="shared" si="7"/>
        <v>3.252040474692609E-7</v>
      </c>
      <c r="Q28" s="16">
        <f t="shared" si="7"/>
        <v>1.3841394061990949E-7</v>
      </c>
      <c r="R28" s="16">
        <f t="shared" si="7"/>
        <v>2.3923121828372928E-7</v>
      </c>
      <c r="S28" s="16">
        <f t="shared" si="7"/>
        <v>2.92433223077323E-9</v>
      </c>
      <c r="T28" s="16">
        <f t="shared" si="7"/>
        <v>3.8767827121083223E-7</v>
      </c>
      <c r="U28" s="16">
        <f t="shared" si="7"/>
        <v>7.7852079201166047E-8</v>
      </c>
      <c r="V28" s="16">
        <f t="shared" si="7"/>
        <v>2.5422968922366567E-7</v>
      </c>
      <c r="W28" s="16">
        <f t="shared" si="7"/>
        <v>3.4920686994873483E-7</v>
      </c>
      <c r="X28" s="16">
        <f t="shared" si="7"/>
        <v>1.1454745088423607E-6</v>
      </c>
      <c r="Y28" s="16">
        <f t="shared" si="7"/>
        <v>2.897648526488495E-6</v>
      </c>
      <c r="Z28" s="16">
        <f t="shared" si="7"/>
        <v>6.8135910209027172E-7</v>
      </c>
      <c r="AA28" s="16">
        <f t="shared" si="7"/>
        <v>4.5837683619871699E-8</v>
      </c>
      <c r="AB28" s="16">
        <f t="shared" si="7"/>
        <v>9.1850117349028829E-7</v>
      </c>
      <c r="AC28" s="16">
        <f t="shared" si="7"/>
        <v>6.5196292521850246E-8</v>
      </c>
      <c r="AD28" s="16">
        <f t="shared" si="7"/>
        <v>2.5541014479834785E-7</v>
      </c>
      <c r="AE28" s="16">
        <f t="shared" si="7"/>
        <v>6.462986168248892E-7</v>
      </c>
      <c r="AF28" s="16">
        <f t="shared" si="7"/>
        <v>7.7460382894595623E-8</v>
      </c>
      <c r="AG28" s="16">
        <f t="shared" si="7"/>
        <v>6.8814329529183192E-7</v>
      </c>
      <c r="AH28" s="16">
        <f t="shared" si="7"/>
        <v>4.0180053600711194E-8</v>
      </c>
      <c r="AI28" s="16">
        <f t="shared" si="7"/>
        <v>2.3966668564774566E-8</v>
      </c>
      <c r="AJ28" s="16">
        <f t="shared" si="7"/>
        <v>1.3216932827856279E-7</v>
      </c>
      <c r="AK28" s="16">
        <f t="shared" si="7"/>
        <v>1.1301395560142678E-6</v>
      </c>
      <c r="AL28" s="16">
        <f t="shared" si="7"/>
        <v>1.4588281770423863E-7</v>
      </c>
      <c r="AM28" s="18">
        <f t="shared" si="7"/>
        <v>6.0497648521091649E-8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3.279976458650032E-6</v>
      </c>
      <c r="E29" s="16">
        <f t="shared" si="8"/>
        <v>2.378302230594626E-6</v>
      </c>
      <c r="F29" s="16">
        <f t="shared" si="8"/>
        <v>2.9959498809739109E-6</v>
      </c>
      <c r="G29" s="16">
        <f t="shared" si="8"/>
        <v>9.9286742504355239E-6</v>
      </c>
      <c r="H29" s="16">
        <f t="shared" si="8"/>
        <v>1.6841278826054073E-6</v>
      </c>
      <c r="I29" s="16">
        <f t="shared" si="8"/>
        <v>5.6654078979061264E-6</v>
      </c>
      <c r="J29" s="16">
        <f t="shared" si="8"/>
        <v>5.9634976859548303E-7</v>
      </c>
      <c r="K29" s="16">
        <f t="shared" si="8"/>
        <v>1.061658998381387E-6</v>
      </c>
      <c r="L29" s="16">
        <f t="shared" si="8"/>
        <v>3.5697366814899767E-6</v>
      </c>
      <c r="M29" s="16">
        <f t="shared" si="8"/>
        <v>7.8152323668438569E-8</v>
      </c>
      <c r="N29" s="16">
        <f t="shared" si="8"/>
        <v>3.8742874146809694E-6</v>
      </c>
      <c r="O29" s="16">
        <f t="shared" si="8"/>
        <v>1.0864783738927851E-6</v>
      </c>
      <c r="P29" s="16">
        <f t="shared" si="8"/>
        <v>3.75326175457277E-8</v>
      </c>
      <c r="Q29" s="16">
        <f t="shared" si="8"/>
        <v>5.1576598234287592E-7</v>
      </c>
      <c r="R29" s="16">
        <f t="shared" si="8"/>
        <v>4.787926114072196E-8</v>
      </c>
      <c r="S29" s="16">
        <f t="shared" si="8"/>
        <v>1.3471426330814877E-6</v>
      </c>
      <c r="T29" s="16">
        <f t="shared" si="8"/>
        <v>2.712651527509079E-6</v>
      </c>
      <c r="U29" s="16">
        <f t="shared" si="8"/>
        <v>2.1070468662898203E-7</v>
      </c>
      <c r="V29" s="16">
        <f t="shared" si="8"/>
        <v>1.8294949985284475E-7</v>
      </c>
      <c r="W29" s="17">
        <f t="shared" si="8"/>
        <v>3.3261217573804579E-3</v>
      </c>
      <c r="X29" s="16">
        <f t="shared" si="8"/>
        <v>1.4772483901506242E-5</v>
      </c>
      <c r="Y29" s="16">
        <f t="shared" si="8"/>
        <v>5.0704673489391536E-7</v>
      </c>
      <c r="Z29" s="16">
        <f t="shared" si="8"/>
        <v>4.222125236561423E-6</v>
      </c>
      <c r="AA29" s="16">
        <f t="shared" si="8"/>
        <v>8.4932780120185654E-7</v>
      </c>
      <c r="AB29" s="16">
        <f t="shared" si="8"/>
        <v>7.7968277641577704E-7</v>
      </c>
      <c r="AC29" s="16">
        <f t="shared" si="8"/>
        <v>5.8857340855734143E-6</v>
      </c>
      <c r="AD29" s="16">
        <f t="shared" si="8"/>
        <v>4.311031795611555E-7</v>
      </c>
      <c r="AE29" s="16">
        <f t="shared" si="8"/>
        <v>1.4896989149900108E-7</v>
      </c>
      <c r="AF29" s="16">
        <f t="shared" si="8"/>
        <v>4.8556158401737803E-6</v>
      </c>
      <c r="AG29" s="16">
        <f t="shared" si="8"/>
        <v>2.9433790230657639E-6</v>
      </c>
      <c r="AH29" s="16">
        <f t="shared" si="8"/>
        <v>2.2618402202946143E-7</v>
      </c>
      <c r="AI29" s="16">
        <f t="shared" si="8"/>
        <v>9.4973632726277212E-7</v>
      </c>
      <c r="AJ29" s="16">
        <f t="shared" si="8"/>
        <v>2.4843548588600832E-5</v>
      </c>
      <c r="AK29" s="16">
        <f t="shared" si="8"/>
        <v>5.5292167815718482E-6</v>
      </c>
      <c r="AL29" s="16">
        <f t="shared" si="8"/>
        <v>1.2520009861232989E-5</v>
      </c>
      <c r="AM29" s="18">
        <f t="shared" si="8"/>
        <v>3.076591754704841E-7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3.316642428461275E-6</v>
      </c>
      <c r="E30" s="16">
        <f t="shared" si="9"/>
        <v>5.2573778080868673E-6</v>
      </c>
      <c r="F30" s="16">
        <f t="shared" si="9"/>
        <v>8.8162154847073628E-10</v>
      </c>
      <c r="G30" s="17">
        <f t="shared" si="9"/>
        <v>3.334514038152121E-3</v>
      </c>
      <c r="H30" s="16">
        <f t="shared" si="9"/>
        <v>1.2278360972054346E-5</v>
      </c>
      <c r="I30" s="16">
        <f t="shared" si="9"/>
        <v>6.9577942360921243E-7</v>
      </c>
      <c r="J30" s="16">
        <f t="shared" si="9"/>
        <v>1.3154273569735528E-6</v>
      </c>
      <c r="K30" s="16">
        <f t="shared" si="9"/>
        <v>7.6478886216159388E-7</v>
      </c>
      <c r="L30" s="16">
        <f t="shared" si="9"/>
        <v>7.3259218656742993E-7</v>
      </c>
      <c r="M30" s="16">
        <f t="shared" si="9"/>
        <v>1.1111406160081739E-6</v>
      </c>
      <c r="N30" s="16">
        <f t="shared" si="9"/>
        <v>3.1232351219515749E-6</v>
      </c>
      <c r="O30" s="16">
        <f t="shared" si="9"/>
        <v>2.5592491619286712E-6</v>
      </c>
      <c r="P30" s="16">
        <f t="shared" si="9"/>
        <v>1.1317424722097396E-6</v>
      </c>
      <c r="Q30" s="16">
        <f t="shared" si="9"/>
        <v>2.4356808313366306E-6</v>
      </c>
      <c r="R30" s="16">
        <f t="shared" si="9"/>
        <v>4.6929074196791467E-9</v>
      </c>
      <c r="S30" s="16">
        <f t="shared" si="9"/>
        <v>1.5868635821611661E-6</v>
      </c>
      <c r="T30" s="16">
        <f t="shared" si="9"/>
        <v>3.0095576696617074E-7</v>
      </c>
      <c r="U30" s="16">
        <f t="shared" si="9"/>
        <v>4.2244787577675125E-6</v>
      </c>
      <c r="V30" s="16">
        <f t="shared" si="9"/>
        <v>1.8118823025306236E-8</v>
      </c>
      <c r="W30" s="16">
        <f t="shared" si="9"/>
        <v>1.0044905535094082E-5</v>
      </c>
      <c r="X30" s="16">
        <f t="shared" si="9"/>
        <v>3.350151637956229E-6</v>
      </c>
      <c r="Y30" s="16">
        <f t="shared" si="9"/>
        <v>1.4951618110647391E-5</v>
      </c>
      <c r="Z30" s="16">
        <f t="shared" si="9"/>
        <v>1.2179119021222512E-6</v>
      </c>
      <c r="AA30" s="16">
        <f t="shared" si="9"/>
        <v>9.9433438702527151E-6</v>
      </c>
      <c r="AB30" s="16">
        <f t="shared" si="9"/>
        <v>1.879068619710677E-7</v>
      </c>
      <c r="AC30" s="16">
        <f t="shared" si="9"/>
        <v>2.4154085536922091E-6</v>
      </c>
      <c r="AD30" s="16">
        <f t="shared" si="9"/>
        <v>3.332673881565559E-7</v>
      </c>
      <c r="AE30" s="16">
        <f t="shared" si="9"/>
        <v>8.3570698146295127E-7</v>
      </c>
      <c r="AF30" s="16">
        <f t="shared" si="9"/>
        <v>4.8769927506081521E-6</v>
      </c>
      <c r="AG30" s="16">
        <f t="shared" si="9"/>
        <v>6.6076350412646864E-6</v>
      </c>
      <c r="AH30" s="16">
        <f t="shared" si="9"/>
        <v>1.151280132052605E-6</v>
      </c>
      <c r="AI30" s="16">
        <f t="shared" si="9"/>
        <v>5.917038123328408E-6</v>
      </c>
      <c r="AJ30" s="16">
        <f t="shared" si="9"/>
        <v>1.4207120461867164E-6</v>
      </c>
      <c r="AK30" s="16">
        <f t="shared" si="9"/>
        <v>1.6854418737564071E-7</v>
      </c>
      <c r="AL30" s="16">
        <f t="shared" si="9"/>
        <v>1.5927865440526091E-6</v>
      </c>
      <c r="AM30" s="18">
        <f t="shared" si="9"/>
        <v>6.8937771890065223E-7</v>
      </c>
    </row>
    <row r="31" spans="1:39">
      <c r="A31" t="s">
        <v>55</v>
      </c>
      <c r="D31" s="19">
        <f>SUM($D$21:$D$30)</f>
        <v>1.4701765337423379E-5</v>
      </c>
      <c r="E31" s="19">
        <f>SUM($E$21:$E$30)</f>
        <v>5.3587433238181748E-4</v>
      </c>
      <c r="F31" s="19">
        <f>SUM($F$21:$F$30)</f>
        <v>2.1242606109335442E-5</v>
      </c>
      <c r="G31" s="19">
        <f>SUM($G$21:$G$30)</f>
        <v>3.3599596586501835E-3</v>
      </c>
      <c r="H31" s="19">
        <f>SUM($H$21:$H$30)</f>
        <v>4.0687701485297264E-5</v>
      </c>
      <c r="I31" s="19">
        <f>SUM($I$21:$I$30)</f>
        <v>1.2770138450154145E-2</v>
      </c>
      <c r="J31" s="19">
        <f>SUM($J$21:$J$30)</f>
        <v>3.7273617070160147E-5</v>
      </c>
      <c r="K31" s="19">
        <f>SUM($K$21:$K$30)</f>
        <v>2.5453731716747613E-5</v>
      </c>
      <c r="L31" s="19">
        <f>SUM($L$21:$L$30)</f>
        <v>7.2369500970096588E-6</v>
      </c>
      <c r="M31" s="19">
        <f>SUM($M$21:$M$30)</f>
        <v>5.7441253465481921E-5</v>
      </c>
      <c r="N31" s="19">
        <f>SUM($N$21:$N$30)</f>
        <v>2.0275166387498822E-5</v>
      </c>
      <c r="O31" s="19">
        <f>SUM($O$21:$O$30)</f>
        <v>7.9398101776196077E-4</v>
      </c>
      <c r="P31">
        <f>SUM($P$21:$P$30)</f>
        <v>9.672324922606345E-3</v>
      </c>
      <c r="Q31" s="19">
        <f>SUM($Q$21:$Q$30)</f>
        <v>3.8837344529923255E-5</v>
      </c>
      <c r="R31" s="19">
        <f>SUM($R$21:$R$30)</f>
        <v>1.0111118952249373E-4</v>
      </c>
      <c r="S31" s="19">
        <f>SUM($S$21:$S$30)</f>
        <v>2.4435918938152666E-5</v>
      </c>
      <c r="T31" s="19">
        <f>SUM($T$21:$T$30)</f>
        <v>2.0613724629031228E-5</v>
      </c>
      <c r="U31" s="19">
        <f>SUM($U$21:$U$30)</f>
        <v>2.9241380871954658E-5</v>
      </c>
      <c r="V31" s="19">
        <f>SUM($V$21:$V$30)</f>
        <v>1.0243284021777463E-3</v>
      </c>
      <c r="W31" s="19">
        <f>SUM($W$21:$W$30)</f>
        <v>3.3609489311770386E-3</v>
      </c>
      <c r="X31" s="19">
        <f>SUM($X$21:$X$30)</f>
        <v>8.8687889724282869E-5</v>
      </c>
      <c r="Y31" s="19">
        <f>SUM($Y$21:$Y$30)</f>
        <v>3.8122049252290613E-5</v>
      </c>
      <c r="Z31" s="19">
        <f>SUM($Z$21:$Z$30)</f>
        <v>5.4682955252261572E-5</v>
      </c>
      <c r="AA31" s="19">
        <f>SUM($AA$21:$AA$30)</f>
        <v>2.2893368593297414E-5</v>
      </c>
      <c r="AB31" s="19">
        <f>SUM($AB$21:$AB$30)</f>
        <v>2.8788869278731631E-5</v>
      </c>
      <c r="AC31" s="19">
        <f>SUM($AC$21:$AC$30)</f>
        <v>3.2483823982484776E-5</v>
      </c>
      <c r="AD31" s="19">
        <f>SUM($AD$21:$AD$30)</f>
        <v>2.9095439522469887E-5</v>
      </c>
      <c r="AE31" s="19">
        <f>SUM($AE$21:$AE$30)</f>
        <v>2.8272469156102722E-2</v>
      </c>
      <c r="AF31" s="19">
        <f>SUM($AF$21:$AF$30)</f>
        <v>7.2420297202119619E-5</v>
      </c>
      <c r="AG31" s="19">
        <f>SUM($AG$21:$AG$30)</f>
        <v>2.7254875783646298E-5</v>
      </c>
      <c r="AH31" s="19">
        <f>SUM($AH$21:$AH$30)</f>
        <v>8.8692377287873765E-5</v>
      </c>
      <c r="AI31" s="19">
        <f>SUM($AI$21:$AI$30)</f>
        <v>5.7571312817014165E-4</v>
      </c>
      <c r="AJ31" s="19">
        <f>SUM($AJ$21:$AJ$30)</f>
        <v>1.3863684583791783E-4</v>
      </c>
      <c r="AK31" s="19">
        <f>SUM($AK$21:$AK$30)</f>
        <v>6.7194720271840781E-5</v>
      </c>
      <c r="AL31">
        <f>SUM($AL$21:$AL$30)</f>
        <v>2.3875341679591944E-4</v>
      </c>
      <c r="AM31" s="19">
        <f>SUM($AM$21:$AM$30)</f>
        <v>4.973237724917102E-5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56</v>
      </c>
      <c r="C33">
        <f>SUM($D$31:$AM$31)</f>
        <v>6.1781729655376913E-2</v>
      </c>
      <c r="D33" s="20">
        <f>$D$31/$C$33</f>
        <v>2.3796299358128884E-4</v>
      </c>
      <c r="E33" s="20">
        <f>$E$31/$C$33</f>
        <v>8.6736699566516574E-3</v>
      </c>
      <c r="F33" s="20">
        <f>$F$31/$C$33</f>
        <v>3.4383314011809447E-4</v>
      </c>
      <c r="G33" s="20">
        <f>$G$31/$C$33</f>
        <v>5.4384357275076123E-2</v>
      </c>
      <c r="H33" s="20">
        <f>$H$31/$C$33</f>
        <v>6.5857174462832769E-4</v>
      </c>
      <c r="I33" s="20">
        <f>$I$31/$C$33</f>
        <v>0.20669765190108674</v>
      </c>
      <c r="J33" s="20">
        <f>$J$31/$C$33</f>
        <v>6.0331132323544778E-4</v>
      </c>
      <c r="K33" s="20">
        <f>$K$31/$C$33</f>
        <v>4.1199448216698402E-4</v>
      </c>
      <c r="L33" s="20">
        <f>$L$31/$C$33</f>
        <v>1.1713738248148611E-4</v>
      </c>
      <c r="M33" s="20">
        <f>$M$31/$C$33</f>
        <v>9.2974498748891478E-4</v>
      </c>
      <c r="N33" s="20">
        <f>$N$31/$C$33</f>
        <v>3.2817414631469867E-4</v>
      </c>
      <c r="O33" s="20">
        <f>$O$31/$C$33</f>
        <v>1.2851388625583098E-2</v>
      </c>
      <c r="P33" s="20">
        <f>$P$31/$C$33</f>
        <v>0.15655639582380249</v>
      </c>
      <c r="Q33" s="20">
        <f>$Q$31/$C$33</f>
        <v>6.2862183928097924E-4</v>
      </c>
      <c r="R33" s="20">
        <f>$R$31/$C$33</f>
        <v>1.6365872254872026E-3</v>
      </c>
      <c r="S33" s="20">
        <f>$S$31/$C$33</f>
        <v>3.9552014931368935E-4</v>
      </c>
      <c r="T33" s="20">
        <f>$T$31/$C$33</f>
        <v>3.3365405507447137E-4</v>
      </c>
      <c r="U33" s="20">
        <f>$U$31/$C$33</f>
        <v>4.7330142802840349E-4</v>
      </c>
      <c r="V33" s="20">
        <f>$V$31/$C$33</f>
        <v>1.657979483403146E-2</v>
      </c>
      <c r="W33" s="20">
        <f>$W$31/$C$33</f>
        <v>5.4400369654988005E-2</v>
      </c>
      <c r="X33" s="20">
        <f>$X$31/$C$33</f>
        <v>1.4355035091926129E-3</v>
      </c>
      <c r="Y33" s="20">
        <f>$Y$31/$C$33</f>
        <v>6.1704405922168644E-4</v>
      </c>
      <c r="Z33" s="20">
        <f>$Z$31/$C$33</f>
        <v>8.850991313659745E-4</v>
      </c>
      <c r="AA33" s="20">
        <f>$AA$31/$C$33</f>
        <v>3.705524063667095E-4</v>
      </c>
      <c r="AB33" s="20">
        <f>$AB$31/$C$33</f>
        <v>4.6597706861426652E-4</v>
      </c>
      <c r="AC33" s="20">
        <f>$AC$31/$C$33</f>
        <v>5.2578366069842917E-4</v>
      </c>
      <c r="AD33" s="20">
        <f>$AD$31/$C$33</f>
        <v>4.70939219163439E-4</v>
      </c>
      <c r="AE33" s="20">
        <f>$AE$31/$C$33</f>
        <v>0.45761860850786568</v>
      </c>
      <c r="AF33" s="20">
        <f>$AF$31/$C$33</f>
        <v>1.1721960133859221E-3</v>
      </c>
      <c r="AG33" s="20">
        <f>$AG$31/$C$33</f>
        <v>4.4114782696560978E-4</v>
      </c>
      <c r="AH33" s="20">
        <f>$AH$31/$C$33</f>
        <v>1.4355761449639957E-3</v>
      </c>
      <c r="AI33" s="20">
        <f>$AI$31/$C$33</f>
        <v>9.3185013009754233E-3</v>
      </c>
      <c r="AJ33" s="20">
        <f>$AJ$31/$C$33</f>
        <v>2.2439780597151371E-3</v>
      </c>
      <c r="AK33" s="20">
        <f>$AK$31/$C$33</f>
        <v>1.0876147470564184E-3</v>
      </c>
      <c r="AL33" s="20">
        <f>$AL$31/$C$33</f>
        <v>3.8644663742453274E-3</v>
      </c>
      <c r="AM33" s="20">
        <f>$AM$31/$C$33</f>
        <v>8.0496900178389182E-4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79689-A03F-4BCC-B245-0144617EFE1B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2.2454429485226388E-2</v>
      </c>
      <c r="D5" s="10">
        <v>6.4363492086682225E-2</v>
      </c>
      <c r="E5" s="10">
        <v>1.6767947542715511E-3</v>
      </c>
      <c r="F5" s="10">
        <v>1.6224846966322898E-2</v>
      </c>
      <c r="G5" s="10">
        <v>1.9124469199360502E-2</v>
      </c>
      <c r="H5" s="10">
        <v>2.8993321356302306E-2</v>
      </c>
      <c r="I5" s="10">
        <v>-4.5660207473196532E-2</v>
      </c>
      <c r="J5" s="10">
        <v>2.5715601829518889E-2</v>
      </c>
      <c r="K5" s="10">
        <v>-3.1994445960734112E-3</v>
      </c>
      <c r="L5" s="10">
        <v>8.3099309151420525E-3</v>
      </c>
      <c r="M5" s="10">
        <v>3.1740916265161803E-2</v>
      </c>
      <c r="N5" s="10">
        <v>1.5292754495655694E-2</v>
      </c>
      <c r="O5" s="10">
        <v>2.7055401914432176E-2</v>
      </c>
      <c r="P5" s="10">
        <v>1.4535543241795051E-2</v>
      </c>
      <c r="Q5" s="10">
        <v>3.7164829327652416E-2</v>
      </c>
      <c r="R5" s="10">
        <v>-1.585855879517261E-2</v>
      </c>
      <c r="S5" s="10">
        <v>5.7686077484757431E-2</v>
      </c>
      <c r="T5" s="10">
        <v>1.0108354720027E-3</v>
      </c>
      <c r="U5" s="10">
        <v>1.1701511832756436E-2</v>
      </c>
      <c r="V5" s="10">
        <v>1.9536377952327631E-2</v>
      </c>
      <c r="W5" s="10">
        <v>7.2393539572039945E-3</v>
      </c>
      <c r="X5" s="10">
        <v>-7.6886371236313273E-3</v>
      </c>
      <c r="Y5" s="10">
        <v>3.4950899906520297E-2</v>
      </c>
      <c r="Z5" s="10">
        <v>-4.1878703407312355E-4</v>
      </c>
      <c r="AA5" s="11" t="s">
        <v>54</v>
      </c>
      <c r="AB5" s="10">
        <v>1.0407851941479173E-2</v>
      </c>
      <c r="AC5" s="10">
        <v>-3.8146298961884886E-2</v>
      </c>
      <c r="AD5" s="10">
        <v>-3.3491211751995736E-2</v>
      </c>
      <c r="AE5" s="10">
        <v>-4.1463052824569503E-2</v>
      </c>
      <c r="AF5" s="10">
        <v>-4.5041755129203179E-2</v>
      </c>
      <c r="AG5" s="10">
        <v>-2.9776847832432254E-2</v>
      </c>
      <c r="AH5" s="10">
        <v>-1.218346119250226E-2</v>
      </c>
      <c r="AI5" s="10">
        <v>8.3265621381817326E-3</v>
      </c>
      <c r="AJ5" s="10">
        <v>-3.4513801784959858E-3</v>
      </c>
      <c r="AK5" s="10">
        <v>-7.7753611366629611E-3</v>
      </c>
      <c r="AL5" s="10">
        <v>-3.2510151353551009E-2</v>
      </c>
      <c r="AM5" s="12">
        <v>1.6786240609319126E-3</v>
      </c>
    </row>
    <row r="6" spans="1:39" ht="24">
      <c r="A6" s="13" t="s">
        <v>41</v>
      </c>
      <c r="B6" s="14" t="s">
        <v>40</v>
      </c>
      <c r="C6" s="15">
        <v>4.0308352104271965E-3</v>
      </c>
      <c r="D6" s="16">
        <v>1.0897576578364904E-5</v>
      </c>
      <c r="E6" s="16">
        <v>-2.2895259636559934E-2</v>
      </c>
      <c r="F6" s="16">
        <v>-3.1256458978456039E-2</v>
      </c>
      <c r="G6" s="16">
        <v>-2.0465387946358313E-2</v>
      </c>
      <c r="H6" s="16">
        <v>-5.0999134647467116E-2</v>
      </c>
      <c r="I6" s="16">
        <v>-2.5952806522054162E-2</v>
      </c>
      <c r="J6" s="16">
        <v>-2.4172539835175771E-3</v>
      </c>
      <c r="K6" s="16">
        <v>3.3215038269221437E-4</v>
      </c>
      <c r="L6" s="16">
        <v>2.792642153342326E-2</v>
      </c>
      <c r="M6" s="16">
        <v>-3.2887015600539575E-2</v>
      </c>
      <c r="N6" s="16">
        <v>1.8362573387749576E-2</v>
      </c>
      <c r="O6" s="16">
        <v>-1.4214933184931448E-2</v>
      </c>
      <c r="P6" s="16">
        <v>-1.7985588075055799E-2</v>
      </c>
      <c r="Q6" s="17" t="s">
        <v>79</v>
      </c>
      <c r="R6" s="16">
        <v>1.3997135188784119E-2</v>
      </c>
      <c r="S6" s="16">
        <v>-2.0244214714365657E-2</v>
      </c>
      <c r="T6" s="16">
        <v>-3.583246590210059E-2</v>
      </c>
      <c r="U6" s="16">
        <v>-4.6755928867783958E-2</v>
      </c>
      <c r="V6" s="16">
        <v>-1.3806518860512973E-3</v>
      </c>
      <c r="W6" s="16">
        <v>-1.4446757719601014E-2</v>
      </c>
      <c r="X6" s="16">
        <v>-1.9803801755754356E-3</v>
      </c>
      <c r="Y6" s="16">
        <v>-2.031749956349161E-2</v>
      </c>
      <c r="Z6" s="16">
        <v>-6.6349310351494495E-3</v>
      </c>
      <c r="AA6" s="16">
        <v>3.7434611890628355E-2</v>
      </c>
      <c r="AB6" s="16">
        <v>1.7874033582046443E-2</v>
      </c>
      <c r="AC6" s="16">
        <v>1.5618382584669898E-2</v>
      </c>
      <c r="AD6" s="16">
        <v>1.386766218487534E-2</v>
      </c>
      <c r="AE6" s="16">
        <v>7.3974996839885274E-2</v>
      </c>
      <c r="AF6" s="16">
        <v>9.4204884852335021E-3</v>
      </c>
      <c r="AG6" s="16">
        <v>1.4110920586875117E-3</v>
      </c>
      <c r="AH6" s="16">
        <v>1.3865543089639453E-2</v>
      </c>
      <c r="AI6" s="16">
        <v>3.6862712672510334E-3</v>
      </c>
      <c r="AJ6" s="16">
        <v>1.1804655643856188E-2</v>
      </c>
      <c r="AK6" s="16">
        <v>6.6592982391237105E-3</v>
      </c>
      <c r="AL6" s="16">
        <v>1.3323697285463867E-2</v>
      </c>
      <c r="AM6" s="18">
        <v>-1.4238031873411997E-2</v>
      </c>
    </row>
    <row r="7" spans="1:39" ht="24">
      <c r="A7" s="13" t="s">
        <v>42</v>
      </c>
      <c r="B7" s="14" t="s">
        <v>40</v>
      </c>
      <c r="C7" s="15">
        <v>1.8123978445676994E-2</v>
      </c>
      <c r="D7" s="16">
        <v>-7.6116484551176384E-3</v>
      </c>
      <c r="E7" s="16">
        <v>-2.7851349937680851E-2</v>
      </c>
      <c r="F7" s="16">
        <v>-1.3667711168562241E-2</v>
      </c>
      <c r="G7" s="16">
        <v>-2.0306389999750211E-2</v>
      </c>
      <c r="H7" s="16">
        <v>-1.4897017452514854E-2</v>
      </c>
      <c r="I7" s="16">
        <v>-1.0280573014798398E-2</v>
      </c>
      <c r="J7" s="16">
        <v>-1.0014372932749337E-2</v>
      </c>
      <c r="K7" s="16">
        <v>-4.6855610221302807E-3</v>
      </c>
      <c r="L7" s="16">
        <v>1.228764507224322E-2</v>
      </c>
      <c r="M7" s="16">
        <v>-2.6694985764641049E-2</v>
      </c>
      <c r="N7" s="16">
        <v>-1.469994605193797E-2</v>
      </c>
      <c r="O7" s="16">
        <v>-3.3326687435082616E-2</v>
      </c>
      <c r="P7" s="16">
        <v>-2.56200636083149E-3</v>
      </c>
      <c r="Q7" s="16">
        <v>-1.4462935733245773E-2</v>
      </c>
      <c r="R7" s="16">
        <v>1.2559801624450865E-3</v>
      </c>
      <c r="S7" s="16">
        <v>-2.8056360471195609E-2</v>
      </c>
      <c r="T7" s="16">
        <v>4.7491975670906038E-2</v>
      </c>
      <c r="U7" s="16">
        <v>-4.9932661644506486E-2</v>
      </c>
      <c r="V7" s="16">
        <v>-5.097550343426592E-3</v>
      </c>
      <c r="W7" s="17" t="s">
        <v>79</v>
      </c>
      <c r="X7" s="16">
        <v>1.9355396605780857E-3</v>
      </c>
      <c r="Y7" s="16">
        <v>-2.768551571345669E-2</v>
      </c>
      <c r="Z7" s="16">
        <v>2.2919266392672933E-2</v>
      </c>
      <c r="AA7" s="16">
        <v>7.3078013254919156E-3</v>
      </c>
      <c r="AB7" s="16">
        <v>-2.2498926352214791E-2</v>
      </c>
      <c r="AC7" s="16">
        <v>-5.5849605881780244E-3</v>
      </c>
      <c r="AD7" s="16">
        <v>4.3367783275390363E-2</v>
      </c>
      <c r="AE7" s="16">
        <v>-2.8387612158366909E-3</v>
      </c>
      <c r="AF7" s="16">
        <v>-6.3441459812635373E-3</v>
      </c>
      <c r="AG7" s="16">
        <v>2.6384738286319306E-2</v>
      </c>
      <c r="AH7" s="16">
        <v>-4.986132512664905E-2</v>
      </c>
      <c r="AI7" s="16">
        <v>2.4668984965624573E-3</v>
      </c>
      <c r="AJ7" s="16">
        <v>3.5878659632490414E-2</v>
      </c>
      <c r="AK7" s="16">
        <v>3.9698438827270699E-2</v>
      </c>
      <c r="AL7" s="16">
        <v>3.0187383438733787E-2</v>
      </c>
      <c r="AM7" s="18">
        <v>1.1343839230040056E-2</v>
      </c>
    </row>
    <row r="8" spans="1:39" ht="24">
      <c r="A8" s="13" t="s">
        <v>43</v>
      </c>
      <c r="B8" s="14" t="s">
        <v>40</v>
      </c>
      <c r="C8" s="15">
        <v>5.9539174345852444E-2</v>
      </c>
      <c r="D8" s="16">
        <v>-9.4090510281391905E-3</v>
      </c>
      <c r="E8" s="16">
        <v>-3.0506410403669752E-2</v>
      </c>
      <c r="F8" s="16">
        <v>-2.4912734771835091E-2</v>
      </c>
      <c r="G8" s="16">
        <v>-2.1956761445124744E-2</v>
      </c>
      <c r="H8" s="16">
        <v>-3.8327353509760458E-2</v>
      </c>
      <c r="I8" s="16">
        <v>-1.44616110130184E-2</v>
      </c>
      <c r="J8" s="16">
        <v>-2.6498396287910328E-2</v>
      </c>
      <c r="K8" s="16">
        <v>-1.5524196989226467E-2</v>
      </c>
      <c r="L8" s="16">
        <v>-3.1763862438130029E-2</v>
      </c>
      <c r="M8" s="17" t="s">
        <v>53</v>
      </c>
      <c r="N8" s="16">
        <v>4.6398750599944437E-2</v>
      </c>
      <c r="O8" s="16">
        <v>8.2724845310968732E-3</v>
      </c>
      <c r="P8" s="16">
        <v>2.2745441060914515E-2</v>
      </c>
      <c r="Q8" s="16">
        <v>-3.282452868989319E-2</v>
      </c>
      <c r="R8" s="16">
        <v>2.0584372758637164E-2</v>
      </c>
      <c r="S8" s="16">
        <v>2.1780491861918872E-2</v>
      </c>
      <c r="T8" s="16">
        <v>-1.5095300692121295E-2</v>
      </c>
      <c r="U8" s="16">
        <v>1.0389107841515199E-2</v>
      </c>
      <c r="V8" s="16">
        <v>9.2669208842849002E-3</v>
      </c>
      <c r="W8" s="16">
        <v>-2.6618889064322821E-2</v>
      </c>
      <c r="X8" s="16">
        <v>-1.3728957910484696E-2</v>
      </c>
      <c r="Y8" s="16">
        <v>-1.2859287976351053E-2</v>
      </c>
      <c r="Z8" s="16">
        <v>2.5893323677053222E-2</v>
      </c>
      <c r="AA8" s="16">
        <v>3.1916752506018983E-2</v>
      </c>
      <c r="AB8" s="16">
        <v>5.2246417585090306E-2</v>
      </c>
      <c r="AC8" s="16">
        <v>7.7954699012271833E-3</v>
      </c>
      <c r="AD8" s="16">
        <v>2.2155924119216376E-3</v>
      </c>
      <c r="AE8" s="16">
        <v>1.3085852934789803E-2</v>
      </c>
      <c r="AF8" s="16">
        <v>-1.7378774850598626E-2</v>
      </c>
      <c r="AG8" s="16">
        <v>-2.6035162920367897E-2</v>
      </c>
      <c r="AH8" s="16">
        <v>1.6494295638401973E-2</v>
      </c>
      <c r="AI8" s="16">
        <v>3.889858977671426E-2</v>
      </c>
      <c r="AJ8" s="16">
        <v>3.0574266423510275E-2</v>
      </c>
      <c r="AK8" s="16">
        <v>-1.0353245878310855E-2</v>
      </c>
      <c r="AL8" s="16">
        <v>3.7995057169024952E-3</v>
      </c>
      <c r="AM8" s="18">
        <v>4.4245211580126412E-2</v>
      </c>
    </row>
    <row r="9" spans="1:39" ht="24">
      <c r="A9" s="13" t="s">
        <v>44</v>
      </c>
      <c r="B9" s="14" t="s">
        <v>40</v>
      </c>
      <c r="C9" s="15">
        <v>-3.00664650319192E-2</v>
      </c>
      <c r="D9" s="16">
        <v>-1.4865651317094851E-2</v>
      </c>
      <c r="E9" s="16">
        <v>4.6427381294630019E-2</v>
      </c>
      <c r="F9" s="16">
        <v>1.8098492148185714E-2</v>
      </c>
      <c r="G9" s="16">
        <v>1.0852533462813074E-2</v>
      </c>
      <c r="H9" s="16">
        <v>2.8839421089970542E-2</v>
      </c>
      <c r="I9" s="16">
        <v>2.4912463927923016E-3</v>
      </c>
      <c r="J9" s="16">
        <v>3.4983269299123772E-2</v>
      </c>
      <c r="K9" s="16">
        <v>-1.2589369383419828E-2</v>
      </c>
      <c r="L9" s="16">
        <v>2.1872861586675427E-2</v>
      </c>
      <c r="M9" s="16">
        <v>3.8625968423821468E-2</v>
      </c>
      <c r="N9" s="16">
        <v>-3.3391409860957851E-2</v>
      </c>
      <c r="O9" s="16">
        <v>1.934259823411431E-2</v>
      </c>
      <c r="P9" s="16">
        <v>1.1156714415356142E-2</v>
      </c>
      <c r="Q9" s="16">
        <v>3.6438660282855405E-3</v>
      </c>
      <c r="R9" s="16">
        <v>-1.6321404794776961E-2</v>
      </c>
      <c r="S9" s="16">
        <v>-4.7466459942856941E-2</v>
      </c>
      <c r="T9" s="16">
        <v>5.733685736825634E-2</v>
      </c>
      <c r="U9" s="16">
        <v>1.1957038174426893E-2</v>
      </c>
      <c r="V9" s="16">
        <v>2.6237006877397034E-3</v>
      </c>
      <c r="W9" s="16">
        <v>2.4474290115358791E-3</v>
      </c>
      <c r="X9" s="16">
        <v>-4.376164014905648E-3</v>
      </c>
      <c r="Y9" s="16">
        <v>-4.8265223656129008E-2</v>
      </c>
      <c r="Z9" s="16">
        <v>-9.4867307969802375E-3</v>
      </c>
      <c r="AA9" s="16">
        <v>8.3213533903561381E-3</v>
      </c>
      <c r="AB9" s="16">
        <v>-4.0202488817829632E-2</v>
      </c>
      <c r="AC9" s="16">
        <v>-2.8356547079625366E-3</v>
      </c>
      <c r="AD9" s="16">
        <v>-4.6348819009106562E-2</v>
      </c>
      <c r="AE9" s="16">
        <v>1.670097914356625E-2</v>
      </c>
      <c r="AF9" s="16">
        <v>-4.0539555651264915E-2</v>
      </c>
      <c r="AG9" s="16">
        <v>-3.9434003424019065E-2</v>
      </c>
      <c r="AH9" s="16">
        <v>-3.5102322099535531E-2</v>
      </c>
      <c r="AI9" s="17" t="s">
        <v>54</v>
      </c>
      <c r="AJ9" s="16">
        <v>-2.547150137483143E-2</v>
      </c>
      <c r="AK9" s="16">
        <v>3.7738106498011403E-3</v>
      </c>
      <c r="AL9" s="16">
        <v>-2.6368672022474029E-2</v>
      </c>
      <c r="AM9" s="18">
        <v>-5.1023478281663264E-3</v>
      </c>
    </row>
    <row r="10" spans="1:39" ht="24">
      <c r="A10" s="13" t="s">
        <v>45</v>
      </c>
      <c r="B10" s="14" t="s">
        <v>40</v>
      </c>
      <c r="C10" s="15">
        <v>1.1794218916815855E-3</v>
      </c>
      <c r="D10" s="16">
        <v>1.8726963660718687E-2</v>
      </c>
      <c r="E10" s="16">
        <v>1.861657758639065E-2</v>
      </c>
      <c r="F10" s="16">
        <v>2.5960749398574644E-2</v>
      </c>
      <c r="G10" s="16">
        <v>3.4106510334407834E-2</v>
      </c>
      <c r="H10" s="16">
        <v>-3.6838943734413286E-2</v>
      </c>
      <c r="I10" s="16">
        <v>9.1009125532533451E-3</v>
      </c>
      <c r="J10" s="16">
        <v>4.3915513296418254E-2</v>
      </c>
      <c r="K10" s="16">
        <v>1.9142492914335042E-2</v>
      </c>
      <c r="L10" s="16">
        <v>5.0301104141066165E-2</v>
      </c>
      <c r="M10" s="16">
        <v>-1.2761048497716622E-2</v>
      </c>
      <c r="N10" s="16">
        <v>2.179601738686163E-2</v>
      </c>
      <c r="O10" s="16">
        <v>3.8886933407623676E-2</v>
      </c>
      <c r="P10" s="16">
        <v>-3.2936404215632856E-3</v>
      </c>
      <c r="Q10" s="16">
        <v>-2.0126412071617913E-2</v>
      </c>
      <c r="R10" s="16">
        <v>1.6466603844598908E-2</v>
      </c>
      <c r="S10" s="16">
        <v>7.0810089483673788E-2</v>
      </c>
      <c r="T10" s="16">
        <v>-1.5092693430569805E-2</v>
      </c>
      <c r="U10" s="16">
        <v>-2.3983382732860558E-2</v>
      </c>
      <c r="V10" s="16">
        <v>-2.1530966407833883E-2</v>
      </c>
      <c r="W10" s="16">
        <v>-2.7409015363850649E-2</v>
      </c>
      <c r="X10" s="16">
        <v>1.0433107216659123E-2</v>
      </c>
      <c r="Y10" s="17" t="s">
        <v>54</v>
      </c>
      <c r="Z10" s="16">
        <v>-4.6262754220784868E-3</v>
      </c>
      <c r="AA10" s="16">
        <v>3.487899742420239E-2</v>
      </c>
      <c r="AB10" s="16">
        <v>2.8864649346453056E-3</v>
      </c>
      <c r="AC10" s="16">
        <v>-2.845947147701134E-2</v>
      </c>
      <c r="AD10" s="16">
        <v>-1.1938535545998524E-2</v>
      </c>
      <c r="AE10" s="16">
        <v>-1.3603227978881881E-2</v>
      </c>
      <c r="AF10" s="16">
        <v>-3.4527410195121358E-2</v>
      </c>
      <c r="AG10" s="16">
        <v>-3.2402706432973986E-2</v>
      </c>
      <c r="AH10" s="16">
        <v>1.6163530010949671E-3</v>
      </c>
      <c r="AI10" s="16">
        <v>-4.8240750629925312E-2</v>
      </c>
      <c r="AJ10" s="16">
        <v>-3.2047308157768253E-2</v>
      </c>
      <c r="AK10" s="16">
        <v>-5.807099547693627E-3</v>
      </c>
      <c r="AL10" s="16">
        <v>-2.2097805662043519E-2</v>
      </c>
      <c r="AM10" s="18">
        <v>3.5246701973980659E-3</v>
      </c>
    </row>
    <row r="11" spans="1:39" ht="24">
      <c r="A11" s="13" t="s">
        <v>46</v>
      </c>
      <c r="B11" s="14" t="s">
        <v>40</v>
      </c>
      <c r="C11" s="15">
        <v>-6.3187275213585489E-3</v>
      </c>
      <c r="D11" s="16">
        <v>2.8299368631374541E-2</v>
      </c>
      <c r="E11" s="16">
        <v>2.24937470309397E-2</v>
      </c>
      <c r="F11" s="16">
        <v>1.7298572581911258E-3</v>
      </c>
      <c r="G11" s="16">
        <v>-6.3850400293247673E-3</v>
      </c>
      <c r="H11" s="16">
        <v>3.6239621417788415E-2</v>
      </c>
      <c r="I11" s="16">
        <v>1.6257886611098053E-2</v>
      </c>
      <c r="J11" s="16">
        <v>2.4017307746448699E-3</v>
      </c>
      <c r="K11" s="16">
        <v>8.34074861183739E-3</v>
      </c>
      <c r="L11" s="16">
        <v>-3.3096908418775585E-2</v>
      </c>
      <c r="M11" s="16">
        <v>1.6306205422396986E-2</v>
      </c>
      <c r="N11" s="16">
        <v>2.588308249385474E-2</v>
      </c>
      <c r="O11" s="16">
        <v>-2.4030112101608526E-2</v>
      </c>
      <c r="P11" s="16">
        <v>7.123237969611812E-2</v>
      </c>
      <c r="Q11" s="16">
        <v>1.3672103416902658E-2</v>
      </c>
      <c r="R11" s="16">
        <v>3.5705669411138126E-2</v>
      </c>
      <c r="S11" s="16">
        <v>3.1280466288276902E-2</v>
      </c>
      <c r="T11" s="16">
        <v>1.3886745568082528E-2</v>
      </c>
      <c r="U11" s="16">
        <v>8.9206824245207164E-3</v>
      </c>
      <c r="V11" s="16">
        <v>2.7858899368827066E-2</v>
      </c>
      <c r="W11" s="16">
        <v>-4.9139074745448201E-2</v>
      </c>
      <c r="X11" s="16">
        <v>-3.2415213746091312E-2</v>
      </c>
      <c r="Y11" s="16">
        <v>1.6043119424291688E-3</v>
      </c>
      <c r="Z11" s="16">
        <v>-3.9677718471274569E-2</v>
      </c>
      <c r="AA11" s="16">
        <v>-1.2110820756670906E-2</v>
      </c>
      <c r="AB11" s="16">
        <v>-4.4451266332352399E-2</v>
      </c>
      <c r="AC11" s="16">
        <v>-2.2999841845455275E-2</v>
      </c>
      <c r="AD11" s="16">
        <v>1.7751009805028573E-2</v>
      </c>
      <c r="AE11" s="16">
        <v>-3.9112680480124862E-3</v>
      </c>
      <c r="AF11" s="16">
        <v>-3.1841877574357053E-2</v>
      </c>
      <c r="AG11" s="16">
        <v>3.1326386034727212E-2</v>
      </c>
      <c r="AH11" s="17" t="s">
        <v>69</v>
      </c>
      <c r="AI11" s="16">
        <v>-3.4921804426264177E-2</v>
      </c>
      <c r="AJ11" s="16">
        <v>-2.6361864224699236E-3</v>
      </c>
      <c r="AK11" s="16">
        <v>-2.2048525717877046E-3</v>
      </c>
      <c r="AL11" s="16">
        <v>-4.3257224369192521E-2</v>
      </c>
      <c r="AM11" s="18">
        <v>-5.2507934491895746E-2</v>
      </c>
    </row>
    <row r="12" spans="1:39" ht="24">
      <c r="A12" s="13" t="s">
        <v>47</v>
      </c>
      <c r="B12" s="14" t="s">
        <v>40</v>
      </c>
      <c r="C12" s="15">
        <v>-3.0769666195470419E-2</v>
      </c>
      <c r="D12" s="16">
        <v>-5.8438968131082812E-2</v>
      </c>
      <c r="E12" s="16">
        <v>2.8774232875875872E-2</v>
      </c>
      <c r="F12" s="16">
        <v>-5.0624516137654195E-3</v>
      </c>
      <c r="G12" s="16">
        <v>7.1661246348428487E-3</v>
      </c>
      <c r="H12" s="16">
        <v>-1.3968857768390868E-2</v>
      </c>
      <c r="I12" s="16">
        <v>2.602507883155545E-2</v>
      </c>
      <c r="J12" s="16">
        <v>-2.3111717331188848E-2</v>
      </c>
      <c r="K12" s="16">
        <v>2.4517685358329395E-2</v>
      </c>
      <c r="L12" s="16">
        <v>-2.2240828407175E-3</v>
      </c>
      <c r="M12" s="16">
        <v>-1.0202107630658496E-2</v>
      </c>
      <c r="N12" s="16">
        <v>1.2428119492208324E-2</v>
      </c>
      <c r="O12" s="16">
        <v>4.0120569817850248E-2</v>
      </c>
      <c r="P12" s="16">
        <v>-8.8170560873504916E-3</v>
      </c>
      <c r="Q12" s="16">
        <v>6.5358858875022869E-3</v>
      </c>
      <c r="R12" s="16">
        <v>3.81300876141836E-2</v>
      </c>
      <c r="S12" s="16">
        <v>6.8796045773373421E-2</v>
      </c>
      <c r="T12" s="16">
        <v>3.1872216505481402E-2</v>
      </c>
      <c r="U12" s="16">
        <v>3.9904362863760291E-2</v>
      </c>
      <c r="V12" s="16">
        <v>5.7207984664263883E-2</v>
      </c>
      <c r="W12" s="16">
        <v>3.9035295997133103E-2</v>
      </c>
      <c r="X12" s="16">
        <v>-1.8925356803886982E-2</v>
      </c>
      <c r="Y12" s="16">
        <v>-5.7738440365609845E-3</v>
      </c>
      <c r="Z12" s="16">
        <v>-2.0152905442025491E-2</v>
      </c>
      <c r="AA12" s="16">
        <v>-7.6917396763557027E-3</v>
      </c>
      <c r="AB12" s="16">
        <v>1.0091950466743186E-2</v>
      </c>
      <c r="AC12" s="16">
        <v>-4.6415501585584606E-2</v>
      </c>
      <c r="AD12" s="16">
        <v>1.2661837043073306E-2</v>
      </c>
      <c r="AE12" s="16">
        <v>2.2410850443209687E-2</v>
      </c>
      <c r="AF12" s="16">
        <v>-4.3312566147800401E-2</v>
      </c>
      <c r="AG12" s="16">
        <v>-4.3632255460310708E-2</v>
      </c>
      <c r="AH12" s="16">
        <v>-2.1839068524810313E-3</v>
      </c>
      <c r="AI12" s="16">
        <v>3.7430060993478274E-3</v>
      </c>
      <c r="AJ12" s="16">
        <v>1.289307563176241E-2</v>
      </c>
      <c r="AK12" s="17" t="s">
        <v>69</v>
      </c>
      <c r="AL12" s="16">
        <v>-3.1668051655379149E-2</v>
      </c>
      <c r="AM12" s="18">
        <v>2.2325086750114239E-2</v>
      </c>
    </row>
    <row r="13" spans="1:39" ht="24">
      <c r="A13" s="13" t="s">
        <v>48</v>
      </c>
      <c r="B13" s="14" t="s">
        <v>40</v>
      </c>
      <c r="C13" s="15">
        <v>-2.5720841212716256E-3</v>
      </c>
      <c r="D13" s="16">
        <v>-2.4202355782601211E-2</v>
      </c>
      <c r="E13" s="16">
        <v>-2.5498840744309581E-2</v>
      </c>
      <c r="F13" s="16">
        <v>-1.2947794643236398E-2</v>
      </c>
      <c r="G13" s="16">
        <v>-2.0027585152312715E-2</v>
      </c>
      <c r="H13" s="16">
        <v>-1.3128540469824045E-2</v>
      </c>
      <c r="I13" s="16">
        <v>-1.7258699781737538E-2</v>
      </c>
      <c r="J13" s="16">
        <v>-1.9884244230649994E-2</v>
      </c>
      <c r="K13" s="16">
        <v>-5.5763228118797567E-2</v>
      </c>
      <c r="L13" s="16">
        <v>3.3388890655101963E-2</v>
      </c>
      <c r="M13" s="16">
        <v>2.0425755052550284E-2</v>
      </c>
      <c r="N13" s="16">
        <v>-2.1081071069994427E-2</v>
      </c>
      <c r="O13" s="16">
        <v>-4.7473477559720985E-2</v>
      </c>
      <c r="P13" s="16">
        <v>7.0237726326057839E-3</v>
      </c>
      <c r="Q13" s="16">
        <v>1.3871431294586104E-2</v>
      </c>
      <c r="R13" s="17" t="s">
        <v>54</v>
      </c>
      <c r="S13" s="16">
        <v>1.0086159303078324E-2</v>
      </c>
      <c r="T13" s="16">
        <v>-5.2730386886006723E-2</v>
      </c>
      <c r="U13" s="16">
        <v>1.1028049840184862E-2</v>
      </c>
      <c r="V13" s="16">
        <v>-2.7271585961627435E-2</v>
      </c>
      <c r="W13" s="16">
        <v>1.2531275838036191E-3</v>
      </c>
      <c r="X13" s="16">
        <v>-2.1077448945805932E-2</v>
      </c>
      <c r="Y13" s="16">
        <v>1.6445556951687146E-2</v>
      </c>
      <c r="Z13" s="16">
        <v>3.1917754060387472E-2</v>
      </c>
      <c r="AA13" s="16">
        <v>-1.5822800225274974E-2</v>
      </c>
      <c r="AB13" s="16">
        <v>1.0992326381914051E-2</v>
      </c>
      <c r="AC13" s="16">
        <v>4.7333182724729889E-2</v>
      </c>
      <c r="AD13" s="16">
        <v>2.7850182228902034E-2</v>
      </c>
      <c r="AE13" s="16">
        <v>-1.9934218079938799E-2</v>
      </c>
      <c r="AF13" s="16">
        <v>-6.9568058505779769E-3</v>
      </c>
      <c r="AG13" s="16">
        <v>2.8998483010490721E-2</v>
      </c>
      <c r="AH13" s="16">
        <v>3.5849113771565688E-2</v>
      </c>
      <c r="AI13" s="16">
        <v>-1.6300271642402803E-2</v>
      </c>
      <c r="AJ13" s="16">
        <v>5.5887685408210333E-2</v>
      </c>
      <c r="AK13" s="16">
        <v>3.8345395195271047E-2</v>
      </c>
      <c r="AL13" s="16">
        <v>1.5743884143330868E-2</v>
      </c>
      <c r="AM13" s="18">
        <v>2.3805703650016122E-2</v>
      </c>
    </row>
    <row r="14" spans="1:39" ht="24">
      <c r="A14" s="13" t="s">
        <v>49</v>
      </c>
      <c r="B14" s="14" t="s">
        <v>40</v>
      </c>
      <c r="C14" s="15">
        <v>-7.3125336168013616E-2</v>
      </c>
      <c r="D14" s="16">
        <v>-2.5832376995248624E-2</v>
      </c>
      <c r="E14" s="16">
        <v>-4.478954460350161E-2</v>
      </c>
      <c r="F14" s="16">
        <v>-1.1637228014246038E-2</v>
      </c>
      <c r="G14" s="16">
        <v>1.0143092082230817E-3</v>
      </c>
      <c r="H14" s="16">
        <v>7.5496183512268368E-3</v>
      </c>
      <c r="I14" s="16">
        <v>-3.2558517400786698E-2</v>
      </c>
      <c r="J14" s="16">
        <v>-1.6539527861941777E-2</v>
      </c>
      <c r="K14" s="16">
        <v>-6.4673921803616821E-2</v>
      </c>
      <c r="L14" s="17" t="s">
        <v>69</v>
      </c>
      <c r="M14" s="16">
        <v>-3.1380913258788806E-2</v>
      </c>
      <c r="N14" s="16">
        <v>1.6857599168009215E-2</v>
      </c>
      <c r="O14" s="16">
        <v>1.329444420400768E-2</v>
      </c>
      <c r="P14" s="16">
        <v>-6.3334703620566091E-2</v>
      </c>
      <c r="Q14" s="16">
        <v>2.7528921201060215E-2</v>
      </c>
      <c r="R14" s="16">
        <v>3.3249150687385487E-2</v>
      </c>
      <c r="S14" s="16">
        <v>-4.0374655761600375E-2</v>
      </c>
      <c r="T14" s="16">
        <v>-2.0663399409658164E-2</v>
      </c>
      <c r="U14" s="16">
        <v>7.9290431403279023E-3</v>
      </c>
      <c r="V14" s="16">
        <v>-1.7668792582326936E-2</v>
      </c>
      <c r="W14" s="16">
        <v>1.2114613685033873E-2</v>
      </c>
      <c r="X14" s="16">
        <v>-1.8420384087170269E-2</v>
      </c>
      <c r="Y14" s="16">
        <v>5.0073994152033618E-2</v>
      </c>
      <c r="Z14" s="16">
        <v>3.8917230040321736E-2</v>
      </c>
      <c r="AA14" s="16">
        <v>8.2636440715215965E-3</v>
      </c>
      <c r="AB14" s="16">
        <v>-3.2545445103782486E-3</v>
      </c>
      <c r="AC14" s="16">
        <v>8.9203628099746267E-3</v>
      </c>
      <c r="AD14" s="16">
        <v>-2.4395522554429609E-2</v>
      </c>
      <c r="AE14" s="16">
        <v>-8.0935632402585767E-3</v>
      </c>
      <c r="AF14" s="16">
        <v>5.0391723290799289E-3</v>
      </c>
      <c r="AG14" s="16">
        <v>4.4884584540170705E-2</v>
      </c>
      <c r="AH14" s="16">
        <v>-3.3083906418507322E-2</v>
      </c>
      <c r="AI14" s="16">
        <v>2.1758722637641836E-2</v>
      </c>
      <c r="AJ14" s="16">
        <v>2.045431395934114E-2</v>
      </c>
      <c r="AK14" s="16">
        <v>-2.2255253592641539E-3</v>
      </c>
      <c r="AL14" s="16">
        <v>-1.6500163982069941E-2</v>
      </c>
      <c r="AM14" s="18">
        <v>4.841644199863554E-2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2.0887345393243726E-6</v>
      </c>
      <c r="E21" s="10">
        <f t="shared" ref="E21:AM21" si="0">$C5^2*E5^2</f>
        <v>1.4176331608550392E-9</v>
      </c>
      <c r="F21" s="10">
        <f t="shared" si="0"/>
        <v>1.3272883077556353E-7</v>
      </c>
      <c r="G21" s="10">
        <f t="shared" si="0"/>
        <v>1.8440930475782628E-7</v>
      </c>
      <c r="H21" s="10">
        <f t="shared" si="0"/>
        <v>4.238380947104297E-7</v>
      </c>
      <c r="I21" s="10">
        <f t="shared" si="0"/>
        <v>1.0511865884509155E-6</v>
      </c>
      <c r="J21" s="10">
        <f t="shared" si="0"/>
        <v>3.3342444400068875E-7</v>
      </c>
      <c r="K21" s="10">
        <f t="shared" si="0"/>
        <v>5.1612303006329897E-9</v>
      </c>
      <c r="L21" s="10">
        <f t="shared" si="0"/>
        <v>3.4817603623945986E-8</v>
      </c>
      <c r="M21" s="10">
        <f t="shared" si="0"/>
        <v>5.0797573690381329E-7</v>
      </c>
      <c r="N21" s="10">
        <f t="shared" si="0"/>
        <v>1.1791674529632252E-7</v>
      </c>
      <c r="O21" s="10">
        <f t="shared" si="0"/>
        <v>3.6907279178107679E-7</v>
      </c>
      <c r="P21" s="10">
        <f t="shared" si="0"/>
        <v>1.0652868967564127E-7</v>
      </c>
      <c r="Q21" s="10">
        <f t="shared" si="0"/>
        <v>6.9641535109868623E-7</v>
      </c>
      <c r="R21" s="10">
        <f t="shared" si="0"/>
        <v>1.2680357082905703E-7</v>
      </c>
      <c r="S21" s="10">
        <f t="shared" si="0"/>
        <v>1.6778227090652943E-6</v>
      </c>
      <c r="T21" s="10">
        <f t="shared" si="0"/>
        <v>5.1518712089269616E-10</v>
      </c>
      <c r="U21" s="10">
        <f t="shared" si="0"/>
        <v>6.903796835432115E-8</v>
      </c>
      <c r="V21" s="10">
        <f t="shared" si="0"/>
        <v>1.9243858169138798E-7</v>
      </c>
      <c r="W21" s="10">
        <f t="shared" si="0"/>
        <v>2.6424311046196789E-8</v>
      </c>
      <c r="X21" s="10">
        <f t="shared" si="0"/>
        <v>2.9805936969394402E-8</v>
      </c>
      <c r="Y21" s="10">
        <f t="shared" si="0"/>
        <v>6.1591499131135879E-7</v>
      </c>
      <c r="Z21" s="10">
        <f t="shared" si="0"/>
        <v>8.8428142940173703E-11</v>
      </c>
      <c r="AA21" s="11">
        <f t="shared" si="0"/>
        <v>4.9117737705301476E-4</v>
      </c>
      <c r="AB21" s="10">
        <f t="shared" si="0"/>
        <v>5.4616801255051465E-8</v>
      </c>
      <c r="AC21" s="10">
        <f t="shared" si="0"/>
        <v>7.3368369306696271E-7</v>
      </c>
      <c r="AD21" s="10">
        <f t="shared" si="0"/>
        <v>5.655431838793413E-7</v>
      </c>
      <c r="AE21" s="10">
        <f t="shared" si="0"/>
        <v>8.6681536360239675E-7</v>
      </c>
      <c r="AF21" s="10">
        <f t="shared" si="0"/>
        <v>1.0229034906995066E-6</v>
      </c>
      <c r="AG21" s="10">
        <f t="shared" si="0"/>
        <v>4.4705555265307944E-7</v>
      </c>
      <c r="AH21" s="10">
        <f t="shared" si="0"/>
        <v>7.4842005898432476E-8</v>
      </c>
      <c r="AI21" s="10">
        <f t="shared" si="0"/>
        <v>3.4957108703511183E-8</v>
      </c>
      <c r="AJ21" s="10">
        <f t="shared" si="0"/>
        <v>6.0060597924415679E-9</v>
      </c>
      <c r="AK21" s="10">
        <f t="shared" si="0"/>
        <v>3.0482121464905008E-8</v>
      </c>
      <c r="AL21" s="10">
        <f t="shared" si="0"/>
        <v>5.3289547564823168E-7</v>
      </c>
      <c r="AM21" s="12">
        <f t="shared" si="0"/>
        <v>1.4207279944413137E-9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1.9295229399513798E-15</v>
      </c>
      <c r="E22" s="16">
        <f t="shared" si="1"/>
        <v>8.5168938195962118E-9</v>
      </c>
      <c r="F22" s="16">
        <f t="shared" si="1"/>
        <v>1.5873388229140597E-8</v>
      </c>
      <c r="G22" s="16">
        <f t="shared" si="1"/>
        <v>6.8050300989898818E-9</v>
      </c>
      <c r="H22" s="16">
        <f t="shared" si="1"/>
        <v>4.22586580152185E-8</v>
      </c>
      <c r="I22" s="16">
        <f t="shared" si="1"/>
        <v>1.0943563073950279E-8</v>
      </c>
      <c r="J22" s="16">
        <f t="shared" si="1"/>
        <v>9.4936814722159054E-11</v>
      </c>
      <c r="K22" s="16">
        <f t="shared" si="1"/>
        <v>1.7925018042599532E-12</v>
      </c>
      <c r="L22" s="16">
        <f t="shared" si="1"/>
        <v>1.2671285186754773E-8</v>
      </c>
      <c r="M22" s="16">
        <f t="shared" si="1"/>
        <v>1.7572721080294053E-8</v>
      </c>
      <c r="N22" s="16">
        <f t="shared" si="1"/>
        <v>5.4784433625714829E-9</v>
      </c>
      <c r="O22" s="16">
        <f t="shared" si="1"/>
        <v>3.2830669000163151E-9</v>
      </c>
      <c r="P22" s="16">
        <f t="shared" si="1"/>
        <v>5.2558065548635313E-9</v>
      </c>
      <c r="Q22" s="17">
        <f t="shared" si="1"/>
        <v>1.5924304606996631E-5</v>
      </c>
      <c r="R22" s="16">
        <f t="shared" si="1"/>
        <v>3.1832328029017236E-9</v>
      </c>
      <c r="S22" s="16">
        <f t="shared" si="1"/>
        <v>6.6587384568238079E-9</v>
      </c>
      <c r="T22" s="16">
        <f t="shared" si="1"/>
        <v>2.0861401408379498E-8</v>
      </c>
      <c r="U22" s="16">
        <f t="shared" si="1"/>
        <v>3.5519223724028977E-8</v>
      </c>
      <c r="V22" s="16">
        <f t="shared" si="1"/>
        <v>3.0971231055139017E-11</v>
      </c>
      <c r="W22" s="16">
        <f t="shared" si="1"/>
        <v>3.3910240204578224E-9</v>
      </c>
      <c r="X22" s="16">
        <f t="shared" si="1"/>
        <v>6.3721681510322806E-11</v>
      </c>
      <c r="Y22" s="16">
        <f t="shared" si="1"/>
        <v>6.7070355048272166E-9</v>
      </c>
      <c r="Z22" s="16">
        <f t="shared" si="1"/>
        <v>7.1525831181990063E-10</v>
      </c>
      <c r="AA22" s="16">
        <f t="shared" si="1"/>
        <v>2.2768622514819663E-8</v>
      </c>
      <c r="AB22" s="16">
        <f t="shared" si="1"/>
        <v>5.1908111195100227E-9</v>
      </c>
      <c r="AC22" s="16">
        <f t="shared" si="1"/>
        <v>3.9633479466137953E-9</v>
      </c>
      <c r="AD22" s="16">
        <f t="shared" si="1"/>
        <v>3.1246155851836167E-9</v>
      </c>
      <c r="AE22" s="16">
        <f t="shared" si="1"/>
        <v>8.891192185320394E-8</v>
      </c>
      <c r="AF22" s="16">
        <f t="shared" si="1"/>
        <v>1.4419059478497357E-9</v>
      </c>
      <c r="AG22" s="16">
        <f t="shared" si="1"/>
        <v>3.2351973835734214E-11</v>
      </c>
      <c r="AH22" s="16">
        <f t="shared" si="1"/>
        <v>3.1236607231437539E-9</v>
      </c>
      <c r="AI22" s="16">
        <f t="shared" si="1"/>
        <v>2.2078251156872043E-10</v>
      </c>
      <c r="AJ22" s="16">
        <f t="shared" si="1"/>
        <v>2.2641058798727141E-9</v>
      </c>
      <c r="AK22" s="16">
        <f t="shared" si="1"/>
        <v>7.2052162182392683E-10</v>
      </c>
      <c r="AL22" s="16">
        <f t="shared" si="1"/>
        <v>2.8842944951279645E-9</v>
      </c>
      <c r="AM22" s="18">
        <f t="shared" si="1"/>
        <v>3.2937452693928969E-9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1.9031127476093699E-8</v>
      </c>
      <c r="E23" s="16">
        <f t="shared" si="2"/>
        <v>2.5480008822352583E-7</v>
      </c>
      <c r="F23" s="16">
        <f t="shared" si="2"/>
        <v>6.1361880295284611E-8</v>
      </c>
      <c r="G23" s="16">
        <f t="shared" si="2"/>
        <v>1.3544797601453681E-7</v>
      </c>
      <c r="H23" s="16">
        <f t="shared" si="2"/>
        <v>7.2896340581621575E-8</v>
      </c>
      <c r="I23" s="16">
        <f t="shared" si="2"/>
        <v>3.4716962296779917E-8</v>
      </c>
      <c r="J23" s="16">
        <f t="shared" si="2"/>
        <v>3.2942351342461529E-8</v>
      </c>
      <c r="K23" s="16">
        <f t="shared" si="2"/>
        <v>7.2115774249675224E-9</v>
      </c>
      <c r="L23" s="16">
        <f t="shared" si="2"/>
        <v>4.9595741831476112E-8</v>
      </c>
      <c r="M23" s="16">
        <f t="shared" si="2"/>
        <v>2.3408116015026506E-7</v>
      </c>
      <c r="N23" s="16">
        <f t="shared" si="2"/>
        <v>7.0980418538503723E-8</v>
      </c>
      <c r="O23" s="16">
        <f t="shared" si="2"/>
        <v>3.6483069515299686E-7</v>
      </c>
      <c r="P23" s="16">
        <f t="shared" si="2"/>
        <v>2.1560929590293161E-9</v>
      </c>
      <c r="Q23" s="16">
        <f t="shared" si="2"/>
        <v>6.871000605680017E-8</v>
      </c>
      <c r="R23" s="16">
        <f t="shared" si="2"/>
        <v>5.1817043977197554E-10</v>
      </c>
      <c r="S23" s="16">
        <f t="shared" si="2"/>
        <v>2.585650013264449E-7</v>
      </c>
      <c r="T23" s="16">
        <f t="shared" si="2"/>
        <v>7.4087944750843254E-7</v>
      </c>
      <c r="U23" s="16">
        <f t="shared" si="2"/>
        <v>8.1898605538134041E-7</v>
      </c>
      <c r="V23" s="16">
        <f t="shared" si="2"/>
        <v>8.5355226898334717E-9</v>
      </c>
      <c r="W23" s="17">
        <f t="shared" si="2"/>
        <v>3.2194187066484693E-4</v>
      </c>
      <c r="X23" s="16">
        <f t="shared" si="2"/>
        <v>1.2305838849921485E-9</v>
      </c>
      <c r="Y23" s="16">
        <f t="shared" si="2"/>
        <v>2.5177482893376751E-7</v>
      </c>
      <c r="Z23" s="16">
        <f t="shared" si="2"/>
        <v>1.7254743154516787E-7</v>
      </c>
      <c r="AA23" s="16">
        <f t="shared" si="2"/>
        <v>1.7542057802101473E-8</v>
      </c>
      <c r="AB23" s="16">
        <f t="shared" si="2"/>
        <v>1.6627641878099093E-7</v>
      </c>
      <c r="AC23" s="16">
        <f t="shared" si="2"/>
        <v>1.0245833627907952E-8</v>
      </c>
      <c r="AD23" s="16">
        <f t="shared" si="2"/>
        <v>6.1779092138142416E-7</v>
      </c>
      <c r="AE23" s="16">
        <f t="shared" si="2"/>
        <v>2.6470661855052662E-9</v>
      </c>
      <c r="AF23" s="16">
        <f t="shared" si="2"/>
        <v>1.3220668309505643E-8</v>
      </c>
      <c r="AG23" s="16">
        <f t="shared" si="2"/>
        <v>2.2867182374820982E-7</v>
      </c>
      <c r="AH23" s="16">
        <f t="shared" si="2"/>
        <v>8.16647630876612E-7</v>
      </c>
      <c r="AI23" s="16">
        <f t="shared" si="2"/>
        <v>1.9989854573395816E-9</v>
      </c>
      <c r="AJ23" s="16">
        <f t="shared" si="2"/>
        <v>4.2284333971517875E-7</v>
      </c>
      <c r="AK23" s="16">
        <f t="shared" si="2"/>
        <v>5.1767111186146709E-7</v>
      </c>
      <c r="AL23" s="16">
        <f t="shared" si="2"/>
        <v>2.993353558690428E-7</v>
      </c>
      <c r="AM23" s="18">
        <f t="shared" si="2"/>
        <v>4.2269508673059648E-8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3.1383202804727809E-7</v>
      </c>
      <c r="E24" s="16">
        <f t="shared" si="3"/>
        <v>3.2990419098850914E-6</v>
      </c>
      <c r="F24" s="16">
        <f t="shared" si="3"/>
        <v>2.200130413092828E-6</v>
      </c>
      <c r="G24" s="16">
        <f t="shared" si="3"/>
        <v>1.7090004710488221E-6</v>
      </c>
      <c r="H24" s="16">
        <f t="shared" si="3"/>
        <v>5.2074280780903809E-6</v>
      </c>
      <c r="I24" s="16">
        <f t="shared" si="3"/>
        <v>7.4137675842000317E-7</v>
      </c>
      <c r="J24" s="16">
        <f t="shared" si="3"/>
        <v>2.4891140551760209E-6</v>
      </c>
      <c r="K24" s="16">
        <f t="shared" si="3"/>
        <v>8.5432655455865041E-7</v>
      </c>
      <c r="L24" s="16">
        <f t="shared" si="3"/>
        <v>3.5766152887926015E-6</v>
      </c>
      <c r="M24" s="17">
        <f t="shared" si="3"/>
        <v>3.4673541240936218E-3</v>
      </c>
      <c r="N24" s="16">
        <f t="shared" si="3"/>
        <v>7.6316454921090032E-6</v>
      </c>
      <c r="O24" s="16">
        <f t="shared" si="3"/>
        <v>2.4259259665030822E-7</v>
      </c>
      <c r="P24" s="16">
        <f t="shared" si="3"/>
        <v>1.833978926592452E-6</v>
      </c>
      <c r="Q24" s="16">
        <f t="shared" si="3"/>
        <v>3.8194656942523395E-6</v>
      </c>
      <c r="R24" s="16">
        <f t="shared" si="3"/>
        <v>1.5020379006871354E-6</v>
      </c>
      <c r="S24" s="16">
        <f t="shared" si="3"/>
        <v>1.6816707940350029E-6</v>
      </c>
      <c r="T24" s="16">
        <f t="shared" si="3"/>
        <v>8.0777266476884097E-7</v>
      </c>
      <c r="U24" s="16">
        <f t="shared" si="3"/>
        <v>3.8261511657190747E-7</v>
      </c>
      <c r="V24" s="16">
        <f t="shared" si="3"/>
        <v>3.0442234438700237E-7</v>
      </c>
      <c r="W24" s="16">
        <f t="shared" si="3"/>
        <v>2.5118023835278308E-6</v>
      </c>
      <c r="X24" s="16">
        <f t="shared" si="3"/>
        <v>6.6816044639574067E-7</v>
      </c>
      <c r="Y24" s="16">
        <f t="shared" si="3"/>
        <v>5.8619142349665968E-7</v>
      </c>
      <c r="Z24" s="16">
        <f t="shared" si="3"/>
        <v>2.3767374866942086E-6</v>
      </c>
      <c r="AA24" s="16">
        <f t="shared" si="3"/>
        <v>3.6111290378989525E-6</v>
      </c>
      <c r="AB24" s="16">
        <f t="shared" si="3"/>
        <v>9.6765077797544268E-6</v>
      </c>
      <c r="AC24" s="16">
        <f t="shared" si="3"/>
        <v>2.1542207941783426E-7</v>
      </c>
      <c r="AD24" s="16">
        <f t="shared" si="3"/>
        <v>1.7401446626603205E-8</v>
      </c>
      <c r="AE24" s="16">
        <f t="shared" si="3"/>
        <v>6.0702934463699017E-7</v>
      </c>
      <c r="AF24" s="16">
        <f t="shared" si="3"/>
        <v>1.0706411444736796E-6</v>
      </c>
      <c r="AG24" s="16">
        <f t="shared" si="3"/>
        <v>2.4028475357065774E-6</v>
      </c>
      <c r="AH24" s="16">
        <f t="shared" si="3"/>
        <v>9.6443544789938104E-7</v>
      </c>
      <c r="AI24" s="16">
        <f t="shared" si="3"/>
        <v>5.3638093027028758E-6</v>
      </c>
      <c r="AJ24" s="16">
        <f t="shared" si="3"/>
        <v>3.3137344822529775E-6</v>
      </c>
      <c r="AK24" s="16">
        <f t="shared" si="3"/>
        <v>3.7997819196903475E-7</v>
      </c>
      <c r="AL24" s="16">
        <f t="shared" si="3"/>
        <v>5.1175232005613871E-8</v>
      </c>
      <c r="AM24" s="18">
        <f t="shared" si="3"/>
        <v>6.9396595979089617E-6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1.9977108323789916E-7</v>
      </c>
      <c r="E25" s="16">
        <f t="shared" si="4"/>
        <v>1.9485570121273749E-6</v>
      </c>
      <c r="F25" s="16">
        <f t="shared" si="4"/>
        <v>2.9610758212202593E-7</v>
      </c>
      <c r="G25" s="16">
        <f t="shared" si="4"/>
        <v>1.0646993964746055E-7</v>
      </c>
      <c r="H25" s="16">
        <f t="shared" si="4"/>
        <v>7.5186144880676423E-7</v>
      </c>
      <c r="I25" s="16">
        <f t="shared" si="4"/>
        <v>5.6104552975428127E-9</v>
      </c>
      <c r="J25" s="16">
        <f t="shared" si="4"/>
        <v>1.1063321346924111E-6</v>
      </c>
      <c r="K25" s="16">
        <f t="shared" si="4"/>
        <v>1.4327575091382709E-7</v>
      </c>
      <c r="L25" s="16">
        <f t="shared" si="4"/>
        <v>4.3248988037356849E-7</v>
      </c>
      <c r="M25" s="16">
        <f t="shared" si="4"/>
        <v>1.3487252957397283E-6</v>
      </c>
      <c r="N25" s="16">
        <f t="shared" si="4"/>
        <v>1.0079390086277397E-6</v>
      </c>
      <c r="O25" s="16">
        <f t="shared" si="4"/>
        <v>3.3821616668098975E-7</v>
      </c>
      <c r="P25" s="16">
        <f t="shared" si="4"/>
        <v>1.1252198199004149E-7</v>
      </c>
      <c r="Q25" s="16">
        <f t="shared" si="4"/>
        <v>1.2002992727787014E-8</v>
      </c>
      <c r="R25" s="16">
        <f t="shared" si="4"/>
        <v>2.4081293605454395E-7</v>
      </c>
      <c r="S25" s="16">
        <f t="shared" si="4"/>
        <v>2.0367532922050325E-6</v>
      </c>
      <c r="T25" s="16">
        <f t="shared" si="4"/>
        <v>2.9718885027232241E-6</v>
      </c>
      <c r="U25" s="16">
        <f t="shared" si="4"/>
        <v>1.2924447067714702E-7</v>
      </c>
      <c r="V25" s="16">
        <f t="shared" si="4"/>
        <v>6.2229071191975243E-9</v>
      </c>
      <c r="W25" s="16">
        <f t="shared" si="4"/>
        <v>5.4148315195220531E-9</v>
      </c>
      <c r="X25" s="16">
        <f t="shared" si="4"/>
        <v>1.7312186495252554E-8</v>
      </c>
      <c r="Y25" s="16">
        <f t="shared" si="4"/>
        <v>2.1058788684441299E-6</v>
      </c>
      <c r="Z25" s="16">
        <f t="shared" si="4"/>
        <v>8.1357556109090072E-8</v>
      </c>
      <c r="AA25" s="16">
        <f t="shared" si="4"/>
        <v>6.2596877876917492E-8</v>
      </c>
      <c r="AB25" s="16">
        <f t="shared" si="4"/>
        <v>1.4610686433546387E-6</v>
      </c>
      <c r="AC25" s="16">
        <f t="shared" si="4"/>
        <v>7.2689458527064379E-9</v>
      </c>
      <c r="AD25" s="16">
        <f t="shared" si="4"/>
        <v>1.9419680739626097E-6</v>
      </c>
      <c r="AE25" s="16">
        <f t="shared" si="4"/>
        <v>2.5214398247439274E-7</v>
      </c>
      <c r="AF25" s="16">
        <f t="shared" si="4"/>
        <v>1.4856712149165597E-6</v>
      </c>
      <c r="AG25" s="16">
        <f t="shared" si="4"/>
        <v>1.4057447824799362E-6</v>
      </c>
      <c r="AH25" s="16">
        <f t="shared" si="4"/>
        <v>1.1138749434830958E-6</v>
      </c>
      <c r="AI25" s="17">
        <f t="shared" si="4"/>
        <v>8.8064129391021207E-4</v>
      </c>
      <c r="AJ25" s="16">
        <f t="shared" si="4"/>
        <v>5.8650785051022725E-7</v>
      </c>
      <c r="AK25" s="16">
        <f t="shared" si="4"/>
        <v>1.2874339343033513E-8</v>
      </c>
      <c r="AL25" s="16">
        <f t="shared" si="4"/>
        <v>6.2855206496932933E-7</v>
      </c>
      <c r="AM25" s="18">
        <f t="shared" si="4"/>
        <v>2.3534493883700513E-8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4.8783516728955178E-10</v>
      </c>
      <c r="E26" s="16">
        <f t="shared" si="5"/>
        <v>4.8210102907055769E-10</v>
      </c>
      <c r="F26" s="16">
        <f t="shared" si="5"/>
        <v>9.3750333010561987E-10</v>
      </c>
      <c r="G26" s="16">
        <f t="shared" si="5"/>
        <v>1.6181282551340598E-9</v>
      </c>
      <c r="H26" s="16">
        <f t="shared" si="5"/>
        <v>1.8877857696247666E-9</v>
      </c>
      <c r="I26" s="16">
        <f t="shared" si="5"/>
        <v>1.1521479517916872E-10</v>
      </c>
      <c r="J26" s="16">
        <f t="shared" si="5"/>
        <v>2.6827135064104698E-9</v>
      </c>
      <c r="K26" s="16">
        <f t="shared" si="5"/>
        <v>5.0972432479084005E-10</v>
      </c>
      <c r="L26" s="16">
        <f t="shared" si="5"/>
        <v>3.5196007828745162E-9</v>
      </c>
      <c r="M26" s="16">
        <f t="shared" si="5"/>
        <v>2.2652236520196946E-10</v>
      </c>
      <c r="N26" s="16">
        <f t="shared" si="5"/>
        <v>6.6083442784817656E-10</v>
      </c>
      <c r="O26" s="16">
        <f t="shared" si="5"/>
        <v>2.1035157202984482E-9</v>
      </c>
      <c r="P26" s="16">
        <f t="shared" si="5"/>
        <v>1.5090052027130513E-11</v>
      </c>
      <c r="Q26" s="16">
        <f t="shared" si="5"/>
        <v>5.6347037789386225E-10</v>
      </c>
      <c r="R26" s="16">
        <f t="shared" si="5"/>
        <v>3.7717807864525064E-10</v>
      </c>
      <c r="S26" s="16">
        <f t="shared" si="5"/>
        <v>6.9747501621507283E-9</v>
      </c>
      <c r="T26" s="16">
        <f t="shared" si="5"/>
        <v>3.1686324852417907E-10</v>
      </c>
      <c r="U26" s="16">
        <f t="shared" si="5"/>
        <v>8.0012758888665824E-10</v>
      </c>
      <c r="V26" s="16">
        <f t="shared" si="5"/>
        <v>6.4485996591848143E-10</v>
      </c>
      <c r="W26" s="16">
        <f t="shared" si="5"/>
        <v>1.0450215294731585E-9</v>
      </c>
      <c r="X26" s="16">
        <f t="shared" si="5"/>
        <v>1.5141388757161143E-10</v>
      </c>
      <c r="Y26" s="17">
        <f t="shared" si="5"/>
        <v>1.3551041476985073E-6</v>
      </c>
      <c r="Z26" s="16">
        <f t="shared" si="5"/>
        <v>2.9771542631605062E-11</v>
      </c>
      <c r="AA26" s="16">
        <f t="shared" si="5"/>
        <v>1.6922571395630671E-9</v>
      </c>
      <c r="AB26" s="16">
        <f t="shared" si="5"/>
        <v>1.1589666556765181E-11</v>
      </c>
      <c r="AC26" s="16">
        <f t="shared" si="5"/>
        <v>1.1266578065430731E-9</v>
      </c>
      <c r="AD26" s="16">
        <f t="shared" si="5"/>
        <v>1.9826245652545764E-10</v>
      </c>
      <c r="AE26" s="16">
        <f t="shared" si="5"/>
        <v>2.5740816717863128E-10</v>
      </c>
      <c r="AF26" s="16">
        <f t="shared" si="5"/>
        <v>1.6583125136204705E-9</v>
      </c>
      <c r="AG26" s="16">
        <f t="shared" si="5"/>
        <v>1.4604979155770385E-9</v>
      </c>
      <c r="AH26" s="16">
        <f t="shared" si="5"/>
        <v>3.6342165103680056E-12</v>
      </c>
      <c r="AI26" s="16">
        <f t="shared" si="5"/>
        <v>3.2371772744930439E-9</v>
      </c>
      <c r="AJ26" s="16">
        <f t="shared" si="5"/>
        <v>1.4286356461990054E-9</v>
      </c>
      <c r="AK26" s="16">
        <f t="shared" si="5"/>
        <v>4.690907953176615E-11</v>
      </c>
      <c r="AL26" s="16">
        <f t="shared" si="5"/>
        <v>6.7926098254677197E-10</v>
      </c>
      <c r="AM26" s="18">
        <f t="shared" si="5"/>
        <v>1.7281257521723956E-11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3.1975161644330897E-8</v>
      </c>
      <c r="E27" s="16">
        <f t="shared" si="6"/>
        <v>2.0201465178740419E-8</v>
      </c>
      <c r="F27" s="16">
        <f t="shared" si="6"/>
        <v>1.1947575735131726E-10</v>
      </c>
      <c r="G27" s="16">
        <f t="shared" si="6"/>
        <v>1.6277455041985267E-9</v>
      </c>
      <c r="H27" s="16">
        <f t="shared" si="6"/>
        <v>5.2435638430065809E-8</v>
      </c>
      <c r="I27" s="16">
        <f t="shared" si="6"/>
        <v>1.0553279403852402E-8</v>
      </c>
      <c r="J27" s="16">
        <f t="shared" si="6"/>
        <v>2.3030740493842666E-10</v>
      </c>
      <c r="K27" s="16">
        <f t="shared" si="6"/>
        <v>2.7775975448812633E-9</v>
      </c>
      <c r="L27" s="16">
        <f t="shared" si="6"/>
        <v>4.3735501658902269E-8</v>
      </c>
      <c r="M27" s="16">
        <f t="shared" si="6"/>
        <v>1.0616101796223714E-8</v>
      </c>
      <c r="N27" s="16">
        <f t="shared" si="6"/>
        <v>2.6747995959132564E-8</v>
      </c>
      <c r="O27" s="16">
        <f t="shared" si="6"/>
        <v>2.3055303812296183E-8</v>
      </c>
      <c r="P27" s="16">
        <f t="shared" si="6"/>
        <v>2.0258820780155871E-7</v>
      </c>
      <c r="Q27" s="16">
        <f t="shared" si="6"/>
        <v>7.4632832663349962E-9</v>
      </c>
      <c r="R27" s="16">
        <f t="shared" si="6"/>
        <v>5.0901855671926029E-8</v>
      </c>
      <c r="S27" s="16">
        <f t="shared" si="6"/>
        <v>3.9066606901072341E-8</v>
      </c>
      <c r="T27" s="16">
        <f t="shared" si="6"/>
        <v>7.6994590380762344E-9</v>
      </c>
      <c r="U27" s="16">
        <f t="shared" si="6"/>
        <v>3.1772794475581101E-9</v>
      </c>
      <c r="V27" s="16">
        <f t="shared" si="6"/>
        <v>3.0987544618567898E-8</v>
      </c>
      <c r="W27" s="16">
        <f t="shared" si="6"/>
        <v>9.6408029297014364E-8</v>
      </c>
      <c r="X27" s="16">
        <f t="shared" si="6"/>
        <v>4.1952421678614007E-8</v>
      </c>
      <c r="Y27" s="16">
        <f t="shared" si="6"/>
        <v>1.0276302705996863E-10</v>
      </c>
      <c r="Z27" s="16">
        <f t="shared" si="6"/>
        <v>6.2856853774023327E-8</v>
      </c>
      <c r="AA27" s="16">
        <f t="shared" si="6"/>
        <v>5.8560720162984006E-9</v>
      </c>
      <c r="AB27" s="16">
        <f t="shared" si="6"/>
        <v>7.8891012757822437E-8</v>
      </c>
      <c r="AC27" s="16">
        <f t="shared" si="6"/>
        <v>2.1120731484457703E-8</v>
      </c>
      <c r="AD27" s="16">
        <f t="shared" si="6"/>
        <v>1.2580716726410121E-8</v>
      </c>
      <c r="AE27" s="16">
        <f t="shared" si="6"/>
        <v>6.1079351337814073E-10</v>
      </c>
      <c r="AF27" s="16">
        <f t="shared" si="6"/>
        <v>4.0481499619935719E-8</v>
      </c>
      <c r="AG27" s="16">
        <f t="shared" si="6"/>
        <v>3.9181390703289951E-8</v>
      </c>
      <c r="AH27" s="17">
        <f t="shared" si="6"/>
        <v>3.8737511385933801E-5</v>
      </c>
      <c r="AI27" s="16">
        <f t="shared" si="6"/>
        <v>4.8691438764387211E-8</v>
      </c>
      <c r="AJ27" s="16">
        <f t="shared" si="6"/>
        <v>2.7746709910969463E-10</v>
      </c>
      <c r="AK27" s="16">
        <f t="shared" si="6"/>
        <v>1.9409679622675825E-10</v>
      </c>
      <c r="AL27" s="16">
        <f t="shared" si="6"/>
        <v>7.4709624614778179E-8</v>
      </c>
      <c r="AM27" s="18">
        <f t="shared" si="6"/>
        <v>1.1008017857261061E-7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3.2333345835240434E-6</v>
      </c>
      <c r="E28" s="16">
        <f t="shared" si="7"/>
        <v>7.8388630643252944E-7</v>
      </c>
      <c r="F28" s="16">
        <f t="shared" si="7"/>
        <v>2.4264276166031335E-8</v>
      </c>
      <c r="G28" s="16">
        <f t="shared" si="7"/>
        <v>4.861992495234332E-8</v>
      </c>
      <c r="H28" s="16">
        <f t="shared" si="7"/>
        <v>1.8474273142806081E-7</v>
      </c>
      <c r="I28" s="16">
        <f t="shared" si="7"/>
        <v>6.412533944431916E-7</v>
      </c>
      <c r="J28" s="16">
        <f t="shared" si="7"/>
        <v>5.0571985423503894E-7</v>
      </c>
      <c r="K28" s="16">
        <f t="shared" si="7"/>
        <v>5.6912086029342074E-7</v>
      </c>
      <c r="L28" s="16">
        <f t="shared" si="7"/>
        <v>4.6832515824442442E-9</v>
      </c>
      <c r="M28" s="16">
        <f t="shared" si="7"/>
        <v>9.8542907416702204E-8</v>
      </c>
      <c r="N28" s="16">
        <f t="shared" si="7"/>
        <v>1.4623671074764522E-7</v>
      </c>
      <c r="O28" s="16">
        <f t="shared" si="7"/>
        <v>1.5239817094133726E-6</v>
      </c>
      <c r="P28" s="16">
        <f t="shared" si="7"/>
        <v>7.3602535696013572E-8</v>
      </c>
      <c r="Q28" s="16">
        <f t="shared" si="7"/>
        <v>4.044403632894224E-8</v>
      </c>
      <c r="R28" s="16">
        <f t="shared" si="7"/>
        <v>1.3765157218096865E-6</v>
      </c>
      <c r="S28" s="16">
        <f t="shared" si="7"/>
        <v>4.4809750236776209E-6</v>
      </c>
      <c r="T28" s="16">
        <f t="shared" si="7"/>
        <v>9.6176751350984802E-7</v>
      </c>
      <c r="U28" s="16">
        <f t="shared" si="7"/>
        <v>1.5076007043087856E-6</v>
      </c>
      <c r="V28" s="16">
        <f t="shared" si="7"/>
        <v>3.0985525564791078E-6</v>
      </c>
      <c r="W28" s="16">
        <f t="shared" si="7"/>
        <v>1.4426484830856513E-6</v>
      </c>
      <c r="X28" s="16">
        <f t="shared" si="7"/>
        <v>3.3910463184056434E-7</v>
      </c>
      <c r="Y28" s="16">
        <f t="shared" si="7"/>
        <v>3.1562810414470898E-8</v>
      </c>
      <c r="Z28" s="16">
        <f t="shared" si="7"/>
        <v>3.8452174455480524E-7</v>
      </c>
      <c r="AA28" s="16">
        <f t="shared" si="7"/>
        <v>5.6013759744055817E-8</v>
      </c>
      <c r="AB28" s="16">
        <f t="shared" si="7"/>
        <v>9.6426363836580123E-8</v>
      </c>
      <c r="AC28" s="16">
        <f t="shared" si="7"/>
        <v>2.0397252195857286E-6</v>
      </c>
      <c r="AD28" s="16">
        <f t="shared" si="7"/>
        <v>1.5178854900556989E-7</v>
      </c>
      <c r="AE28" s="16">
        <f t="shared" si="7"/>
        <v>4.755128356121332E-7</v>
      </c>
      <c r="AF28" s="16">
        <f t="shared" si="7"/>
        <v>1.7761244799500184E-6</v>
      </c>
      <c r="AG28" s="16">
        <f t="shared" si="7"/>
        <v>1.8024403303025325E-6</v>
      </c>
      <c r="AH28" s="16">
        <f t="shared" si="7"/>
        <v>4.5155826078897254E-9</v>
      </c>
      <c r="AI28" s="16">
        <f t="shared" si="7"/>
        <v>1.3264370353746721E-8</v>
      </c>
      <c r="AJ28" s="16">
        <f t="shared" si="7"/>
        <v>1.5738329380164342E-7</v>
      </c>
      <c r="AK28" s="17">
        <f t="shared" si="7"/>
        <v>9.1858221082775546E-4</v>
      </c>
      <c r="AL28" s="16">
        <f t="shared" si="7"/>
        <v>9.4948532985131704E-7</v>
      </c>
      <c r="AM28" s="18">
        <f t="shared" si="7"/>
        <v>4.7188033594057123E-7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3.875124128466519E-9</v>
      </c>
      <c r="E29" s="16">
        <f t="shared" si="8"/>
        <v>4.3014136567975877E-9</v>
      </c>
      <c r="F29" s="16">
        <f t="shared" si="8"/>
        <v>1.1090776206253171E-9</v>
      </c>
      <c r="G29" s="16">
        <f t="shared" si="8"/>
        <v>2.6535514366527607E-9</v>
      </c>
      <c r="H29" s="16">
        <f t="shared" si="8"/>
        <v>1.1402582709197067E-9</v>
      </c>
      <c r="I29" s="16">
        <f t="shared" si="8"/>
        <v>1.9705455805530031E-9</v>
      </c>
      <c r="J29" s="16">
        <f t="shared" si="8"/>
        <v>2.615703503883631E-9</v>
      </c>
      <c r="K29" s="16">
        <f t="shared" si="8"/>
        <v>2.0571509027148626E-8</v>
      </c>
      <c r="L29" s="16">
        <f t="shared" si="8"/>
        <v>7.3752087351232107E-9</v>
      </c>
      <c r="M29" s="16">
        <f t="shared" si="8"/>
        <v>2.7601111760579928E-9</v>
      </c>
      <c r="N29" s="16">
        <f t="shared" si="8"/>
        <v>2.9400565331468043E-9</v>
      </c>
      <c r="O29" s="16">
        <f t="shared" si="8"/>
        <v>1.4909820975294079E-8</v>
      </c>
      <c r="P29" s="16">
        <f t="shared" si="8"/>
        <v>3.2637074711752239E-10</v>
      </c>
      <c r="Q29" s="16">
        <f t="shared" si="8"/>
        <v>1.2729545182477663E-9</v>
      </c>
      <c r="R29" s="17">
        <f t="shared" si="8"/>
        <v>6.4447287312251376E-6</v>
      </c>
      <c r="S29" s="16">
        <f t="shared" si="8"/>
        <v>6.7301072176017369E-10</v>
      </c>
      <c r="T29" s="16">
        <f t="shared" si="8"/>
        <v>1.8394680638347879E-8</v>
      </c>
      <c r="U29" s="16">
        <f t="shared" si="8"/>
        <v>8.0457730290118327E-10</v>
      </c>
      <c r="V29" s="16">
        <f t="shared" si="8"/>
        <v>4.9202948207983448E-9</v>
      </c>
      <c r="W29" s="16">
        <f t="shared" si="8"/>
        <v>1.0388693087602895E-11</v>
      </c>
      <c r="X29" s="16">
        <f t="shared" si="8"/>
        <v>2.939046306011924E-9</v>
      </c>
      <c r="Y29" s="16">
        <f t="shared" si="8"/>
        <v>1.7892355096312329E-9</v>
      </c>
      <c r="Z29" s="16">
        <f t="shared" si="8"/>
        <v>6.7396133917006408E-9</v>
      </c>
      <c r="AA29" s="16">
        <f t="shared" si="8"/>
        <v>1.6562924654667977E-9</v>
      </c>
      <c r="AB29" s="16">
        <f t="shared" si="8"/>
        <v>7.99373167755696E-10</v>
      </c>
      <c r="AC29" s="16">
        <f t="shared" si="8"/>
        <v>1.4821827419588896E-8</v>
      </c>
      <c r="AD29" s="16">
        <f t="shared" si="8"/>
        <v>5.1312883344789293E-9</v>
      </c>
      <c r="AE29" s="16">
        <f t="shared" si="8"/>
        <v>2.6288677994319788E-9</v>
      </c>
      <c r="AF29" s="16">
        <f t="shared" si="8"/>
        <v>3.2017697947875675E-10</v>
      </c>
      <c r="AG29" s="16">
        <f t="shared" si="8"/>
        <v>5.5631516049171605E-9</v>
      </c>
      <c r="AH29" s="16">
        <f t="shared" si="8"/>
        <v>8.5021191006343174E-9</v>
      </c>
      <c r="AI29" s="16">
        <f t="shared" si="8"/>
        <v>1.7577617935315683E-9</v>
      </c>
      <c r="AJ29" s="16">
        <f t="shared" si="8"/>
        <v>2.0663438115977655E-8</v>
      </c>
      <c r="AK29" s="16">
        <f t="shared" si="8"/>
        <v>9.727399952005143E-9</v>
      </c>
      <c r="AL29" s="16">
        <f t="shared" si="8"/>
        <v>1.6398121766086976E-9</v>
      </c>
      <c r="AM29" s="18">
        <f t="shared" si="8"/>
        <v>3.7491462525333156E-9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3.5683257292884311E-6</v>
      </c>
      <c r="E30" s="16">
        <f t="shared" si="9"/>
        <v>1.0727265876681813E-5</v>
      </c>
      <c r="F30" s="16">
        <f t="shared" si="9"/>
        <v>7.2416051101661031E-7</v>
      </c>
      <c r="G30" s="16">
        <f t="shared" si="9"/>
        <v>5.5014413523027327E-9</v>
      </c>
      <c r="H30" s="16">
        <f t="shared" si="9"/>
        <v>3.0477949605633566E-7</v>
      </c>
      <c r="I30" s="16">
        <f t="shared" si="9"/>
        <v>5.6684587699152359E-6</v>
      </c>
      <c r="J30" s="16">
        <f t="shared" si="9"/>
        <v>1.4627899477990067E-6</v>
      </c>
      <c r="K30" s="16">
        <f t="shared" si="9"/>
        <v>2.2366299991231365E-5</v>
      </c>
      <c r="L30" s="17">
        <f t="shared" si="9"/>
        <v>5.1880984918221294E-3</v>
      </c>
      <c r="M30" s="16">
        <f t="shared" si="9"/>
        <v>5.2658308933924183E-6</v>
      </c>
      <c r="N30" s="16">
        <f t="shared" si="9"/>
        <v>1.5195926965030656E-6</v>
      </c>
      <c r="O30" s="16">
        <f t="shared" si="9"/>
        <v>9.4509642970616504E-7</v>
      </c>
      <c r="P30" s="16">
        <f t="shared" si="9"/>
        <v>2.1449601909465071E-5</v>
      </c>
      <c r="Q30" s="16">
        <f t="shared" si="9"/>
        <v>4.052417074524245E-6</v>
      </c>
      <c r="R30" s="16">
        <f t="shared" si="9"/>
        <v>5.9114886984916522E-6</v>
      </c>
      <c r="S30" s="16">
        <f t="shared" si="9"/>
        <v>8.716726433312354E-6</v>
      </c>
      <c r="T30" s="16">
        <f t="shared" si="9"/>
        <v>2.2831754815610923E-6</v>
      </c>
      <c r="U30" s="16">
        <f t="shared" si="9"/>
        <v>3.361842109639216E-7</v>
      </c>
      <c r="V30" s="16">
        <f t="shared" si="9"/>
        <v>1.6693580518589745E-6</v>
      </c>
      <c r="W30" s="16">
        <f t="shared" si="9"/>
        <v>7.8479258450275088E-7</v>
      </c>
      <c r="X30" s="16">
        <f t="shared" si="9"/>
        <v>1.8144003218773546E-6</v>
      </c>
      <c r="Y30" s="16">
        <f t="shared" si="9"/>
        <v>1.3407883253832333E-5</v>
      </c>
      <c r="Z30" s="16">
        <f t="shared" si="9"/>
        <v>8.0987798605458946E-6</v>
      </c>
      <c r="AA30" s="16">
        <f t="shared" si="9"/>
        <v>3.6515643423247656E-7</v>
      </c>
      <c r="AB30" s="16">
        <f t="shared" si="9"/>
        <v>5.6639078930988961E-8</v>
      </c>
      <c r="AC30" s="16">
        <f t="shared" si="9"/>
        <v>4.2550119884097952E-7</v>
      </c>
      <c r="AD30" s="16">
        <f t="shared" si="9"/>
        <v>3.1824090556144298E-6</v>
      </c>
      <c r="AE30" s="16">
        <f t="shared" si="9"/>
        <v>3.5027995093539602E-7</v>
      </c>
      <c r="AF30" s="16">
        <f t="shared" si="9"/>
        <v>1.3578574278990747E-7</v>
      </c>
      <c r="AG30" s="16">
        <f t="shared" si="9"/>
        <v>1.0772839027662622E-5</v>
      </c>
      <c r="AH30" s="16">
        <f t="shared" si="9"/>
        <v>5.8528759387519451E-6</v>
      </c>
      <c r="AI30" s="16">
        <f t="shared" si="9"/>
        <v>2.531643466525763E-6</v>
      </c>
      <c r="AJ30" s="16">
        <f t="shared" si="9"/>
        <v>2.237203998080288E-6</v>
      </c>
      <c r="AK30" s="16">
        <f t="shared" si="9"/>
        <v>2.6485052969621619E-8</v>
      </c>
      <c r="AL30" s="16">
        <f t="shared" si="9"/>
        <v>1.45583538813921E-6</v>
      </c>
      <c r="AM30" s="18">
        <f t="shared" si="9"/>
        <v>1.2534917887825591E-5</v>
      </c>
    </row>
    <row r="31" spans="1:39">
      <c r="A31" t="s">
        <v>55</v>
      </c>
      <c r="D31" s="19">
        <f>SUM($D$21:$D$30)</f>
        <v>9.4593672137677269E-6</v>
      </c>
      <c r="E31" s="19">
        <f>SUM($E$21:$E$30)</f>
        <v>1.7048470700195397E-5</v>
      </c>
      <c r="F31" s="19">
        <f>SUM($F$21:$F$30)</f>
        <v>3.4567929384055671E-6</v>
      </c>
      <c r="G31" s="19">
        <f>SUM($G$21:$G$30)</f>
        <v>2.2021535130682671E-6</v>
      </c>
      <c r="H31" s="19">
        <f>SUM($H$21:$H$30)</f>
        <v>7.0432685301594234E-6</v>
      </c>
      <c r="I31" s="19">
        <f>SUM($I$21:$I$30)</f>
        <v>8.1661855316772045E-6</v>
      </c>
      <c r="J31" s="19">
        <f>SUM($J$21:$J$30)</f>
        <v>5.9359464484755829E-6</v>
      </c>
      <c r="K31" s="19">
        <f>SUM($K$21:$K$30)</f>
        <v>2.3969256588121488E-5</v>
      </c>
      <c r="L31" s="19">
        <f>SUM($L$21:$L$30)</f>
        <v>5.1922639951846967E-3</v>
      </c>
      <c r="M31" s="19">
        <f>SUM($M$21:$M$30)</f>
        <v>3.4748404555436422E-3</v>
      </c>
      <c r="N31" s="19">
        <f>SUM($N$21:$N$30)</f>
        <v>1.053013840210498E-5</v>
      </c>
      <c r="O31" s="19">
        <f>SUM($O$21:$O$30)</f>
        <v>3.8271420967928139E-6</v>
      </c>
      <c r="P31" s="19">
        <f>SUM($P$21:$P$30)</f>
        <v>2.3786575611533815E-5</v>
      </c>
      <c r="Q31" s="19">
        <f>SUM($Q$21:$Q$30)</f>
        <v>2.4623059470147907E-5</v>
      </c>
      <c r="R31" s="19">
        <f>SUM($R$21:$R$30)</f>
        <v>1.5657367996090458E-5</v>
      </c>
      <c r="S31" s="19">
        <f>SUM($S$21:$S$30)</f>
        <v>1.8905886359863557E-5</v>
      </c>
      <c r="T31" s="19">
        <f>SUM($T$21:$T$30)</f>
        <v>7.8132712015256579E-6</v>
      </c>
      <c r="U31" s="19">
        <f>SUM($U$21:$U$30)</f>
        <v>3.2839697343207984E-6</v>
      </c>
      <c r="V31" s="19">
        <f>SUM($V$21:$V$30)</f>
        <v>5.3161136348618432E-6</v>
      </c>
      <c r="W31" s="19">
        <f>SUM($W$21:$W$30)</f>
        <v>3.2681380772206893E-4</v>
      </c>
      <c r="X31" s="19">
        <f>SUM($X$21:$X$30)</f>
        <v>2.9151207110170064E-6</v>
      </c>
      <c r="Y31" s="19">
        <f>SUM($Y$21:$Y$30)</f>
        <v>1.8362909358172745E-5</v>
      </c>
      <c r="Z31" s="19">
        <f>SUM($Z$21:$Z$30)</f>
        <v>1.1184374004612282E-5</v>
      </c>
      <c r="AA31">
        <f>SUM($AA$21:$AA$30)</f>
        <v>4.9532178846470527E-4</v>
      </c>
      <c r="AB31" s="19">
        <f>SUM($AB$21:$AB$30)</f>
        <v>1.1596427872624322E-5</v>
      </c>
      <c r="AC31" s="19">
        <f>SUM($AC$21:$AC$30)</f>
        <v>3.4728795350493225E-6</v>
      </c>
      <c r="AD31" s="19">
        <f>SUM($AD$21:$AD$30)</f>
        <v>6.4979361135725757E-6</v>
      </c>
      <c r="AE31" s="19">
        <f>SUM($AE$21:$AE$30)</f>
        <v>2.6468375347800066E-6</v>
      </c>
      <c r="AF31" s="19">
        <f>SUM($AF$21:$AF$30)</f>
        <v>5.548248636200061E-6</v>
      </c>
      <c r="AG31" s="19">
        <f>SUM($AG$21:$AG$30)</f>
        <v>1.7105836444750576E-5</v>
      </c>
      <c r="AH31" s="19">
        <f>SUM($AH$21:$AH$30)</f>
        <v>4.757633234949144E-5</v>
      </c>
      <c r="AI31" s="19">
        <f>SUM($AI$21:$AI$30)</f>
        <v>8.8864087430429932E-4</v>
      </c>
      <c r="AJ31" s="19">
        <f>SUM($AJ$21:$AJ$30)</f>
        <v>6.7483126708939169E-6</v>
      </c>
      <c r="AK31" s="19">
        <f>SUM($AK$21:$AK$30)</f>
        <v>9.1956039057281317E-4</v>
      </c>
      <c r="AL31" s="19">
        <f>SUM($AL$21:$AL$30)</f>
        <v>3.997191838751806E-6</v>
      </c>
      <c r="AM31" s="19">
        <f>SUM($AM$21:$AM$30)</f>
        <v>2.0130822903578384E-5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56</v>
      </c>
      <c r="C33">
        <f>SUM($D$31:$AM$31)</f>
        <v>1.1646249507736831E-2</v>
      </c>
      <c r="D33" s="20">
        <f>$D$31/$C$33</f>
        <v>8.1222433088726849E-4</v>
      </c>
      <c r="E33" s="20">
        <f>$E$31/$C$33</f>
        <v>1.4638593041364745E-3</v>
      </c>
      <c r="F33" s="20">
        <f>$F$31/$C$33</f>
        <v>2.9681597806307961E-4</v>
      </c>
      <c r="G33" s="20">
        <f>$G$31/$C$33</f>
        <v>1.8908692550381422E-4</v>
      </c>
      <c r="H33" s="20">
        <f>$H$31/$C$33</f>
        <v>6.0476709909747706E-4</v>
      </c>
      <c r="I33" s="20">
        <f>$I$31/$C$33</f>
        <v>7.0118586470711006E-4</v>
      </c>
      <c r="J33" s="20">
        <f>$J$31/$C$33</f>
        <v>5.0968738429759883E-4</v>
      </c>
      <c r="K33" s="20">
        <f>$K$31/$C$33</f>
        <v>2.0581094859936019E-3</v>
      </c>
      <c r="L33" s="20">
        <f>$L$31/$C$33</f>
        <v>0.4458314233895963</v>
      </c>
      <c r="M33" s="20">
        <f>$M$31/$C$33</f>
        <v>0.29836562004233536</v>
      </c>
      <c r="N33" s="20">
        <f>$N$31/$C$33</f>
        <v>9.0416561959363862E-4</v>
      </c>
      <c r="O33" s="20">
        <f>$O$31/$C$33</f>
        <v>3.2861584274408414E-4</v>
      </c>
      <c r="P33" s="20">
        <f>$P$31/$C$33</f>
        <v>2.0424236657244832E-3</v>
      </c>
      <c r="Q33" s="20">
        <f>$Q$31/$C$33</f>
        <v>2.1142479777537249E-3</v>
      </c>
      <c r="R33" s="20">
        <f>$R$31/$C$33</f>
        <v>1.3444128932399192E-3</v>
      </c>
      <c r="S33" s="20">
        <f>$S$31/$C$33</f>
        <v>1.6233454681959206E-3</v>
      </c>
      <c r="T33" s="20">
        <f>$T$31/$C$33</f>
        <v>6.7088303374705728E-4</v>
      </c>
      <c r="U33" s="20">
        <f>$U$31/$C$33</f>
        <v>2.8197659101663529E-4</v>
      </c>
      <c r="V33" s="20">
        <f>$V$31/$C$33</f>
        <v>4.5646571725345962E-4</v>
      </c>
      <c r="W33" s="20">
        <f>$W$31/$C$33</f>
        <v>2.8061721286750739E-2</v>
      </c>
      <c r="X33" s="20">
        <f>$X$31/$C$33</f>
        <v>2.503055347629668E-4</v>
      </c>
      <c r="Y33" s="20">
        <f>$Y$31/$C$33</f>
        <v>1.5767229910344876E-3</v>
      </c>
      <c r="Z33" s="20">
        <f>$Z$31/$C$33</f>
        <v>9.6034126670412512E-4</v>
      </c>
      <c r="AA33" s="20">
        <f>$AA$31/$C$33</f>
        <v>4.2530583612832039E-2</v>
      </c>
      <c r="AB33" s="20">
        <f>$AB$31/$C$33</f>
        <v>9.9572208760602193E-4</v>
      </c>
      <c r="AC33" s="20">
        <f>$AC$31/$C$33</f>
        <v>2.9819724648198726E-4</v>
      </c>
      <c r="AD33" s="20">
        <f>$AD$31/$C$33</f>
        <v>5.5794237529050621E-4</v>
      </c>
      <c r="AE33" s="20">
        <f>$AE$31/$C$33</f>
        <v>2.2726951994473936E-4</v>
      </c>
      <c r="AF33" s="20">
        <f>$AF$31/$C$33</f>
        <v>4.7639788521740419E-4</v>
      </c>
      <c r="AG33" s="20">
        <f>$AG$31/$C$33</f>
        <v>1.4687849881102784E-3</v>
      </c>
      <c r="AH33" s="20">
        <f>$AH$31/$C$33</f>
        <v>4.0851204774451687E-3</v>
      </c>
      <c r="AI33" s="20">
        <f>$AI$31/$C$33</f>
        <v>7.6302750830982785E-2</v>
      </c>
      <c r="AJ33" s="20">
        <f>$AJ$31/$C$33</f>
        <v>5.7944084629226616E-4</v>
      </c>
      <c r="AK33" s="20">
        <f>$AK$31/$C$33</f>
        <v>7.8957641252828323E-2</v>
      </c>
      <c r="AL33" s="20">
        <f>$AL$31/$C$33</f>
        <v>3.4321708770676719E-4</v>
      </c>
      <c r="AM33" s="20">
        <f>$AM$31/$C$33</f>
        <v>1.7285240961225402E-3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STATS</vt:lpstr>
      <vt:lpstr> 34,00 Jägermeister (1)</vt:lpstr>
      <vt:lpstr> 35,00 Becherovka (1)</vt:lpstr>
      <vt:lpstr> 37,00 Fernet Stock (1)</vt:lpstr>
      <vt:lpstr> 39,00 Tatratea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2024-08-15T00:03:24Z</dcterms:created>
  <dcterms:modified xsi:type="dcterms:W3CDTF">2024-08-15T00:03:36Z</dcterms:modified>
</cp:coreProperties>
</file>