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88873A3D-BE3F-485F-A1FD-4C180B49BBB7}" xr6:coauthVersionLast="47" xr6:coauthVersionMax="47" xr10:uidLastSave="{00000000-0000-0000-0000-000000000000}"/>
  <bookViews>
    <workbookView xWindow="-28920" yWindow="-315" windowWidth="29040" windowHeight="15720" xr2:uid="{4212F824-895B-4779-82BC-C0AB781DCC04}"/>
  </bookViews>
  <sheets>
    <sheet name="Arkusz1" sheetId="1" r:id="rId1"/>
    <sheet name=" 1 Ballantine (1)" sheetId="2" r:id="rId2"/>
    <sheet name=" 1 Ballantine (2)" sheetId="3" r:id="rId3"/>
    <sheet name=" 1 Ballantine (3)" sheetId="4" r:id="rId4"/>
    <sheet name=" 1 Ballantine (4)" sheetId="5" r:id="rId5"/>
    <sheet name=" 1 Ballantine (5)" sheetId="6" r:id="rId6"/>
    <sheet name=" 1 Ballantine (6)" sheetId="7" r:id="rId7"/>
    <sheet name=" 1 Ballantin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4" i="8" l="1"/>
  <c r="D194" i="8"/>
  <c r="C194" i="8"/>
  <c r="E193" i="8"/>
  <c r="D193" i="8"/>
  <c r="C193" i="8"/>
  <c r="E192" i="8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F97" i="8"/>
  <c r="E97" i="8"/>
  <c r="D97" i="8"/>
  <c r="C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50" i="5"/>
  <c r="D50" i="5"/>
  <c r="C50" i="5"/>
  <c r="E49" i="5"/>
  <c r="D49" i="5"/>
  <c r="C49" i="5"/>
  <c r="E48" i="5"/>
  <c r="D48" i="5"/>
  <c r="C48" i="5"/>
  <c r="E47" i="5"/>
  <c r="D47" i="5"/>
  <c r="C47" i="5"/>
  <c r="E46" i="5"/>
  <c r="D46" i="5"/>
  <c r="C46" i="5"/>
  <c r="E45" i="5"/>
  <c r="D45" i="5"/>
  <c r="C45" i="5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F25" i="5"/>
  <c r="E25" i="5"/>
  <c r="D25" i="5"/>
  <c r="C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E32" i="4"/>
  <c r="D32" i="4"/>
  <c r="C32" i="4"/>
  <c r="F25" i="4"/>
  <c r="E25" i="4"/>
  <c r="D25" i="4"/>
  <c r="C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E30" i="3"/>
  <c r="D30" i="3"/>
  <c r="C30" i="3"/>
  <c r="F23" i="3"/>
  <c r="E23" i="3"/>
  <c r="D23" i="3"/>
  <c r="C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8" i="2"/>
  <c r="D88" i="2"/>
  <c r="C88" i="2"/>
  <c r="E87" i="2"/>
  <c r="D87" i="2"/>
  <c r="C87" i="2"/>
  <c r="E86" i="2"/>
  <c r="D86" i="2"/>
  <c r="C86" i="2"/>
  <c r="E85" i="2"/>
  <c r="D85" i="2"/>
  <c r="C85" i="2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F44" i="2"/>
  <c r="E44" i="2"/>
  <c r="D44" i="2"/>
  <c r="C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<sst xmlns="http://schemas.openxmlformats.org/spreadsheetml/2006/main" count="569" uniqueCount="102">
  <si>
    <t xml:space="preserve"> 1 Ballantine</t>
  </si>
  <si>
    <t>baza Baza</t>
  </si>
  <si>
    <t>47 Ballantines 7</t>
  </si>
  <si>
    <t>48 Ballantines Finest</t>
  </si>
  <si>
    <t>49 Ballantines smakowy (Brasil, Passion, Wild)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</si>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</sst>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500792717" xfId="16" xr:uid="{266A3A98-BFCA-4171-ABFC-DCB8B92D916C}"/>
    <cellStyle name="style1723500792728" xfId="17" xr:uid="{ECDB33F4-ED14-4AE3-BB4C-3FA1035230FD}"/>
    <cellStyle name="style1723500792737" xfId="21" xr:uid="{CD3870D6-A92D-4EAD-9C1C-294B290FF6D5}"/>
    <cellStyle name="style1723500792747" xfId="22" xr:uid="{CDCA7C0A-ED21-4724-AF69-6B4B52C9DF73}"/>
    <cellStyle name="style1723500792756" xfId="26" xr:uid="{D1C8F2BE-53DA-4906-B54B-7D7F0E43793D}"/>
    <cellStyle name="style1723500792767" xfId="27" xr:uid="{8ECF5D0F-06BE-4623-9F35-973610F5E593}"/>
    <cellStyle name="style1723500792829" xfId="1" xr:uid="{3C2EFF69-0061-484F-BA34-34F87FEAD2F3}"/>
    <cellStyle name="style1723500792836" xfId="2" xr:uid="{03C31CD8-AB3D-42A1-BEE5-FBBFB37E2B66}"/>
    <cellStyle name="style1723500792845" xfId="6" xr:uid="{1209FFF1-C41F-4271-A3AF-3491204AA3E6}"/>
    <cellStyle name="style1723500792851" xfId="7" xr:uid="{611326A3-CC27-4F3B-A8C4-511A6F9E424B}"/>
    <cellStyle name="style1723500792858" xfId="11" xr:uid="{9D816B43-3B45-4F30-BF42-A65ABFAFB8BF}"/>
    <cellStyle name="style1723500792865" xfId="12" xr:uid="{701D83FF-3451-4EAC-816B-3C72DC1FF3B1}"/>
    <cellStyle name="style1723500792872" xfId="3" xr:uid="{B5D4D6FC-6FEF-4D84-B73F-7D25CD30052F}"/>
    <cellStyle name="style1723500792882" xfId="4" xr:uid="{61B0B147-EC62-41A7-99AB-A57E7405C447}"/>
    <cellStyle name="style1723500792891" xfId="5" xr:uid="{122BA0FE-D28E-4D9B-BDFE-4DC4FD4AE225}"/>
    <cellStyle name="style1723500792900" xfId="8" xr:uid="{9E58101C-CD52-4E79-99E2-3E0538C07AEC}"/>
    <cellStyle name="style1723500792911" xfId="9" xr:uid="{D2F13351-94D8-4396-9BDE-1C70DE2FC604}"/>
    <cellStyle name="style1723500792920" xfId="10" xr:uid="{1A7B82A3-5551-4DAA-BFFF-06F3F1854BB1}"/>
    <cellStyle name="style1723500792930" xfId="13" xr:uid="{82495818-B74C-4002-A767-8D78EA30E3C5}"/>
    <cellStyle name="style1723500792938" xfId="14" xr:uid="{C4DFFCA5-1046-4467-9C9C-3339CCBA030E}"/>
    <cellStyle name="style1723500792950" xfId="15" xr:uid="{19DC3801-96A9-4BA9-8A4A-A020CE377A6E}"/>
    <cellStyle name="style1723500792961" xfId="18" xr:uid="{0CBA128C-1119-4C39-8183-74E9DCAEBB1F}"/>
    <cellStyle name="style1723500792971" xfId="19" xr:uid="{66E1EA1B-677C-4F21-B0A2-175BD600E18F}"/>
    <cellStyle name="style1723500792980" xfId="20" xr:uid="{B42EAB6A-371B-4823-93AD-647D46A2E1A8}"/>
    <cellStyle name="style1723500792989" xfId="23" xr:uid="{B9C8BBE7-42FE-4944-9A3B-4B6086650448}"/>
    <cellStyle name="style1723500792999" xfId="24" xr:uid="{D28CD0A1-C946-440F-A65B-9BF035F91FFE}"/>
    <cellStyle name="style1723500793008" xfId="25" xr:uid="{AB7AF8A4-4246-4706-AD14-544E74235372}"/>
    <cellStyle name="style1723500793020" xfId="28" xr:uid="{B9EDFE1A-31A8-4A59-AED3-1E0C012A9AD1}"/>
    <cellStyle name="style1723500793030" xfId="29" xr:uid="{CCF7CA72-9748-440B-A11E-2BBC688C8CA9}"/>
    <cellStyle name="style1723500793086" xfId="30" xr:uid="{7B9E7C23-DE93-4862-A227-E7F3A76EB6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08EF1-C565-4CE5-865B-024D47B0A50C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B491-F37D-4F28-A554-06B613FCC9B4}">
  <dimension ref="A1:F89"/>
  <sheetViews>
    <sheetView workbookViewId="0">
      <selection activeCell="C51" sqref="C51:E8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84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0.29629629629629628</v>
      </c>
      <c r="D6" s="19">
        <v>0.30048076923076922</v>
      </c>
      <c r="E6" s="20">
        <v>0.19841269841269843</v>
      </c>
      <c r="F6" s="31">
        <f>AVERAGE(C6:E6)</f>
        <v>0.26506325464658792</v>
      </c>
    </row>
    <row r="7" spans="1:6" ht="24" x14ac:dyDescent="0.25">
      <c r="A7" s="21"/>
      <c r="B7" s="22" t="s">
        <v>8</v>
      </c>
      <c r="C7" s="23">
        <v>0.1111111111111111</v>
      </c>
      <c r="D7" s="24">
        <v>9.375E-2</v>
      </c>
      <c r="E7" s="25">
        <v>0.32539682539682535</v>
      </c>
      <c r="F7" s="31">
        <f>AVERAGE(C7:E7)</f>
        <v>0.17675264550264549</v>
      </c>
    </row>
    <row r="8" spans="1:6" ht="24" x14ac:dyDescent="0.25">
      <c r="A8" s="21"/>
      <c r="B8" s="22" t="s">
        <v>9</v>
      </c>
      <c r="C8" s="23">
        <v>0.26851851851851855</v>
      </c>
      <c r="D8" s="24">
        <v>0.24038461538461539</v>
      </c>
      <c r="E8" s="25">
        <v>0.16666666666666663</v>
      </c>
      <c r="F8" s="31">
        <f>AVERAGE(C8:E8)</f>
        <v>0.22518993352326686</v>
      </c>
    </row>
    <row r="9" spans="1:6" ht="24" x14ac:dyDescent="0.25">
      <c r="A9" s="21"/>
      <c r="B9" s="22" t="s">
        <v>10</v>
      </c>
      <c r="C9" s="23">
        <v>0.19444444444444448</v>
      </c>
      <c r="D9" s="24">
        <v>0.20913461538461539</v>
      </c>
      <c r="E9" s="25">
        <v>0.15873015873015872</v>
      </c>
      <c r="F9" s="31">
        <f>AVERAGE(C9:E9)</f>
        <v>0.1874364061864062</v>
      </c>
    </row>
    <row r="10" spans="1:6" ht="24" x14ac:dyDescent="0.25">
      <c r="A10" s="21"/>
      <c r="B10" s="22" t="s">
        <v>11</v>
      </c>
      <c r="C10" s="23">
        <v>0.24074074074074073</v>
      </c>
      <c r="D10" s="24">
        <v>0.17788461538461539</v>
      </c>
      <c r="E10" s="25">
        <v>0.11904761904761903</v>
      </c>
      <c r="F10" s="31">
        <f>AVERAGE(C10:E10)</f>
        <v>0.1792243250576584</v>
      </c>
    </row>
    <row r="11" spans="1:6" ht="24" x14ac:dyDescent="0.25">
      <c r="A11" s="21"/>
      <c r="B11" s="22" t="s">
        <v>12</v>
      </c>
      <c r="C11" s="23">
        <v>0.12037037037037036</v>
      </c>
      <c r="D11" s="24">
        <v>0.18269230769230765</v>
      </c>
      <c r="E11" s="25">
        <v>0.11904761904761903</v>
      </c>
      <c r="F11" s="31">
        <f>AVERAGE(C11:E11)</f>
        <v>0.140703432370099</v>
      </c>
    </row>
    <row r="12" spans="1:6" ht="24" x14ac:dyDescent="0.25">
      <c r="A12" s="21"/>
      <c r="B12" s="22" t="s">
        <v>13</v>
      </c>
      <c r="C12" s="23">
        <v>0.27777777777777779</v>
      </c>
      <c r="D12" s="24">
        <v>0.25</v>
      </c>
      <c r="E12" s="25">
        <v>0.16666666666666663</v>
      </c>
      <c r="F12" s="31">
        <f>AVERAGE(C12:E12)</f>
        <v>0.23148148148148148</v>
      </c>
    </row>
    <row r="13" spans="1:6" ht="24" x14ac:dyDescent="0.25">
      <c r="A13" s="21"/>
      <c r="B13" s="22" t="s">
        <v>14</v>
      </c>
      <c r="C13" s="23">
        <v>4.6296296296296301E-2</v>
      </c>
      <c r="D13" s="24">
        <v>3.3653846153846152E-2</v>
      </c>
      <c r="E13" s="25">
        <v>5.5555555555555552E-2</v>
      </c>
      <c r="F13" s="31">
        <f>AVERAGE(C13:E13)</f>
        <v>4.5168566001899335E-2</v>
      </c>
    </row>
    <row r="14" spans="1:6" ht="24" x14ac:dyDescent="0.25">
      <c r="A14" s="21"/>
      <c r="B14" s="22" t="s">
        <v>15</v>
      </c>
      <c r="C14" s="23">
        <v>0.30555555555555558</v>
      </c>
      <c r="D14" s="24">
        <v>0.34134615384615385</v>
      </c>
      <c r="E14" s="25">
        <v>0.25396825396825395</v>
      </c>
      <c r="F14" s="31">
        <f>AVERAGE(C14:E14)</f>
        <v>0.30028998778998778</v>
      </c>
    </row>
    <row r="15" spans="1:6" ht="24" x14ac:dyDescent="0.25">
      <c r="A15" s="21"/>
      <c r="B15" s="22" t="s">
        <v>16</v>
      </c>
      <c r="C15" s="23">
        <v>0.26851851851851855</v>
      </c>
      <c r="D15" s="24">
        <v>0.39182692307692307</v>
      </c>
      <c r="E15" s="25">
        <v>0.50793650793650791</v>
      </c>
      <c r="F15" s="31">
        <f>AVERAGE(C15:E15)</f>
        <v>0.38942731651064982</v>
      </c>
    </row>
    <row r="16" spans="1:6" ht="24" x14ac:dyDescent="0.25">
      <c r="A16" s="21"/>
      <c r="B16" s="22" t="s">
        <v>17</v>
      </c>
      <c r="C16" s="23">
        <v>0.17592592592592593</v>
      </c>
      <c r="D16" s="24">
        <v>0.21634615384615385</v>
      </c>
      <c r="E16" s="25">
        <v>0.1111111111111111</v>
      </c>
      <c r="F16" s="31">
        <f>AVERAGE(C16:E16)</f>
        <v>0.16779439696106366</v>
      </c>
    </row>
    <row r="17" spans="1:6" ht="24" x14ac:dyDescent="0.25">
      <c r="A17" s="21"/>
      <c r="B17" s="22" t="s">
        <v>18</v>
      </c>
      <c r="C17" s="23">
        <v>0.17592592592592593</v>
      </c>
      <c r="D17" s="24">
        <v>0.17067307692307693</v>
      </c>
      <c r="E17" s="25">
        <v>0.19841269841269843</v>
      </c>
      <c r="F17" s="31">
        <f>AVERAGE(C17:E17)</f>
        <v>0.18167056708723375</v>
      </c>
    </row>
    <row r="18" spans="1:6" ht="24" x14ac:dyDescent="0.25">
      <c r="A18" s="21"/>
      <c r="B18" s="22" t="s">
        <v>19</v>
      </c>
      <c r="C18" s="23">
        <v>0.12037037037037036</v>
      </c>
      <c r="D18" s="24">
        <v>9.1346153846153827E-2</v>
      </c>
      <c r="E18" s="25">
        <v>0.19047619047619047</v>
      </c>
      <c r="F18" s="31">
        <f>AVERAGE(C18:E18)</f>
        <v>0.13406423823090488</v>
      </c>
    </row>
    <row r="19" spans="1:6" ht="24" x14ac:dyDescent="0.25">
      <c r="A19" s="21"/>
      <c r="B19" s="22" t="s">
        <v>20</v>
      </c>
      <c r="C19" s="23">
        <v>9.2592592592592601E-2</v>
      </c>
      <c r="D19" s="24">
        <v>0.10336538461538462</v>
      </c>
      <c r="E19" s="25">
        <v>0.12698412698412698</v>
      </c>
      <c r="F19" s="31">
        <f>AVERAGE(C19:E19)</f>
        <v>0.10764736806403474</v>
      </c>
    </row>
    <row r="20" spans="1:6" ht="24" x14ac:dyDescent="0.25">
      <c r="A20" s="21"/>
      <c r="B20" s="22" t="s">
        <v>21</v>
      </c>
      <c r="C20" s="23">
        <v>7.407407407407407E-2</v>
      </c>
      <c r="D20" s="24">
        <v>6.25E-2</v>
      </c>
      <c r="E20" s="25">
        <v>0.20634920634920634</v>
      </c>
      <c r="F20" s="31">
        <f>AVERAGE(C20:E20)</f>
        <v>0.11430776014109346</v>
      </c>
    </row>
    <row r="21" spans="1:6" ht="24" x14ac:dyDescent="0.25">
      <c r="A21" s="21"/>
      <c r="B21" s="22" t="s">
        <v>22</v>
      </c>
      <c r="C21" s="23">
        <v>0.14814814814814814</v>
      </c>
      <c r="D21" s="24">
        <v>0.13942307692307693</v>
      </c>
      <c r="E21" s="25">
        <v>8.7301587301587297E-2</v>
      </c>
      <c r="F21" s="31">
        <f>AVERAGE(C21:E21)</f>
        <v>0.12495760412427077</v>
      </c>
    </row>
    <row r="22" spans="1:6" ht="24" x14ac:dyDescent="0.25">
      <c r="A22" s="21"/>
      <c r="B22" s="22" t="s">
        <v>23</v>
      </c>
      <c r="C22" s="23">
        <v>0.17592592592592593</v>
      </c>
      <c r="D22" s="24">
        <v>0.19471153846153846</v>
      </c>
      <c r="E22" s="25">
        <v>0.29365079365079366</v>
      </c>
      <c r="F22" s="31">
        <f>AVERAGE(C22:E22)</f>
        <v>0.22142941934608604</v>
      </c>
    </row>
    <row r="23" spans="1:6" ht="24" x14ac:dyDescent="0.25">
      <c r="A23" s="21"/>
      <c r="B23" s="22" t="s">
        <v>24</v>
      </c>
      <c r="C23" s="23">
        <v>0.1111111111111111</v>
      </c>
      <c r="D23" s="24">
        <v>7.9326923076923073E-2</v>
      </c>
      <c r="E23" s="25">
        <v>6.3492063492063489E-2</v>
      </c>
      <c r="F23" s="31">
        <f>AVERAGE(C23:E23)</f>
        <v>8.4643365893365893E-2</v>
      </c>
    </row>
    <row r="24" spans="1:6" ht="24" x14ac:dyDescent="0.25">
      <c r="A24" s="21"/>
      <c r="B24" s="22" t="s">
        <v>25</v>
      </c>
      <c r="C24" s="23">
        <v>9.2592592592592601E-2</v>
      </c>
      <c r="D24" s="24">
        <v>6.4903846153846159E-2</v>
      </c>
      <c r="E24" s="25">
        <v>4.7619047619047616E-2</v>
      </c>
      <c r="F24" s="31">
        <f>AVERAGE(C24:E24)</f>
        <v>6.8371828788495459E-2</v>
      </c>
    </row>
    <row r="25" spans="1:6" x14ac:dyDescent="0.25">
      <c r="A25" s="21" t="s">
        <v>26</v>
      </c>
      <c r="B25" s="22" t="s">
        <v>27</v>
      </c>
      <c r="C25" s="23">
        <v>0.23148148148148148</v>
      </c>
      <c r="D25" s="24">
        <v>0.15625</v>
      </c>
      <c r="E25" s="25">
        <v>0.29365079365079366</v>
      </c>
      <c r="F25" s="31">
        <f>AVERAGE(C25:E25)</f>
        <v>0.2271274250440917</v>
      </c>
    </row>
    <row r="26" spans="1:6" x14ac:dyDescent="0.25">
      <c r="A26" s="21"/>
      <c r="B26" s="22" t="s">
        <v>28</v>
      </c>
      <c r="C26" s="23">
        <v>0.1851851851851852</v>
      </c>
      <c r="D26" s="24">
        <v>0.11298076923076923</v>
      </c>
      <c r="E26" s="25">
        <v>0.17460317460317459</v>
      </c>
      <c r="F26" s="31">
        <f>AVERAGE(C26:E26)</f>
        <v>0.157589709673043</v>
      </c>
    </row>
    <row r="27" spans="1:6" x14ac:dyDescent="0.25">
      <c r="A27" s="21"/>
      <c r="B27" s="22" t="s">
        <v>29</v>
      </c>
      <c r="C27" s="23">
        <v>0.27777777777777779</v>
      </c>
      <c r="D27" s="24">
        <v>0.22596153846153846</v>
      </c>
      <c r="E27" s="25">
        <v>0.15873015873015872</v>
      </c>
      <c r="F27" s="31">
        <f>AVERAGE(C27:E27)</f>
        <v>0.22082315832315833</v>
      </c>
    </row>
    <row r="28" spans="1:6" x14ac:dyDescent="0.25">
      <c r="A28" s="21"/>
      <c r="B28" s="22" t="s">
        <v>30</v>
      </c>
      <c r="C28" s="23">
        <v>0.22222222222222221</v>
      </c>
      <c r="D28" s="24">
        <v>0.17788461538461539</v>
      </c>
      <c r="E28" s="25">
        <v>0.12698412698412698</v>
      </c>
      <c r="F28" s="31">
        <f>AVERAGE(C28:E28)</f>
        <v>0.1756969881969882</v>
      </c>
    </row>
    <row r="29" spans="1:6" x14ac:dyDescent="0.25">
      <c r="A29" s="21"/>
      <c r="B29" s="22" t="s">
        <v>31</v>
      </c>
      <c r="C29" s="23">
        <v>0.1851851851851852</v>
      </c>
      <c r="D29" s="24">
        <v>0.25961538461538464</v>
      </c>
      <c r="E29" s="25">
        <v>0.16666666666666663</v>
      </c>
      <c r="F29" s="31">
        <f>AVERAGE(C29:E29)</f>
        <v>0.20382241215574548</v>
      </c>
    </row>
    <row r="30" spans="1:6" x14ac:dyDescent="0.25">
      <c r="A30" s="21"/>
      <c r="B30" s="22" t="s">
        <v>32</v>
      </c>
      <c r="C30" s="23">
        <v>0.20370370370370369</v>
      </c>
      <c r="D30" s="24">
        <v>0.18990384615384615</v>
      </c>
      <c r="E30" s="25">
        <v>0.1111111111111111</v>
      </c>
      <c r="F30" s="31">
        <f>AVERAGE(C30:E30)</f>
        <v>0.16823955365622031</v>
      </c>
    </row>
    <row r="31" spans="1:6" x14ac:dyDescent="0.25">
      <c r="A31" s="21"/>
      <c r="B31" s="22" t="s">
        <v>33</v>
      </c>
      <c r="C31" s="23">
        <v>0.25</v>
      </c>
      <c r="D31" s="24">
        <v>0.16586538461538461</v>
      </c>
      <c r="E31" s="25">
        <v>0.23809523809523805</v>
      </c>
      <c r="F31" s="31">
        <f>AVERAGE(C31:E31)</f>
        <v>0.21798687423687421</v>
      </c>
    </row>
    <row r="32" spans="1:6" x14ac:dyDescent="0.25">
      <c r="A32" s="21"/>
      <c r="B32" s="22" t="s">
        <v>34</v>
      </c>
      <c r="C32" s="23">
        <v>0.12962962962962962</v>
      </c>
      <c r="D32" s="24">
        <v>0.13461538461538461</v>
      </c>
      <c r="E32" s="25">
        <v>0.17460317460317459</v>
      </c>
      <c r="F32" s="31">
        <f>AVERAGE(C32:E32)</f>
        <v>0.14628272961606295</v>
      </c>
    </row>
    <row r="33" spans="1:6" x14ac:dyDescent="0.25">
      <c r="A33" s="21"/>
      <c r="B33" s="22" t="s">
        <v>35</v>
      </c>
      <c r="C33" s="23">
        <v>0.10185185185185185</v>
      </c>
      <c r="D33" s="24">
        <v>0.10817307692307693</v>
      </c>
      <c r="E33" s="25">
        <v>6.3492063492063489E-2</v>
      </c>
      <c r="F33" s="31">
        <f>AVERAGE(C33:E33)</f>
        <v>9.1172330755664097E-2</v>
      </c>
    </row>
    <row r="34" spans="1:6" x14ac:dyDescent="0.25">
      <c r="A34" s="21"/>
      <c r="B34" s="22" t="s">
        <v>36</v>
      </c>
      <c r="C34" s="23">
        <v>0.20370370370370369</v>
      </c>
      <c r="D34" s="24">
        <v>0.27644230769230771</v>
      </c>
      <c r="E34" s="25">
        <v>0.12698412698412698</v>
      </c>
      <c r="F34" s="31">
        <f>AVERAGE(C34:E34)</f>
        <v>0.20237671279337946</v>
      </c>
    </row>
    <row r="35" spans="1:6" x14ac:dyDescent="0.25">
      <c r="A35" s="21"/>
      <c r="B35" s="22" t="s">
        <v>37</v>
      </c>
      <c r="C35" s="23">
        <v>8.3333333333333315E-2</v>
      </c>
      <c r="D35" s="24">
        <v>6.4903846153846159E-2</v>
      </c>
      <c r="E35" s="25">
        <v>0.16666666666666663</v>
      </c>
      <c r="F35" s="31">
        <f>AVERAGE(C35:E35)</f>
        <v>0.10496794871794869</v>
      </c>
    </row>
    <row r="36" spans="1:6" x14ac:dyDescent="0.25">
      <c r="A36" s="21"/>
      <c r="B36" s="22" t="s">
        <v>38</v>
      </c>
      <c r="C36" s="23">
        <v>6.4814814814814811E-2</v>
      </c>
      <c r="D36" s="24">
        <v>7.4519230769230768E-2</v>
      </c>
      <c r="E36" s="25">
        <v>4.7619047619047616E-2</v>
      </c>
      <c r="F36" s="31">
        <f>AVERAGE(C36:E36)</f>
        <v>6.2317697734364401E-2</v>
      </c>
    </row>
    <row r="37" spans="1:6" x14ac:dyDescent="0.25">
      <c r="A37" s="21"/>
      <c r="B37" s="22" t="s">
        <v>39</v>
      </c>
      <c r="C37" s="23">
        <v>0.14814814814814814</v>
      </c>
      <c r="D37" s="24">
        <v>0.25961538461538464</v>
      </c>
      <c r="E37" s="25">
        <v>0.23015873015873015</v>
      </c>
      <c r="F37" s="31">
        <f>AVERAGE(C37:E37)</f>
        <v>0.21264075430742099</v>
      </c>
    </row>
    <row r="38" spans="1:6" x14ac:dyDescent="0.25">
      <c r="A38" s="21"/>
      <c r="B38" s="22" t="s">
        <v>40</v>
      </c>
      <c r="C38" s="23">
        <v>0.21296296296296297</v>
      </c>
      <c r="D38" s="24">
        <v>0.22355769230769235</v>
      </c>
      <c r="E38" s="25">
        <v>0.19047619047619047</v>
      </c>
      <c r="F38" s="31">
        <f>AVERAGE(C38:E38)</f>
        <v>0.20899894858228193</v>
      </c>
    </row>
    <row r="39" spans="1:6" x14ac:dyDescent="0.25">
      <c r="A39" s="21"/>
      <c r="B39" s="22" t="s">
        <v>41</v>
      </c>
      <c r="C39" s="23">
        <v>0.17592592592592593</v>
      </c>
      <c r="D39" s="24">
        <v>0.20432692307692307</v>
      </c>
      <c r="E39" s="25">
        <v>0.30952380952380953</v>
      </c>
      <c r="F39" s="31">
        <f>AVERAGE(C39:E39)</f>
        <v>0.22992555284221949</v>
      </c>
    </row>
    <row r="40" spans="1:6" x14ac:dyDescent="0.25">
      <c r="A40" s="21"/>
      <c r="B40" s="22" t="s">
        <v>42</v>
      </c>
      <c r="C40" s="23">
        <v>0.1111111111111111</v>
      </c>
      <c r="D40" s="24">
        <v>0.16105769230769235</v>
      </c>
      <c r="E40" s="25">
        <v>0.29365079365079366</v>
      </c>
      <c r="F40" s="31">
        <f>AVERAGE(C40:E40)</f>
        <v>0.18860653235653238</v>
      </c>
    </row>
    <row r="41" spans="1:6" x14ac:dyDescent="0.25">
      <c r="A41" s="21"/>
      <c r="B41" s="22" t="s">
        <v>43</v>
      </c>
      <c r="C41" s="23">
        <v>0.17592592592592593</v>
      </c>
      <c r="D41" s="24">
        <v>0.18269230769230765</v>
      </c>
      <c r="E41" s="25">
        <v>0.23015873015873015</v>
      </c>
      <c r="F41" s="31">
        <f>AVERAGE(C41:E41)</f>
        <v>0.19625898792565458</v>
      </c>
    </row>
    <row r="42" spans="1:6" x14ac:dyDescent="0.25">
      <c r="A42" s="21"/>
      <c r="B42" s="22" t="s">
        <v>44</v>
      </c>
      <c r="C42" s="23">
        <v>0.1388888888888889</v>
      </c>
      <c r="D42" s="24">
        <v>0.12259615384615383</v>
      </c>
      <c r="E42" s="25">
        <v>0.27777777777777779</v>
      </c>
      <c r="F42" s="31">
        <f>AVERAGE(C42:E42)</f>
        <v>0.1797542735042735</v>
      </c>
    </row>
    <row r="43" spans="1:6" ht="15.75" thickBot="1" x14ac:dyDescent="0.3">
      <c r="A43" s="26"/>
      <c r="B43" s="27" t="s">
        <v>45</v>
      </c>
      <c r="C43" s="28">
        <v>9.2592592592592601E-2</v>
      </c>
      <c r="D43" s="29">
        <v>5.0480769230769232E-2</v>
      </c>
      <c r="E43" s="30">
        <v>5.5555555555555552E-2</v>
      </c>
      <c r="F43" s="31">
        <f>AVERAGE(C43:E43)</f>
        <v>6.62096391263058E-2</v>
      </c>
    </row>
    <row r="44" spans="1:6" ht="15.75" thickTop="1" x14ac:dyDescent="0.25">
      <c r="C44" s="32">
        <f>AVERAGE(C6:C43)</f>
        <v>0.17080896686159838</v>
      </c>
      <c r="D44" s="32">
        <f>AVERAGE(D6:D43)</f>
        <v>0.1709261133603239</v>
      </c>
      <c r="E44" s="32">
        <f>AVERAGE(E6:E43)</f>
        <v>0.17982456140350878</v>
      </c>
      <c r="F44" s="32">
        <f>AVERAGE(F6:F43)</f>
        <v>0.17385321387514371</v>
      </c>
    </row>
    <row r="47" spans="1:6" ht="15.75" thickBot="1" x14ac:dyDescent="0.3"/>
    <row r="48" spans="1:6" ht="15.75" thickTop="1" x14ac:dyDescent="0.25">
      <c r="A48" s="1"/>
      <c r="B48" s="2"/>
      <c r="C48" s="3" t="s">
        <v>1</v>
      </c>
      <c r="D48" s="4"/>
      <c r="E48" s="5"/>
    </row>
    <row r="49" spans="1:5" ht="84.75" x14ac:dyDescent="0.25">
      <c r="A49" s="6"/>
      <c r="B49" s="7"/>
      <c r="C49" s="8" t="s">
        <v>2</v>
      </c>
      <c r="D49" s="9" t="s">
        <v>3</v>
      </c>
      <c r="E49" s="10" t="s">
        <v>4</v>
      </c>
    </row>
    <row r="50" spans="1:5" ht="25.5" thickBot="1" x14ac:dyDescent="0.3">
      <c r="A50" s="11"/>
      <c r="B50" s="12"/>
      <c r="C50" s="13" t="s">
        <v>5</v>
      </c>
      <c r="D50" s="14" t="s">
        <v>5</v>
      </c>
      <c r="E50" s="15" t="s">
        <v>5</v>
      </c>
    </row>
    <row r="51" spans="1:5" ht="24.75" thickTop="1" x14ac:dyDescent="0.25">
      <c r="A51" s="16" t="s">
        <v>6</v>
      </c>
      <c r="B51" s="17" t="s">
        <v>7</v>
      </c>
      <c r="C51" s="18">
        <f>C6 -($F6*C$44/$F$44)</f>
        <v>3.5874416999478909E-2</v>
      </c>
      <c r="D51" s="19">
        <f t="shared" ref="D51:E51" si="0">D6 -($F6*D$44/$F$44)</f>
        <v>3.9880283904586533E-2</v>
      </c>
      <c r="E51" s="20">
        <f t="shared" si="0"/>
        <v>-7.5754700904065164E-2</v>
      </c>
    </row>
    <row r="52" spans="1:5" ht="24" x14ac:dyDescent="0.25">
      <c r="A52" s="21"/>
      <c r="B52" s="22" t="s">
        <v>8</v>
      </c>
      <c r="C52" s="23">
        <f t="shared" ref="C52:E52" si="1">C7 -($F7*C$44/$F$44)</f>
        <v>-6.254651704204725E-2</v>
      </c>
      <c r="D52" s="24">
        <f t="shared" si="1"/>
        <v>-8.0026728359013505E-2</v>
      </c>
      <c r="E52" s="25">
        <f t="shared" si="1"/>
        <v>0.14257324540106084</v>
      </c>
    </row>
    <row r="53" spans="1:5" ht="24" x14ac:dyDescent="0.25">
      <c r="A53" s="21"/>
      <c r="B53" s="22" t="s">
        <v>9</v>
      </c>
      <c r="C53" s="23">
        <f t="shared" ref="C53:E53" si="2">C8 -($F8*C$44/$F$44)</f>
        <v>4.7271760777443494E-2</v>
      </c>
      <c r="D53" s="24">
        <f t="shared" si="2"/>
        <v>1.8986119221957698E-2</v>
      </c>
      <c r="E53" s="25">
        <f t="shared" si="2"/>
        <v>-6.6257879999401054E-2</v>
      </c>
    </row>
    <row r="54" spans="1:5" ht="24" x14ac:dyDescent="0.25">
      <c r="A54" s="21"/>
      <c r="B54" s="22" t="s">
        <v>10</v>
      </c>
      <c r="C54" s="23">
        <f t="shared" ref="C54:E54" si="3">C9 -($F9*C$44/$F$44)</f>
        <v>1.0290133003623053E-2</v>
      </c>
      <c r="D54" s="24">
        <f t="shared" si="3"/>
        <v>2.4854004761690834E-2</v>
      </c>
      <c r="E54" s="25">
        <f t="shared" si="3"/>
        <v>-3.5144137765313832E-2</v>
      </c>
    </row>
    <row r="55" spans="1:5" ht="24" x14ac:dyDescent="0.25">
      <c r="A55" s="21"/>
      <c r="B55" s="22" t="s">
        <v>11</v>
      </c>
      <c r="C55" s="23">
        <f t="shared" ref="C55:E55" si="4">C10 -($F10*C$44/$F$44)</f>
        <v>6.4654713239682526E-2</v>
      </c>
      <c r="D55" s="24">
        <f t="shared" si="4"/>
        <v>1.6778222002605259E-3</v>
      </c>
      <c r="E55" s="25">
        <f t="shared" si="4"/>
        <v>-6.6332535439943011E-2</v>
      </c>
    </row>
    <row r="56" spans="1:5" ht="24" x14ac:dyDescent="0.25">
      <c r="A56" s="21"/>
      <c r="B56" s="22" t="s">
        <v>12</v>
      </c>
      <c r="C56" s="23">
        <f t="shared" ref="C56:E56" si="5">C11 -($F11*C$44/$F$44)</f>
        <v>-1.786928238794723E-2</v>
      </c>
      <c r="D56" s="24">
        <f t="shared" si="5"/>
        <v>4.4357845559498676E-2</v>
      </c>
      <c r="E56" s="25">
        <f t="shared" si="5"/>
        <v>-2.6488563171551335E-2</v>
      </c>
    </row>
    <row r="57" spans="1:5" ht="24" x14ac:dyDescent="0.25">
      <c r="A57" s="21"/>
      <c r="B57" s="22" t="s">
        <v>13</v>
      </c>
      <c r="C57" s="23">
        <f t="shared" ref="C57:E57" si="6">C12 -($F12*C$44/$F$44)</f>
        <v>5.0349639878412261E-2</v>
      </c>
      <c r="D57" s="24">
        <f t="shared" si="6"/>
        <v>2.2415884281928034E-2</v>
      </c>
      <c r="E57" s="25">
        <f t="shared" si="6"/>
        <v>-7.2765524160340239E-2</v>
      </c>
    </row>
    <row r="58" spans="1:5" ht="24" x14ac:dyDescent="0.25">
      <c r="A58" s="21"/>
      <c r="B58" s="22" t="s">
        <v>14</v>
      </c>
      <c r="C58" s="23">
        <f t="shared" ref="C58:E58" si="7">C13 -($F13*C$44/$F$44)</f>
        <v>1.9186519523431839E-3</v>
      </c>
      <c r="D58" s="24">
        <f t="shared" si="7"/>
        <v>-1.0754233861910961E-2</v>
      </c>
      <c r="E58" s="25">
        <f t="shared" si="7"/>
        <v>8.8355819095678051E-3</v>
      </c>
    </row>
    <row r="59" spans="1:5" ht="24" x14ac:dyDescent="0.25">
      <c r="A59" s="21"/>
      <c r="B59" s="22" t="s">
        <v>15</v>
      </c>
      <c r="C59" s="23">
        <f t="shared" ref="C59:E59" si="8">C14 -($F14*C$44/$F$44)</f>
        <v>1.0523778863027022E-2</v>
      </c>
      <c r="D59" s="24">
        <f t="shared" si="8"/>
        <v>4.6112034499797894E-2</v>
      </c>
      <c r="E59" s="25">
        <f t="shared" si="8"/>
        <v>-5.6635813362824694E-2</v>
      </c>
    </row>
    <row r="60" spans="1:5" ht="24" x14ac:dyDescent="0.25">
      <c r="A60" s="21"/>
      <c r="B60" s="22" t="s">
        <v>16</v>
      </c>
      <c r="C60" s="23">
        <f t="shared" ref="C60:E60" si="9">C15 -($F15*C$44/$F$44)</f>
        <v>-0.11408975266730959</v>
      </c>
      <c r="D60" s="24">
        <f t="shared" si="9"/>
        <v>8.9562463501190459E-3</v>
      </c>
      <c r="E60" s="25">
        <f t="shared" si="9"/>
        <v>0.10513350631719076</v>
      </c>
    </row>
    <row r="61" spans="1:5" ht="24" x14ac:dyDescent="0.25">
      <c r="A61" s="21"/>
      <c r="B61" s="22" t="s">
        <v>17</v>
      </c>
      <c r="C61" s="23">
        <f t="shared" ref="C61:E61" si="10">C16 -($F16*C$44/$F$44)</f>
        <v>1.1069683402462754E-2</v>
      </c>
      <c r="D61" s="24">
        <f t="shared" si="10"/>
        <v>5.1376847401284731E-2</v>
      </c>
      <c r="E61" s="25">
        <f t="shared" si="10"/>
        <v>-6.2446530803747485E-2</v>
      </c>
    </row>
    <row r="62" spans="1:5" ht="24" x14ac:dyDescent="0.25">
      <c r="A62" s="21"/>
      <c r="B62" s="22" t="s">
        <v>18</v>
      </c>
      <c r="C62" s="23">
        <f t="shared" ref="C62:E62" si="11">C17 -($F17*C$44/$F$44)</f>
        <v>-2.5635088199661982E-3</v>
      </c>
      <c r="D62" s="24">
        <f t="shared" si="11"/>
        <v>-7.9387718431337129E-3</v>
      </c>
      <c r="E62" s="25">
        <f t="shared" si="11"/>
        <v>1.050228066310005E-2</v>
      </c>
    </row>
    <row r="63" spans="1:5" ht="24" x14ac:dyDescent="0.25">
      <c r="A63" s="21"/>
      <c r="B63" s="22" t="s">
        <v>19</v>
      </c>
      <c r="C63" s="23">
        <f t="shared" ref="C63:E63" si="12">C18 -($F18*C$44/$F$44)</f>
        <v>-1.1346343487756635E-2</v>
      </c>
      <c r="D63" s="24">
        <f t="shared" si="12"/>
        <v>-4.0460895736939034E-2</v>
      </c>
      <c r="E63" s="25">
        <f t="shared" si="12"/>
        <v>5.1807239224695767E-2</v>
      </c>
    </row>
    <row r="64" spans="1:5" ht="24" x14ac:dyDescent="0.25">
      <c r="A64" s="21"/>
      <c r="B64" s="22" t="s">
        <v>20</v>
      </c>
      <c r="C64" s="23">
        <f t="shared" ref="C64:E64" si="13">C19 -($F19*C$44/$F$44)</f>
        <v>-1.3169822231634321E-2</v>
      </c>
      <c r="D64" s="24">
        <f t="shared" si="13"/>
        <v>-2.4695656080140072E-3</v>
      </c>
      <c r="E64" s="25">
        <f t="shared" si="13"/>
        <v>1.5639387839648369E-2</v>
      </c>
    </row>
    <row r="65" spans="1:5" ht="24" x14ac:dyDescent="0.25">
      <c r="A65" s="21"/>
      <c r="B65" s="22" t="s">
        <v>21</v>
      </c>
      <c r="C65" s="23">
        <f t="shared" ref="C65:E65" si="14">C20 -($F20*C$44/$F$44)</f>
        <v>-3.8232106402898314E-2</v>
      </c>
      <c r="D65" s="24">
        <f t="shared" si="14"/>
        <v>-4.9883203809352669E-2</v>
      </c>
      <c r="E65" s="25">
        <f t="shared" si="14"/>
        <v>8.8115310212251052E-2</v>
      </c>
    </row>
    <row r="66" spans="1:5" ht="24" x14ac:dyDescent="0.25">
      <c r="A66" s="21"/>
      <c r="B66" s="22" t="s">
        <v>22</v>
      </c>
      <c r="C66" s="23">
        <f t="shared" ref="C66:E66" si="15">C21 -($F21*C$44/$F$44)</f>
        <v>2.5378607187600558E-2</v>
      </c>
      <c r="D66" s="24">
        <f t="shared" si="15"/>
        <v>1.6569336507793922E-2</v>
      </c>
      <c r="E66" s="25">
        <f t="shared" si="15"/>
        <v>-4.1947943695394369E-2</v>
      </c>
    </row>
    <row r="67" spans="1:5" ht="24" x14ac:dyDescent="0.25">
      <c r="A67" s="21"/>
      <c r="B67" s="22" t="s">
        <v>23</v>
      </c>
      <c r="C67" s="23">
        <f t="shared" ref="C67:E67" si="16">C22 -($F22*C$44/$F$44)</f>
        <v>-4.1626165911912205E-2</v>
      </c>
      <c r="D67" s="24">
        <f t="shared" si="16"/>
        <v>-2.2989757872512506E-2</v>
      </c>
      <c r="E67" s="25">
        <f t="shared" si="16"/>
        <v>6.4615923784424767E-2</v>
      </c>
    </row>
    <row r="68" spans="1:5" ht="24" x14ac:dyDescent="0.25">
      <c r="A68" s="21"/>
      <c r="B68" s="22" t="s">
        <v>24</v>
      </c>
      <c r="C68" s="23">
        <f t="shared" ref="C68:E68" si="17">C23 -($F23*C$44/$F$44)</f>
        <v>2.7949888159447517E-2</v>
      </c>
      <c r="D68" s="24">
        <f t="shared" si="17"/>
        <v>-3.8913346210862204E-3</v>
      </c>
      <c r="E68" s="25">
        <f t="shared" si="17"/>
        <v>-2.4058553538361269E-2</v>
      </c>
    </row>
    <row r="69" spans="1:5" ht="24" x14ac:dyDescent="0.25">
      <c r="A69" s="21"/>
      <c r="B69" s="22" t="s">
        <v>25</v>
      </c>
      <c r="C69" s="23">
        <f t="shared" ref="C69:E69" si="18">C24 -($F24*C$44/$F$44)</f>
        <v>2.5417984902060223E-2</v>
      </c>
      <c r="D69" s="24">
        <f t="shared" si="18"/>
        <v>-2.3168321279367493E-3</v>
      </c>
      <c r="E69" s="25">
        <f t="shared" si="18"/>
        <v>-2.3101152774123432E-2</v>
      </c>
    </row>
    <row r="70" spans="1:5" x14ac:dyDescent="0.25">
      <c r="A70" s="21" t="s">
        <v>26</v>
      </c>
      <c r="B70" s="22" t="s">
        <v>27</v>
      </c>
      <c r="C70" s="23">
        <f t="shared" ref="C70:E70" si="19">C25 -($F25*C$44/$F$44)</f>
        <v>8.3311585568897617E-3</v>
      </c>
      <c r="D70" s="24">
        <f t="shared" si="19"/>
        <v>-6.7053366874803427E-2</v>
      </c>
      <c r="E70" s="25">
        <f t="shared" si="19"/>
        <v>5.872220831791386E-2</v>
      </c>
    </row>
    <row r="71" spans="1:5" x14ac:dyDescent="0.25">
      <c r="A71" s="21"/>
      <c r="B71" s="22" t="s">
        <v>28</v>
      </c>
      <c r="C71" s="23">
        <f t="shared" ref="C71:E71" si="20">C26 -($F26*C$44/$F$44)</f>
        <v>3.0354941341644626E-2</v>
      </c>
      <c r="D71" s="24">
        <f t="shared" si="20"/>
        <v>-4.19556623691658E-2</v>
      </c>
      <c r="E71" s="25">
        <f t="shared" si="20"/>
        <v>1.1600721027521244E-2</v>
      </c>
    </row>
    <row r="72" spans="1:5" x14ac:dyDescent="0.25">
      <c r="A72" s="21"/>
      <c r="B72" s="22" t="s">
        <v>29</v>
      </c>
      <c r="C72" s="23">
        <f t="shared" ref="C72:E72" si="21">C27 -($F27*C$44/$F$44)</f>
        <v>6.0821331063009437E-2</v>
      </c>
      <c r="D72" s="24">
        <f t="shared" si="21"/>
        <v>8.8562957638920192E-3</v>
      </c>
      <c r="E72" s="25">
        <f t="shared" si="21"/>
        <v>-6.9677626826901318E-2</v>
      </c>
    </row>
    <row r="73" spans="1:5" x14ac:dyDescent="0.25">
      <c r="A73" s="21"/>
      <c r="B73" s="22" t="s">
        <v>30</v>
      </c>
      <c r="C73" s="23">
        <f t="shared" ref="C73:E73" si="22">C28 -($F28*C$44/$F$44)</f>
        <v>4.9601766346297177E-2</v>
      </c>
      <c r="D73" s="24">
        <f t="shared" si="22"/>
        <v>5.1457706302502071E-3</v>
      </c>
      <c r="E73" s="25">
        <f t="shared" si="22"/>
        <v>-5.4747536976547356E-2</v>
      </c>
    </row>
    <row r="74" spans="1:5" x14ac:dyDescent="0.25">
      <c r="A74" s="21"/>
      <c r="B74" s="22" t="s">
        <v>31</v>
      </c>
      <c r="C74" s="23">
        <f t="shared" ref="C74:E74" si="23">C29 -($F29*C$44/$F$44)</f>
        <v>-1.5068205980563826E-2</v>
      </c>
      <c r="D74" s="24">
        <f t="shared" si="23"/>
        <v>5.9224652980548992E-2</v>
      </c>
      <c r="E74" s="25">
        <f t="shared" si="23"/>
        <v>-4.4156446999985027E-2</v>
      </c>
    </row>
    <row r="75" spans="1:5" x14ac:dyDescent="0.25">
      <c r="A75" s="21"/>
      <c r="B75" s="22" t="s">
        <v>32</v>
      </c>
      <c r="C75" s="23">
        <f t="shared" ref="C75:E75" si="24">C30 -($F30*C$44/$F$44)</f>
        <v>3.8410099376587931E-2</v>
      </c>
      <c r="D75" s="24">
        <f t="shared" si="24"/>
        <v>2.4496877947980777E-2</v>
      </c>
      <c r="E75" s="25">
        <f t="shared" si="24"/>
        <v>-6.2906977324568625E-2</v>
      </c>
    </row>
    <row r="76" spans="1:5" x14ac:dyDescent="0.25">
      <c r="A76" s="21"/>
      <c r="B76" s="22" t="s">
        <v>33</v>
      </c>
      <c r="C76" s="23">
        <f t="shared" ref="C76:E76" si="25">C31 -($F31*C$44/$F$44)</f>
        <v>3.5830172777075564E-2</v>
      </c>
      <c r="D76" s="24">
        <f t="shared" si="25"/>
        <v>-4.8451327433628316E-2</v>
      </c>
      <c r="E76" s="25">
        <f t="shared" si="25"/>
        <v>1.2621154656552863E-2</v>
      </c>
    </row>
    <row r="77" spans="1:5" x14ac:dyDescent="0.25">
      <c r="A77" s="21"/>
      <c r="B77" s="22" t="s">
        <v>34</v>
      </c>
      <c r="C77" s="23">
        <f t="shared" ref="C77:E77" si="26">C32 -($F32*C$44/$F$44)</f>
        <v>-1.4091624401134262E-2</v>
      </c>
      <c r="D77" s="24">
        <f t="shared" si="26"/>
        <v>-9.2044382552446125E-3</v>
      </c>
      <c r="E77" s="25">
        <f t="shared" si="26"/>
        <v>2.3296062656378902E-2</v>
      </c>
    </row>
    <row r="78" spans="1:5" x14ac:dyDescent="0.25">
      <c r="A78" s="21"/>
      <c r="B78" s="22" t="s">
        <v>35</v>
      </c>
      <c r="C78" s="23">
        <f t="shared" ref="C78:E78" si="27">C33 -($F33*C$44/$F$44)</f>
        <v>1.2275989113283065E-2</v>
      </c>
      <c r="D78" s="24">
        <f t="shared" si="27"/>
        <v>1.8535780063788684E-2</v>
      </c>
      <c r="E78" s="25">
        <f t="shared" si="27"/>
        <v>-3.0811769177071721E-2</v>
      </c>
    </row>
    <row r="79" spans="1:5" x14ac:dyDescent="0.25">
      <c r="A79" s="21"/>
      <c r="B79" s="22" t="s">
        <v>36</v>
      </c>
      <c r="C79" s="23">
        <f t="shared" ref="C79:E79" si="28">C34 -($F34*C$44/$F$44)</f>
        <v>4.8706970621979762E-3</v>
      </c>
      <c r="D79" s="24">
        <f t="shared" si="28"/>
        <v>7.7472934728898102E-2</v>
      </c>
      <c r="E79" s="25">
        <f t="shared" si="28"/>
        <v>-8.2343631791095939E-2</v>
      </c>
    </row>
    <row r="80" spans="1:5" x14ac:dyDescent="0.25">
      <c r="A80" s="21"/>
      <c r="B80" s="22" t="s">
        <v>37</v>
      </c>
      <c r="C80" s="23">
        <f t="shared" ref="C80:E80" si="29">C35 -($F35*C$44/$F$44)</f>
        <v>-1.9796579967955863E-2</v>
      </c>
      <c r="D80" s="24">
        <f t="shared" si="29"/>
        <v>-3.8296797089079529E-2</v>
      </c>
      <c r="E80" s="25">
        <f t="shared" si="29"/>
        <v>5.8093377057035461E-2</v>
      </c>
    </row>
    <row r="81" spans="1:5" x14ac:dyDescent="0.25">
      <c r="A81" s="21"/>
      <c r="B81" s="22" t="s">
        <v>38</v>
      </c>
      <c r="C81" s="23">
        <f t="shared" ref="C81:E81" si="30">C36 -($F36*C$44/$F$44)</f>
        <v>3.5883276539581468E-3</v>
      </c>
      <c r="D81" s="24">
        <f t="shared" si="30"/>
        <v>1.3250752436997436E-2</v>
      </c>
      <c r="E81" s="25">
        <f t="shared" si="30"/>
        <v>-1.6839080090955569E-2</v>
      </c>
    </row>
    <row r="82" spans="1:5" x14ac:dyDescent="0.25">
      <c r="A82" s="21"/>
      <c r="B82" s="22" t="s">
        <v>39</v>
      </c>
      <c r="C82" s="23">
        <f t="shared" ref="C82:E82" si="31">C37 -($F37*C$44/$F$44)</f>
        <v>-6.0769172080433892E-2</v>
      </c>
      <c r="D82" s="24">
        <f t="shared" si="31"/>
        <v>5.0554781905574775E-2</v>
      </c>
      <c r="E82" s="25">
        <f t="shared" si="31"/>
        <v>1.0214390174859145E-2</v>
      </c>
    </row>
    <row r="83" spans="1:5" x14ac:dyDescent="0.25">
      <c r="A83" s="21"/>
      <c r="B83" s="22" t="s">
        <v>40</v>
      </c>
      <c r="C83" s="23">
        <f t="shared" ref="C83:E83" si="32">C38 -($F38*C$44/$F$44)</f>
        <v>7.6236788233105535E-3</v>
      </c>
      <c r="D83" s="24">
        <f t="shared" si="32"/>
        <v>1.8077579623556911E-2</v>
      </c>
      <c r="E83" s="25">
        <f t="shared" si="32"/>
        <v>-2.5701258446867381E-2</v>
      </c>
    </row>
    <row r="84" spans="1:5" x14ac:dyDescent="0.25">
      <c r="A84" s="21"/>
      <c r="B84" s="22" t="s">
        <v>41</v>
      </c>
      <c r="C84" s="23">
        <f t="shared" ref="C84:E84" si="33">C39 -($F39*C$44/$F$44)</f>
        <v>-4.9973528335910872E-2</v>
      </c>
      <c r="D84" s="24">
        <f t="shared" si="33"/>
        <v>-2.1727460581285635E-2</v>
      </c>
      <c r="E84" s="25">
        <f t="shared" si="33"/>
        <v>7.1700988917196673E-2</v>
      </c>
    </row>
    <row r="85" spans="1:5" x14ac:dyDescent="0.25">
      <c r="A85" s="21"/>
      <c r="B85" s="22" t="s">
        <v>42</v>
      </c>
      <c r="C85" s="23">
        <f t="shared" ref="C85:E85" si="34">C40 -($F40*C$44/$F$44)</f>
        <v>-7.4192837070740092E-2</v>
      </c>
      <c r="D85" s="24">
        <f t="shared" si="34"/>
        <v>-2.4373343515565332E-2</v>
      </c>
      <c r="E85" s="25">
        <f t="shared" si="34"/>
        <v>9.8566180586305452E-2</v>
      </c>
    </row>
    <row r="86" spans="1:5" x14ac:dyDescent="0.25">
      <c r="A86" s="21"/>
      <c r="B86" s="22" t="s">
        <v>43</v>
      </c>
      <c r="C86" s="23">
        <f t="shared" ref="C86:E86" si="35">C41 -($F41*C$44/$F$44)</f>
        <v>-1.6896479928239422E-2</v>
      </c>
      <c r="D86" s="24">
        <f t="shared" si="35"/>
        <v>-1.0262342212838615E-2</v>
      </c>
      <c r="E86" s="25">
        <f t="shared" si="35"/>
        <v>2.7158822141078121E-2</v>
      </c>
    </row>
    <row r="87" spans="1:5" x14ac:dyDescent="0.25">
      <c r="A87" s="21"/>
      <c r="B87" s="22" t="s">
        <v>44</v>
      </c>
      <c r="C87" s="23">
        <f t="shared" ref="C87:E87" si="36">C42 -($F42*C$44/$F$44)</f>
        <v>-3.7717807426041472E-2</v>
      </c>
      <c r="D87" s="24">
        <f t="shared" si="36"/>
        <v>-5.4131665244148974E-2</v>
      </c>
      <c r="E87" s="25">
        <f t="shared" si="36"/>
        <v>9.184947267019053E-2</v>
      </c>
    </row>
    <row r="88" spans="1:5" ht="15.75" thickBot="1" x14ac:dyDescent="0.3">
      <c r="A88" s="26"/>
      <c r="B88" s="27" t="s">
        <v>45</v>
      </c>
      <c r="C88" s="28">
        <f t="shared" ref="C88:E88" si="37">C43 -($F43*C$44/$F$44)</f>
        <v>2.7542313662658691E-2</v>
      </c>
      <c r="D88" s="29">
        <f t="shared" si="37"/>
        <v>-1.4614123354745975E-2</v>
      </c>
      <c r="E88" s="30">
        <f t="shared" si="37"/>
        <v>-1.2928190307912701E-2</v>
      </c>
    </row>
    <row r="89" spans="1:5" ht="15.75" thickTop="1" x14ac:dyDescent="0.25"/>
  </sheetData>
  <mergeCells count="8">
    <mergeCell ref="A51:A69"/>
    <mergeCell ref="A70:A88"/>
    <mergeCell ref="A3:B5"/>
    <mergeCell ref="C3:E3"/>
    <mergeCell ref="A6:A24"/>
    <mergeCell ref="A25:A43"/>
    <mergeCell ref="A48:B50"/>
    <mergeCell ref="C48:E48"/>
  </mergeCells>
  <conditionalFormatting sqref="C51:E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A9787-9A93-4CDC-8457-2FD3AC2E37AD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84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46</v>
      </c>
      <c r="B6" s="17" t="s">
        <v>47</v>
      </c>
      <c r="C6" s="18">
        <v>0.17592592592592593</v>
      </c>
      <c r="D6" s="19">
        <v>0.18028846153846154</v>
      </c>
      <c r="E6" s="20">
        <v>0.14285714285714285</v>
      </c>
      <c r="F6" s="31">
        <f>AVERAGE(C6:E6)</f>
        <v>0.16635717677384346</v>
      </c>
    </row>
    <row r="7" spans="1:6" ht="24" x14ac:dyDescent="0.25">
      <c r="A7" s="21"/>
      <c r="B7" s="22" t="s">
        <v>48</v>
      </c>
      <c r="C7" s="23">
        <v>0.14814814814814814</v>
      </c>
      <c r="D7" s="24">
        <v>0.17548076923076925</v>
      </c>
      <c r="E7" s="25">
        <v>0.10317460317460317</v>
      </c>
      <c r="F7" s="31">
        <f>AVERAGE(C7:E7)</f>
        <v>0.14226784018450686</v>
      </c>
    </row>
    <row r="8" spans="1:6" x14ac:dyDescent="0.25">
      <c r="A8" s="21"/>
      <c r="B8" s="22" t="s">
        <v>49</v>
      </c>
      <c r="C8" s="23">
        <v>0.22222222222222221</v>
      </c>
      <c r="D8" s="24">
        <v>0.20913461538461539</v>
      </c>
      <c r="E8" s="25">
        <v>0.31746031746031744</v>
      </c>
      <c r="F8" s="31">
        <f>AVERAGE(C8:E8)</f>
        <v>0.24960571835571835</v>
      </c>
    </row>
    <row r="9" spans="1:6" x14ac:dyDescent="0.25">
      <c r="A9" s="21"/>
      <c r="B9" s="22" t="s">
        <v>50</v>
      </c>
      <c r="C9" s="23">
        <v>0.17592592592592593</v>
      </c>
      <c r="D9" s="24">
        <v>0.11057692307692307</v>
      </c>
      <c r="E9" s="25">
        <v>9.5238095238095233E-2</v>
      </c>
      <c r="F9" s="31">
        <f>AVERAGE(C9:E9)</f>
        <v>0.12724698141364807</v>
      </c>
    </row>
    <row r="10" spans="1:6" x14ac:dyDescent="0.25">
      <c r="A10" s="21"/>
      <c r="B10" s="22" t="s">
        <v>51</v>
      </c>
      <c r="C10" s="23">
        <v>0.1851851851851852</v>
      </c>
      <c r="D10" s="24">
        <v>0.30288461538461536</v>
      </c>
      <c r="E10" s="25">
        <v>0.34126984126984128</v>
      </c>
      <c r="F10" s="31">
        <f>AVERAGE(C10:E10)</f>
        <v>0.27644654727988061</v>
      </c>
    </row>
    <row r="11" spans="1:6" x14ac:dyDescent="0.25">
      <c r="A11" s="21"/>
      <c r="B11" s="22" t="s">
        <v>52</v>
      </c>
      <c r="C11" s="23">
        <v>0.19444444444444448</v>
      </c>
      <c r="D11" s="24">
        <v>0.1875</v>
      </c>
      <c r="E11" s="25">
        <v>0.14285714285714285</v>
      </c>
      <c r="F11" s="31">
        <f>AVERAGE(C11:E11)</f>
        <v>0.17493386243386244</v>
      </c>
    </row>
    <row r="12" spans="1:6" x14ac:dyDescent="0.25">
      <c r="A12" s="21"/>
      <c r="B12" s="22" t="s">
        <v>53</v>
      </c>
      <c r="C12" s="23">
        <v>0.24074074074074073</v>
      </c>
      <c r="D12" s="24">
        <v>0.26442307692307693</v>
      </c>
      <c r="E12" s="25">
        <v>0.12698412698412698</v>
      </c>
      <c r="F12" s="31">
        <f>AVERAGE(C12:E12)</f>
        <v>0.2107159815493149</v>
      </c>
    </row>
    <row r="13" spans="1:6" x14ac:dyDescent="0.25">
      <c r="A13" s="21"/>
      <c r="B13" s="22" t="s">
        <v>54</v>
      </c>
      <c r="C13" s="23">
        <v>0.1388888888888889</v>
      </c>
      <c r="D13" s="24">
        <v>0.125</v>
      </c>
      <c r="E13" s="25">
        <v>0.15873015873015872</v>
      </c>
      <c r="F13" s="31">
        <f>AVERAGE(C13:E13)</f>
        <v>0.14087301587301587</v>
      </c>
    </row>
    <row r="14" spans="1:6" ht="24" x14ac:dyDescent="0.25">
      <c r="A14" s="21"/>
      <c r="B14" s="22" t="s">
        <v>55</v>
      </c>
      <c r="C14" s="23">
        <v>6.4814814814814811E-2</v>
      </c>
      <c r="D14" s="24">
        <v>6.9711538461538464E-2</v>
      </c>
      <c r="E14" s="25">
        <v>8.7301587301587297E-2</v>
      </c>
      <c r="F14" s="31">
        <f>AVERAGE(C14:E14)</f>
        <v>7.3942646859313524E-2</v>
      </c>
    </row>
    <row r="15" spans="1:6" x14ac:dyDescent="0.25">
      <c r="A15" s="21"/>
      <c r="B15" s="22" t="s">
        <v>56</v>
      </c>
      <c r="C15" s="23">
        <v>0.23148148148148148</v>
      </c>
      <c r="D15" s="24">
        <v>0.14903846153846154</v>
      </c>
      <c r="E15" s="25">
        <v>0.12698412698412698</v>
      </c>
      <c r="F15" s="31">
        <f>AVERAGE(C15:E15)</f>
        <v>0.16916802333469003</v>
      </c>
    </row>
    <row r="16" spans="1:6" x14ac:dyDescent="0.25">
      <c r="A16" s="21"/>
      <c r="B16" s="22" t="s">
        <v>57</v>
      </c>
      <c r="C16" s="23">
        <v>0.1851851851851852</v>
      </c>
      <c r="D16" s="24">
        <v>0.27163461538461536</v>
      </c>
      <c r="E16" s="25">
        <v>0.23809523809523805</v>
      </c>
      <c r="F16" s="31">
        <f>AVERAGE(C16:E16)</f>
        <v>0.23163834622167953</v>
      </c>
    </row>
    <row r="17" spans="1:6" x14ac:dyDescent="0.25">
      <c r="A17" s="21"/>
      <c r="B17" s="22" t="s">
        <v>58</v>
      </c>
      <c r="C17" s="23">
        <v>6.4814814814814811E-2</v>
      </c>
      <c r="D17" s="24">
        <v>0.17307692307692307</v>
      </c>
      <c r="E17" s="25">
        <v>0.26984126984126983</v>
      </c>
      <c r="F17" s="31">
        <f>AVERAGE(C17:E17)</f>
        <v>0.1692443359110026</v>
      </c>
    </row>
    <row r="18" spans="1:6" x14ac:dyDescent="0.25">
      <c r="A18" s="21"/>
      <c r="B18" s="22" t="s">
        <v>59</v>
      </c>
      <c r="C18" s="23">
        <v>0.25925925925925924</v>
      </c>
      <c r="D18" s="24">
        <v>0.27884615384615385</v>
      </c>
      <c r="E18" s="25">
        <v>0.31746031746031744</v>
      </c>
      <c r="F18" s="31">
        <f>AVERAGE(C18:E18)</f>
        <v>0.28518857685524351</v>
      </c>
    </row>
    <row r="19" spans="1:6" ht="24" x14ac:dyDescent="0.25">
      <c r="A19" s="21"/>
      <c r="B19" s="22" t="s">
        <v>60</v>
      </c>
      <c r="C19" s="23">
        <v>0.1851851851851852</v>
      </c>
      <c r="D19" s="24">
        <v>0.13221153846153846</v>
      </c>
      <c r="E19" s="25">
        <v>0.17460317460317459</v>
      </c>
      <c r="F19" s="31">
        <f>AVERAGE(C19:E19)</f>
        <v>0.16399996608329942</v>
      </c>
    </row>
    <row r="20" spans="1:6" x14ac:dyDescent="0.25">
      <c r="A20" s="21"/>
      <c r="B20" s="22" t="s">
        <v>61</v>
      </c>
      <c r="C20" s="23">
        <v>0.19444444444444448</v>
      </c>
      <c r="D20" s="24">
        <v>0.19471153846153846</v>
      </c>
      <c r="E20" s="25">
        <v>0.30158730158730157</v>
      </c>
      <c r="F20" s="31">
        <f>AVERAGE(C20:E20)</f>
        <v>0.23024776149776152</v>
      </c>
    </row>
    <row r="21" spans="1:6" x14ac:dyDescent="0.25">
      <c r="A21" s="21"/>
      <c r="B21" s="22" t="s">
        <v>62</v>
      </c>
      <c r="C21" s="23">
        <v>0.20370370370370369</v>
      </c>
      <c r="D21" s="24">
        <v>0.22836538461538461</v>
      </c>
      <c r="E21" s="25">
        <v>0.23809523809523805</v>
      </c>
      <c r="F21" s="31">
        <f>AVERAGE(C21:E21)</f>
        <v>0.22338810880477544</v>
      </c>
    </row>
    <row r="22" spans="1:6" ht="15.75" thickBot="1" x14ac:dyDescent="0.3">
      <c r="A22" s="26"/>
      <c r="B22" s="27" t="s">
        <v>63</v>
      </c>
      <c r="C22" s="28">
        <v>0.19444444444444448</v>
      </c>
      <c r="D22" s="29">
        <v>0.26682692307692307</v>
      </c>
      <c r="E22" s="30">
        <v>0.25396825396825395</v>
      </c>
      <c r="F22" s="31">
        <f>AVERAGE(C22:E22)</f>
        <v>0.23841320716320716</v>
      </c>
    </row>
    <row r="23" spans="1:6" ht="15.75" thickTop="1" x14ac:dyDescent="0.25">
      <c r="C23" s="32">
        <f>AVERAGE(C6:C22)</f>
        <v>0.18028322440087147</v>
      </c>
      <c r="D23" s="32">
        <f>AVERAGE(D6:D22)</f>
        <v>0.19527714932126691</v>
      </c>
      <c r="E23" s="32">
        <f>AVERAGE(E6:E22)</f>
        <v>0.20214752567693742</v>
      </c>
      <c r="F23" s="32">
        <f>AVERAGE(F6:F22)</f>
        <v>0.19256929979969195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84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24.75" thickTop="1" x14ac:dyDescent="0.25">
      <c r="A30" s="16" t="s">
        <v>46</v>
      </c>
      <c r="B30" s="17" t="s">
        <v>47</v>
      </c>
      <c r="C30" s="18">
        <f>C6 -($F6*C$23/$F$23)</f>
        <v>2.0182470129955693E-2</v>
      </c>
      <c r="D30" s="19">
        <f t="shared" ref="D30:E30" si="0">D6 -($F6*D$23/$F$23)</f>
        <v>1.1592021953743287E-2</v>
      </c>
      <c r="E30" s="20">
        <f t="shared" si="0"/>
        <v>-3.1774492083699007E-2</v>
      </c>
    </row>
    <row r="31" spans="1:6" ht="24" x14ac:dyDescent="0.25">
      <c r="A31" s="21"/>
      <c r="B31" s="22" t="s">
        <v>48</v>
      </c>
      <c r="C31" s="23">
        <f t="shared" ref="C31:E31" si="1">C7 -($F7*C$23/$F$23)</f>
        <v>1.4957109993624013E-2</v>
      </c>
      <c r="D31" s="24">
        <f t="shared" si="1"/>
        <v>3.1212402984320847E-2</v>
      </c>
      <c r="E31" s="25">
        <f t="shared" si="1"/>
        <v>-4.6169512977944804E-2</v>
      </c>
    </row>
    <row r="32" spans="1:6" x14ac:dyDescent="0.25">
      <c r="A32" s="21"/>
      <c r="B32" s="22" t="s">
        <v>49</v>
      </c>
      <c r="C32" s="23">
        <f t="shared" ref="C32:E32" si="2">C8 -($F8*C$23/$F$23)</f>
        <v>-1.1458451596879887E-2</v>
      </c>
      <c r="D32" s="24">
        <f t="shared" si="2"/>
        <v>-4.3980980847456913E-2</v>
      </c>
      <c r="E32" s="25">
        <f t="shared" si="2"/>
        <v>5.5439432444336856E-2</v>
      </c>
    </row>
    <row r="33" spans="1:5" x14ac:dyDescent="0.25">
      <c r="A33" s="21"/>
      <c r="B33" s="22" t="s">
        <v>50</v>
      </c>
      <c r="C33" s="23">
        <f t="shared" ref="C33:E33" si="3">C9 -($F9*C$23/$F$23)</f>
        <v>5.679740373473223E-2</v>
      </c>
      <c r="D33" s="24">
        <f t="shared" si="3"/>
        <v>-1.8459365760604196E-2</v>
      </c>
      <c r="E33" s="25">
        <f t="shared" si="3"/>
        <v>-3.8338037974127992E-2</v>
      </c>
    </row>
    <row r="34" spans="1:5" x14ac:dyDescent="0.25">
      <c r="A34" s="21"/>
      <c r="B34" s="22" t="s">
        <v>51</v>
      </c>
      <c r="C34" s="23">
        <f t="shared" ref="C34:E34" si="4">C10 -($F10*C$23/$F$23)</f>
        <v>-7.3623851197801987E-2</v>
      </c>
      <c r="D34" s="24">
        <f t="shared" si="4"/>
        <v>2.2550762851137551E-2</v>
      </c>
      <c r="E34" s="25">
        <f t="shared" si="4"/>
        <v>5.1073088346664519E-2</v>
      </c>
    </row>
    <row r="35" spans="1:5" x14ac:dyDescent="0.25">
      <c r="A35" s="21"/>
      <c r="B35" s="22" t="s">
        <v>52</v>
      </c>
      <c r="C35" s="23">
        <f t="shared" ref="C35:E35" si="5">C11 -($F11*C$23/$F$23)</f>
        <v>3.0671502395632738E-2</v>
      </c>
      <c r="D35" s="24">
        <f t="shared" si="5"/>
        <v>1.0106272072564454E-2</v>
      </c>
      <c r="E35" s="25">
        <f t="shared" si="5"/>
        <v>-4.0777774468197137E-2</v>
      </c>
    </row>
    <row r="36" spans="1:5" x14ac:dyDescent="0.25">
      <c r="A36" s="21"/>
      <c r="B36" s="22" t="s">
        <v>53</v>
      </c>
      <c r="C36" s="23">
        <f t="shared" ref="C36:E36" si="6">C12 -($F12*C$23/$F$23)</f>
        <v>4.3468607404740511E-2</v>
      </c>
      <c r="D36" s="24">
        <f t="shared" si="6"/>
        <v>5.0744072864878059E-2</v>
      </c>
      <c r="E36" s="25">
        <f t="shared" si="6"/>
        <v>-9.4212680269618598E-2</v>
      </c>
    </row>
    <row r="37" spans="1:5" x14ac:dyDescent="0.25">
      <c r="A37" s="21"/>
      <c r="B37" s="22" t="s">
        <v>54</v>
      </c>
      <c r="C37" s="23">
        <f t="shared" ref="C37:E37" si="7">C13 -($F13*C$23/$F$23)</f>
        <v>7.0036841388061155E-3</v>
      </c>
      <c r="D37" s="24">
        <f t="shared" si="7"/>
        <v>-1.785392834988192E-2</v>
      </c>
      <c r="E37" s="25">
        <f t="shared" si="7"/>
        <v>1.0850244211075832E-2</v>
      </c>
    </row>
    <row r="38" spans="1:5" ht="24" x14ac:dyDescent="0.25">
      <c r="A38" s="21"/>
      <c r="B38" s="22" t="s">
        <v>55</v>
      </c>
      <c r="C38" s="23">
        <f t="shared" ref="C38:E38" si="8">C14 -($F14*C$23/$F$23)</f>
        <v>-4.4102320145518042E-3</v>
      </c>
      <c r="D38" s="24">
        <f t="shared" si="8"/>
        <v>-5.2708668698173422E-3</v>
      </c>
      <c r="E38" s="25">
        <f t="shared" si="8"/>
        <v>9.6810988843691603E-3</v>
      </c>
    </row>
    <row r="39" spans="1:5" x14ac:dyDescent="0.25">
      <c r="A39" s="21"/>
      <c r="B39" s="22" t="s">
        <v>56</v>
      </c>
      <c r="C39" s="23">
        <f t="shared" ref="C39:E39" si="9">C15 -($F15*C$23/$F$23)</f>
        <v>7.3106513384159827E-2</v>
      </c>
      <c r="D39" s="24">
        <f t="shared" si="9"/>
        <v>-2.2508349856054821E-2</v>
      </c>
      <c r="E39" s="25">
        <f t="shared" si="9"/>
        <v>-5.0598163528105061E-2</v>
      </c>
    </row>
    <row r="40" spans="1:5" x14ac:dyDescent="0.25">
      <c r="A40" s="21"/>
      <c r="B40" s="22" t="s">
        <v>57</v>
      </c>
      <c r="C40" s="23">
        <f t="shared" ref="C40:E40" si="10">C16 -($F16*C$23/$F$23)</f>
        <v>-3.1674449217435258E-2</v>
      </c>
      <c r="D40" s="24">
        <f t="shared" si="10"/>
        <v>3.6739042877919265E-2</v>
      </c>
      <c r="E40" s="25">
        <f t="shared" si="10"/>
        <v>-5.0645936604839514E-3</v>
      </c>
    </row>
    <row r="41" spans="1:5" x14ac:dyDescent="0.25">
      <c r="A41" s="21"/>
      <c r="B41" s="22" t="s">
        <v>58</v>
      </c>
      <c r="C41" s="23">
        <f t="shared" ref="C41:E41" si="11">C17 -($F17*C$23/$F$23)</f>
        <v>-9.3631597055394214E-2</v>
      </c>
      <c r="D41" s="24">
        <f t="shared" si="11"/>
        <v>1.4527260224121985E-3</v>
      </c>
      <c r="E41" s="25">
        <f t="shared" si="11"/>
        <v>9.2178871032981974E-2</v>
      </c>
    </row>
    <row r="42" spans="1:5" x14ac:dyDescent="0.25">
      <c r="A42" s="21"/>
      <c r="B42" s="22" t="s">
        <v>59</v>
      </c>
      <c r="C42" s="23">
        <f t="shared" ref="C42:E42" si="12">C18 -($F18*C$23/$F$23)</f>
        <v>-7.7340582178254125E-3</v>
      </c>
      <c r="D42" s="24">
        <f t="shared" si="12"/>
        <v>-1.0352655960029378E-2</v>
      </c>
      <c r="E42" s="25">
        <f t="shared" si="12"/>
        <v>1.8086714177854846E-2</v>
      </c>
    </row>
    <row r="43" spans="1:5" ht="24" x14ac:dyDescent="0.25">
      <c r="A43" s="21"/>
      <c r="B43" s="22" t="s">
        <v>60</v>
      </c>
      <c r="C43" s="23">
        <f t="shared" ref="C43:E43" si="13">C19 -($F19*C$23/$F$23)</f>
        <v>3.1648548151735928E-2</v>
      </c>
      <c r="D43" s="24">
        <f t="shared" si="13"/>
        <v>-3.4094544070015692E-2</v>
      </c>
      <c r="E43" s="25">
        <f t="shared" si="13"/>
        <v>2.4459959182798474E-3</v>
      </c>
    </row>
    <row r="44" spans="1:5" x14ac:dyDescent="0.25">
      <c r="A44" s="21"/>
      <c r="B44" s="22" t="s">
        <v>61</v>
      </c>
      <c r="C44" s="23">
        <f t="shared" ref="C44:E44" si="14">C20 -($F20*C$23/$F$23)</f>
        <v>-2.1113325652228399E-2</v>
      </c>
      <c r="D44" s="24">
        <f t="shared" si="14"/>
        <v>-3.8773895351924215E-2</v>
      </c>
      <c r="E44" s="25">
        <f t="shared" si="14"/>
        <v>5.9887221004152641E-2</v>
      </c>
    </row>
    <row r="45" spans="1:5" x14ac:dyDescent="0.25">
      <c r="A45" s="21"/>
      <c r="B45" s="22" t="s">
        <v>62</v>
      </c>
      <c r="C45" s="23">
        <f t="shared" ref="C45:E45" si="15">C21 -($F21*C$23/$F$23)</f>
        <v>-5.4320650300934414E-3</v>
      </c>
      <c r="D45" s="24">
        <f t="shared" si="15"/>
        <v>1.8360617947626445E-3</v>
      </c>
      <c r="E45" s="25">
        <f t="shared" si="15"/>
        <v>3.5960032353308802E-3</v>
      </c>
    </row>
    <row r="46" spans="1:5" ht="15.75" thickBot="1" x14ac:dyDescent="0.3">
      <c r="A46" s="26"/>
      <c r="B46" s="27" t="s">
        <v>63</v>
      </c>
      <c r="C46" s="28">
        <f t="shared" ref="C46:E46" si="16">C22 -($F22*C$23/$F$23)</f>
        <v>-2.8757809351176833E-2</v>
      </c>
      <c r="D46" s="29">
        <f t="shared" si="16"/>
        <v>2.5061223644046893E-2</v>
      </c>
      <c r="E46" s="30">
        <f t="shared" si="16"/>
        <v>3.6965857071300512E-3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F1022-D505-4FC9-873F-DFD6BC3695E6}">
  <dimension ref="A1:F51"/>
  <sheetViews>
    <sheetView workbookViewId="0">
      <selection activeCell="C32" sqref="C32:E5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84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0.29629629629629628</v>
      </c>
      <c r="D6" s="19">
        <v>0.30048076923076922</v>
      </c>
      <c r="E6" s="20">
        <v>0.19841269841269843</v>
      </c>
      <c r="F6" s="31">
        <f>AVERAGE(C6:E6)</f>
        <v>0.26506325464658792</v>
      </c>
    </row>
    <row r="7" spans="1:6" ht="24" x14ac:dyDescent="0.25">
      <c r="A7" s="21"/>
      <c r="B7" s="22" t="s">
        <v>8</v>
      </c>
      <c r="C7" s="23">
        <v>0.1111111111111111</v>
      </c>
      <c r="D7" s="24">
        <v>9.375E-2</v>
      </c>
      <c r="E7" s="25">
        <v>0.32539682539682535</v>
      </c>
      <c r="F7" s="31">
        <f>AVERAGE(C7:E7)</f>
        <v>0.17675264550264549</v>
      </c>
    </row>
    <row r="8" spans="1:6" ht="24" x14ac:dyDescent="0.25">
      <c r="A8" s="21"/>
      <c r="B8" s="22" t="s">
        <v>9</v>
      </c>
      <c r="C8" s="23">
        <v>0.26851851851851855</v>
      </c>
      <c r="D8" s="24">
        <v>0.24038461538461539</v>
      </c>
      <c r="E8" s="25">
        <v>0.16666666666666663</v>
      </c>
      <c r="F8" s="31">
        <f>AVERAGE(C8:E8)</f>
        <v>0.22518993352326686</v>
      </c>
    </row>
    <row r="9" spans="1:6" ht="24" x14ac:dyDescent="0.25">
      <c r="A9" s="21"/>
      <c r="B9" s="22" t="s">
        <v>10</v>
      </c>
      <c r="C9" s="23">
        <v>0.19444444444444448</v>
      </c>
      <c r="D9" s="24">
        <v>0.20913461538461539</v>
      </c>
      <c r="E9" s="25">
        <v>0.15873015873015872</v>
      </c>
      <c r="F9" s="31">
        <f>AVERAGE(C9:E9)</f>
        <v>0.1874364061864062</v>
      </c>
    </row>
    <row r="10" spans="1:6" ht="24" x14ac:dyDescent="0.25">
      <c r="A10" s="21"/>
      <c r="B10" s="22" t="s">
        <v>11</v>
      </c>
      <c r="C10" s="23">
        <v>0.24074074074074073</v>
      </c>
      <c r="D10" s="24">
        <v>0.17788461538461539</v>
      </c>
      <c r="E10" s="25">
        <v>0.11904761904761903</v>
      </c>
      <c r="F10" s="31">
        <f>AVERAGE(C10:E10)</f>
        <v>0.1792243250576584</v>
      </c>
    </row>
    <row r="11" spans="1:6" ht="24" x14ac:dyDescent="0.25">
      <c r="A11" s="21"/>
      <c r="B11" s="22" t="s">
        <v>12</v>
      </c>
      <c r="C11" s="23">
        <v>0.12037037037037036</v>
      </c>
      <c r="D11" s="24">
        <v>0.18269230769230765</v>
      </c>
      <c r="E11" s="25">
        <v>0.11904761904761903</v>
      </c>
      <c r="F11" s="31">
        <f>AVERAGE(C11:E11)</f>
        <v>0.140703432370099</v>
      </c>
    </row>
    <row r="12" spans="1:6" ht="24" x14ac:dyDescent="0.25">
      <c r="A12" s="21"/>
      <c r="B12" s="22" t="s">
        <v>13</v>
      </c>
      <c r="C12" s="23">
        <v>0.27777777777777779</v>
      </c>
      <c r="D12" s="24">
        <v>0.25</v>
      </c>
      <c r="E12" s="25">
        <v>0.16666666666666663</v>
      </c>
      <c r="F12" s="31">
        <f>AVERAGE(C12:E12)</f>
        <v>0.23148148148148148</v>
      </c>
    </row>
    <row r="13" spans="1:6" ht="24" x14ac:dyDescent="0.25">
      <c r="A13" s="21"/>
      <c r="B13" s="22" t="s">
        <v>14</v>
      </c>
      <c r="C13" s="23">
        <v>4.6296296296296301E-2</v>
      </c>
      <c r="D13" s="24">
        <v>3.3653846153846152E-2</v>
      </c>
      <c r="E13" s="25">
        <v>5.5555555555555552E-2</v>
      </c>
      <c r="F13" s="31">
        <f>AVERAGE(C13:E13)</f>
        <v>4.5168566001899335E-2</v>
      </c>
    </row>
    <row r="14" spans="1:6" ht="24" x14ac:dyDescent="0.25">
      <c r="A14" s="21"/>
      <c r="B14" s="22" t="s">
        <v>15</v>
      </c>
      <c r="C14" s="23">
        <v>0.30555555555555558</v>
      </c>
      <c r="D14" s="24">
        <v>0.34134615384615385</v>
      </c>
      <c r="E14" s="25">
        <v>0.25396825396825395</v>
      </c>
      <c r="F14" s="31">
        <f>AVERAGE(C14:E14)</f>
        <v>0.30028998778998778</v>
      </c>
    </row>
    <row r="15" spans="1:6" ht="24" x14ac:dyDescent="0.25">
      <c r="A15" s="21"/>
      <c r="B15" s="22" t="s">
        <v>16</v>
      </c>
      <c r="C15" s="23">
        <v>0.26851851851851855</v>
      </c>
      <c r="D15" s="24">
        <v>0.39182692307692307</v>
      </c>
      <c r="E15" s="25">
        <v>0.50793650793650791</v>
      </c>
      <c r="F15" s="31">
        <f>AVERAGE(C15:E15)</f>
        <v>0.38942731651064982</v>
      </c>
    </row>
    <row r="16" spans="1:6" ht="24" x14ac:dyDescent="0.25">
      <c r="A16" s="21"/>
      <c r="B16" s="22" t="s">
        <v>17</v>
      </c>
      <c r="C16" s="23">
        <v>0.17592592592592593</v>
      </c>
      <c r="D16" s="24">
        <v>0.21634615384615385</v>
      </c>
      <c r="E16" s="25">
        <v>0.1111111111111111</v>
      </c>
      <c r="F16" s="31">
        <f>AVERAGE(C16:E16)</f>
        <v>0.16779439696106366</v>
      </c>
    </row>
    <row r="17" spans="1:6" ht="24" x14ac:dyDescent="0.25">
      <c r="A17" s="21"/>
      <c r="B17" s="22" t="s">
        <v>18</v>
      </c>
      <c r="C17" s="23">
        <v>0.17592592592592593</v>
      </c>
      <c r="D17" s="24">
        <v>0.17067307692307693</v>
      </c>
      <c r="E17" s="25">
        <v>0.19841269841269843</v>
      </c>
      <c r="F17" s="31">
        <f>AVERAGE(C17:E17)</f>
        <v>0.18167056708723375</v>
      </c>
    </row>
    <row r="18" spans="1:6" ht="24" x14ac:dyDescent="0.25">
      <c r="A18" s="21"/>
      <c r="B18" s="22" t="s">
        <v>19</v>
      </c>
      <c r="C18" s="23">
        <v>0.12037037037037036</v>
      </c>
      <c r="D18" s="24">
        <v>9.1346153846153827E-2</v>
      </c>
      <c r="E18" s="25">
        <v>0.19047619047619047</v>
      </c>
      <c r="F18" s="31">
        <f>AVERAGE(C18:E18)</f>
        <v>0.13406423823090488</v>
      </c>
    </row>
    <row r="19" spans="1:6" ht="24" x14ac:dyDescent="0.25">
      <c r="A19" s="21"/>
      <c r="B19" s="22" t="s">
        <v>20</v>
      </c>
      <c r="C19" s="23">
        <v>9.2592592592592601E-2</v>
      </c>
      <c r="D19" s="24">
        <v>0.10336538461538462</v>
      </c>
      <c r="E19" s="25">
        <v>0.12698412698412698</v>
      </c>
      <c r="F19" s="31">
        <f>AVERAGE(C19:E19)</f>
        <v>0.10764736806403474</v>
      </c>
    </row>
    <row r="20" spans="1:6" ht="24" x14ac:dyDescent="0.25">
      <c r="A20" s="21"/>
      <c r="B20" s="22" t="s">
        <v>21</v>
      </c>
      <c r="C20" s="23">
        <v>7.407407407407407E-2</v>
      </c>
      <c r="D20" s="24">
        <v>6.25E-2</v>
      </c>
      <c r="E20" s="25">
        <v>0.20634920634920634</v>
      </c>
      <c r="F20" s="31">
        <f>AVERAGE(C20:E20)</f>
        <v>0.11430776014109346</v>
      </c>
    </row>
    <row r="21" spans="1:6" ht="24" x14ac:dyDescent="0.25">
      <c r="A21" s="21"/>
      <c r="B21" s="22" t="s">
        <v>22</v>
      </c>
      <c r="C21" s="23">
        <v>0.14814814814814814</v>
      </c>
      <c r="D21" s="24">
        <v>0.13942307692307693</v>
      </c>
      <c r="E21" s="25">
        <v>8.7301587301587297E-2</v>
      </c>
      <c r="F21" s="31">
        <f>AVERAGE(C21:E21)</f>
        <v>0.12495760412427077</v>
      </c>
    </row>
    <row r="22" spans="1:6" ht="24" x14ac:dyDescent="0.25">
      <c r="A22" s="21"/>
      <c r="B22" s="22" t="s">
        <v>23</v>
      </c>
      <c r="C22" s="23">
        <v>0.17592592592592593</v>
      </c>
      <c r="D22" s="24">
        <v>0.19471153846153846</v>
      </c>
      <c r="E22" s="25">
        <v>0.29365079365079366</v>
      </c>
      <c r="F22" s="31">
        <f>AVERAGE(C22:E22)</f>
        <v>0.22142941934608604</v>
      </c>
    </row>
    <row r="23" spans="1:6" ht="24" x14ac:dyDescent="0.25">
      <c r="A23" s="21"/>
      <c r="B23" s="22" t="s">
        <v>24</v>
      </c>
      <c r="C23" s="23">
        <v>0.1111111111111111</v>
      </c>
      <c r="D23" s="24">
        <v>7.9326923076923073E-2</v>
      </c>
      <c r="E23" s="25">
        <v>6.3492063492063489E-2</v>
      </c>
      <c r="F23" s="31">
        <f>AVERAGE(C23:E23)</f>
        <v>8.4643365893365893E-2</v>
      </c>
    </row>
    <row r="24" spans="1:6" ht="24.75" thickBot="1" x14ac:dyDescent="0.3">
      <c r="A24" s="26"/>
      <c r="B24" s="27" t="s">
        <v>25</v>
      </c>
      <c r="C24" s="28">
        <v>9.2592592592592601E-2</v>
      </c>
      <c r="D24" s="29">
        <v>6.4903846153846159E-2</v>
      </c>
      <c r="E24" s="30">
        <v>4.7619047619047616E-2</v>
      </c>
      <c r="F24" s="31">
        <f>AVERAGE(C24:E24)</f>
        <v>6.8371828788495459E-2</v>
      </c>
    </row>
    <row r="25" spans="1:6" ht="15.75" thickTop="1" x14ac:dyDescent="0.25">
      <c r="C25" s="32">
        <f>AVERAGE(C6:C24)</f>
        <v>0.17348927875243667</v>
      </c>
      <c r="D25" s="32">
        <f>AVERAGE(D6:D24)</f>
        <v>0.17598684210526316</v>
      </c>
      <c r="E25" s="32">
        <f>AVERAGE(E6:E24)</f>
        <v>0.1787802840434419</v>
      </c>
      <c r="F25" s="32">
        <f>AVERAGE(F6:F24)</f>
        <v>0.17608546830038058</v>
      </c>
    </row>
    <row r="28" spans="1:6" ht="15.75" thickBot="1" x14ac:dyDescent="0.3"/>
    <row r="29" spans="1:6" ht="15.75" thickTop="1" x14ac:dyDescent="0.25">
      <c r="A29" s="1"/>
      <c r="B29" s="2"/>
      <c r="C29" s="3" t="s">
        <v>1</v>
      </c>
      <c r="D29" s="4"/>
      <c r="E29" s="5"/>
    </row>
    <row r="30" spans="1:6" ht="84.75" x14ac:dyDescent="0.25">
      <c r="A30" s="6"/>
      <c r="B30" s="7"/>
      <c r="C30" s="8" t="s">
        <v>2</v>
      </c>
      <c r="D30" s="9" t="s">
        <v>3</v>
      </c>
      <c r="E30" s="10" t="s">
        <v>4</v>
      </c>
    </row>
    <row r="31" spans="1:6" ht="25.5" thickBot="1" x14ac:dyDescent="0.3">
      <c r="A31" s="11"/>
      <c r="B31" s="12"/>
      <c r="C31" s="13" t="s">
        <v>5</v>
      </c>
      <c r="D31" s="14" t="s">
        <v>5</v>
      </c>
      <c r="E31" s="15" t="s">
        <v>5</v>
      </c>
    </row>
    <row r="32" spans="1:6" ht="24.75" thickTop="1" x14ac:dyDescent="0.25">
      <c r="A32" s="16" t="s">
        <v>6</v>
      </c>
      <c r="B32" s="17" t="s">
        <v>7</v>
      </c>
      <c r="C32" s="18">
        <f>C6 -($F6*C$25/$F$25)</f>
        <v>3.5141112303690769E-2</v>
      </c>
      <c r="D32" s="19">
        <f t="shared" ref="D32:E32" si="0">D6 -($F6*D$25/$F$25)</f>
        <v>3.5565977603438714E-2</v>
      </c>
      <c r="E32" s="20">
        <f t="shared" si="0"/>
        <v>-7.0707089907129317E-2</v>
      </c>
    </row>
    <row r="33" spans="1:5" ht="24" x14ac:dyDescent="0.25">
      <c r="A33" s="21"/>
      <c r="B33" s="22" t="s">
        <v>8</v>
      </c>
      <c r="C33" s="23">
        <f t="shared" ref="C33:E33" si="1">C7 -($F7*C$25/$F$25)</f>
        <v>-6.3035508038226218E-2</v>
      </c>
      <c r="D33" s="24">
        <f t="shared" si="1"/>
        <v>-8.2903645618832678E-2</v>
      </c>
      <c r="E33" s="25">
        <f t="shared" si="1"/>
        <v>0.14593915365705884</v>
      </c>
    </row>
    <row r="34" spans="1:5" ht="24" x14ac:dyDescent="0.25">
      <c r="A34" s="21"/>
      <c r="B34" s="22" t="s">
        <v>9</v>
      </c>
      <c r="C34" s="23">
        <f t="shared" ref="C34:E34" si="2">C8 -($F8*C$25/$F$25)</f>
        <v>4.6648766707907102E-2</v>
      </c>
      <c r="D34" s="24">
        <f t="shared" si="2"/>
        <v>1.5320811669427059E-2</v>
      </c>
      <c r="E34" s="25">
        <f t="shared" si="2"/>
        <v>-6.1969578377334134E-2</v>
      </c>
    </row>
    <row r="35" spans="1:5" ht="24" x14ac:dyDescent="0.25">
      <c r="A35" s="21"/>
      <c r="B35" s="22" t="s">
        <v>10</v>
      </c>
      <c r="C35" s="23">
        <f t="shared" ref="C35:E35" si="3">C9 -($F9*C$25/$F$25)</f>
        <v>9.7715850932331427E-3</v>
      </c>
      <c r="D35" s="24">
        <f t="shared" si="3"/>
        <v>2.18031931003283E-2</v>
      </c>
      <c r="E35" s="25">
        <f t="shared" si="3"/>
        <v>-3.1574778193561415E-2</v>
      </c>
    </row>
    <row r="36" spans="1:5" ht="24" x14ac:dyDescent="0.25">
      <c r="A36" s="21"/>
      <c r="B36" s="22" t="s">
        <v>11</v>
      </c>
      <c r="C36" s="23">
        <f t="shared" ref="C36:E36" si="4">C10 -($F10*C$25/$F$25)</f>
        <v>6.4158884274858718E-2</v>
      </c>
      <c r="D36" s="24">
        <f t="shared" si="4"/>
        <v>-1.2393253913442204E-3</v>
      </c>
      <c r="E36" s="25">
        <f t="shared" si="4"/>
        <v>-6.2919558883514512E-2</v>
      </c>
    </row>
    <row r="37" spans="1:5" ht="24" x14ac:dyDescent="0.25">
      <c r="A37" s="21"/>
      <c r="B37" s="22" t="s">
        <v>12</v>
      </c>
      <c r="C37" s="23">
        <f t="shared" ref="C37:E37" si="5">C11 -($F11*C$25/$F$25)</f>
        <v>-1.8258542256532437E-2</v>
      </c>
      <c r="D37" s="24">
        <f t="shared" si="5"/>
        <v>4.2067683893458552E-2</v>
      </c>
      <c r="E37" s="25">
        <f t="shared" si="5"/>
        <v>-2.3809141636926059E-2</v>
      </c>
    </row>
    <row r="38" spans="1:5" ht="24" x14ac:dyDescent="0.25">
      <c r="A38" s="21"/>
      <c r="B38" s="22" t="s">
        <v>13</v>
      </c>
      <c r="C38" s="23">
        <f t="shared" ref="C38:E38" si="6">C12 -($F12*C$25/$F$25)</f>
        <v>4.9709240070507199E-2</v>
      </c>
      <c r="D38" s="24">
        <f t="shared" si="6"/>
        <v>1.8648172248488554E-2</v>
      </c>
      <c r="E38" s="25">
        <f t="shared" si="6"/>
        <v>-6.8357412318995781E-2</v>
      </c>
    </row>
    <row r="39" spans="1:5" ht="24" x14ac:dyDescent="0.25">
      <c r="A39" s="21"/>
      <c r="B39" s="22" t="s">
        <v>14</v>
      </c>
      <c r="C39" s="23">
        <f t="shared" ref="C39:E39" si="7">C13 -($F13*C$25/$F$25)</f>
        <v>1.7936918872622221E-3</v>
      </c>
      <c r="D39" s="24">
        <f t="shared" si="7"/>
        <v>-1.1489420748435952E-2</v>
      </c>
      <c r="E39" s="25">
        <f t="shared" si="7"/>
        <v>9.6957288611737441E-3</v>
      </c>
    </row>
    <row r="40" spans="1:5" ht="24" x14ac:dyDescent="0.25">
      <c r="A40" s="21"/>
      <c r="B40" s="22" t="s">
        <v>15</v>
      </c>
      <c r="C40" s="23">
        <f t="shared" ref="C40:E40" si="8">C14 -($F14*C$25/$F$25)</f>
        <v>9.6930184528820629E-3</v>
      </c>
      <c r="D40" s="24">
        <f t="shared" si="8"/>
        <v>4.1224359713561254E-2</v>
      </c>
      <c r="E40" s="25">
        <f t="shared" si="8"/>
        <v>-5.0917378166443261E-2</v>
      </c>
    </row>
    <row r="41" spans="1:5" ht="24" x14ac:dyDescent="0.25">
      <c r="A41" s="21"/>
      <c r="B41" s="22" t="s">
        <v>16</v>
      </c>
      <c r="C41" s="23">
        <f t="shared" ref="C41:E41" si="9">C15 -($F15*C$25/$F$25)</f>
        <v>-0.11516711391923495</v>
      </c>
      <c r="D41" s="24">
        <f t="shared" si="9"/>
        <v>2.6177264081486684E-3</v>
      </c>
      <c r="E41" s="25">
        <f t="shared" si="9"/>
        <v>0.11254938751108634</v>
      </c>
    </row>
    <row r="42" spans="1:5" ht="24" x14ac:dyDescent="0.25">
      <c r="A42" s="21"/>
      <c r="B42" s="22" t="s">
        <v>17</v>
      </c>
      <c r="C42" s="23">
        <f t="shared" ref="C42:E42" si="10">C16 -($F16*C$25/$F$25)</f>
        <v>1.0605475644271056E-2</v>
      </c>
      <c r="D42" s="24">
        <f t="shared" si="10"/>
        <v>4.8645739217045375E-2</v>
      </c>
      <c r="E42" s="25">
        <f t="shared" si="10"/>
        <v>-5.9251214861316515E-2</v>
      </c>
    </row>
    <row r="43" spans="1:5" ht="24" x14ac:dyDescent="0.25">
      <c r="A43" s="21"/>
      <c r="B43" s="22" t="s">
        <v>18</v>
      </c>
      <c r="C43" s="23">
        <f t="shared" ref="C43:E43" si="11">C17 -($F17*C$25/$F$25)</f>
        <v>-3.0661053798296256E-3</v>
      </c>
      <c r="D43" s="24">
        <f t="shared" si="11"/>
        <v>-1.0895735732234763E-2</v>
      </c>
      <c r="E43" s="25">
        <f t="shared" si="11"/>
        <v>1.3961841112064388E-2</v>
      </c>
    </row>
    <row r="44" spans="1:5" ht="24" x14ac:dyDescent="0.25">
      <c r="A44" s="21"/>
      <c r="B44" s="22" t="s">
        <v>19</v>
      </c>
      <c r="C44" s="23">
        <f t="shared" ref="C44:E44" si="12">C18 -($F18*C$25/$F$25)</f>
        <v>-1.1717235845367921E-2</v>
      </c>
      <c r="D44" s="24">
        <f t="shared" si="12"/>
        <v>-4.2642994453448657E-2</v>
      </c>
      <c r="E44" s="25">
        <f t="shared" si="12"/>
        <v>5.4360230298816564E-2</v>
      </c>
    </row>
    <row r="45" spans="1:5" ht="24" x14ac:dyDescent="0.25">
      <c r="A45" s="21"/>
      <c r="B45" s="22" t="s">
        <v>20</v>
      </c>
      <c r="C45" s="23">
        <f t="shared" ref="C45:E45" si="13">C19 -($F19*C$25/$F$25)</f>
        <v>-1.3467631600178609E-2</v>
      </c>
      <c r="D45" s="24">
        <f t="shared" si="13"/>
        <v>-4.2216897149931903E-3</v>
      </c>
      <c r="E45" s="25">
        <f t="shared" si="13"/>
        <v>1.7689321315171772E-2</v>
      </c>
    </row>
    <row r="46" spans="1:5" ht="24" x14ac:dyDescent="0.25">
      <c r="A46" s="21"/>
      <c r="B46" s="22" t="s">
        <v>21</v>
      </c>
      <c r="C46" s="23">
        <f t="shared" ref="C46:E46" si="14">C20 -($F20*C$25/$F$25)</f>
        <v>-3.8548341927087629E-2</v>
      </c>
      <c r="D46" s="24">
        <f t="shared" si="14"/>
        <v>-5.1743735894436843E-2</v>
      </c>
      <c r="E46" s="25">
        <f t="shared" si="14"/>
        <v>9.0292077821524486E-2</v>
      </c>
    </row>
    <row r="47" spans="1:5" ht="24" x14ac:dyDescent="0.25">
      <c r="A47" s="21"/>
      <c r="B47" s="22" t="s">
        <v>22</v>
      </c>
      <c r="C47" s="23">
        <f t="shared" ref="C47:E47" si="15">C21 -($F21*C$25/$F$25)</f>
        <v>2.5032908580673918E-2</v>
      </c>
      <c r="D47" s="24">
        <f t="shared" si="15"/>
        <v>1.4535462066885566E-2</v>
      </c>
      <c r="E47" s="25">
        <f t="shared" si="15"/>
        <v>-3.956837064755947E-2</v>
      </c>
    </row>
    <row r="48" spans="1:5" ht="24" x14ac:dyDescent="0.25">
      <c r="A48" s="21"/>
      <c r="B48" s="22" t="s">
        <v>23</v>
      </c>
      <c r="C48" s="23">
        <f t="shared" ref="C48:E48" si="16">C22 -($F22*C$25/$F$25)</f>
        <v>-4.2238756416803691E-2</v>
      </c>
      <c r="D48" s="24">
        <f t="shared" si="16"/>
        <v>-2.6593857355928452E-2</v>
      </c>
      <c r="E48" s="25">
        <f t="shared" si="16"/>
        <v>6.8832613772732087E-2</v>
      </c>
    </row>
    <row r="49" spans="1:5" ht="24" x14ac:dyDescent="0.25">
      <c r="A49" s="21"/>
      <c r="B49" s="22" t="s">
        <v>24</v>
      </c>
      <c r="C49" s="23">
        <f t="shared" ref="C49:E49" si="17">C23 -($F23*C$25/$F$25)</f>
        <v>2.771571998793057E-2</v>
      </c>
      <c r="D49" s="24">
        <f t="shared" si="17"/>
        <v>-5.2690337190279685E-3</v>
      </c>
      <c r="E49" s="25">
        <f t="shared" si="17"/>
        <v>-2.2446686268902616E-2</v>
      </c>
    </row>
    <row r="50" spans="1:5" ht="24.75" thickBot="1" x14ac:dyDescent="0.3">
      <c r="A50" s="26"/>
      <c r="B50" s="27" t="s">
        <v>25</v>
      </c>
      <c r="C50" s="28">
        <f t="shared" ref="C50:E50" si="18">C24 -($F24*C$25/$F$25)</f>
        <v>2.5228832380044017E-2</v>
      </c>
      <c r="D50" s="29">
        <f t="shared" si="18"/>
        <v>-3.4296872920993593E-3</v>
      </c>
      <c r="E50" s="30">
        <f t="shared" si="18"/>
        <v>-2.1799145087944644E-2</v>
      </c>
    </row>
    <row r="51" spans="1:5" ht="15.75" thickTop="1" x14ac:dyDescent="0.25"/>
  </sheetData>
  <mergeCells count="6">
    <mergeCell ref="A3:B5"/>
    <mergeCell ref="C3:E3"/>
    <mergeCell ref="A6:A24"/>
    <mergeCell ref="A29:B31"/>
    <mergeCell ref="C29:E29"/>
    <mergeCell ref="A32:A50"/>
  </mergeCells>
  <conditionalFormatting sqref="C32:E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F351F-853F-4B94-982E-5F0A30BD6B84}">
  <dimension ref="A1:F51"/>
  <sheetViews>
    <sheetView workbookViewId="0">
      <selection activeCell="C32" sqref="C32:E5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84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26</v>
      </c>
      <c r="B6" s="17" t="s">
        <v>27</v>
      </c>
      <c r="C6" s="18">
        <v>0.23148148148148148</v>
      </c>
      <c r="D6" s="19">
        <v>0.15625</v>
      </c>
      <c r="E6" s="20">
        <v>0.29365079365079366</v>
      </c>
      <c r="F6" s="31">
        <f>AVERAGE(C6:E6)</f>
        <v>0.2271274250440917</v>
      </c>
    </row>
    <row r="7" spans="1:6" x14ac:dyDescent="0.25">
      <c r="A7" s="21"/>
      <c r="B7" s="22" t="s">
        <v>28</v>
      </c>
      <c r="C7" s="23">
        <v>0.1851851851851852</v>
      </c>
      <c r="D7" s="24">
        <v>0.11298076923076923</v>
      </c>
      <c r="E7" s="25">
        <v>0.17460317460317459</v>
      </c>
      <c r="F7" s="31">
        <f>AVERAGE(C7:E7)</f>
        <v>0.157589709673043</v>
      </c>
    </row>
    <row r="8" spans="1:6" x14ac:dyDescent="0.25">
      <c r="A8" s="21"/>
      <c r="B8" s="22" t="s">
        <v>29</v>
      </c>
      <c r="C8" s="23">
        <v>0.27777777777777779</v>
      </c>
      <c r="D8" s="24">
        <v>0.22596153846153846</v>
      </c>
      <c r="E8" s="25">
        <v>0.15873015873015872</v>
      </c>
      <c r="F8" s="31">
        <f>AVERAGE(C8:E8)</f>
        <v>0.22082315832315833</v>
      </c>
    </row>
    <row r="9" spans="1:6" x14ac:dyDescent="0.25">
      <c r="A9" s="21"/>
      <c r="B9" s="22" t="s">
        <v>30</v>
      </c>
      <c r="C9" s="23">
        <v>0.22222222222222221</v>
      </c>
      <c r="D9" s="24">
        <v>0.17788461538461539</v>
      </c>
      <c r="E9" s="25">
        <v>0.12698412698412698</v>
      </c>
      <c r="F9" s="31">
        <f>AVERAGE(C9:E9)</f>
        <v>0.1756969881969882</v>
      </c>
    </row>
    <row r="10" spans="1:6" x14ac:dyDescent="0.25">
      <c r="A10" s="21"/>
      <c r="B10" s="22" t="s">
        <v>31</v>
      </c>
      <c r="C10" s="23">
        <v>0.1851851851851852</v>
      </c>
      <c r="D10" s="24">
        <v>0.25961538461538464</v>
      </c>
      <c r="E10" s="25">
        <v>0.16666666666666663</v>
      </c>
      <c r="F10" s="31">
        <f>AVERAGE(C10:E10)</f>
        <v>0.20382241215574548</v>
      </c>
    </row>
    <row r="11" spans="1:6" x14ac:dyDescent="0.25">
      <c r="A11" s="21"/>
      <c r="B11" s="22" t="s">
        <v>32</v>
      </c>
      <c r="C11" s="23">
        <v>0.20370370370370369</v>
      </c>
      <c r="D11" s="24">
        <v>0.18990384615384615</v>
      </c>
      <c r="E11" s="25">
        <v>0.1111111111111111</v>
      </c>
      <c r="F11" s="31">
        <f>AVERAGE(C11:E11)</f>
        <v>0.16823955365622031</v>
      </c>
    </row>
    <row r="12" spans="1:6" x14ac:dyDescent="0.25">
      <c r="A12" s="21"/>
      <c r="B12" s="22" t="s">
        <v>33</v>
      </c>
      <c r="C12" s="23">
        <v>0.25</v>
      </c>
      <c r="D12" s="24">
        <v>0.16586538461538461</v>
      </c>
      <c r="E12" s="25">
        <v>0.23809523809523805</v>
      </c>
      <c r="F12" s="31">
        <f>AVERAGE(C12:E12)</f>
        <v>0.21798687423687421</v>
      </c>
    </row>
    <row r="13" spans="1:6" x14ac:dyDescent="0.25">
      <c r="A13" s="21"/>
      <c r="B13" s="22" t="s">
        <v>34</v>
      </c>
      <c r="C13" s="23">
        <v>0.12962962962962962</v>
      </c>
      <c r="D13" s="24">
        <v>0.13461538461538461</v>
      </c>
      <c r="E13" s="25">
        <v>0.17460317460317459</v>
      </c>
      <c r="F13" s="31">
        <f>AVERAGE(C13:E13)</f>
        <v>0.14628272961606295</v>
      </c>
    </row>
    <row r="14" spans="1:6" x14ac:dyDescent="0.25">
      <c r="A14" s="21"/>
      <c r="B14" s="22" t="s">
        <v>35</v>
      </c>
      <c r="C14" s="23">
        <v>0.10185185185185185</v>
      </c>
      <c r="D14" s="24">
        <v>0.10817307692307693</v>
      </c>
      <c r="E14" s="25">
        <v>6.3492063492063489E-2</v>
      </c>
      <c r="F14" s="31">
        <f>AVERAGE(C14:E14)</f>
        <v>9.1172330755664097E-2</v>
      </c>
    </row>
    <row r="15" spans="1:6" x14ac:dyDescent="0.25">
      <c r="A15" s="21"/>
      <c r="B15" s="22" t="s">
        <v>36</v>
      </c>
      <c r="C15" s="23">
        <v>0.20370370370370369</v>
      </c>
      <c r="D15" s="24">
        <v>0.27644230769230771</v>
      </c>
      <c r="E15" s="25">
        <v>0.12698412698412698</v>
      </c>
      <c r="F15" s="31">
        <f>AVERAGE(C15:E15)</f>
        <v>0.20237671279337946</v>
      </c>
    </row>
    <row r="16" spans="1:6" x14ac:dyDescent="0.25">
      <c r="A16" s="21"/>
      <c r="B16" s="22" t="s">
        <v>37</v>
      </c>
      <c r="C16" s="23">
        <v>8.3333333333333315E-2</v>
      </c>
      <c r="D16" s="24">
        <v>6.4903846153846159E-2</v>
      </c>
      <c r="E16" s="25">
        <v>0.16666666666666663</v>
      </c>
      <c r="F16" s="31">
        <f>AVERAGE(C16:E16)</f>
        <v>0.10496794871794869</v>
      </c>
    </row>
    <row r="17" spans="1:6" x14ac:dyDescent="0.25">
      <c r="A17" s="21"/>
      <c r="B17" s="22" t="s">
        <v>38</v>
      </c>
      <c r="C17" s="23">
        <v>6.4814814814814811E-2</v>
      </c>
      <c r="D17" s="24">
        <v>7.4519230769230768E-2</v>
      </c>
      <c r="E17" s="25">
        <v>4.7619047619047616E-2</v>
      </c>
      <c r="F17" s="31">
        <f>AVERAGE(C17:E17)</f>
        <v>6.2317697734364401E-2</v>
      </c>
    </row>
    <row r="18" spans="1:6" x14ac:dyDescent="0.25">
      <c r="A18" s="21"/>
      <c r="B18" s="22" t="s">
        <v>39</v>
      </c>
      <c r="C18" s="23">
        <v>0.14814814814814814</v>
      </c>
      <c r="D18" s="24">
        <v>0.25961538461538464</v>
      </c>
      <c r="E18" s="25">
        <v>0.23015873015873015</v>
      </c>
      <c r="F18" s="31">
        <f>AVERAGE(C18:E18)</f>
        <v>0.21264075430742099</v>
      </c>
    </row>
    <row r="19" spans="1:6" x14ac:dyDescent="0.25">
      <c r="A19" s="21"/>
      <c r="B19" s="22" t="s">
        <v>40</v>
      </c>
      <c r="C19" s="23">
        <v>0.21296296296296297</v>
      </c>
      <c r="D19" s="24">
        <v>0.22355769230769235</v>
      </c>
      <c r="E19" s="25">
        <v>0.19047619047619047</v>
      </c>
      <c r="F19" s="31">
        <f>AVERAGE(C19:E19)</f>
        <v>0.20899894858228193</v>
      </c>
    </row>
    <row r="20" spans="1:6" x14ac:dyDescent="0.25">
      <c r="A20" s="21"/>
      <c r="B20" s="22" t="s">
        <v>41</v>
      </c>
      <c r="C20" s="23">
        <v>0.17592592592592593</v>
      </c>
      <c r="D20" s="24">
        <v>0.20432692307692307</v>
      </c>
      <c r="E20" s="25">
        <v>0.30952380952380953</v>
      </c>
      <c r="F20" s="31">
        <f>AVERAGE(C20:E20)</f>
        <v>0.22992555284221949</v>
      </c>
    </row>
    <row r="21" spans="1:6" x14ac:dyDescent="0.25">
      <c r="A21" s="21"/>
      <c r="B21" s="22" t="s">
        <v>42</v>
      </c>
      <c r="C21" s="23">
        <v>0.1111111111111111</v>
      </c>
      <c r="D21" s="24">
        <v>0.16105769230769235</v>
      </c>
      <c r="E21" s="25">
        <v>0.29365079365079366</v>
      </c>
      <c r="F21" s="31">
        <f>AVERAGE(C21:E21)</f>
        <v>0.18860653235653238</v>
      </c>
    </row>
    <row r="22" spans="1:6" x14ac:dyDescent="0.25">
      <c r="A22" s="21"/>
      <c r="B22" s="22" t="s">
        <v>43</v>
      </c>
      <c r="C22" s="23">
        <v>0.17592592592592593</v>
      </c>
      <c r="D22" s="24">
        <v>0.18269230769230765</v>
      </c>
      <c r="E22" s="25">
        <v>0.23015873015873015</v>
      </c>
      <c r="F22" s="31">
        <f>AVERAGE(C22:E22)</f>
        <v>0.19625898792565458</v>
      </c>
    </row>
    <row r="23" spans="1:6" x14ac:dyDescent="0.25">
      <c r="A23" s="21"/>
      <c r="B23" s="22" t="s">
        <v>44</v>
      </c>
      <c r="C23" s="23">
        <v>0.1388888888888889</v>
      </c>
      <c r="D23" s="24">
        <v>0.12259615384615383</v>
      </c>
      <c r="E23" s="25">
        <v>0.27777777777777779</v>
      </c>
      <c r="F23" s="31">
        <f>AVERAGE(C23:E23)</f>
        <v>0.1797542735042735</v>
      </c>
    </row>
    <row r="24" spans="1:6" ht="15.75" thickBot="1" x14ac:dyDescent="0.3">
      <c r="A24" s="26"/>
      <c r="B24" s="27" t="s">
        <v>45</v>
      </c>
      <c r="C24" s="28">
        <v>9.2592592592592601E-2</v>
      </c>
      <c r="D24" s="29">
        <v>5.0480769230769232E-2</v>
      </c>
      <c r="E24" s="30">
        <v>5.5555555555555552E-2</v>
      </c>
      <c r="F24" s="31">
        <f>AVERAGE(C24:E24)</f>
        <v>6.62096391263058E-2</v>
      </c>
    </row>
    <row r="25" spans="1:6" ht="15.75" thickTop="1" x14ac:dyDescent="0.25">
      <c r="C25" s="32">
        <f>AVERAGE(C6:C24)</f>
        <v>0.16812865497076024</v>
      </c>
      <c r="D25" s="32">
        <f>AVERAGE(D6:D24)</f>
        <v>0.16586538461538461</v>
      </c>
      <c r="E25" s="32">
        <f>AVERAGE(E6:E24)</f>
        <v>0.18086883876357557</v>
      </c>
      <c r="F25" s="32">
        <f>AVERAGE(F6:F24)</f>
        <v>0.1716209594499068</v>
      </c>
    </row>
    <row r="28" spans="1:6" ht="15.75" thickBot="1" x14ac:dyDescent="0.3"/>
    <row r="29" spans="1:6" ht="15.75" thickTop="1" x14ac:dyDescent="0.25">
      <c r="A29" s="1"/>
      <c r="B29" s="2"/>
      <c r="C29" s="3" t="s">
        <v>1</v>
      </c>
      <c r="D29" s="4"/>
      <c r="E29" s="5"/>
    </row>
    <row r="30" spans="1:6" ht="84.75" x14ac:dyDescent="0.25">
      <c r="A30" s="6"/>
      <c r="B30" s="7"/>
      <c r="C30" s="8" t="s">
        <v>2</v>
      </c>
      <c r="D30" s="9" t="s">
        <v>3</v>
      </c>
      <c r="E30" s="10" t="s">
        <v>4</v>
      </c>
    </row>
    <row r="31" spans="1:6" ht="25.5" thickBot="1" x14ac:dyDescent="0.3">
      <c r="A31" s="11"/>
      <c r="B31" s="12"/>
      <c r="C31" s="13" t="s">
        <v>5</v>
      </c>
      <c r="D31" s="14" t="s">
        <v>5</v>
      </c>
      <c r="E31" s="15" t="s">
        <v>5</v>
      </c>
    </row>
    <row r="32" spans="1:6" ht="15.75" thickTop="1" x14ac:dyDescent="0.25">
      <c r="A32" s="16" t="s">
        <v>26</v>
      </c>
      <c r="B32" s="17" t="s">
        <v>27</v>
      </c>
      <c r="C32" s="18">
        <f>C6 -($F6*C$25/$F$25)</f>
        <v>8.9758586133065477E-3</v>
      </c>
      <c r="D32" s="19">
        <f t="shared" ref="D32:E32" si="0">D6 -($F6*D$25/$F$25)</f>
        <v>-6.3260354868026419E-2</v>
      </c>
      <c r="E32" s="20">
        <f t="shared" si="0"/>
        <v>5.4284496254719844E-2</v>
      </c>
    </row>
    <row r="33" spans="1:5" x14ac:dyDescent="0.25">
      <c r="A33" s="21"/>
      <c r="B33" s="22" t="s">
        <v>28</v>
      </c>
      <c r="C33" s="23">
        <f t="shared" ref="C33:E33" si="1">C7 -($F7*C$25/$F$25)</f>
        <v>3.0802258941873661E-2</v>
      </c>
      <c r="D33" s="24">
        <f t="shared" si="1"/>
        <v>-3.9323925313113142E-2</v>
      </c>
      <c r="E33" s="25">
        <f t="shared" si="1"/>
        <v>8.5216663712394669E-3</v>
      </c>
    </row>
    <row r="34" spans="1:5" x14ac:dyDescent="0.25">
      <c r="A34" s="21"/>
      <c r="B34" s="22" t="s">
        <v>29</v>
      </c>
      <c r="C34" s="23">
        <f t="shared" ref="C34:E34" si="2">C8 -($F8*C$25/$F$25)</f>
        <v>6.1448136489969385E-2</v>
      </c>
      <c r="D34" s="24">
        <f t="shared" si="2"/>
        <v>1.2544026960296745E-2</v>
      </c>
      <c r="E34" s="25">
        <f t="shared" si="2"/>
        <v>-7.3992163450266157E-2</v>
      </c>
    </row>
    <row r="35" spans="1:5" x14ac:dyDescent="0.25">
      <c r="A35" s="21"/>
      <c r="B35" s="22" t="s">
        <v>30</v>
      </c>
      <c r="C35" s="23">
        <f t="shared" ref="C35:E35" si="3">C9 -($F9*C$25/$F$25)</f>
        <v>5.0100481365766419E-2</v>
      </c>
      <c r="D35" s="24">
        <f t="shared" si="3"/>
        <v>8.0798979627657586E-3</v>
      </c>
      <c r="E35" s="25">
        <f t="shared" si="3"/>
        <v>-5.8180379328532233E-2</v>
      </c>
    </row>
    <row r="36" spans="1:5" x14ac:dyDescent="0.25">
      <c r="A36" s="21"/>
      <c r="B36" s="22" t="s">
        <v>31</v>
      </c>
      <c r="C36" s="23">
        <f t="shared" ref="C36:E36" si="4">C10 -($F10*C$25/$F$25)</f>
        <v>-1.4489657086301871E-2</v>
      </c>
      <c r="D36" s="24">
        <f t="shared" si="4"/>
        <v>6.2628472912936828E-2</v>
      </c>
      <c r="E36" s="25">
        <f t="shared" si="4"/>
        <v>-4.8138815826634956E-2</v>
      </c>
    </row>
    <row r="37" spans="1:5" x14ac:dyDescent="0.25">
      <c r="A37" s="21"/>
      <c r="B37" s="22" t="s">
        <v>32</v>
      </c>
      <c r="C37" s="23">
        <f t="shared" ref="C37:E37" si="5">C11 -($F11*C$25/$F$25)</f>
        <v>3.8887646505529533E-2</v>
      </c>
      <c r="D37" s="24">
        <f t="shared" si="5"/>
        <v>2.7306466648724326E-2</v>
      </c>
      <c r="E37" s="25">
        <f t="shared" si="5"/>
        <v>-6.6194113154253859E-2</v>
      </c>
    </row>
    <row r="38" spans="1:5" x14ac:dyDescent="0.25">
      <c r="A38" s="21"/>
      <c r="B38" s="22" t="s">
        <v>33</v>
      </c>
      <c r="C38" s="23">
        <f t="shared" ref="C38:E38" si="6">C12 -($F12*C$25/$F$25)</f>
        <v>3.6448927425887151E-2</v>
      </c>
      <c r="D38" s="24">
        <f t="shared" si="6"/>
        <v>-4.4810961981769037E-2</v>
      </c>
      <c r="E38" s="25">
        <f t="shared" si="6"/>
        <v>8.3620345558819142E-3</v>
      </c>
    </row>
    <row r="39" spans="1:5" x14ac:dyDescent="0.25">
      <c r="A39" s="21"/>
      <c r="B39" s="22" t="s">
        <v>34</v>
      </c>
      <c r="C39" s="23">
        <f t="shared" ref="C39:E39" si="7">C13 -($F13*C$25/$F$25)</f>
        <v>-1.3676401607066235E-2</v>
      </c>
      <c r="D39" s="24">
        <f t="shared" si="7"/>
        <v>-6.7615269700480318E-3</v>
      </c>
      <c r="E39" s="25">
        <f t="shared" si="7"/>
        <v>2.0437928577114239E-2</v>
      </c>
    </row>
    <row r="40" spans="1:5" x14ac:dyDescent="0.25">
      <c r="A40" s="21"/>
      <c r="B40" s="22" t="s">
        <v>35</v>
      </c>
      <c r="C40" s="23">
        <f t="shared" ref="C40:E40" si="8">C14 -($F14*C$25/$F$25)</f>
        <v>1.2534781316692306E-2</v>
      </c>
      <c r="D40" s="24">
        <f t="shared" si="8"/>
        <v>2.0058351568198379E-2</v>
      </c>
      <c r="E40" s="25">
        <f t="shared" si="8"/>
        <v>-3.2593132884890727E-2</v>
      </c>
    </row>
    <row r="41" spans="1:5" x14ac:dyDescent="0.25">
      <c r="A41" s="21"/>
      <c r="B41" s="22" t="s">
        <v>36</v>
      </c>
      <c r="C41" s="23">
        <f t="shared" ref="C41:E41" si="9">C15 -($F15*C$25/$F$25)</f>
        <v>5.4451423460733506E-3</v>
      </c>
      <c r="D41" s="24">
        <f t="shared" si="9"/>
        <v>8.0852611583722395E-2</v>
      </c>
      <c r="E41" s="25">
        <f t="shared" si="9"/>
        <v>-8.6297753929795801E-2</v>
      </c>
    </row>
    <row r="42" spans="1:5" x14ac:dyDescent="0.25">
      <c r="A42" s="21"/>
      <c r="B42" s="22" t="s">
        <v>37</v>
      </c>
      <c r="C42" s="23">
        <f t="shared" ref="C42:E42" si="10">C16 -($F16*C$25/$F$25)</f>
        <v>-1.949862897217769E-2</v>
      </c>
      <c r="D42" s="24">
        <f t="shared" si="10"/>
        <v>-3.6543839736013745E-2</v>
      </c>
      <c r="E42" s="25">
        <f t="shared" si="10"/>
        <v>5.6042468708191448E-2</v>
      </c>
    </row>
    <row r="43" spans="1:5" x14ac:dyDescent="0.25">
      <c r="A43" s="21"/>
      <c r="B43" s="22" t="s">
        <v>38</v>
      </c>
      <c r="C43" s="23">
        <f t="shared" ref="C43:E43" si="11">C17 -($F17*C$25/$F$25)</f>
        <v>3.7652161263093467E-3</v>
      </c>
      <c r="D43" s="24">
        <f t="shared" si="11"/>
        <v>1.4291453601532104E-2</v>
      </c>
      <c r="E43" s="25">
        <f t="shared" si="11"/>
        <v>-1.8056669727841479E-2</v>
      </c>
    </row>
    <row r="44" spans="1:5" x14ac:dyDescent="0.25">
      <c r="A44" s="21"/>
      <c r="B44" s="22" t="s">
        <v>39</v>
      </c>
      <c r="C44" s="23">
        <f t="shared" ref="C44:E44" si="12">C18 -($F18*C$25/$F$25)</f>
        <v>-6.0165592366218851E-2</v>
      </c>
      <c r="D44" s="24">
        <f t="shared" si="12"/>
        <v>5.4105867531018759E-2</v>
      </c>
      <c r="E44" s="25">
        <f t="shared" si="12"/>
        <v>6.0597248352000088E-3</v>
      </c>
    </row>
    <row r="45" spans="1:5" x14ac:dyDescent="0.25">
      <c r="A45" s="21"/>
      <c r="B45" s="22" t="s">
        <v>40</v>
      </c>
      <c r="C45" s="23">
        <f t="shared" ref="C45:E45" si="13">C19 -($F19*C$25/$F$25)</f>
        <v>8.2169212902468702E-3</v>
      </c>
      <c r="D45" s="24">
        <f t="shared" si="13"/>
        <v>2.15678473498013E-2</v>
      </c>
      <c r="E45" s="25">
        <f t="shared" si="13"/>
        <v>-2.978476864004817E-2</v>
      </c>
    </row>
    <row r="46" spans="1:5" x14ac:dyDescent="0.25">
      <c r="A46" s="21"/>
      <c r="B46" s="22" t="s">
        <v>41</v>
      </c>
      <c r="C46" s="23">
        <f t="shared" ref="C46:E46" si="14">C20 -($F20*C$25/$F$25)</f>
        <v>-4.9320885807778159E-2</v>
      </c>
      <c r="D46" s="24">
        <f t="shared" si="14"/>
        <v>-1.7887720037288835E-2</v>
      </c>
      <c r="E46" s="25">
        <f t="shared" si="14"/>
        <v>6.7208605845067049E-2</v>
      </c>
    </row>
    <row r="47" spans="1:5" x14ac:dyDescent="0.25">
      <c r="A47" s="21"/>
      <c r="B47" s="22" t="s">
        <v>42</v>
      </c>
      <c r="C47" s="23">
        <f t="shared" ref="C47:E47" si="15">C21 -($F21*C$25/$F$25)</f>
        <v>-7.3657478374945295E-2</v>
      </c>
      <c r="D47" s="24">
        <f t="shared" si="15"/>
        <v>-2.1223627704513276E-2</v>
      </c>
      <c r="E47" s="25">
        <f t="shared" si="15"/>
        <v>9.4881106079458488E-2</v>
      </c>
    </row>
    <row r="48" spans="1:5" x14ac:dyDescent="0.25">
      <c r="A48" s="21"/>
      <c r="B48" s="22" t="s">
        <v>43</v>
      </c>
      <c r="C48" s="23">
        <f t="shared" ref="C48:E48" si="16">C22 -($F22*C$25/$F$25)</f>
        <v>-1.6339399775706476E-2</v>
      </c>
      <c r="D48" s="24">
        <f t="shared" si="16"/>
        <v>-6.9848309325719893E-3</v>
      </c>
      <c r="E48" s="25">
        <f t="shared" si="16"/>
        <v>2.3324230708278437E-2</v>
      </c>
    </row>
    <row r="49" spans="1:5" x14ac:dyDescent="0.25">
      <c r="A49" s="21"/>
      <c r="B49" s="22" t="s">
        <v>44</v>
      </c>
      <c r="C49" s="23">
        <f t="shared" ref="C49:E49" si="17">C23 -($F23*C$25/$F$25)</f>
        <v>-3.7207575822584216E-2</v>
      </c>
      <c r="D49" s="24">
        <f t="shared" si="17"/>
        <v>-5.1129781532664814E-2</v>
      </c>
      <c r="E49" s="25">
        <f t="shared" si="17"/>
        <v>8.8337357355249002E-2</v>
      </c>
    </row>
    <row r="50" spans="1:5" ht="15.75" thickBot="1" x14ac:dyDescent="0.3">
      <c r="A50" s="26"/>
      <c r="B50" s="27" t="s">
        <v>45</v>
      </c>
      <c r="C50" s="28">
        <f t="shared" ref="C50:E50" si="18">C24 -($F24*C$25/$F$25)</f>
        <v>2.7730249391123798E-2</v>
      </c>
      <c r="D50" s="29">
        <f t="shared" si="18"/>
        <v>-1.3508427042987492E-2</v>
      </c>
      <c r="E50" s="30">
        <f t="shared" si="18"/>
        <v>-1.4221822348136334E-2</v>
      </c>
    </row>
    <row r="51" spans="1:5" ht="15.75" thickTop="1" x14ac:dyDescent="0.25"/>
  </sheetData>
  <mergeCells count="6">
    <mergeCell ref="A3:B5"/>
    <mergeCell ref="C3:E3"/>
    <mergeCell ref="A6:A24"/>
    <mergeCell ref="A29:B31"/>
    <mergeCell ref="C29:E29"/>
    <mergeCell ref="A32:A50"/>
  </mergeCells>
  <conditionalFormatting sqref="C32:E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3CDFC-080C-4CA4-9543-D589474DF61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84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64</v>
      </c>
      <c r="B6" s="17" t="s">
        <v>65</v>
      </c>
      <c r="C6" s="18">
        <v>0.1111111111111111</v>
      </c>
      <c r="D6" s="19">
        <v>7.9326923076923073E-2</v>
      </c>
      <c r="E6" s="20">
        <v>0.1111111111111111</v>
      </c>
      <c r="F6" s="31">
        <f>AVERAGE(C6:E6)</f>
        <v>0.10051638176638177</v>
      </c>
    </row>
    <row r="7" spans="1:6" ht="24" x14ac:dyDescent="0.25">
      <c r="A7" s="21"/>
      <c r="B7" s="22" t="s">
        <v>66</v>
      </c>
      <c r="C7" s="23">
        <v>0.15740740740740741</v>
      </c>
      <c r="D7" s="24">
        <v>0.12980769230769232</v>
      </c>
      <c r="E7" s="25">
        <v>0.23809523809523805</v>
      </c>
      <c r="F7" s="31">
        <f>AVERAGE(C7:E7)</f>
        <v>0.17510344593677926</v>
      </c>
    </row>
    <row r="8" spans="1:6" ht="24" x14ac:dyDescent="0.25">
      <c r="A8" s="21"/>
      <c r="B8" s="22" t="s">
        <v>67</v>
      </c>
      <c r="C8" s="23">
        <v>8.3333333333333315E-2</v>
      </c>
      <c r="D8" s="24">
        <v>7.6923076923076927E-2</v>
      </c>
      <c r="E8" s="25">
        <v>6.3492063492063489E-2</v>
      </c>
      <c r="F8" s="31">
        <f>AVERAGE(C8:E8)</f>
        <v>7.4582824582824572E-2</v>
      </c>
    </row>
    <row r="9" spans="1:6" ht="24" x14ac:dyDescent="0.25">
      <c r="A9" s="21"/>
      <c r="B9" s="22" t="s">
        <v>68</v>
      </c>
      <c r="C9" s="23">
        <v>0.12962962962962962</v>
      </c>
      <c r="D9" s="24">
        <v>0.12740384615384615</v>
      </c>
      <c r="E9" s="25">
        <v>3.1746031746031744E-2</v>
      </c>
      <c r="F9" s="31">
        <f>AVERAGE(C9:E9)</f>
        <v>9.6259835843169175E-2</v>
      </c>
    </row>
    <row r="10" spans="1:6" ht="24" x14ac:dyDescent="0.25">
      <c r="A10" s="21"/>
      <c r="B10" s="22" t="s">
        <v>69</v>
      </c>
      <c r="C10" s="23">
        <v>0.23148148148148148</v>
      </c>
      <c r="D10" s="24">
        <v>0.20432692307692307</v>
      </c>
      <c r="E10" s="25">
        <v>3.1746031746031744E-2</v>
      </c>
      <c r="F10" s="31">
        <f>AVERAGE(C10:E10)</f>
        <v>0.15585147876814542</v>
      </c>
    </row>
    <row r="11" spans="1:6" ht="24" x14ac:dyDescent="0.25">
      <c r="A11" s="21"/>
      <c r="B11" s="22" t="s">
        <v>70</v>
      </c>
      <c r="C11" s="23">
        <v>0.12962962962962962</v>
      </c>
      <c r="D11" s="24">
        <v>0.13461538461538461</v>
      </c>
      <c r="E11" s="25">
        <v>3.968253968253968E-2</v>
      </c>
      <c r="F11" s="31">
        <f>AVERAGE(C11:E11)</f>
        <v>0.10130918464251797</v>
      </c>
    </row>
    <row r="12" spans="1:6" ht="24" x14ac:dyDescent="0.25">
      <c r="A12" s="21"/>
      <c r="B12" s="22" t="s">
        <v>71</v>
      </c>
      <c r="C12" s="23">
        <v>0.25</v>
      </c>
      <c r="D12" s="24">
        <v>0.23317307692307693</v>
      </c>
      <c r="E12" s="25">
        <v>0.1111111111111111</v>
      </c>
      <c r="F12" s="31">
        <f>AVERAGE(C12:E12)</f>
        <v>0.19809472934472935</v>
      </c>
    </row>
    <row r="13" spans="1:6" ht="24" x14ac:dyDescent="0.25">
      <c r="A13" s="21"/>
      <c r="B13" s="22" t="s">
        <v>72</v>
      </c>
      <c r="C13" s="23">
        <v>0.22222222222222221</v>
      </c>
      <c r="D13" s="24">
        <v>0.24038461538461539</v>
      </c>
      <c r="E13" s="25">
        <v>0.11904761904761903</v>
      </c>
      <c r="F13" s="31">
        <f>AVERAGE(C13:E13)</f>
        <v>0.1938848188848189</v>
      </c>
    </row>
    <row r="14" spans="1:6" ht="24" x14ac:dyDescent="0.25">
      <c r="A14" s="21"/>
      <c r="B14" s="22" t="s">
        <v>73</v>
      </c>
      <c r="C14" s="23">
        <v>0.14814814814814814</v>
      </c>
      <c r="D14" s="24">
        <v>0.16826923076923075</v>
      </c>
      <c r="E14" s="25">
        <v>9.5238095238095233E-2</v>
      </c>
      <c r="F14" s="31">
        <f>AVERAGE(C14:E14)</f>
        <v>0.13721849138515804</v>
      </c>
    </row>
    <row r="15" spans="1:6" ht="24" x14ac:dyDescent="0.25">
      <c r="A15" s="21"/>
      <c r="B15" s="22" t="s">
        <v>74</v>
      </c>
      <c r="C15" s="23">
        <v>0.23148148148148148</v>
      </c>
      <c r="D15" s="24">
        <v>0.15625</v>
      </c>
      <c r="E15" s="25">
        <v>0.1111111111111111</v>
      </c>
      <c r="F15" s="31">
        <f>AVERAGE(C15:E15)</f>
        <v>0.16628086419753088</v>
      </c>
    </row>
    <row r="16" spans="1:6" ht="24" x14ac:dyDescent="0.25">
      <c r="A16" s="21"/>
      <c r="B16" s="22" t="s">
        <v>75</v>
      </c>
      <c r="C16" s="23">
        <v>0.12962962962962962</v>
      </c>
      <c r="D16" s="24">
        <v>0.13221153846153846</v>
      </c>
      <c r="E16" s="25">
        <v>0.14285714285714285</v>
      </c>
      <c r="F16" s="31">
        <f>AVERAGE(C16:E16)</f>
        <v>0.13489943698277032</v>
      </c>
    </row>
    <row r="17" spans="1:6" ht="24" x14ac:dyDescent="0.25">
      <c r="A17" s="21"/>
      <c r="B17" s="22" t="s">
        <v>76</v>
      </c>
      <c r="C17" s="23">
        <v>0.10185185185185185</v>
      </c>
      <c r="D17" s="24">
        <v>5.7692307692307689E-2</v>
      </c>
      <c r="E17" s="25">
        <v>8.7301587301587297E-2</v>
      </c>
      <c r="F17" s="31">
        <f>AVERAGE(C17:E17)</f>
        <v>8.2281915615248946E-2</v>
      </c>
    </row>
    <row r="18" spans="1:6" ht="24" x14ac:dyDescent="0.25">
      <c r="A18" s="21"/>
      <c r="B18" s="22" t="s">
        <v>77</v>
      </c>
      <c r="C18" s="23">
        <v>0.25</v>
      </c>
      <c r="D18" s="24">
        <v>0.25</v>
      </c>
      <c r="E18" s="25">
        <v>0.33333333333333326</v>
      </c>
      <c r="F18" s="31">
        <f>AVERAGE(C18:E18)</f>
        <v>0.27777777777777773</v>
      </c>
    </row>
    <row r="19" spans="1:6" ht="24" x14ac:dyDescent="0.25">
      <c r="A19" s="21"/>
      <c r="B19" s="22" t="s">
        <v>78</v>
      </c>
      <c r="C19" s="23">
        <v>0.1388888888888889</v>
      </c>
      <c r="D19" s="24">
        <v>0.11298076923076923</v>
      </c>
      <c r="E19" s="25">
        <v>0.11904761904761903</v>
      </c>
      <c r="F19" s="31">
        <f>AVERAGE(C19:E19)</f>
        <v>0.12363909238909238</v>
      </c>
    </row>
    <row r="20" spans="1:6" ht="24" x14ac:dyDescent="0.25">
      <c r="A20" s="21"/>
      <c r="B20" s="22" t="s">
        <v>79</v>
      </c>
      <c r="C20" s="23">
        <v>0.25925925925925924</v>
      </c>
      <c r="D20" s="24">
        <v>0.27403846153846156</v>
      </c>
      <c r="E20" s="25">
        <v>0.44444444444444442</v>
      </c>
      <c r="F20" s="31">
        <f>AVERAGE(C20:E20)</f>
        <v>0.32591405508072174</v>
      </c>
    </row>
    <row r="21" spans="1:6" ht="24" x14ac:dyDescent="0.25">
      <c r="A21" s="21"/>
      <c r="B21" s="22" t="s">
        <v>80</v>
      </c>
      <c r="C21" s="23">
        <v>0.17592592592592593</v>
      </c>
      <c r="D21" s="24">
        <v>0.18509615384615385</v>
      </c>
      <c r="E21" s="25">
        <v>0.37301587301587302</v>
      </c>
      <c r="F21" s="31">
        <f>AVERAGE(C21:E21)</f>
        <v>0.24467931759598427</v>
      </c>
    </row>
    <row r="22" spans="1:6" ht="24" x14ac:dyDescent="0.25">
      <c r="A22" s="21"/>
      <c r="B22" s="22" t="s">
        <v>81</v>
      </c>
      <c r="C22" s="23">
        <v>0.20370370370370369</v>
      </c>
      <c r="D22" s="24">
        <v>0.24278846153846154</v>
      </c>
      <c r="E22" s="25">
        <v>0.43650793650793651</v>
      </c>
      <c r="F22" s="31">
        <f>AVERAGE(C22:E22)</f>
        <v>0.29433336725003389</v>
      </c>
    </row>
    <row r="23" spans="1:6" ht="24.75" thickBot="1" x14ac:dyDescent="0.3">
      <c r="A23" s="26"/>
      <c r="B23" s="27" t="s">
        <v>82</v>
      </c>
      <c r="C23" s="28">
        <v>0.15740740740740741</v>
      </c>
      <c r="D23" s="29">
        <v>0.23317307692307693</v>
      </c>
      <c r="E23" s="30">
        <v>0.36507936507936506</v>
      </c>
      <c r="F23" s="31">
        <f>AVERAGE(C23:E23)</f>
        <v>0.25188661646994981</v>
      </c>
    </row>
    <row r="24" spans="1:6" ht="15.75" thickTop="1" x14ac:dyDescent="0.25">
      <c r="C24" s="32">
        <f>AVERAGE(C6:C23)</f>
        <v>0.1728395061728395</v>
      </c>
      <c r="D24" s="32">
        <f>AVERAGE(D6:D23)</f>
        <v>0.16880341880341881</v>
      </c>
      <c r="E24" s="32">
        <f>AVERAGE(E6:E23)</f>
        <v>0.1807760141093474</v>
      </c>
      <c r="F24" s="32">
        <f>AVERAGE(F6:F23)</f>
        <v>0.1741396463618686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84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64</v>
      </c>
      <c r="B31" s="17" t="s">
        <v>65</v>
      </c>
      <c r="C31" s="18">
        <f>C6 -($F6*C$24/$F$24)</f>
        <v>1.1345192494968515E-2</v>
      </c>
      <c r="D31" s="19">
        <f t="shared" ref="D31:E31" si="0">D6 -($F6*D$24/$F$24)</f>
        <v>-1.8109296890216203E-2</v>
      </c>
      <c r="E31" s="20">
        <f t="shared" si="0"/>
        <v>6.7641043952477026E-3</v>
      </c>
    </row>
    <row r="32" spans="1:6" ht="24" x14ac:dyDescent="0.25">
      <c r="A32" s="21"/>
      <c r="B32" s="22" t="s">
        <v>66</v>
      </c>
      <c r="C32" s="23">
        <f t="shared" ref="C32:E32" si="1">C7 -($F7*C$24/$F$24)</f>
        <v>-1.6388702537504685E-2</v>
      </c>
      <c r="D32" s="24">
        <f t="shared" si="1"/>
        <v>-3.9929991992901787E-2</v>
      </c>
      <c r="E32" s="25">
        <f t="shared" si="1"/>
        <v>5.6318694530406554E-2</v>
      </c>
    </row>
    <row r="33" spans="1:5" ht="24" x14ac:dyDescent="0.25">
      <c r="A33" s="21"/>
      <c r="B33" s="22" t="s">
        <v>67</v>
      </c>
      <c r="C33" s="23">
        <f t="shared" ref="C33:E33" si="2">C8 -($F8*C$24/$F$24)</f>
        <v>9.3073499390450704E-3</v>
      </c>
      <c r="D33" s="24">
        <f t="shared" si="2"/>
        <v>4.6257222618970445E-3</v>
      </c>
      <c r="E33" s="25">
        <f t="shared" si="2"/>
        <v>-1.3933072200942059E-2</v>
      </c>
    </row>
    <row r="34" spans="1:5" ht="24" x14ac:dyDescent="0.25">
      <c r="A34" s="21"/>
      <c r="B34" s="22" t="s">
        <v>68</v>
      </c>
      <c r="C34" s="23">
        <f t="shared" ref="C34:E34" si="3">C9 -($F9*C$24/$F$24)</f>
        <v>3.4088477232669931E-2</v>
      </c>
      <c r="D34" s="24">
        <f t="shared" si="3"/>
        <v>3.4093737150771505E-2</v>
      </c>
      <c r="E34" s="25">
        <f t="shared" si="3"/>
        <v>-6.8182214383441395E-2</v>
      </c>
    </row>
    <row r="35" spans="1:5" ht="24" x14ac:dyDescent="0.25">
      <c r="A35" s="21"/>
      <c r="B35" s="22" t="s">
        <v>69</v>
      </c>
      <c r="C35" s="23">
        <f t="shared" ref="C35:E35" si="4">C10 -($F10*C$24/$F$24)</f>
        <v>7.6793602015961332E-2</v>
      </c>
      <c r="D35" s="24">
        <f t="shared" si="4"/>
        <v>5.3251260576943904E-2</v>
      </c>
      <c r="E35" s="25">
        <f t="shared" si="4"/>
        <v>-0.13004486259290512</v>
      </c>
    </row>
    <row r="36" spans="1:5" ht="24" x14ac:dyDescent="0.25">
      <c r="A36" s="21"/>
      <c r="B36" s="22" t="s">
        <v>70</v>
      </c>
      <c r="C36" s="23">
        <f t="shared" ref="C36:E36" si="5">C11 -($F11*C$24/$F$24)</f>
        <v>2.9076827265491823E-2</v>
      </c>
      <c r="D36" s="24">
        <f t="shared" si="5"/>
        <v>3.6410655932826955E-2</v>
      </c>
      <c r="E36" s="25">
        <f t="shared" si="5"/>
        <v>-6.5487483198318708E-2</v>
      </c>
    </row>
    <row r="37" spans="1:5" ht="24" x14ac:dyDescent="0.25">
      <c r="A37" s="21"/>
      <c r="B37" s="22" t="s">
        <v>71</v>
      </c>
      <c r="C37" s="23">
        <f t="shared" ref="C37:E37" si="6">C12 -($F12*C$24/$F$24)</f>
        <v>5.3384261363226548E-2</v>
      </c>
      <c r="D37" s="24">
        <f t="shared" si="6"/>
        <v>4.1148639875348975E-2</v>
      </c>
      <c r="E37" s="25">
        <f t="shared" si="6"/>
        <v>-9.453290123857544E-2</v>
      </c>
    </row>
    <row r="38" spans="1:5" ht="24" x14ac:dyDescent="0.25">
      <c r="A38" s="21"/>
      <c r="B38" s="22" t="s">
        <v>72</v>
      </c>
      <c r="C38" s="23">
        <f t="shared" ref="C38:E38" si="7">C13 -($F13*C$24/$F$24)</f>
        <v>2.9784962525337799E-2</v>
      </c>
      <c r="D38" s="24">
        <f t="shared" si="7"/>
        <v>5.2441082905927416E-2</v>
      </c>
      <c r="E38" s="25">
        <f t="shared" si="7"/>
        <v>-8.2226045431265146E-2</v>
      </c>
    </row>
    <row r="39" spans="1:5" ht="24" x14ac:dyDescent="0.25">
      <c r="A39" s="21"/>
      <c r="B39" s="22" t="s">
        <v>73</v>
      </c>
      <c r="C39" s="23">
        <f t="shared" ref="C39:E39" si="8">C14 -($F14*C$24/$F$24)</f>
        <v>1.1954140727756274E-2</v>
      </c>
      <c r="D39" s="24">
        <f t="shared" si="8"/>
        <v>3.5255577917721659E-2</v>
      </c>
      <c r="E39" s="25">
        <f t="shared" si="8"/>
        <v>-4.7209718645477849E-2</v>
      </c>
    </row>
    <row r="40" spans="1:5" ht="24" x14ac:dyDescent="0.25">
      <c r="A40" s="21"/>
      <c r="B40" s="22" t="s">
        <v>74</v>
      </c>
      <c r="C40" s="23">
        <f t="shared" ref="C40:E40" si="9">C15 -($F15*C$24/$F$24)</f>
        <v>6.6442083192066959E-2</v>
      </c>
      <c r="D40" s="24">
        <f t="shared" si="9"/>
        <v>-4.9354562963924986E-3</v>
      </c>
      <c r="E40" s="25">
        <f t="shared" si="9"/>
        <v>-6.150662689567446E-2</v>
      </c>
    </row>
    <row r="41" spans="1:5" ht="24" x14ac:dyDescent="0.25">
      <c r="A41" s="21"/>
      <c r="B41" s="22" t="s">
        <v>75</v>
      </c>
      <c r="C41" s="23">
        <f t="shared" ref="C41:E41" si="10">C16 -($F16*C$24/$F$24)</f>
        <v>-4.2626376295142043E-3</v>
      </c>
      <c r="D41" s="24">
        <f t="shared" si="10"/>
        <v>1.4458763444350764E-3</v>
      </c>
      <c r="E41" s="25">
        <f t="shared" si="10"/>
        <v>2.8167612850791834E-3</v>
      </c>
    </row>
    <row r="42" spans="1:5" ht="24" x14ac:dyDescent="0.25">
      <c r="A42" s="21"/>
      <c r="B42" s="22" t="s">
        <v>76</v>
      </c>
      <c r="C42" s="23">
        <f t="shared" ref="C42:E42" si="11">C17 -($F17*C$24/$F$24)</f>
        <v>2.0184259439599311E-2</v>
      </c>
      <c r="D42" s="24">
        <f t="shared" si="11"/>
        <v>-2.206821182020819E-2</v>
      </c>
      <c r="E42" s="25">
        <f t="shared" si="11"/>
        <v>1.8839523806088998E-3</v>
      </c>
    </row>
    <row r="43" spans="1:5" ht="24" x14ac:dyDescent="0.25">
      <c r="A43" s="21"/>
      <c r="B43" s="22" t="s">
        <v>77</v>
      </c>
      <c r="C43" s="23">
        <f t="shared" ref="C43:E43" si="12">C18 -($F18*C$24/$F$24)</f>
        <v>-2.5703867212014897E-2</v>
      </c>
      <c r="D43" s="24">
        <f t="shared" si="12"/>
        <v>-1.9265727455690385E-2</v>
      </c>
      <c r="E43" s="25">
        <f t="shared" si="12"/>
        <v>4.4969594667705448E-2</v>
      </c>
    </row>
    <row r="44" spans="1:5" ht="24" x14ac:dyDescent="0.25">
      <c r="A44" s="21"/>
      <c r="B44" s="22" t="s">
        <v>78</v>
      </c>
      <c r="C44" s="23">
        <f t="shared" ref="C44:E44" si="13">C19 -($F19*C$24/$F$24)</f>
        <v>1.6172895611965971E-2</v>
      </c>
      <c r="D44" s="24">
        <f t="shared" si="13"/>
        <v>-6.8696033240277787E-3</v>
      </c>
      <c r="E44" s="25">
        <f t="shared" si="13"/>
        <v>-9.3032922879380947E-3</v>
      </c>
    </row>
    <row r="45" spans="1:5" ht="24" x14ac:dyDescent="0.25">
      <c r="A45" s="21"/>
      <c r="B45" s="22" t="s">
        <v>79</v>
      </c>
      <c r="C45" s="23">
        <f t="shared" ref="C45:E45" si="14">C20 -($F20*C$24/$F$24)</f>
        <v>-6.4221496052957405E-2</v>
      </c>
      <c r="D45" s="24">
        <f t="shared" si="14"/>
        <v>-4.1888484927178671E-2</v>
      </c>
      <c r="E45" s="25">
        <f t="shared" si="14"/>
        <v>0.10610998098013619</v>
      </c>
    </row>
    <row r="46" spans="1:5" ht="24" x14ac:dyDescent="0.25">
      <c r="A46" s="21"/>
      <c r="B46" s="22" t="s">
        <v>80</v>
      </c>
      <c r="C46" s="23">
        <f t="shared" ref="C46:E46" si="15">C21 -($F21*C$24/$F$24)</f>
        <v>-6.6926596790908927E-2</v>
      </c>
      <c r="D46" s="24">
        <f t="shared" si="15"/>
        <v>-5.2085362158886817E-2</v>
      </c>
      <c r="E46" s="25">
        <f t="shared" si="15"/>
        <v>0.11901195894979583</v>
      </c>
    </row>
    <row r="47" spans="1:5" ht="24" x14ac:dyDescent="0.25">
      <c r="A47" s="21"/>
      <c r="B47" s="22" t="s">
        <v>81</v>
      </c>
      <c r="C47" s="23">
        <f t="shared" ref="C47:E47" si="16">C22 -($F22*C$24/$F$24)</f>
        <v>-8.8432147657623167E-2</v>
      </c>
      <c r="D47" s="24">
        <f t="shared" si="16"/>
        <v>-4.2525536150966242E-2</v>
      </c>
      <c r="E47" s="25">
        <f t="shared" si="16"/>
        <v>0.13095768380858958</v>
      </c>
    </row>
    <row r="48" spans="1:5" ht="24.75" thickBot="1" x14ac:dyDescent="0.3">
      <c r="A48" s="26"/>
      <c r="B48" s="27" t="s">
        <v>82</v>
      </c>
      <c r="C48" s="28">
        <f t="shared" ref="C48:E48" si="17">C23 -($F23*C$24/$F$24)</f>
        <v>-9.2598603927565776E-2</v>
      </c>
      <c r="D48" s="29">
        <f t="shared" si="17"/>
        <v>-1.099488194940379E-2</v>
      </c>
      <c r="E48" s="30">
        <f t="shared" si="17"/>
        <v>0.10359348587696965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23FA6-1A7B-4934-A43D-638F3C7EE865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84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83</v>
      </c>
      <c r="B6" s="17" t="s">
        <v>84</v>
      </c>
      <c r="C6" s="18">
        <v>0.14814814814814814</v>
      </c>
      <c r="D6" s="19">
        <v>9.375E-2</v>
      </c>
      <c r="E6" s="20">
        <v>0.25396825396825395</v>
      </c>
      <c r="F6" s="31">
        <f>AVERAGE(C6:E6)</f>
        <v>0.16528880070546736</v>
      </c>
    </row>
    <row r="7" spans="1:6" x14ac:dyDescent="0.25">
      <c r="A7" s="21"/>
      <c r="B7" s="22" t="s">
        <v>85</v>
      </c>
      <c r="C7" s="23">
        <v>0.10185185185185185</v>
      </c>
      <c r="D7" s="24">
        <v>0.18028846153846154</v>
      </c>
      <c r="E7" s="25">
        <v>0.35714285714285715</v>
      </c>
      <c r="F7" s="31">
        <f>AVERAGE(C7:E7)</f>
        <v>0.2130943901777235</v>
      </c>
    </row>
    <row r="8" spans="1:6" x14ac:dyDescent="0.25">
      <c r="A8" s="21"/>
      <c r="B8" s="22" t="s">
        <v>86</v>
      </c>
      <c r="C8" s="23">
        <v>5.5555555555555552E-2</v>
      </c>
      <c r="D8" s="24">
        <v>5.5288461538461536E-2</v>
      </c>
      <c r="E8" s="25">
        <v>4.7619047619047616E-2</v>
      </c>
      <c r="F8" s="31">
        <f>AVERAGE(C8:E8)</f>
        <v>5.2821021571021566E-2</v>
      </c>
    </row>
    <row r="9" spans="1:6" ht="24" x14ac:dyDescent="0.25">
      <c r="A9" s="21"/>
      <c r="B9" s="22" t="s">
        <v>87</v>
      </c>
      <c r="C9" s="23">
        <v>0.23148148148148148</v>
      </c>
      <c r="D9" s="24">
        <v>0.24038461538461539</v>
      </c>
      <c r="E9" s="25">
        <v>0.15873015873015872</v>
      </c>
      <c r="F9" s="31">
        <f>AVERAGE(C9:E9)</f>
        <v>0.21019875186541856</v>
      </c>
    </row>
    <row r="10" spans="1:6" x14ac:dyDescent="0.25">
      <c r="A10" s="21"/>
      <c r="B10" s="22" t="s">
        <v>88</v>
      </c>
      <c r="C10" s="23">
        <v>0.23148148148148148</v>
      </c>
      <c r="D10" s="24">
        <v>0.21634615384615385</v>
      </c>
      <c r="E10" s="25">
        <v>4.7619047619047616E-2</v>
      </c>
      <c r="F10" s="31">
        <f>AVERAGE(C10:E10)</f>
        <v>0.16514889431556098</v>
      </c>
    </row>
    <row r="11" spans="1:6" ht="24" x14ac:dyDescent="0.25">
      <c r="A11" s="21"/>
      <c r="B11" s="22" t="s">
        <v>89</v>
      </c>
      <c r="C11" s="23">
        <v>0.12962962962962962</v>
      </c>
      <c r="D11" s="24">
        <v>0.13461538461538461</v>
      </c>
      <c r="E11" s="25">
        <v>7.9365079365079361E-2</v>
      </c>
      <c r="F11" s="31">
        <f>AVERAGE(C11:E11)</f>
        <v>0.11453669787003119</v>
      </c>
    </row>
    <row r="12" spans="1:6" ht="24" x14ac:dyDescent="0.25">
      <c r="A12" s="21"/>
      <c r="B12" s="22" t="s">
        <v>90</v>
      </c>
      <c r="C12" s="23">
        <v>0.16666666666666663</v>
      </c>
      <c r="D12" s="24">
        <v>0.16826923076923075</v>
      </c>
      <c r="E12" s="25">
        <v>7.9365079365079361E-2</v>
      </c>
      <c r="F12" s="31">
        <f>AVERAGE(C12:E12)</f>
        <v>0.13810032560032556</v>
      </c>
    </row>
    <row r="13" spans="1:6" ht="24" x14ac:dyDescent="0.25">
      <c r="A13" s="21"/>
      <c r="B13" s="22" t="s">
        <v>91</v>
      </c>
      <c r="C13" s="23">
        <v>0.14814814814814814</v>
      </c>
      <c r="D13" s="24">
        <v>0.13942307692307693</v>
      </c>
      <c r="E13" s="25">
        <v>3.968253968253968E-2</v>
      </c>
      <c r="F13" s="31">
        <f>AVERAGE(C13:E13)</f>
        <v>0.10908458825125493</v>
      </c>
    </row>
    <row r="14" spans="1:6" x14ac:dyDescent="0.25">
      <c r="A14" s="21"/>
      <c r="B14" s="22" t="s">
        <v>92</v>
      </c>
      <c r="C14" s="23">
        <v>0.1851851851851852</v>
      </c>
      <c r="D14" s="24">
        <v>0.1201923076923077</v>
      </c>
      <c r="E14" s="25">
        <v>7.1428571428571425E-2</v>
      </c>
      <c r="F14" s="31">
        <f>AVERAGE(C14:E14)</f>
        <v>0.12560202143535479</v>
      </c>
    </row>
    <row r="15" spans="1:6" x14ac:dyDescent="0.25">
      <c r="A15" s="21"/>
      <c r="B15" s="22" t="s">
        <v>93</v>
      </c>
      <c r="C15" s="23">
        <v>0.24074074074074073</v>
      </c>
      <c r="D15" s="24">
        <v>0.20673076923076925</v>
      </c>
      <c r="E15" s="25">
        <v>0.15873015873015872</v>
      </c>
      <c r="F15" s="31">
        <f>AVERAGE(C15:E15)</f>
        <v>0.20206722290055623</v>
      </c>
    </row>
    <row r="16" spans="1:6" x14ac:dyDescent="0.25">
      <c r="A16" s="21"/>
      <c r="B16" s="22" t="s">
        <v>94</v>
      </c>
      <c r="C16" s="23">
        <v>0.19444444444444448</v>
      </c>
      <c r="D16" s="24">
        <v>0.14663461538461539</v>
      </c>
      <c r="E16" s="25">
        <v>0.11904761904761903</v>
      </c>
      <c r="F16" s="31">
        <f>AVERAGE(C16:E16)</f>
        <v>0.15337555962555963</v>
      </c>
    </row>
    <row r="17" spans="1:6" x14ac:dyDescent="0.25">
      <c r="A17" s="21"/>
      <c r="B17" s="22" t="s">
        <v>95</v>
      </c>
      <c r="C17" s="23">
        <v>0.16666666666666663</v>
      </c>
      <c r="D17" s="24">
        <v>0.22596153846153846</v>
      </c>
      <c r="E17" s="25">
        <v>0.38888888888888895</v>
      </c>
      <c r="F17" s="31">
        <f>AVERAGE(C17:E17)</f>
        <v>0.26050569800569801</v>
      </c>
    </row>
    <row r="18" spans="1:6" ht="24" x14ac:dyDescent="0.25">
      <c r="A18" s="21"/>
      <c r="B18" s="22" t="s">
        <v>96</v>
      </c>
      <c r="C18" s="23">
        <v>0.16666666666666663</v>
      </c>
      <c r="D18" s="24">
        <v>0.12259615384615383</v>
      </c>
      <c r="E18" s="25">
        <v>8.7301587301587297E-2</v>
      </c>
      <c r="F18" s="31">
        <f>AVERAGE(C18:E18)</f>
        <v>0.12552146927146926</v>
      </c>
    </row>
    <row r="19" spans="1:6" ht="24" x14ac:dyDescent="0.25">
      <c r="A19" s="21"/>
      <c r="B19" s="22" t="s">
        <v>97</v>
      </c>
      <c r="C19" s="23">
        <v>9.2592592592592601E-2</v>
      </c>
      <c r="D19" s="24">
        <v>0.16826923076923075</v>
      </c>
      <c r="E19" s="25">
        <v>0.23015873015873015</v>
      </c>
      <c r="F19" s="31">
        <f>AVERAGE(C19:E19)</f>
        <v>0.1636735178401845</v>
      </c>
    </row>
    <row r="20" spans="1:6" x14ac:dyDescent="0.25">
      <c r="A20" s="21"/>
      <c r="B20" s="22" t="s">
        <v>98</v>
      </c>
      <c r="C20" s="23">
        <v>0.23148148148148148</v>
      </c>
      <c r="D20" s="24">
        <v>0.24038461538461539</v>
      </c>
      <c r="E20" s="25">
        <v>0.26190476190476192</v>
      </c>
      <c r="F20" s="31">
        <f>AVERAGE(C20:E20)</f>
        <v>0.24459028625695292</v>
      </c>
    </row>
    <row r="21" spans="1:6" x14ac:dyDescent="0.25">
      <c r="A21" s="21"/>
      <c r="B21" s="22" t="s">
        <v>99</v>
      </c>
      <c r="C21" s="23">
        <v>0.19444444444444448</v>
      </c>
      <c r="D21" s="24">
        <v>0.20432692307692307</v>
      </c>
      <c r="E21" s="25">
        <v>0.20634920634920634</v>
      </c>
      <c r="F21" s="31">
        <f>AVERAGE(C21:E21)</f>
        <v>0.20170685795685794</v>
      </c>
    </row>
    <row r="22" spans="1:6" x14ac:dyDescent="0.25">
      <c r="A22" s="21"/>
      <c r="B22" s="22" t="s">
        <v>100</v>
      </c>
      <c r="C22" s="23">
        <v>0.20370370370370369</v>
      </c>
      <c r="D22" s="24">
        <v>0.22115384615384615</v>
      </c>
      <c r="E22" s="25">
        <v>0.37301587301587302</v>
      </c>
      <c r="F22" s="31">
        <f>AVERAGE(C22:E22)</f>
        <v>0.2659578076244743</v>
      </c>
    </row>
    <row r="23" spans="1:6" ht="15.75" thickBot="1" x14ac:dyDescent="0.3">
      <c r="A23" s="26"/>
      <c r="B23" s="27" t="s">
        <v>101</v>
      </c>
      <c r="C23" s="28">
        <v>0.19444444444444448</v>
      </c>
      <c r="D23" s="29">
        <v>0.16826923076923075</v>
      </c>
      <c r="E23" s="30">
        <v>0.25396825396825395</v>
      </c>
      <c r="F23" s="31">
        <f>AVERAGE(C23:E23)</f>
        <v>0.20556064306064306</v>
      </c>
    </row>
    <row r="24" spans="1:6" ht="15.75" thickTop="1" x14ac:dyDescent="0.25">
      <c r="C24" s="32">
        <f>AVERAGE(C6:C23)</f>
        <v>0.17129629629629631</v>
      </c>
      <c r="D24" s="32">
        <f>AVERAGE(D6:D23)</f>
        <v>0.16960470085470086</v>
      </c>
      <c r="E24" s="32">
        <f>AVERAGE(E6:E23)</f>
        <v>0.17857142857142855</v>
      </c>
      <c r="F24" s="32">
        <f>AVERAGE(F6:F23)</f>
        <v>0.17315747524080857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84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83</v>
      </c>
      <c r="B31" s="17" t="s">
        <v>84</v>
      </c>
      <c r="C31" s="18">
        <f>C6 -($F6*C$24/$F$24)</f>
        <v>-1.5364049871186974E-2</v>
      </c>
      <c r="D31" s="19">
        <f t="shared" ref="D31:E31" si="0">D6 -($F6*D$24/$F$24)</f>
        <v>-6.8147472571119222E-2</v>
      </c>
      <c r="E31" s="20">
        <f t="shared" si="0"/>
        <v>8.3511522442306196E-2</v>
      </c>
    </row>
    <row r="32" spans="1:6" x14ac:dyDescent="0.25">
      <c r="A32" s="21"/>
      <c r="B32" s="22" t="s">
        <v>85</v>
      </c>
      <c r="C32" s="23">
        <f t="shared" ref="C32:E32" si="1">C7 -($F7*C$24/$F$24)</f>
        <v>-0.10895209841479704</v>
      </c>
      <c r="D32" s="24">
        <f t="shared" si="1"/>
        <v>-2.843374493657283E-2</v>
      </c>
      <c r="E32" s="25">
        <f t="shared" si="1"/>
        <v>0.13738584335136991</v>
      </c>
    </row>
    <row r="33" spans="1:5" x14ac:dyDescent="0.25">
      <c r="A33" s="21"/>
      <c r="B33" s="22" t="s">
        <v>86</v>
      </c>
      <c r="C33" s="23">
        <f t="shared" ref="C33:E33" si="2">C8 -($F8*C$24/$F$24)</f>
        <v>3.302279460372641E-3</v>
      </c>
      <c r="D33" s="24">
        <f t="shared" si="2"/>
        <v>3.5512001240522589E-3</v>
      </c>
      <c r="E33" s="25">
        <f t="shared" si="2"/>
        <v>-6.8534795844249E-3</v>
      </c>
    </row>
    <row r="34" spans="1:5" ht="24" x14ac:dyDescent="0.25">
      <c r="A34" s="21"/>
      <c r="B34" s="22" t="s">
        <v>87</v>
      </c>
      <c r="C34" s="23">
        <f t="shared" ref="C34:E34" si="3">C9 -($F9*C$24/$F$24)</f>
        <v>2.35420458286065E-2</v>
      </c>
      <c r="D34" s="24">
        <f t="shared" si="3"/>
        <v>3.4498635697127467E-2</v>
      </c>
      <c r="E34" s="25">
        <f t="shared" si="3"/>
        <v>-5.804068152573405E-2</v>
      </c>
    </row>
    <row r="35" spans="1:5" x14ac:dyDescent="0.25">
      <c r="A35" s="21"/>
      <c r="B35" s="22" t="s">
        <v>88</v>
      </c>
      <c r="C35" s="23">
        <f t="shared" ref="C35:E35" si="4">C10 -($F10*C$24/$F$24)</f>
        <v>6.8107686071596646E-2</v>
      </c>
      <c r="D35" s="24">
        <f t="shared" si="4"/>
        <v>5.4585717122749178E-2</v>
      </c>
      <c r="E35" s="25">
        <f t="shared" si="4"/>
        <v>-0.1226934031943458</v>
      </c>
    </row>
    <row r="36" spans="1:5" ht="24" x14ac:dyDescent="0.25">
      <c r="A36" s="21"/>
      <c r="B36" s="22" t="s">
        <v>89</v>
      </c>
      <c r="C36" s="23">
        <f t="shared" ref="C36:E36" si="5">C11 -($F11*C$24/$F$24)</f>
        <v>1.6324026693000565E-2</v>
      </c>
      <c r="D36" s="24">
        <f t="shared" si="5"/>
        <v>2.2428703953077778E-2</v>
      </c>
      <c r="E36" s="25">
        <f t="shared" si="5"/>
        <v>-3.8752730646078329E-2</v>
      </c>
    </row>
    <row r="37" spans="1:5" ht="24" x14ac:dyDescent="0.25">
      <c r="A37" s="21"/>
      <c r="B37" s="22" t="s">
        <v>90</v>
      </c>
      <c r="C37" s="23">
        <f t="shared" ref="C37:E37" si="6">C12 -($F12*C$24/$F$24)</f>
        <v>3.0050709083835919E-2</v>
      </c>
      <c r="D37" s="24">
        <f t="shared" si="6"/>
        <v>3.3002391270638004E-2</v>
      </c>
      <c r="E37" s="25">
        <f t="shared" si="6"/>
        <v>-6.305310035447384E-2</v>
      </c>
    </row>
    <row r="38" spans="1:5" ht="24" x14ac:dyDescent="0.25">
      <c r="A38" s="21"/>
      <c r="B38" s="22" t="s">
        <v>91</v>
      </c>
      <c r="C38" s="23">
        <f t="shared" ref="C38:E38" si="7">C13 -($F13*C$24/$F$24)</f>
        <v>4.0236052961611785E-2</v>
      </c>
      <c r="D38" s="24">
        <f t="shared" si="7"/>
        <v>3.2576641720191396E-2</v>
      </c>
      <c r="E38" s="25">
        <f t="shared" si="7"/>
        <v>-7.2812694681803222E-2</v>
      </c>
    </row>
    <row r="39" spans="1:5" x14ac:dyDescent="0.25">
      <c r="A39" s="21"/>
      <c r="B39" s="22" t="s">
        <v>92</v>
      </c>
      <c r="C39" s="23">
        <f t="shared" ref="C39:E39" si="8">C14 -($F14*C$24/$F$24)</f>
        <v>6.0933194046579445E-2</v>
      </c>
      <c r="D39" s="24">
        <f t="shared" si="8"/>
        <v>-2.832662743785852E-3</v>
      </c>
      <c r="E39" s="25">
        <f t="shared" si="8"/>
        <v>-5.8100531302793634E-2</v>
      </c>
    </row>
    <row r="40" spans="1:5" x14ac:dyDescent="0.25">
      <c r="A40" s="21"/>
      <c r="B40" s="22" t="s">
        <v>93</v>
      </c>
      <c r="C40" s="23">
        <f t="shared" ref="C40:E40" si="9">C15 -($F15*C$24/$F$24)</f>
        <v>4.0845432509854784E-2</v>
      </c>
      <c r="D40" s="24">
        <f t="shared" si="9"/>
        <v>8.8094791165084785E-3</v>
      </c>
      <c r="E40" s="25">
        <f t="shared" si="9"/>
        <v>-4.9654911626363291E-2</v>
      </c>
    </row>
    <row r="41" spans="1:5" x14ac:dyDescent="0.25">
      <c r="A41" s="21"/>
      <c r="B41" s="22" t="s">
        <v>94</v>
      </c>
      <c r="C41" s="23">
        <f t="shared" ref="C41:E41" si="10">C16 -($F16*C$24/$F$24)</f>
        <v>4.271743832072411E-2</v>
      </c>
      <c r="D41" s="24">
        <f t="shared" si="10"/>
        <v>-3.5940471235381133E-3</v>
      </c>
      <c r="E41" s="25">
        <f t="shared" si="10"/>
        <v>-3.9123391197185983E-2</v>
      </c>
    </row>
    <row r="42" spans="1:5" x14ac:dyDescent="0.25">
      <c r="A42" s="21"/>
      <c r="B42" s="22" t="s">
        <v>95</v>
      </c>
      <c r="C42" s="23">
        <f t="shared" ref="C42:E42" si="11">C17 -($F17*C$24/$F$24)</f>
        <v>-9.1038992129754415E-2</v>
      </c>
      <c r="D42" s="24">
        <f t="shared" si="11"/>
        <v>-2.9199209982942814E-2</v>
      </c>
      <c r="E42" s="25">
        <f t="shared" si="11"/>
        <v>0.12023820211269726</v>
      </c>
    </row>
    <row r="43" spans="1:5" ht="24" x14ac:dyDescent="0.25">
      <c r="A43" s="21"/>
      <c r="B43" s="22" t="s">
        <v>96</v>
      </c>
      <c r="C43" s="23">
        <f t="shared" ref="C43:E43" si="12">C18 -($F18*C$24/$F$24)</f>
        <v>4.2494361878956513E-2</v>
      </c>
      <c r="D43" s="24">
        <f t="shared" si="12"/>
        <v>-3.4991716246766946E-4</v>
      </c>
      <c r="E43" s="25">
        <f t="shared" si="12"/>
        <v>-4.2144444716488844E-2</v>
      </c>
    </row>
    <row r="44" spans="1:5" ht="24" x14ac:dyDescent="0.25">
      <c r="A44" s="21"/>
      <c r="B44" s="22" t="s">
        <v>97</v>
      </c>
      <c r="C44" s="23">
        <f t="shared" ref="C44:E44" si="13">C19 -($F19*C$24/$F$24)</f>
        <v>-6.9321684390362001E-2</v>
      </c>
      <c r="D44" s="24">
        <f t="shared" si="13"/>
        <v>7.9538993489976506E-3</v>
      </c>
      <c r="E44" s="25">
        <f t="shared" si="13"/>
        <v>6.1367785041364392E-2</v>
      </c>
    </row>
    <row r="45" spans="1:5" x14ac:dyDescent="0.25">
      <c r="A45" s="21"/>
      <c r="B45" s="22" t="s">
        <v>98</v>
      </c>
      <c r="C45" s="23">
        <f t="shared" ref="C45:E45" si="14">C20 -($F20*C$24/$F$24)</f>
        <v>-1.0479831985353155E-2</v>
      </c>
      <c r="D45" s="24">
        <f t="shared" si="14"/>
        <v>8.127327680249874E-4</v>
      </c>
      <c r="E45" s="25">
        <f t="shared" si="14"/>
        <v>9.6670992173281678E-3</v>
      </c>
    </row>
    <row r="46" spans="1:5" x14ac:dyDescent="0.25">
      <c r="A46" s="21"/>
      <c r="B46" s="22" t="s">
        <v>99</v>
      </c>
      <c r="C46" s="23">
        <f t="shared" ref="C46:E46" si="15">C21 -($F21*C$24/$F$24)</f>
        <v>-5.094372216645271E-3</v>
      </c>
      <c r="D46" s="24">
        <f t="shared" si="15"/>
        <v>6.7586040855634189E-3</v>
      </c>
      <c r="E46" s="25">
        <f t="shared" si="15"/>
        <v>-1.6642318689180924E-3</v>
      </c>
    </row>
    <row r="47" spans="1:5" x14ac:dyDescent="0.25">
      <c r="A47" s="21"/>
      <c r="B47" s="22" t="s">
        <v>100</v>
      </c>
      <c r="C47" s="23">
        <f t="shared" ref="C47:E47" si="16">C22 -($F22*C$24/$F$24)</f>
        <v>-5.9395462842810026E-2</v>
      </c>
      <c r="D47" s="24">
        <f t="shared" si="16"/>
        <v>-3.9347147750056488E-2</v>
      </c>
      <c r="E47" s="25">
        <f t="shared" si="16"/>
        <v>9.8742610592866487E-2</v>
      </c>
    </row>
    <row r="48" spans="1:5" ht="15.75" thickBot="1" x14ac:dyDescent="0.3">
      <c r="A48" s="26"/>
      <c r="B48" s="27" t="s">
        <v>101</v>
      </c>
      <c r="C48" s="28">
        <f t="shared" ref="C48:E48" si="17">C23 -($F23*C$24/$F$24)</f>
        <v>-8.906735004230254E-3</v>
      </c>
      <c r="D48" s="29">
        <f t="shared" si="17"/>
        <v>-3.3073802936447738E-2</v>
      </c>
      <c r="E48" s="30">
        <f t="shared" si="17"/>
        <v>4.1980537940677992E-2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154AC-69F7-4630-A406-FCC7A9FCD455}">
  <dimension ref="A1:F195"/>
  <sheetViews>
    <sheetView workbookViewId="0">
      <selection activeCell="C104" sqref="C104:E19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84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46</v>
      </c>
      <c r="B6" s="17" t="s">
        <v>47</v>
      </c>
      <c r="C6" s="18">
        <v>0.17592592592592593</v>
      </c>
      <c r="D6" s="19">
        <v>0.18028846153846154</v>
      </c>
      <c r="E6" s="20">
        <v>0.14285714285714285</v>
      </c>
      <c r="F6" s="31">
        <f>AVERAGE(C6:E6)</f>
        <v>0.16635717677384346</v>
      </c>
    </row>
    <row r="7" spans="1:6" ht="24" x14ac:dyDescent="0.25">
      <c r="A7" s="21"/>
      <c r="B7" s="22" t="s">
        <v>48</v>
      </c>
      <c r="C7" s="23">
        <v>0.14814814814814814</v>
      </c>
      <c r="D7" s="24">
        <v>0.17548076923076925</v>
      </c>
      <c r="E7" s="25">
        <v>0.10317460317460317</v>
      </c>
      <c r="F7" s="31">
        <f>AVERAGE(C7:E7)</f>
        <v>0.14226784018450686</v>
      </c>
    </row>
    <row r="8" spans="1:6" x14ac:dyDescent="0.25">
      <c r="A8" s="21"/>
      <c r="B8" s="22" t="s">
        <v>49</v>
      </c>
      <c r="C8" s="23">
        <v>0.22222222222222221</v>
      </c>
      <c r="D8" s="24">
        <v>0.20913461538461539</v>
      </c>
      <c r="E8" s="25">
        <v>0.31746031746031744</v>
      </c>
      <c r="F8" s="31">
        <f>AVERAGE(C8:E8)</f>
        <v>0.24960571835571835</v>
      </c>
    </row>
    <row r="9" spans="1:6" x14ac:dyDescent="0.25">
      <c r="A9" s="21"/>
      <c r="B9" s="22" t="s">
        <v>50</v>
      </c>
      <c r="C9" s="23">
        <v>0.17592592592592593</v>
      </c>
      <c r="D9" s="24">
        <v>0.11057692307692307</v>
      </c>
      <c r="E9" s="25">
        <v>9.5238095238095233E-2</v>
      </c>
      <c r="F9" s="31">
        <f>AVERAGE(C9:E9)</f>
        <v>0.12724698141364807</v>
      </c>
    </row>
    <row r="10" spans="1:6" x14ac:dyDescent="0.25">
      <c r="A10" s="21"/>
      <c r="B10" s="22" t="s">
        <v>51</v>
      </c>
      <c r="C10" s="23">
        <v>0.1851851851851852</v>
      </c>
      <c r="D10" s="24">
        <v>0.30288461538461536</v>
      </c>
      <c r="E10" s="25">
        <v>0.34126984126984128</v>
      </c>
      <c r="F10" s="31">
        <f>AVERAGE(C10:E10)</f>
        <v>0.27644654727988061</v>
      </c>
    </row>
    <row r="11" spans="1:6" x14ac:dyDescent="0.25">
      <c r="A11" s="21"/>
      <c r="B11" s="22" t="s">
        <v>52</v>
      </c>
      <c r="C11" s="23">
        <v>0.19444444444444448</v>
      </c>
      <c r="D11" s="24">
        <v>0.1875</v>
      </c>
      <c r="E11" s="25">
        <v>0.14285714285714285</v>
      </c>
      <c r="F11" s="31">
        <f>AVERAGE(C11:E11)</f>
        <v>0.17493386243386244</v>
      </c>
    </row>
    <row r="12" spans="1:6" x14ac:dyDescent="0.25">
      <c r="A12" s="21"/>
      <c r="B12" s="22" t="s">
        <v>53</v>
      </c>
      <c r="C12" s="23">
        <v>0.24074074074074073</v>
      </c>
      <c r="D12" s="24">
        <v>0.26442307692307693</v>
      </c>
      <c r="E12" s="25">
        <v>0.12698412698412698</v>
      </c>
      <c r="F12" s="31">
        <f>AVERAGE(C12:E12)</f>
        <v>0.2107159815493149</v>
      </c>
    </row>
    <row r="13" spans="1:6" x14ac:dyDescent="0.25">
      <c r="A13" s="21"/>
      <c r="B13" s="22" t="s">
        <v>54</v>
      </c>
      <c r="C13" s="23">
        <v>0.1388888888888889</v>
      </c>
      <c r="D13" s="24">
        <v>0.125</v>
      </c>
      <c r="E13" s="25">
        <v>0.15873015873015872</v>
      </c>
      <c r="F13" s="31">
        <f>AVERAGE(C13:E13)</f>
        <v>0.14087301587301587</v>
      </c>
    </row>
    <row r="14" spans="1:6" ht="24" x14ac:dyDescent="0.25">
      <c r="A14" s="21"/>
      <c r="B14" s="22" t="s">
        <v>55</v>
      </c>
      <c r="C14" s="23">
        <v>6.4814814814814811E-2</v>
      </c>
      <c r="D14" s="24">
        <v>6.9711538461538464E-2</v>
      </c>
      <c r="E14" s="25">
        <v>8.7301587301587297E-2</v>
      </c>
      <c r="F14" s="31">
        <f>AVERAGE(C14:E14)</f>
        <v>7.3942646859313524E-2</v>
      </c>
    </row>
    <row r="15" spans="1:6" x14ac:dyDescent="0.25">
      <c r="A15" s="21"/>
      <c r="B15" s="22" t="s">
        <v>56</v>
      </c>
      <c r="C15" s="23">
        <v>0.23148148148148148</v>
      </c>
      <c r="D15" s="24">
        <v>0.14903846153846154</v>
      </c>
      <c r="E15" s="25">
        <v>0.12698412698412698</v>
      </c>
      <c r="F15" s="31">
        <f>AVERAGE(C15:E15)</f>
        <v>0.16916802333469003</v>
      </c>
    </row>
    <row r="16" spans="1:6" x14ac:dyDescent="0.25">
      <c r="A16" s="21"/>
      <c r="B16" s="22" t="s">
        <v>57</v>
      </c>
      <c r="C16" s="23">
        <v>0.1851851851851852</v>
      </c>
      <c r="D16" s="24">
        <v>0.27163461538461536</v>
      </c>
      <c r="E16" s="25">
        <v>0.23809523809523805</v>
      </c>
      <c r="F16" s="31">
        <f>AVERAGE(C16:E16)</f>
        <v>0.23163834622167953</v>
      </c>
    </row>
    <row r="17" spans="1:6" x14ac:dyDescent="0.25">
      <c r="A17" s="21"/>
      <c r="B17" s="22" t="s">
        <v>58</v>
      </c>
      <c r="C17" s="23">
        <v>6.4814814814814811E-2</v>
      </c>
      <c r="D17" s="24">
        <v>0.17307692307692307</v>
      </c>
      <c r="E17" s="25">
        <v>0.26984126984126983</v>
      </c>
      <c r="F17" s="31">
        <f>AVERAGE(C17:E17)</f>
        <v>0.1692443359110026</v>
      </c>
    </row>
    <row r="18" spans="1:6" x14ac:dyDescent="0.25">
      <c r="A18" s="21"/>
      <c r="B18" s="22" t="s">
        <v>59</v>
      </c>
      <c r="C18" s="23">
        <v>0.25925925925925924</v>
      </c>
      <c r="D18" s="24">
        <v>0.27884615384615385</v>
      </c>
      <c r="E18" s="25">
        <v>0.31746031746031744</v>
      </c>
      <c r="F18" s="31">
        <f>AVERAGE(C18:E18)</f>
        <v>0.28518857685524351</v>
      </c>
    </row>
    <row r="19" spans="1:6" ht="24" x14ac:dyDescent="0.25">
      <c r="A19" s="21"/>
      <c r="B19" s="22" t="s">
        <v>60</v>
      </c>
      <c r="C19" s="23">
        <v>0.1851851851851852</v>
      </c>
      <c r="D19" s="24">
        <v>0.13221153846153846</v>
      </c>
      <c r="E19" s="25">
        <v>0.17460317460317459</v>
      </c>
      <c r="F19" s="31">
        <f>AVERAGE(C19:E19)</f>
        <v>0.16399996608329942</v>
      </c>
    </row>
    <row r="20" spans="1:6" x14ac:dyDescent="0.25">
      <c r="A20" s="21"/>
      <c r="B20" s="22" t="s">
        <v>61</v>
      </c>
      <c r="C20" s="23">
        <v>0.19444444444444448</v>
      </c>
      <c r="D20" s="24">
        <v>0.19471153846153846</v>
      </c>
      <c r="E20" s="25">
        <v>0.30158730158730157</v>
      </c>
      <c r="F20" s="31">
        <f>AVERAGE(C20:E20)</f>
        <v>0.23024776149776152</v>
      </c>
    </row>
    <row r="21" spans="1:6" x14ac:dyDescent="0.25">
      <c r="A21" s="21"/>
      <c r="B21" s="22" t="s">
        <v>62</v>
      </c>
      <c r="C21" s="23">
        <v>0.20370370370370369</v>
      </c>
      <c r="D21" s="24">
        <v>0.22836538461538461</v>
      </c>
      <c r="E21" s="25">
        <v>0.23809523809523805</v>
      </c>
      <c r="F21" s="31">
        <f>AVERAGE(C21:E21)</f>
        <v>0.22338810880477544</v>
      </c>
    </row>
    <row r="22" spans="1:6" x14ac:dyDescent="0.25">
      <c r="A22" s="21"/>
      <c r="B22" s="22" t="s">
        <v>63</v>
      </c>
      <c r="C22" s="23">
        <v>0.19444444444444448</v>
      </c>
      <c r="D22" s="24">
        <v>0.26682692307692307</v>
      </c>
      <c r="E22" s="25">
        <v>0.25396825396825395</v>
      </c>
      <c r="F22" s="31">
        <f>AVERAGE(C22:E22)</f>
        <v>0.23841320716320716</v>
      </c>
    </row>
    <row r="23" spans="1:6" ht="24" x14ac:dyDescent="0.25">
      <c r="A23" s="21" t="s">
        <v>6</v>
      </c>
      <c r="B23" s="22" t="s">
        <v>7</v>
      </c>
      <c r="C23" s="23">
        <v>0.29629629629629628</v>
      </c>
      <c r="D23" s="24">
        <v>0.30048076923076922</v>
      </c>
      <c r="E23" s="25">
        <v>0.19841269841269843</v>
      </c>
      <c r="F23" s="31">
        <f>AVERAGE(C23:E23)</f>
        <v>0.26506325464658792</v>
      </c>
    </row>
    <row r="24" spans="1:6" ht="24" x14ac:dyDescent="0.25">
      <c r="A24" s="21"/>
      <c r="B24" s="22" t="s">
        <v>8</v>
      </c>
      <c r="C24" s="23">
        <v>0.1111111111111111</v>
      </c>
      <c r="D24" s="24">
        <v>9.375E-2</v>
      </c>
      <c r="E24" s="25">
        <v>0.32539682539682535</v>
      </c>
      <c r="F24" s="31">
        <f>AVERAGE(C24:E24)</f>
        <v>0.17675264550264549</v>
      </c>
    </row>
    <row r="25" spans="1:6" ht="24" x14ac:dyDescent="0.25">
      <c r="A25" s="21"/>
      <c r="B25" s="22" t="s">
        <v>9</v>
      </c>
      <c r="C25" s="23">
        <v>0.26851851851851855</v>
      </c>
      <c r="D25" s="24">
        <v>0.24038461538461539</v>
      </c>
      <c r="E25" s="25">
        <v>0.16666666666666663</v>
      </c>
      <c r="F25" s="31">
        <f>AVERAGE(C25:E25)</f>
        <v>0.22518993352326686</v>
      </c>
    </row>
    <row r="26" spans="1:6" ht="24" x14ac:dyDescent="0.25">
      <c r="A26" s="21"/>
      <c r="B26" s="22" t="s">
        <v>10</v>
      </c>
      <c r="C26" s="23">
        <v>0.19444444444444448</v>
      </c>
      <c r="D26" s="24">
        <v>0.20913461538461539</v>
      </c>
      <c r="E26" s="25">
        <v>0.15873015873015872</v>
      </c>
      <c r="F26" s="31">
        <f>AVERAGE(C26:E26)</f>
        <v>0.1874364061864062</v>
      </c>
    </row>
    <row r="27" spans="1:6" ht="24" x14ac:dyDescent="0.25">
      <c r="A27" s="21"/>
      <c r="B27" s="22" t="s">
        <v>11</v>
      </c>
      <c r="C27" s="23">
        <v>0.24074074074074073</v>
      </c>
      <c r="D27" s="24">
        <v>0.17788461538461539</v>
      </c>
      <c r="E27" s="25">
        <v>0.11904761904761903</v>
      </c>
      <c r="F27" s="31">
        <f>AVERAGE(C27:E27)</f>
        <v>0.1792243250576584</v>
      </c>
    </row>
    <row r="28" spans="1:6" ht="24" x14ac:dyDescent="0.25">
      <c r="A28" s="21"/>
      <c r="B28" s="22" t="s">
        <v>12</v>
      </c>
      <c r="C28" s="23">
        <v>0.12037037037037036</v>
      </c>
      <c r="D28" s="24">
        <v>0.18269230769230765</v>
      </c>
      <c r="E28" s="25">
        <v>0.11904761904761903</v>
      </c>
      <c r="F28" s="31">
        <f>AVERAGE(C28:E28)</f>
        <v>0.140703432370099</v>
      </c>
    </row>
    <row r="29" spans="1:6" ht="24" x14ac:dyDescent="0.25">
      <c r="A29" s="21"/>
      <c r="B29" s="22" t="s">
        <v>13</v>
      </c>
      <c r="C29" s="23">
        <v>0.27777777777777779</v>
      </c>
      <c r="D29" s="24">
        <v>0.25</v>
      </c>
      <c r="E29" s="25">
        <v>0.16666666666666663</v>
      </c>
      <c r="F29" s="31">
        <f>AVERAGE(C29:E29)</f>
        <v>0.23148148148148148</v>
      </c>
    </row>
    <row r="30" spans="1:6" ht="24" x14ac:dyDescent="0.25">
      <c r="A30" s="21"/>
      <c r="B30" s="22" t="s">
        <v>14</v>
      </c>
      <c r="C30" s="23">
        <v>4.6296296296296301E-2</v>
      </c>
      <c r="D30" s="24">
        <v>3.3653846153846152E-2</v>
      </c>
      <c r="E30" s="25">
        <v>5.5555555555555552E-2</v>
      </c>
      <c r="F30" s="31">
        <f>AVERAGE(C30:E30)</f>
        <v>4.5168566001899335E-2</v>
      </c>
    </row>
    <row r="31" spans="1:6" ht="24" x14ac:dyDescent="0.25">
      <c r="A31" s="21"/>
      <c r="B31" s="22" t="s">
        <v>15</v>
      </c>
      <c r="C31" s="23">
        <v>0.30555555555555558</v>
      </c>
      <c r="D31" s="24">
        <v>0.34134615384615385</v>
      </c>
      <c r="E31" s="25">
        <v>0.25396825396825395</v>
      </c>
      <c r="F31" s="31">
        <f>AVERAGE(C31:E31)</f>
        <v>0.30028998778998778</v>
      </c>
    </row>
    <row r="32" spans="1:6" ht="24" x14ac:dyDescent="0.25">
      <c r="A32" s="21"/>
      <c r="B32" s="22" t="s">
        <v>16</v>
      </c>
      <c r="C32" s="23">
        <v>0.26851851851851855</v>
      </c>
      <c r="D32" s="24">
        <v>0.39182692307692307</v>
      </c>
      <c r="E32" s="25">
        <v>0.50793650793650791</v>
      </c>
      <c r="F32" s="31">
        <f>AVERAGE(C32:E32)</f>
        <v>0.38942731651064982</v>
      </c>
    </row>
    <row r="33" spans="1:6" ht="24" x14ac:dyDescent="0.25">
      <c r="A33" s="21"/>
      <c r="B33" s="22" t="s">
        <v>17</v>
      </c>
      <c r="C33" s="23">
        <v>0.17592592592592593</v>
      </c>
      <c r="D33" s="24">
        <v>0.21634615384615385</v>
      </c>
      <c r="E33" s="25">
        <v>0.1111111111111111</v>
      </c>
      <c r="F33" s="31">
        <f>AVERAGE(C33:E33)</f>
        <v>0.16779439696106366</v>
      </c>
    </row>
    <row r="34" spans="1:6" ht="24" x14ac:dyDescent="0.25">
      <c r="A34" s="21"/>
      <c r="B34" s="22" t="s">
        <v>18</v>
      </c>
      <c r="C34" s="23">
        <v>0.17592592592592593</v>
      </c>
      <c r="D34" s="24">
        <v>0.17067307692307693</v>
      </c>
      <c r="E34" s="25">
        <v>0.19841269841269843</v>
      </c>
      <c r="F34" s="31">
        <f>AVERAGE(C34:E34)</f>
        <v>0.18167056708723375</v>
      </c>
    </row>
    <row r="35" spans="1:6" ht="24" x14ac:dyDescent="0.25">
      <c r="A35" s="21"/>
      <c r="B35" s="22" t="s">
        <v>19</v>
      </c>
      <c r="C35" s="23">
        <v>0.12037037037037036</v>
      </c>
      <c r="D35" s="24">
        <v>9.1346153846153827E-2</v>
      </c>
      <c r="E35" s="25">
        <v>0.19047619047619047</v>
      </c>
      <c r="F35" s="31">
        <f>AVERAGE(C35:E35)</f>
        <v>0.13406423823090488</v>
      </c>
    </row>
    <row r="36" spans="1:6" ht="24" x14ac:dyDescent="0.25">
      <c r="A36" s="21"/>
      <c r="B36" s="22" t="s">
        <v>20</v>
      </c>
      <c r="C36" s="23">
        <v>9.2592592592592601E-2</v>
      </c>
      <c r="D36" s="24">
        <v>0.10336538461538462</v>
      </c>
      <c r="E36" s="25">
        <v>0.12698412698412698</v>
      </c>
      <c r="F36" s="31">
        <f>AVERAGE(C36:E36)</f>
        <v>0.10764736806403474</v>
      </c>
    </row>
    <row r="37" spans="1:6" ht="24" x14ac:dyDescent="0.25">
      <c r="A37" s="21"/>
      <c r="B37" s="22" t="s">
        <v>21</v>
      </c>
      <c r="C37" s="23">
        <v>7.407407407407407E-2</v>
      </c>
      <c r="D37" s="24">
        <v>6.25E-2</v>
      </c>
      <c r="E37" s="25">
        <v>0.20634920634920634</v>
      </c>
      <c r="F37" s="31">
        <f>AVERAGE(C37:E37)</f>
        <v>0.11430776014109346</v>
      </c>
    </row>
    <row r="38" spans="1:6" ht="24" x14ac:dyDescent="0.25">
      <c r="A38" s="21"/>
      <c r="B38" s="22" t="s">
        <v>22</v>
      </c>
      <c r="C38" s="23">
        <v>0.14814814814814814</v>
      </c>
      <c r="D38" s="24">
        <v>0.13942307692307693</v>
      </c>
      <c r="E38" s="25">
        <v>8.7301587301587297E-2</v>
      </c>
      <c r="F38" s="31">
        <f>AVERAGE(C38:E38)</f>
        <v>0.12495760412427077</v>
      </c>
    </row>
    <row r="39" spans="1:6" ht="24" x14ac:dyDescent="0.25">
      <c r="A39" s="21"/>
      <c r="B39" s="22" t="s">
        <v>23</v>
      </c>
      <c r="C39" s="23">
        <v>0.17592592592592593</v>
      </c>
      <c r="D39" s="24">
        <v>0.19471153846153846</v>
      </c>
      <c r="E39" s="25">
        <v>0.29365079365079366</v>
      </c>
      <c r="F39" s="31">
        <f>AVERAGE(C39:E39)</f>
        <v>0.22142941934608604</v>
      </c>
    </row>
    <row r="40" spans="1:6" ht="24" x14ac:dyDescent="0.25">
      <c r="A40" s="21"/>
      <c r="B40" s="22" t="s">
        <v>24</v>
      </c>
      <c r="C40" s="23">
        <v>0.1111111111111111</v>
      </c>
      <c r="D40" s="24">
        <v>7.9326923076923073E-2</v>
      </c>
      <c r="E40" s="25">
        <v>6.3492063492063489E-2</v>
      </c>
      <c r="F40" s="31">
        <f>AVERAGE(C40:E40)</f>
        <v>8.4643365893365893E-2</v>
      </c>
    </row>
    <row r="41" spans="1:6" ht="24" x14ac:dyDescent="0.25">
      <c r="A41" s="21"/>
      <c r="B41" s="22" t="s">
        <v>25</v>
      </c>
      <c r="C41" s="23">
        <v>9.2592592592592601E-2</v>
      </c>
      <c r="D41" s="24">
        <v>6.4903846153846159E-2</v>
      </c>
      <c r="E41" s="25">
        <v>4.7619047619047616E-2</v>
      </c>
      <c r="F41" s="31">
        <f>AVERAGE(C41:E41)</f>
        <v>6.8371828788495459E-2</v>
      </c>
    </row>
    <row r="42" spans="1:6" x14ac:dyDescent="0.25">
      <c r="A42" s="21" t="s">
        <v>26</v>
      </c>
      <c r="B42" s="22" t="s">
        <v>27</v>
      </c>
      <c r="C42" s="23">
        <v>0.23148148148148148</v>
      </c>
      <c r="D42" s="24">
        <v>0.15625</v>
      </c>
      <c r="E42" s="25">
        <v>0.29365079365079366</v>
      </c>
      <c r="F42" s="31">
        <f>AVERAGE(C42:E42)</f>
        <v>0.2271274250440917</v>
      </c>
    </row>
    <row r="43" spans="1:6" x14ac:dyDescent="0.25">
      <c r="A43" s="21"/>
      <c r="B43" s="22" t="s">
        <v>28</v>
      </c>
      <c r="C43" s="23">
        <v>0.1851851851851852</v>
      </c>
      <c r="D43" s="24">
        <v>0.11298076923076923</v>
      </c>
      <c r="E43" s="25">
        <v>0.17460317460317459</v>
      </c>
      <c r="F43" s="31">
        <f>AVERAGE(C43:E43)</f>
        <v>0.157589709673043</v>
      </c>
    </row>
    <row r="44" spans="1:6" x14ac:dyDescent="0.25">
      <c r="A44" s="21"/>
      <c r="B44" s="22" t="s">
        <v>29</v>
      </c>
      <c r="C44" s="23">
        <v>0.27777777777777779</v>
      </c>
      <c r="D44" s="24">
        <v>0.22596153846153846</v>
      </c>
      <c r="E44" s="25">
        <v>0.15873015873015872</v>
      </c>
      <c r="F44" s="31">
        <f>AVERAGE(C44:E44)</f>
        <v>0.22082315832315833</v>
      </c>
    </row>
    <row r="45" spans="1:6" x14ac:dyDescent="0.25">
      <c r="A45" s="21"/>
      <c r="B45" s="22" t="s">
        <v>30</v>
      </c>
      <c r="C45" s="23">
        <v>0.22222222222222221</v>
      </c>
      <c r="D45" s="24">
        <v>0.17788461538461539</v>
      </c>
      <c r="E45" s="25">
        <v>0.12698412698412698</v>
      </c>
      <c r="F45" s="31">
        <f>AVERAGE(C45:E45)</f>
        <v>0.1756969881969882</v>
      </c>
    </row>
    <row r="46" spans="1:6" x14ac:dyDescent="0.25">
      <c r="A46" s="21"/>
      <c r="B46" s="22" t="s">
        <v>31</v>
      </c>
      <c r="C46" s="23">
        <v>0.1851851851851852</v>
      </c>
      <c r="D46" s="24">
        <v>0.25961538461538464</v>
      </c>
      <c r="E46" s="25">
        <v>0.16666666666666663</v>
      </c>
      <c r="F46" s="31">
        <f>AVERAGE(C46:E46)</f>
        <v>0.20382241215574548</v>
      </c>
    </row>
    <row r="47" spans="1:6" x14ac:dyDescent="0.25">
      <c r="A47" s="21"/>
      <c r="B47" s="22" t="s">
        <v>32</v>
      </c>
      <c r="C47" s="23">
        <v>0.20370370370370369</v>
      </c>
      <c r="D47" s="24">
        <v>0.18990384615384615</v>
      </c>
      <c r="E47" s="25">
        <v>0.1111111111111111</v>
      </c>
      <c r="F47" s="31">
        <f>AVERAGE(C47:E47)</f>
        <v>0.16823955365622031</v>
      </c>
    </row>
    <row r="48" spans="1:6" x14ac:dyDescent="0.25">
      <c r="A48" s="21"/>
      <c r="B48" s="22" t="s">
        <v>33</v>
      </c>
      <c r="C48" s="23">
        <v>0.25</v>
      </c>
      <c r="D48" s="24">
        <v>0.16586538461538461</v>
      </c>
      <c r="E48" s="25">
        <v>0.23809523809523805</v>
      </c>
      <c r="F48" s="31">
        <f>AVERAGE(C48:E48)</f>
        <v>0.21798687423687421</v>
      </c>
    </row>
    <row r="49" spans="1:6" x14ac:dyDescent="0.25">
      <c r="A49" s="21"/>
      <c r="B49" s="22" t="s">
        <v>34</v>
      </c>
      <c r="C49" s="23">
        <v>0.12962962962962962</v>
      </c>
      <c r="D49" s="24">
        <v>0.13461538461538461</v>
      </c>
      <c r="E49" s="25">
        <v>0.17460317460317459</v>
      </c>
      <c r="F49" s="31">
        <f>AVERAGE(C49:E49)</f>
        <v>0.14628272961606295</v>
      </c>
    </row>
    <row r="50" spans="1:6" x14ac:dyDescent="0.25">
      <c r="A50" s="21"/>
      <c r="B50" s="22" t="s">
        <v>35</v>
      </c>
      <c r="C50" s="23">
        <v>0.10185185185185185</v>
      </c>
      <c r="D50" s="24">
        <v>0.10817307692307693</v>
      </c>
      <c r="E50" s="25">
        <v>6.3492063492063489E-2</v>
      </c>
      <c r="F50" s="31">
        <f>AVERAGE(C50:E50)</f>
        <v>9.1172330755664097E-2</v>
      </c>
    </row>
    <row r="51" spans="1:6" x14ac:dyDescent="0.25">
      <c r="A51" s="21"/>
      <c r="B51" s="22" t="s">
        <v>36</v>
      </c>
      <c r="C51" s="23">
        <v>0.20370370370370369</v>
      </c>
      <c r="D51" s="24">
        <v>0.27644230769230771</v>
      </c>
      <c r="E51" s="25">
        <v>0.12698412698412698</v>
      </c>
      <c r="F51" s="31">
        <f>AVERAGE(C51:E51)</f>
        <v>0.20237671279337946</v>
      </c>
    </row>
    <row r="52" spans="1:6" x14ac:dyDescent="0.25">
      <c r="A52" s="21"/>
      <c r="B52" s="22" t="s">
        <v>37</v>
      </c>
      <c r="C52" s="23">
        <v>8.3333333333333315E-2</v>
      </c>
      <c r="D52" s="24">
        <v>6.4903846153846159E-2</v>
      </c>
      <c r="E52" s="25">
        <v>0.16666666666666663</v>
      </c>
      <c r="F52" s="31">
        <f>AVERAGE(C52:E52)</f>
        <v>0.10496794871794869</v>
      </c>
    </row>
    <row r="53" spans="1:6" x14ac:dyDescent="0.25">
      <c r="A53" s="21"/>
      <c r="B53" s="22" t="s">
        <v>38</v>
      </c>
      <c r="C53" s="23">
        <v>6.4814814814814811E-2</v>
      </c>
      <c r="D53" s="24">
        <v>7.4519230769230768E-2</v>
      </c>
      <c r="E53" s="25">
        <v>4.7619047619047616E-2</v>
      </c>
      <c r="F53" s="31">
        <f>AVERAGE(C53:E53)</f>
        <v>6.2317697734364401E-2</v>
      </c>
    </row>
    <row r="54" spans="1:6" x14ac:dyDescent="0.25">
      <c r="A54" s="21"/>
      <c r="B54" s="22" t="s">
        <v>39</v>
      </c>
      <c r="C54" s="23">
        <v>0.14814814814814814</v>
      </c>
      <c r="D54" s="24">
        <v>0.25961538461538464</v>
      </c>
      <c r="E54" s="25">
        <v>0.23015873015873015</v>
      </c>
      <c r="F54" s="31">
        <f>AVERAGE(C54:E54)</f>
        <v>0.21264075430742099</v>
      </c>
    </row>
    <row r="55" spans="1:6" x14ac:dyDescent="0.25">
      <c r="A55" s="21"/>
      <c r="B55" s="22" t="s">
        <v>40</v>
      </c>
      <c r="C55" s="23">
        <v>0.21296296296296297</v>
      </c>
      <c r="D55" s="24">
        <v>0.22355769230769235</v>
      </c>
      <c r="E55" s="25">
        <v>0.19047619047619047</v>
      </c>
      <c r="F55" s="31">
        <f>AVERAGE(C55:E55)</f>
        <v>0.20899894858228193</v>
      </c>
    </row>
    <row r="56" spans="1:6" x14ac:dyDescent="0.25">
      <c r="A56" s="21"/>
      <c r="B56" s="22" t="s">
        <v>41</v>
      </c>
      <c r="C56" s="23">
        <v>0.17592592592592593</v>
      </c>
      <c r="D56" s="24">
        <v>0.20432692307692307</v>
      </c>
      <c r="E56" s="25">
        <v>0.30952380952380953</v>
      </c>
      <c r="F56" s="31">
        <f>AVERAGE(C56:E56)</f>
        <v>0.22992555284221949</v>
      </c>
    </row>
    <row r="57" spans="1:6" x14ac:dyDescent="0.25">
      <c r="A57" s="21"/>
      <c r="B57" s="22" t="s">
        <v>42</v>
      </c>
      <c r="C57" s="23">
        <v>0.1111111111111111</v>
      </c>
      <c r="D57" s="24">
        <v>0.16105769230769235</v>
      </c>
      <c r="E57" s="25">
        <v>0.29365079365079366</v>
      </c>
      <c r="F57" s="31">
        <f>AVERAGE(C57:E57)</f>
        <v>0.18860653235653238</v>
      </c>
    </row>
    <row r="58" spans="1:6" x14ac:dyDescent="0.25">
      <c r="A58" s="21"/>
      <c r="B58" s="22" t="s">
        <v>43</v>
      </c>
      <c r="C58" s="23">
        <v>0.17592592592592593</v>
      </c>
      <c r="D58" s="24">
        <v>0.18269230769230765</v>
      </c>
      <c r="E58" s="25">
        <v>0.23015873015873015</v>
      </c>
      <c r="F58" s="31">
        <f>AVERAGE(C58:E58)</f>
        <v>0.19625898792565458</v>
      </c>
    </row>
    <row r="59" spans="1:6" x14ac:dyDescent="0.25">
      <c r="A59" s="21"/>
      <c r="B59" s="22" t="s">
        <v>44</v>
      </c>
      <c r="C59" s="23">
        <v>0.1388888888888889</v>
      </c>
      <c r="D59" s="24">
        <v>0.12259615384615383</v>
      </c>
      <c r="E59" s="25">
        <v>0.27777777777777779</v>
      </c>
      <c r="F59" s="31">
        <f>AVERAGE(C59:E59)</f>
        <v>0.1797542735042735</v>
      </c>
    </row>
    <row r="60" spans="1:6" x14ac:dyDescent="0.25">
      <c r="A60" s="21"/>
      <c r="B60" s="22" t="s">
        <v>45</v>
      </c>
      <c r="C60" s="23">
        <v>9.2592592592592601E-2</v>
      </c>
      <c r="D60" s="24">
        <v>5.0480769230769232E-2</v>
      </c>
      <c r="E60" s="25">
        <v>5.5555555555555552E-2</v>
      </c>
      <c r="F60" s="31">
        <f>AVERAGE(C60:E60)</f>
        <v>6.62096391263058E-2</v>
      </c>
    </row>
    <row r="61" spans="1:6" ht="24" x14ac:dyDescent="0.25">
      <c r="A61" s="21" t="s">
        <v>64</v>
      </c>
      <c r="B61" s="22" t="s">
        <v>65</v>
      </c>
      <c r="C61" s="23">
        <v>0.1111111111111111</v>
      </c>
      <c r="D61" s="24">
        <v>7.9326923076923073E-2</v>
      </c>
      <c r="E61" s="25">
        <v>0.1111111111111111</v>
      </c>
      <c r="F61" s="31">
        <f>AVERAGE(C61:E61)</f>
        <v>0.10051638176638177</v>
      </c>
    </row>
    <row r="62" spans="1:6" ht="24" x14ac:dyDescent="0.25">
      <c r="A62" s="21"/>
      <c r="B62" s="22" t="s">
        <v>66</v>
      </c>
      <c r="C62" s="23">
        <v>0.15740740740740741</v>
      </c>
      <c r="D62" s="24">
        <v>0.12980769230769232</v>
      </c>
      <c r="E62" s="25">
        <v>0.23809523809523805</v>
      </c>
      <c r="F62" s="31">
        <f>AVERAGE(C62:E62)</f>
        <v>0.17510344593677926</v>
      </c>
    </row>
    <row r="63" spans="1:6" ht="24" x14ac:dyDescent="0.25">
      <c r="A63" s="21"/>
      <c r="B63" s="22" t="s">
        <v>67</v>
      </c>
      <c r="C63" s="23">
        <v>8.3333333333333315E-2</v>
      </c>
      <c r="D63" s="24">
        <v>7.6923076923076927E-2</v>
      </c>
      <c r="E63" s="25">
        <v>6.3492063492063489E-2</v>
      </c>
      <c r="F63" s="31">
        <f>AVERAGE(C63:E63)</f>
        <v>7.4582824582824572E-2</v>
      </c>
    </row>
    <row r="64" spans="1:6" ht="24" x14ac:dyDescent="0.25">
      <c r="A64" s="21"/>
      <c r="B64" s="22" t="s">
        <v>68</v>
      </c>
      <c r="C64" s="23">
        <v>0.12962962962962962</v>
      </c>
      <c r="D64" s="24">
        <v>0.12740384615384615</v>
      </c>
      <c r="E64" s="25">
        <v>3.1746031746031744E-2</v>
      </c>
      <c r="F64" s="31">
        <f>AVERAGE(C64:E64)</f>
        <v>9.6259835843169175E-2</v>
      </c>
    </row>
    <row r="65" spans="1:6" ht="24" x14ac:dyDescent="0.25">
      <c r="A65" s="21"/>
      <c r="B65" s="22" t="s">
        <v>69</v>
      </c>
      <c r="C65" s="23">
        <v>0.23148148148148148</v>
      </c>
      <c r="D65" s="24">
        <v>0.20432692307692307</v>
      </c>
      <c r="E65" s="25">
        <v>3.1746031746031744E-2</v>
      </c>
      <c r="F65" s="31">
        <f>AVERAGE(C65:E65)</f>
        <v>0.15585147876814542</v>
      </c>
    </row>
    <row r="66" spans="1:6" ht="24" x14ac:dyDescent="0.25">
      <c r="A66" s="21"/>
      <c r="B66" s="22" t="s">
        <v>70</v>
      </c>
      <c r="C66" s="23">
        <v>0.12962962962962962</v>
      </c>
      <c r="D66" s="24">
        <v>0.13461538461538461</v>
      </c>
      <c r="E66" s="25">
        <v>3.968253968253968E-2</v>
      </c>
      <c r="F66" s="31">
        <f>AVERAGE(C66:E66)</f>
        <v>0.10130918464251797</v>
      </c>
    </row>
    <row r="67" spans="1:6" ht="24" x14ac:dyDescent="0.25">
      <c r="A67" s="21"/>
      <c r="B67" s="22" t="s">
        <v>71</v>
      </c>
      <c r="C67" s="23">
        <v>0.25</v>
      </c>
      <c r="D67" s="24">
        <v>0.23317307692307693</v>
      </c>
      <c r="E67" s="25">
        <v>0.1111111111111111</v>
      </c>
      <c r="F67" s="31">
        <f>AVERAGE(C67:E67)</f>
        <v>0.19809472934472935</v>
      </c>
    </row>
    <row r="68" spans="1:6" ht="24" x14ac:dyDescent="0.25">
      <c r="A68" s="21"/>
      <c r="B68" s="22" t="s">
        <v>72</v>
      </c>
      <c r="C68" s="23">
        <v>0.22222222222222221</v>
      </c>
      <c r="D68" s="24">
        <v>0.24038461538461539</v>
      </c>
      <c r="E68" s="25">
        <v>0.11904761904761903</v>
      </c>
      <c r="F68" s="31">
        <f>AVERAGE(C68:E68)</f>
        <v>0.1938848188848189</v>
      </c>
    </row>
    <row r="69" spans="1:6" ht="24" x14ac:dyDescent="0.25">
      <c r="A69" s="21"/>
      <c r="B69" s="22" t="s">
        <v>73</v>
      </c>
      <c r="C69" s="23">
        <v>0.14814814814814814</v>
      </c>
      <c r="D69" s="24">
        <v>0.16826923076923075</v>
      </c>
      <c r="E69" s="25">
        <v>9.5238095238095233E-2</v>
      </c>
      <c r="F69" s="31">
        <f>AVERAGE(C69:E69)</f>
        <v>0.13721849138515804</v>
      </c>
    </row>
    <row r="70" spans="1:6" ht="24" x14ac:dyDescent="0.25">
      <c r="A70" s="21"/>
      <c r="B70" s="22" t="s">
        <v>74</v>
      </c>
      <c r="C70" s="23">
        <v>0.23148148148148148</v>
      </c>
      <c r="D70" s="24">
        <v>0.15625</v>
      </c>
      <c r="E70" s="25">
        <v>0.1111111111111111</v>
      </c>
      <c r="F70" s="31">
        <f>AVERAGE(C70:E70)</f>
        <v>0.16628086419753088</v>
      </c>
    </row>
    <row r="71" spans="1:6" ht="24" x14ac:dyDescent="0.25">
      <c r="A71" s="21"/>
      <c r="B71" s="22" t="s">
        <v>75</v>
      </c>
      <c r="C71" s="23">
        <v>0.12962962962962962</v>
      </c>
      <c r="D71" s="24">
        <v>0.13221153846153846</v>
      </c>
      <c r="E71" s="25">
        <v>0.14285714285714285</v>
      </c>
      <c r="F71" s="31">
        <f>AVERAGE(C71:E71)</f>
        <v>0.13489943698277032</v>
      </c>
    </row>
    <row r="72" spans="1:6" ht="24" x14ac:dyDescent="0.25">
      <c r="A72" s="21"/>
      <c r="B72" s="22" t="s">
        <v>76</v>
      </c>
      <c r="C72" s="23">
        <v>0.10185185185185185</v>
      </c>
      <c r="D72" s="24">
        <v>5.7692307692307689E-2</v>
      </c>
      <c r="E72" s="25">
        <v>8.7301587301587297E-2</v>
      </c>
      <c r="F72" s="31">
        <f>AVERAGE(C72:E72)</f>
        <v>8.2281915615248946E-2</v>
      </c>
    </row>
    <row r="73" spans="1:6" ht="24" x14ac:dyDescent="0.25">
      <c r="A73" s="21"/>
      <c r="B73" s="22" t="s">
        <v>77</v>
      </c>
      <c r="C73" s="23">
        <v>0.25</v>
      </c>
      <c r="D73" s="24">
        <v>0.25</v>
      </c>
      <c r="E73" s="25">
        <v>0.33333333333333326</v>
      </c>
      <c r="F73" s="31">
        <f>AVERAGE(C73:E73)</f>
        <v>0.27777777777777773</v>
      </c>
    </row>
    <row r="74" spans="1:6" ht="24" x14ac:dyDescent="0.25">
      <c r="A74" s="21"/>
      <c r="B74" s="22" t="s">
        <v>78</v>
      </c>
      <c r="C74" s="23">
        <v>0.1388888888888889</v>
      </c>
      <c r="D74" s="24">
        <v>0.11298076923076923</v>
      </c>
      <c r="E74" s="25">
        <v>0.11904761904761903</v>
      </c>
      <c r="F74" s="31">
        <f>AVERAGE(C74:E74)</f>
        <v>0.12363909238909238</v>
      </c>
    </row>
    <row r="75" spans="1:6" ht="24" x14ac:dyDescent="0.25">
      <c r="A75" s="21"/>
      <c r="B75" s="22" t="s">
        <v>79</v>
      </c>
      <c r="C75" s="23">
        <v>0.25925925925925924</v>
      </c>
      <c r="D75" s="24">
        <v>0.27403846153846156</v>
      </c>
      <c r="E75" s="25">
        <v>0.44444444444444442</v>
      </c>
      <c r="F75" s="31">
        <f>AVERAGE(C75:E75)</f>
        <v>0.32591405508072174</v>
      </c>
    </row>
    <row r="76" spans="1:6" ht="24" x14ac:dyDescent="0.25">
      <c r="A76" s="21"/>
      <c r="B76" s="22" t="s">
        <v>80</v>
      </c>
      <c r="C76" s="23">
        <v>0.17592592592592593</v>
      </c>
      <c r="D76" s="24">
        <v>0.18509615384615385</v>
      </c>
      <c r="E76" s="25">
        <v>0.37301587301587302</v>
      </c>
      <c r="F76" s="31">
        <f>AVERAGE(C76:E76)</f>
        <v>0.24467931759598427</v>
      </c>
    </row>
    <row r="77" spans="1:6" ht="24" x14ac:dyDescent="0.25">
      <c r="A77" s="21"/>
      <c r="B77" s="22" t="s">
        <v>81</v>
      </c>
      <c r="C77" s="23">
        <v>0.20370370370370369</v>
      </c>
      <c r="D77" s="24">
        <v>0.24278846153846154</v>
      </c>
      <c r="E77" s="25">
        <v>0.43650793650793651</v>
      </c>
      <c r="F77" s="31">
        <f>AVERAGE(C77:E77)</f>
        <v>0.29433336725003389</v>
      </c>
    </row>
    <row r="78" spans="1:6" ht="24" x14ac:dyDescent="0.25">
      <c r="A78" s="21"/>
      <c r="B78" s="22" t="s">
        <v>82</v>
      </c>
      <c r="C78" s="23">
        <v>0.15740740740740741</v>
      </c>
      <c r="D78" s="24">
        <v>0.23317307692307693</v>
      </c>
      <c r="E78" s="25">
        <v>0.36507936507936506</v>
      </c>
      <c r="F78" s="31">
        <f>AVERAGE(C78:E78)</f>
        <v>0.25188661646994981</v>
      </c>
    </row>
    <row r="79" spans="1:6" x14ac:dyDescent="0.25">
      <c r="A79" s="21" t="s">
        <v>83</v>
      </c>
      <c r="B79" s="22" t="s">
        <v>84</v>
      </c>
      <c r="C79" s="23">
        <v>0.14814814814814814</v>
      </c>
      <c r="D79" s="24">
        <v>9.375E-2</v>
      </c>
      <c r="E79" s="25">
        <v>0.25396825396825395</v>
      </c>
      <c r="F79" s="31">
        <f>AVERAGE(C79:E79)</f>
        <v>0.16528880070546736</v>
      </c>
    </row>
    <row r="80" spans="1:6" x14ac:dyDescent="0.25">
      <c r="A80" s="21"/>
      <c r="B80" s="22" t="s">
        <v>85</v>
      </c>
      <c r="C80" s="23">
        <v>0.10185185185185185</v>
      </c>
      <c r="D80" s="24">
        <v>0.18028846153846154</v>
      </c>
      <c r="E80" s="25">
        <v>0.35714285714285715</v>
      </c>
      <c r="F80" s="31">
        <f>AVERAGE(C80:E80)</f>
        <v>0.2130943901777235</v>
      </c>
    </row>
    <row r="81" spans="1:6" x14ac:dyDescent="0.25">
      <c r="A81" s="21"/>
      <c r="B81" s="22" t="s">
        <v>86</v>
      </c>
      <c r="C81" s="23">
        <v>5.5555555555555552E-2</v>
      </c>
      <c r="D81" s="24">
        <v>5.5288461538461536E-2</v>
      </c>
      <c r="E81" s="25">
        <v>4.7619047619047616E-2</v>
      </c>
      <c r="F81" s="31">
        <f>AVERAGE(C81:E81)</f>
        <v>5.2821021571021566E-2</v>
      </c>
    </row>
    <row r="82" spans="1:6" ht="24" x14ac:dyDescent="0.25">
      <c r="A82" s="21"/>
      <c r="B82" s="22" t="s">
        <v>87</v>
      </c>
      <c r="C82" s="23">
        <v>0.23148148148148148</v>
      </c>
      <c r="D82" s="24">
        <v>0.24038461538461539</v>
      </c>
      <c r="E82" s="25">
        <v>0.15873015873015872</v>
      </c>
      <c r="F82" s="31">
        <f>AVERAGE(C82:E82)</f>
        <v>0.21019875186541856</v>
      </c>
    </row>
    <row r="83" spans="1:6" x14ac:dyDescent="0.25">
      <c r="A83" s="21"/>
      <c r="B83" s="22" t="s">
        <v>88</v>
      </c>
      <c r="C83" s="23">
        <v>0.23148148148148148</v>
      </c>
      <c r="D83" s="24">
        <v>0.21634615384615385</v>
      </c>
      <c r="E83" s="25">
        <v>4.7619047619047616E-2</v>
      </c>
      <c r="F83" s="31">
        <f>AVERAGE(C83:E83)</f>
        <v>0.16514889431556098</v>
      </c>
    </row>
    <row r="84" spans="1:6" ht="24" x14ac:dyDescent="0.25">
      <c r="A84" s="21"/>
      <c r="B84" s="22" t="s">
        <v>89</v>
      </c>
      <c r="C84" s="23">
        <v>0.12962962962962962</v>
      </c>
      <c r="D84" s="24">
        <v>0.13461538461538461</v>
      </c>
      <c r="E84" s="25">
        <v>7.9365079365079361E-2</v>
      </c>
      <c r="F84" s="31">
        <f>AVERAGE(C84:E84)</f>
        <v>0.11453669787003119</v>
      </c>
    </row>
    <row r="85" spans="1:6" ht="24" x14ac:dyDescent="0.25">
      <c r="A85" s="21"/>
      <c r="B85" s="22" t="s">
        <v>90</v>
      </c>
      <c r="C85" s="23">
        <v>0.16666666666666663</v>
      </c>
      <c r="D85" s="24">
        <v>0.16826923076923075</v>
      </c>
      <c r="E85" s="25">
        <v>7.9365079365079361E-2</v>
      </c>
      <c r="F85" s="31">
        <f>AVERAGE(C85:E85)</f>
        <v>0.13810032560032556</v>
      </c>
    </row>
    <row r="86" spans="1:6" ht="24" x14ac:dyDescent="0.25">
      <c r="A86" s="21"/>
      <c r="B86" s="22" t="s">
        <v>91</v>
      </c>
      <c r="C86" s="23">
        <v>0.14814814814814814</v>
      </c>
      <c r="D86" s="24">
        <v>0.13942307692307693</v>
      </c>
      <c r="E86" s="25">
        <v>3.968253968253968E-2</v>
      </c>
      <c r="F86" s="31">
        <f>AVERAGE(C86:E86)</f>
        <v>0.10908458825125493</v>
      </c>
    </row>
    <row r="87" spans="1:6" x14ac:dyDescent="0.25">
      <c r="A87" s="21"/>
      <c r="B87" s="22" t="s">
        <v>92</v>
      </c>
      <c r="C87" s="23">
        <v>0.1851851851851852</v>
      </c>
      <c r="D87" s="24">
        <v>0.1201923076923077</v>
      </c>
      <c r="E87" s="25">
        <v>7.1428571428571425E-2</v>
      </c>
      <c r="F87" s="31">
        <f>AVERAGE(C87:E87)</f>
        <v>0.12560202143535479</v>
      </c>
    </row>
    <row r="88" spans="1:6" x14ac:dyDescent="0.25">
      <c r="A88" s="21"/>
      <c r="B88" s="22" t="s">
        <v>93</v>
      </c>
      <c r="C88" s="23">
        <v>0.24074074074074073</v>
      </c>
      <c r="D88" s="24">
        <v>0.20673076923076925</v>
      </c>
      <c r="E88" s="25">
        <v>0.15873015873015872</v>
      </c>
      <c r="F88" s="31">
        <f>AVERAGE(C88:E88)</f>
        <v>0.20206722290055623</v>
      </c>
    </row>
    <row r="89" spans="1:6" x14ac:dyDescent="0.25">
      <c r="A89" s="21"/>
      <c r="B89" s="22" t="s">
        <v>94</v>
      </c>
      <c r="C89" s="23">
        <v>0.19444444444444448</v>
      </c>
      <c r="D89" s="24">
        <v>0.14663461538461539</v>
      </c>
      <c r="E89" s="25">
        <v>0.11904761904761903</v>
      </c>
      <c r="F89" s="31">
        <f>AVERAGE(C89:E89)</f>
        <v>0.15337555962555963</v>
      </c>
    </row>
    <row r="90" spans="1:6" x14ac:dyDescent="0.25">
      <c r="A90" s="21"/>
      <c r="B90" s="22" t="s">
        <v>95</v>
      </c>
      <c r="C90" s="23">
        <v>0.16666666666666663</v>
      </c>
      <c r="D90" s="24">
        <v>0.22596153846153846</v>
      </c>
      <c r="E90" s="25">
        <v>0.38888888888888895</v>
      </c>
      <c r="F90" s="31">
        <f>AVERAGE(C90:E90)</f>
        <v>0.26050569800569801</v>
      </c>
    </row>
    <row r="91" spans="1:6" ht="24" x14ac:dyDescent="0.25">
      <c r="A91" s="21"/>
      <c r="B91" s="22" t="s">
        <v>96</v>
      </c>
      <c r="C91" s="23">
        <v>0.16666666666666663</v>
      </c>
      <c r="D91" s="24">
        <v>0.12259615384615383</v>
      </c>
      <c r="E91" s="25">
        <v>8.7301587301587297E-2</v>
      </c>
      <c r="F91" s="31">
        <f>AVERAGE(C91:E91)</f>
        <v>0.12552146927146926</v>
      </c>
    </row>
    <row r="92" spans="1:6" ht="24" x14ac:dyDescent="0.25">
      <c r="A92" s="21"/>
      <c r="B92" s="22" t="s">
        <v>97</v>
      </c>
      <c r="C92" s="23">
        <v>9.2592592592592601E-2</v>
      </c>
      <c r="D92" s="24">
        <v>0.16826923076923075</v>
      </c>
      <c r="E92" s="25">
        <v>0.23015873015873015</v>
      </c>
      <c r="F92" s="31">
        <f>AVERAGE(C92:E92)</f>
        <v>0.1636735178401845</v>
      </c>
    </row>
    <row r="93" spans="1:6" x14ac:dyDescent="0.25">
      <c r="A93" s="21"/>
      <c r="B93" s="22" t="s">
        <v>98</v>
      </c>
      <c r="C93" s="23">
        <v>0.23148148148148148</v>
      </c>
      <c r="D93" s="24">
        <v>0.24038461538461539</v>
      </c>
      <c r="E93" s="25">
        <v>0.26190476190476192</v>
      </c>
      <c r="F93" s="31">
        <f>AVERAGE(C93:E93)</f>
        <v>0.24459028625695292</v>
      </c>
    </row>
    <row r="94" spans="1:6" x14ac:dyDescent="0.25">
      <c r="A94" s="21"/>
      <c r="B94" s="22" t="s">
        <v>99</v>
      </c>
      <c r="C94" s="23">
        <v>0.19444444444444448</v>
      </c>
      <c r="D94" s="24">
        <v>0.20432692307692307</v>
      </c>
      <c r="E94" s="25">
        <v>0.20634920634920634</v>
      </c>
      <c r="F94" s="31">
        <f>AVERAGE(C94:E94)</f>
        <v>0.20170685795685794</v>
      </c>
    </row>
    <row r="95" spans="1:6" x14ac:dyDescent="0.25">
      <c r="A95" s="21"/>
      <c r="B95" s="22" t="s">
        <v>100</v>
      </c>
      <c r="C95" s="23">
        <v>0.20370370370370369</v>
      </c>
      <c r="D95" s="24">
        <v>0.22115384615384615</v>
      </c>
      <c r="E95" s="25">
        <v>0.37301587301587302</v>
      </c>
      <c r="F95" s="31">
        <f>AVERAGE(C95:E95)</f>
        <v>0.2659578076244743</v>
      </c>
    </row>
    <row r="96" spans="1:6" ht="15.75" thickBot="1" x14ac:dyDescent="0.3">
      <c r="A96" s="26"/>
      <c r="B96" s="27" t="s">
        <v>101</v>
      </c>
      <c r="C96" s="28">
        <v>0.19444444444444448</v>
      </c>
      <c r="D96" s="29">
        <v>0.16826923076923075</v>
      </c>
      <c r="E96" s="30">
        <v>0.25396825396825395</v>
      </c>
      <c r="F96" s="31">
        <f>AVERAGE(C96:E96)</f>
        <v>0.20556064306064306</v>
      </c>
    </row>
    <row r="97" spans="1:6" ht="15.75" thickTop="1" x14ac:dyDescent="0.25">
      <c r="C97" s="32">
        <f>AVERAGE(C6:C96)</f>
        <v>0.17307692307692304</v>
      </c>
      <c r="D97" s="32">
        <f>AVERAGE(D6:D96)</f>
        <v>0.17479395604395601</v>
      </c>
      <c r="E97" s="32">
        <f>AVERAGE(E6:E96)</f>
        <v>0.18393511250654099</v>
      </c>
      <c r="F97" s="32">
        <f>AVERAGE(F6:F96)</f>
        <v>0.17726866387580673</v>
      </c>
    </row>
    <row r="100" spans="1:6" ht="15.75" thickBot="1" x14ac:dyDescent="0.3"/>
    <row r="101" spans="1:6" ht="15.75" thickTop="1" x14ac:dyDescent="0.25">
      <c r="A101" s="1"/>
      <c r="B101" s="2"/>
      <c r="C101" s="3" t="s">
        <v>1</v>
      </c>
      <c r="D101" s="4"/>
      <c r="E101" s="5"/>
    </row>
    <row r="102" spans="1:6" ht="84.75" x14ac:dyDescent="0.25">
      <c r="A102" s="6"/>
      <c r="B102" s="7"/>
      <c r="C102" s="8" t="s">
        <v>2</v>
      </c>
      <c r="D102" s="9" t="s">
        <v>3</v>
      </c>
      <c r="E102" s="10" t="s">
        <v>4</v>
      </c>
    </row>
    <row r="103" spans="1:6" ht="25.5" thickBot="1" x14ac:dyDescent="0.3">
      <c r="A103" s="11"/>
      <c r="B103" s="12"/>
      <c r="C103" s="13" t="s">
        <v>5</v>
      </c>
      <c r="D103" s="14" t="s">
        <v>5</v>
      </c>
      <c r="E103" s="15" t="s">
        <v>5</v>
      </c>
    </row>
    <row r="104" spans="1:6" ht="24.75" thickTop="1" x14ac:dyDescent="0.25">
      <c r="A104" s="16" t="s">
        <v>46</v>
      </c>
      <c r="B104" s="17" t="s">
        <v>47</v>
      </c>
      <c r="C104" s="18">
        <f>C6 -($F6*C$97/$F$97)</f>
        <v>1.3502474097166761E-2</v>
      </c>
      <c r="D104" s="19">
        <f t="shared" ref="D104:E104" si="0">D6 -($F6*D$97/$F$97)</f>
        <v>1.6253665941559942E-2</v>
      </c>
      <c r="E104" s="20">
        <f t="shared" si="0"/>
        <v>-2.975614003872662E-2</v>
      </c>
    </row>
    <row r="105" spans="1:6" ht="24" x14ac:dyDescent="0.25">
      <c r="A105" s="21"/>
      <c r="B105" s="22" t="s">
        <v>48</v>
      </c>
      <c r="C105" s="23">
        <f t="shared" ref="C105:E105" si="1">C7 -($F7*C$97/$F$97)</f>
        <v>9.2444102084026925E-3</v>
      </c>
      <c r="D105" s="24">
        <f t="shared" si="1"/>
        <v>3.5199018017812056E-2</v>
      </c>
      <c r="E105" s="25">
        <f t="shared" si="1"/>
        <v>-4.4443428226214693E-2</v>
      </c>
    </row>
    <row r="106" spans="1:6" x14ac:dyDescent="0.25">
      <c r="A106" s="21"/>
      <c r="B106" s="22" t="s">
        <v>49</v>
      </c>
      <c r="C106" s="23">
        <f t="shared" ref="C106:E106" si="2">C8 -($F8*C$97/$F$97)</f>
        <v>-2.1481254584480136E-2</v>
      </c>
      <c r="D106" s="24">
        <f t="shared" si="2"/>
        <v>-3.6986554644375669E-2</v>
      </c>
      <c r="E106" s="25">
        <f t="shared" si="2"/>
        <v>5.8467809228856027E-2</v>
      </c>
    </row>
    <row r="107" spans="1:6" x14ac:dyDescent="0.25">
      <c r="A107" s="21"/>
      <c r="B107" s="22" t="s">
        <v>50</v>
      </c>
      <c r="C107" s="23">
        <f t="shared" ref="C107:E107" si="3">C9 -($F9*C$97/$F$97)</f>
        <v>5.1687859635032266E-2</v>
      </c>
      <c r="D107" s="24">
        <f t="shared" si="3"/>
        <v>-1.4893663712888194E-2</v>
      </c>
      <c r="E107" s="25">
        <f t="shared" si="3"/>
        <v>-3.6794195922143946E-2</v>
      </c>
    </row>
    <row r="108" spans="1:6" x14ac:dyDescent="0.25">
      <c r="A108" s="21"/>
      <c r="B108" s="22" t="s">
        <v>51</v>
      </c>
      <c r="C108" s="23">
        <f t="shared" ref="C108:E108" si="4">C10 -($F10*C$97/$F$97)</f>
        <v>-8.4724435344034926E-2</v>
      </c>
      <c r="D108" s="24">
        <f t="shared" si="4"/>
        <v>3.029732004855773E-2</v>
      </c>
      <c r="E108" s="25">
        <f t="shared" si="4"/>
        <v>5.4427115295477446E-2</v>
      </c>
    </row>
    <row r="109" spans="1:6" x14ac:dyDescent="0.25">
      <c r="A109" s="21"/>
      <c r="B109" s="22" t="s">
        <v>52</v>
      </c>
      <c r="C109" s="23">
        <f t="shared" ref="C109:E109" si="5">C11 -($F11*C$97/$F$97)</f>
        <v>2.3647113489061816E-2</v>
      </c>
      <c r="D109" s="24">
        <f t="shared" si="5"/>
        <v>1.5008251078790141E-2</v>
      </c>
      <c r="E109" s="25">
        <f t="shared" si="5"/>
        <v>-3.8655364567851819E-2</v>
      </c>
    </row>
    <row r="110" spans="1:6" x14ac:dyDescent="0.25">
      <c r="A110" s="21"/>
      <c r="B110" s="22" t="s">
        <v>53</v>
      </c>
      <c r="C110" s="23">
        <f t="shared" ref="C110:E110" si="6">C12 -($F12*C$97/$F$97)</f>
        <v>3.5007403938248638E-2</v>
      </c>
      <c r="D110" s="24">
        <f t="shared" si="6"/>
        <v>5.6648734795163275E-2</v>
      </c>
      <c r="E110" s="25">
        <f t="shared" si="6"/>
        <v>-9.1656138733411802E-2</v>
      </c>
    </row>
    <row r="111" spans="1:6" x14ac:dyDescent="0.25">
      <c r="A111" s="21"/>
      <c r="B111" s="22" t="s">
        <v>54</v>
      </c>
      <c r="C111" s="23">
        <f t="shared" ref="C111:E111" si="7">C13 -($F13*C$97/$F$97)</f>
        <v>1.3469928832310352E-3</v>
      </c>
      <c r="D111" s="24">
        <f t="shared" si="7"/>
        <v>-1.3906398942221926E-2</v>
      </c>
      <c r="E111" s="25">
        <f t="shared" si="7"/>
        <v>1.2559406058991002E-2</v>
      </c>
    </row>
    <row r="112" spans="1:6" ht="24" x14ac:dyDescent="0.25">
      <c r="A112" s="21"/>
      <c r="B112" s="22" t="s">
        <v>55</v>
      </c>
      <c r="C112" s="23">
        <f t="shared" ref="C112:E112" si="8">C14 -($F14*C$97/$F$97)</f>
        <v>-7.3793650405685612E-3</v>
      </c>
      <c r="D112" s="24">
        <f t="shared" si="8"/>
        <v>-3.1988534955848247E-3</v>
      </c>
      <c r="E112" s="25">
        <f t="shared" si="8"/>
        <v>1.0578218536153441E-2</v>
      </c>
    </row>
    <row r="113" spans="1:5" x14ac:dyDescent="0.25">
      <c r="A113" s="21"/>
      <c r="B113" s="22" t="s">
        <v>56</v>
      </c>
      <c r="C113" s="23">
        <f t="shared" ref="C113:E113" si="9">C15 -($F15*C$97/$F$97)</f>
        <v>6.631364909861881E-2</v>
      </c>
      <c r="D113" s="24">
        <f t="shared" si="9"/>
        <v>-1.7767940610104116E-2</v>
      </c>
      <c r="E113" s="25">
        <f t="shared" si="9"/>
        <v>-4.8545708488514638E-2</v>
      </c>
    </row>
    <row r="114" spans="1:5" x14ac:dyDescent="0.25">
      <c r="A114" s="21"/>
      <c r="B114" s="22" t="s">
        <v>57</v>
      </c>
      <c r="C114" s="23">
        <f t="shared" ref="C114:E114" si="10">C16 -($F16*C$97/$F$97)</f>
        <v>-4.0975780628620284E-2</v>
      </c>
      <c r="D114" s="24">
        <f t="shared" si="10"/>
        <v>4.3229989195672947E-2</v>
      </c>
      <c r="E114" s="25">
        <f t="shared" si="10"/>
        <v>-2.2542085670524681E-3</v>
      </c>
    </row>
    <row r="115" spans="1:5" x14ac:dyDescent="0.25">
      <c r="A115" s="21"/>
      <c r="B115" s="22" t="s">
        <v>58</v>
      </c>
      <c r="C115" s="23">
        <f t="shared" ref="C115:E115" si="11">C17 -($F17*C$97/$F$97)</f>
        <v>-0.10042752563739003</v>
      </c>
      <c r="D115" s="24">
        <f t="shared" si="11"/>
        <v>6.1952736916606466E-3</v>
      </c>
      <c r="E115" s="25">
        <f t="shared" si="11"/>
        <v>9.4232251945729428E-2</v>
      </c>
    </row>
    <row r="116" spans="1:5" x14ac:dyDescent="0.25">
      <c r="A116" s="21"/>
      <c r="B116" s="22" t="s">
        <v>59</v>
      </c>
      <c r="C116" s="23">
        <f t="shared" ref="C116:E116" si="12">C18 -($F18*C$97/$F$97)</f>
        <v>-1.9185674546825793E-2</v>
      </c>
      <c r="D116" s="24">
        <f t="shared" si="12"/>
        <v>-2.3611304937216637E-3</v>
      </c>
      <c r="E116" s="25">
        <f t="shared" si="12"/>
        <v>2.1546805040547679E-2</v>
      </c>
    </row>
    <row r="117" spans="1:5" ht="24" x14ac:dyDescent="0.25">
      <c r="A117" s="21"/>
      <c r="B117" s="22" t="s">
        <v>60</v>
      </c>
      <c r="C117" s="23">
        <f t="shared" ref="C117:E117" si="13">C19 -($F19*C$97/$F$97)</f>
        <v>2.5063204831662189E-2</v>
      </c>
      <c r="D117" s="24">
        <f t="shared" si="13"/>
        <v>-2.9498953601840933E-2</v>
      </c>
      <c r="E117" s="25">
        <f t="shared" si="13"/>
        <v>4.4357487701788822E-3</v>
      </c>
    </row>
    <row r="118" spans="1:5" x14ac:dyDescent="0.25">
      <c r="A118" s="21"/>
      <c r="B118" s="22" t="s">
        <v>61</v>
      </c>
      <c r="C118" s="23">
        <f t="shared" ref="C118:E118" si="14">C20 -($F20*C$97/$F$97)</f>
        <v>-3.0358818772459134E-2</v>
      </c>
      <c r="D118" s="24">
        <f t="shared" si="14"/>
        <v>-3.2321915858707445E-2</v>
      </c>
      <c r="E118" s="25">
        <f t="shared" si="14"/>
        <v>6.2680734631166718E-2</v>
      </c>
    </row>
    <row r="119" spans="1:5" x14ac:dyDescent="0.25">
      <c r="A119" s="21"/>
      <c r="B119" s="22" t="s">
        <v>62</v>
      </c>
      <c r="C119" s="23">
        <f t="shared" ref="C119:E119" si="15">C21 -($F21*C$97/$F$97)</f>
        <v>-1.440211194677532E-2</v>
      </c>
      <c r="D119" s="24">
        <f t="shared" si="15"/>
        <v>8.095820793769859E-3</v>
      </c>
      <c r="E119" s="25">
        <f t="shared" si="15"/>
        <v>6.3062911530056831E-3</v>
      </c>
    </row>
    <row r="120" spans="1:5" x14ac:dyDescent="0.25">
      <c r="A120" s="21"/>
      <c r="B120" s="22" t="s">
        <v>63</v>
      </c>
      <c r="C120" s="23">
        <f t="shared" ref="C120:E120" si="16">C22 -($F22*C$97/$F$97)</f>
        <v>-3.8331182192071989E-2</v>
      </c>
      <c r="D120" s="24">
        <f t="shared" si="16"/>
        <v>3.1742014430123699E-2</v>
      </c>
      <c r="E120" s="25">
        <f t="shared" si="16"/>
        <v>6.5891677619485389E-3</v>
      </c>
    </row>
    <row r="121" spans="1:5" ht="24" x14ac:dyDescent="0.25">
      <c r="A121" s="21" t="s">
        <v>6</v>
      </c>
      <c r="B121" s="22" t="s">
        <v>7</v>
      </c>
      <c r="C121" s="23">
        <f t="shared" ref="C121:E121" si="17">C23 -($F23*C$97/$F$97)</f>
        <v>3.7500796110617574E-2</v>
      </c>
      <c r="D121" s="24">
        <f t="shared" si="17"/>
        <v>3.9117853368645261E-2</v>
      </c>
      <c r="E121" s="25">
        <f t="shared" si="17"/>
        <v>-7.6618649479262446E-2</v>
      </c>
    </row>
    <row r="122" spans="1:5" ht="24" x14ac:dyDescent="0.25">
      <c r="A122" s="21"/>
      <c r="B122" s="22" t="s">
        <v>8</v>
      </c>
      <c r="C122" s="23">
        <f t="shared" ref="C122:E122" si="18">C24 -($F24*C$97/$F$97)</f>
        <v>-6.1461995496926741E-2</v>
      </c>
      <c r="D122" s="24">
        <f t="shared" si="18"/>
        <v>-8.0535141395815996E-2</v>
      </c>
      <c r="E122" s="25">
        <f t="shared" si="18"/>
        <v>0.14199713689274288</v>
      </c>
    </row>
    <row r="123" spans="1:5" ht="24" x14ac:dyDescent="0.25">
      <c r="A123" s="21"/>
      <c r="B123" s="22" t="s">
        <v>9</v>
      </c>
      <c r="C123" s="23">
        <f t="shared" ref="C123:E123" si="19">C25 -($F25*C$97/$F$97)</f>
        <v>4.8653484564126964E-2</v>
      </c>
      <c r="D123" s="24">
        <f t="shared" si="19"/>
        <v>1.8338380696549333E-2</v>
      </c>
      <c r="E123" s="25">
        <f t="shared" si="19"/>
        <v>-6.6991865260676103E-2</v>
      </c>
    </row>
    <row r="124" spans="1:5" ht="24" x14ac:dyDescent="0.25">
      <c r="A124" s="21"/>
      <c r="B124" s="22" t="s">
        <v>10</v>
      </c>
      <c r="C124" s="23">
        <f t="shared" ref="C124:E124" si="20">C26 -($F26*C$97/$F$97)</f>
        <v>1.1440208128501883E-2</v>
      </c>
      <c r="D124" s="24">
        <f t="shared" si="20"/>
        <v>2.4314860851252756E-2</v>
      </c>
      <c r="E124" s="25">
        <f t="shared" si="20"/>
        <v>-3.5755068979754501E-2</v>
      </c>
    </row>
    <row r="125" spans="1:5" ht="24" x14ac:dyDescent="0.25">
      <c r="A125" s="21"/>
      <c r="B125" s="22" t="s">
        <v>11</v>
      </c>
      <c r="C125" s="23">
        <f t="shared" ref="C125:E125" si="21">C27 -($F27*C$97/$F$97)</f>
        <v>6.5754400553453468E-2</v>
      </c>
      <c r="D125" s="24">
        <f t="shared" si="21"/>
        <v>1.1622996002320363E-3</v>
      </c>
      <c r="E125" s="25">
        <f t="shared" si="21"/>
        <v>-6.6916700153685407E-2</v>
      </c>
    </row>
    <row r="126" spans="1:5" ht="24" x14ac:dyDescent="0.25">
      <c r="A126" s="21"/>
      <c r="B126" s="22" t="s">
        <v>12</v>
      </c>
      <c r="C126" s="23">
        <f t="shared" ref="C126:E126" si="22">C28 -($F28*C$97/$F$97)</f>
        <v>-1.7005952147860395E-2</v>
      </c>
      <c r="D126" s="24">
        <f t="shared" si="22"/>
        <v>4.3953124831634133E-2</v>
      </c>
      <c r="E126" s="25">
        <f t="shared" si="22"/>
        <v>-2.6947172683773571E-2</v>
      </c>
    </row>
    <row r="127" spans="1:5" ht="24" x14ac:dyDescent="0.25">
      <c r="A127" s="21"/>
      <c r="B127" s="22" t="s">
        <v>13</v>
      </c>
      <c r="C127" s="23">
        <f t="shared" ref="C127:E127" si="23">C29 -($F29*C$97/$F$97)</f>
        <v>5.1769967439842357E-2</v>
      </c>
      <c r="D127" s="24">
        <f t="shared" si="23"/>
        <v>2.1750048686489776E-2</v>
      </c>
      <c r="E127" s="25">
        <f t="shared" si="23"/>
        <v>-7.3520016126331966E-2</v>
      </c>
    </row>
    <row r="128" spans="1:5" ht="24" x14ac:dyDescent="0.25">
      <c r="A128" s="21"/>
      <c r="B128" s="22" t="s">
        <v>14</v>
      </c>
      <c r="C128" s="23">
        <f t="shared" ref="C128:E128" si="24">C30 -($F30*C$97/$F$97)</f>
        <v>2.1957979200991559E-3</v>
      </c>
      <c r="D128" s="24">
        <f t="shared" si="24"/>
        <v>-1.08841571665593E-2</v>
      </c>
      <c r="E128" s="25">
        <f t="shared" si="24"/>
        <v>8.6883592464601783E-3</v>
      </c>
    </row>
    <row r="129" spans="1:5" ht="24" x14ac:dyDescent="0.25">
      <c r="A129" s="21"/>
      <c r="B129" s="22" t="s">
        <v>15</v>
      </c>
      <c r="C129" s="23">
        <f t="shared" ref="C129:E129" si="25">C31 -($F31*C$97/$F$97)</f>
        <v>1.2366302694090947E-2</v>
      </c>
      <c r="D129" s="24">
        <f t="shared" si="25"/>
        <v>4.5248277444396967E-2</v>
      </c>
      <c r="E129" s="25">
        <f t="shared" si="25"/>
        <v>-5.7614580138487637E-2</v>
      </c>
    </row>
    <row r="130" spans="1:5" ht="24" x14ac:dyDescent="0.25">
      <c r="A130" s="21"/>
      <c r="B130" s="22" t="s">
        <v>16</v>
      </c>
      <c r="C130" s="23">
        <f t="shared" ref="C130:E130" si="26">C32 -($F32*C$97/$F$97)</f>
        <v>-0.11170029867179393</v>
      </c>
      <c r="D130" s="24">
        <f t="shared" si="26"/>
        <v>7.8360938113098966E-3</v>
      </c>
      <c r="E130" s="25">
        <f t="shared" si="26"/>
        <v>0.10386420486048437</v>
      </c>
    </row>
    <row r="131" spans="1:5" ht="24" x14ac:dyDescent="0.25">
      <c r="A131" s="21"/>
      <c r="B131" s="22" t="s">
        <v>17</v>
      </c>
      <c r="C131" s="23">
        <f t="shared" ref="C131:E131" si="27">C33 -($F33*C$97/$F$97)</f>
        <v>1.2099238791222433E-2</v>
      </c>
      <c r="D131" s="24">
        <f t="shared" si="27"/>
        <v>5.0894201958129881E-2</v>
      </c>
      <c r="E131" s="25">
        <f t="shared" si="27"/>
        <v>-6.2993440749352259E-2</v>
      </c>
    </row>
    <row r="132" spans="1:5" ht="24" x14ac:dyDescent="0.25">
      <c r="A132" s="21"/>
      <c r="B132" s="22" t="s">
        <v>18</v>
      </c>
      <c r="C132" s="23">
        <f t="shared" ref="C132:E132" si="28">C34 -($F34*C$97/$F$97)</f>
        <v>-1.448811817496648E-3</v>
      </c>
      <c r="D132" s="24">
        <f t="shared" si="28"/>
        <v>-8.4613308376414731E-3</v>
      </c>
      <c r="E132" s="25">
        <f t="shared" si="28"/>
        <v>9.9101426551383154E-3</v>
      </c>
    </row>
    <row r="133" spans="1:5" ht="24" x14ac:dyDescent="0.25">
      <c r="A133" s="21"/>
      <c r="B133" s="22" t="s">
        <v>19</v>
      </c>
      <c r="C133" s="23">
        <f t="shared" ref="C133:E133" si="29">C35 -($F35*C$97/$F$97)</f>
        <v>-1.0523750115091088E-2</v>
      </c>
      <c r="D133" s="24">
        <f t="shared" si="29"/>
        <v>-4.0846519421901484E-2</v>
      </c>
      <c r="E133" s="25">
        <f t="shared" si="29"/>
        <v>5.1370269536992641E-2</v>
      </c>
    </row>
    <row r="134" spans="1:5" ht="24" x14ac:dyDescent="0.25">
      <c r="A134" s="21"/>
      <c r="B134" s="22" t="s">
        <v>20</v>
      </c>
      <c r="C134" s="23">
        <f t="shared" ref="C134:E134" si="30">C36 -($F36*C$97/$F$97)</f>
        <v>-1.250931788891875E-2</v>
      </c>
      <c r="D134" s="24">
        <f t="shared" si="30"/>
        <v>-2.7792035494750567E-3</v>
      </c>
      <c r="E134" s="25">
        <f t="shared" si="30"/>
        <v>1.5288521438393848E-2</v>
      </c>
    </row>
    <row r="135" spans="1:5" ht="24" x14ac:dyDescent="0.25">
      <c r="A135" s="21"/>
      <c r="B135" s="22" t="s">
        <v>21</v>
      </c>
      <c r="C135" s="23">
        <f t="shared" ref="C135:E135" si="31">C37 -($F37*C$97/$F$97)</f>
        <v>-3.7530735126135001E-2</v>
      </c>
      <c r="D135" s="24">
        <f t="shared" si="31"/>
        <v>-5.0211999767671461E-2</v>
      </c>
      <c r="E135" s="25">
        <f t="shared" si="31"/>
        <v>8.7742734893806559E-2</v>
      </c>
    </row>
    <row r="136" spans="1:5" ht="24" x14ac:dyDescent="0.25">
      <c r="A136" s="21"/>
      <c r="B136" s="22" t="s">
        <v>22</v>
      </c>
      <c r="C136" s="23">
        <f t="shared" ref="C136:E136" si="32">C38 -($F38*C$97/$F$97)</f>
        <v>2.6145323937519782E-2</v>
      </c>
      <c r="D136" s="24">
        <f t="shared" si="32"/>
        <v>1.6209907234168514E-2</v>
      </c>
      <c r="E136" s="25">
        <f t="shared" si="32"/>
        <v>-4.2355231171688157E-2</v>
      </c>
    </row>
    <row r="137" spans="1:5" ht="24" x14ac:dyDescent="0.25">
      <c r="A137" s="21"/>
      <c r="B137" s="22" t="s">
        <v>23</v>
      </c>
      <c r="C137" s="23">
        <f t="shared" ref="C137:E137" si="33">C39 -($F39*C$97/$F$97)</f>
        <v>-4.0267515944770627E-2</v>
      </c>
      <c r="D137" s="24">
        <f t="shared" si="33"/>
        <v>-2.3626679618192786E-2</v>
      </c>
      <c r="E137" s="25">
        <f t="shared" si="33"/>
        <v>6.3894195562963524E-2</v>
      </c>
    </row>
    <row r="138" spans="1:5" ht="24" x14ac:dyDescent="0.25">
      <c r="A138" s="21"/>
      <c r="B138" s="22" t="s">
        <v>24</v>
      </c>
      <c r="C138" s="23">
        <f t="shared" ref="C138:E138" si="34">C40 -($F40*C$97/$F$97)</f>
        <v>2.8469244199080312E-2</v>
      </c>
      <c r="D138" s="24">
        <f t="shared" si="34"/>
        <v>-4.1348036259016702E-3</v>
      </c>
      <c r="E138" s="25">
        <f t="shared" si="34"/>
        <v>-2.4334440573178587E-2</v>
      </c>
    </row>
    <row r="139" spans="1:5" ht="24" x14ac:dyDescent="0.25">
      <c r="A139" s="21"/>
      <c r="B139" s="22" t="s">
        <v>25</v>
      </c>
      <c r="C139" s="23">
        <f t="shared" ref="C139:E139" si="35">C41 -($F41*C$97/$F$97)</f>
        <v>2.5837501799188103E-2</v>
      </c>
      <c r="D139" s="24">
        <f t="shared" si="35"/>
        <v>-2.5134975244135299E-3</v>
      </c>
      <c r="E139" s="25">
        <f t="shared" si="35"/>
        <v>-2.3324004274774518E-2</v>
      </c>
    </row>
    <row r="140" spans="1:5" x14ac:dyDescent="0.25">
      <c r="A140" s="21" t="s">
        <v>26</v>
      </c>
      <c r="B140" s="22" t="s">
        <v>27</v>
      </c>
      <c r="C140" s="23">
        <f t="shared" ref="C140:E140" si="36">C42 -($F42*C$97/$F$97)</f>
        <v>9.7247704332357743E-3</v>
      </c>
      <c r="D140" s="24">
        <f t="shared" si="36"/>
        <v>-6.7706678419756083E-2</v>
      </c>
      <c r="E140" s="25">
        <f t="shared" si="36"/>
        <v>5.7981907986520503E-2</v>
      </c>
    </row>
    <row r="141" spans="1:5" x14ac:dyDescent="0.25">
      <c r="A141" s="21"/>
      <c r="B141" s="22" t="s">
        <v>28</v>
      </c>
      <c r="C141" s="23">
        <f t="shared" ref="C141:E141" si="37">C43 -($F43*C$97/$F$97)</f>
        <v>3.1321882656405009E-2</v>
      </c>
      <c r="D141" s="24">
        <f t="shared" si="37"/>
        <v>-4.2408954950082192E-2</v>
      </c>
      <c r="E141" s="25">
        <f t="shared" si="37"/>
        <v>1.1087072293677308E-2</v>
      </c>
    </row>
    <row r="142" spans="1:5" x14ac:dyDescent="0.25">
      <c r="A142" s="21"/>
      <c r="B142" s="22" t="s">
        <v>29</v>
      </c>
      <c r="C142" s="23">
        <f t="shared" ref="C142:E142" si="38">C44 -($F44*C$97/$F$97)</f>
        <v>6.2176261124632981E-2</v>
      </c>
      <c r="D142" s="24">
        <f t="shared" si="38"/>
        <v>8.2211178733426205E-3</v>
      </c>
      <c r="E142" s="25">
        <f t="shared" si="38"/>
        <v>-7.0397378997975463E-2</v>
      </c>
    </row>
    <row r="143" spans="1:5" x14ac:dyDescent="0.25">
      <c r="A143" s="21"/>
      <c r="B143" s="22" t="s">
        <v>30</v>
      </c>
      <c r="C143" s="23">
        <f t="shared" ref="C143:E143" si="39">C45 -($F45*C$97/$F$97)</f>
        <v>5.0679810573417805E-2</v>
      </c>
      <c r="D143" s="24">
        <f t="shared" si="39"/>
        <v>4.6403940964379331E-3</v>
      </c>
      <c r="E143" s="25">
        <f t="shared" si="39"/>
        <v>-5.5320204669855572E-2</v>
      </c>
    </row>
    <row r="144" spans="1:5" x14ac:dyDescent="0.25">
      <c r="A144" s="21"/>
      <c r="B144" s="22" t="s">
        <v>31</v>
      </c>
      <c r="C144" s="23">
        <f t="shared" ref="C144:E144" si="40">C46 -($F46*C$97/$F$97)</f>
        <v>-1.3817589353396914E-2</v>
      </c>
      <c r="D144" s="24">
        <f t="shared" si="40"/>
        <v>5.8638376202411829E-2</v>
      </c>
      <c r="E144" s="25">
        <f t="shared" si="40"/>
        <v>-4.4820786849014693E-2</v>
      </c>
    </row>
    <row r="145" spans="1:5" x14ac:dyDescent="0.25">
      <c r="A145" s="21"/>
      <c r="B145" s="22" t="s">
        <v>32</v>
      </c>
      <c r="C145" s="23">
        <f t="shared" ref="C145:E145" si="41">C47 -($F47*C$97/$F$97)</f>
        <v>3.9442386164504212E-2</v>
      </c>
      <c r="D145" s="24">
        <f t="shared" si="41"/>
        <v>2.4012952051757769E-2</v>
      </c>
      <c r="E145" s="25">
        <f t="shared" si="41"/>
        <v>-6.3455338216261842E-2</v>
      </c>
    </row>
    <row r="146" spans="1:5" x14ac:dyDescent="0.25">
      <c r="A146" s="21"/>
      <c r="B146" s="22" t="s">
        <v>33</v>
      </c>
      <c r="C146" s="23">
        <f t="shared" ref="C146:E146" si="42">C48 -($F48*C$97/$F$97)</f>
        <v>3.7167699924072789E-2</v>
      </c>
      <c r="D146" s="24">
        <f t="shared" si="42"/>
        <v>-4.9078347008914863E-2</v>
      </c>
      <c r="E146" s="25">
        <f t="shared" si="42"/>
        <v>1.1910647084842296E-2</v>
      </c>
    </row>
    <row r="147" spans="1:5" x14ac:dyDescent="0.25">
      <c r="A147" s="21"/>
      <c r="B147" s="22" t="s">
        <v>34</v>
      </c>
      <c r="C147" s="23">
        <f t="shared" ref="C147:E147" si="43">C49 -($F49*C$97/$F$97)</f>
        <v>-1.3194060624951404E-2</v>
      </c>
      <c r="D147" s="24">
        <f t="shared" si="43"/>
        <v>-9.6252073282299677E-3</v>
      </c>
      <c r="E147" s="25">
        <f t="shared" si="43"/>
        <v>2.2819267953181482E-2</v>
      </c>
    </row>
    <row r="148" spans="1:5" x14ac:dyDescent="0.25">
      <c r="A148" s="21"/>
      <c r="B148" s="22" t="s">
        <v>35</v>
      </c>
      <c r="C148" s="23">
        <f t="shared" ref="C148:E148" si="44">C50 -($F50*C$97/$F$97)</f>
        <v>1.2835405673879266E-2</v>
      </c>
      <c r="D148" s="24">
        <f t="shared" si="44"/>
        <v>1.8273531080640351E-2</v>
      </c>
      <c r="E148" s="25">
        <f t="shared" si="44"/>
        <v>-3.1108936754519576E-2</v>
      </c>
    </row>
    <row r="149" spans="1:5" x14ac:dyDescent="0.25">
      <c r="A149" s="21"/>
      <c r="B149" s="22" t="s">
        <v>36</v>
      </c>
      <c r="C149" s="23">
        <f t="shared" ref="C149:E149" si="45">C51 -($F51*C$97/$F$97)</f>
        <v>6.112443145437213E-3</v>
      </c>
      <c r="D149" s="24">
        <f t="shared" si="45"/>
        <v>7.6890816374534626E-2</v>
      </c>
      <c r="E149" s="25">
        <f t="shared" si="45"/>
        <v>-8.30032595199717E-2</v>
      </c>
    </row>
    <row r="150" spans="1:5" x14ac:dyDescent="0.25">
      <c r="A150" s="21"/>
      <c r="B150" s="22" t="s">
        <v>37</v>
      </c>
      <c r="C150" s="23">
        <f t="shared" ref="C150:E150" si="46">C52 -($F52*C$97/$F$97)</f>
        <v>-1.9152516046830464E-2</v>
      </c>
      <c r="D150" s="24">
        <f t="shared" si="46"/>
        <v>-3.8598727922549411E-2</v>
      </c>
      <c r="E150" s="25">
        <f t="shared" si="46"/>
        <v>5.7751243969379987E-2</v>
      </c>
    </row>
    <row r="151" spans="1:5" x14ac:dyDescent="0.25">
      <c r="A151" s="21"/>
      <c r="B151" s="22" t="s">
        <v>38</v>
      </c>
      <c r="C151" s="23">
        <f t="shared" ref="C151:E151" si="47">C53 -($F53*C$97/$F$97)</f>
        <v>3.9706975225563337E-3</v>
      </c>
      <c r="D151" s="24">
        <f t="shared" si="47"/>
        <v>1.3071501202247496E-2</v>
      </c>
      <c r="E151" s="25">
        <f t="shared" si="47"/>
        <v>-1.7042198724803781E-2</v>
      </c>
    </row>
    <row r="152" spans="1:5" x14ac:dyDescent="0.25">
      <c r="A152" s="21"/>
      <c r="B152" s="22" t="s">
        <v>39</v>
      </c>
      <c r="C152" s="23">
        <f t="shared" ref="C152:E152" si="48">C54 -($F54*C$97/$F$97)</f>
        <v>-5.9464447736641113E-2</v>
      </c>
      <c r="D152" s="24">
        <f t="shared" si="48"/>
        <v>4.9943139961897087E-2</v>
      </c>
      <c r="E152" s="25">
        <f t="shared" si="48"/>
        <v>9.5213077747440811E-3</v>
      </c>
    </row>
    <row r="153" spans="1:5" x14ac:dyDescent="0.25">
      <c r="A153" s="21"/>
      <c r="B153" s="22" t="s">
        <v>40</v>
      </c>
      <c r="C153" s="23">
        <f t="shared" ref="C153:E153" si="49">C55 -($F55*C$97/$F$97)</f>
        <v>8.9060577206698244E-3</v>
      </c>
      <c r="D153" s="24">
        <f t="shared" si="49"/>
        <v>1.7476413005455854E-2</v>
      </c>
      <c r="E153" s="25">
        <f t="shared" si="49"/>
        <v>-2.638247072612554E-2</v>
      </c>
    </row>
    <row r="154" spans="1:5" x14ac:dyDescent="0.25">
      <c r="A154" s="21"/>
      <c r="B154" s="22" t="s">
        <v>41</v>
      </c>
      <c r="C154" s="23">
        <f t="shared" ref="C154:E154" si="50">C56 -($F56*C$97/$F$97)</f>
        <v>-4.8562747664866235E-2</v>
      </c>
      <c r="D154" s="24">
        <f t="shared" si="50"/>
        <v>-2.2388820688380939E-2</v>
      </c>
      <c r="E154" s="25">
        <f t="shared" si="50"/>
        <v>7.0951568353247396E-2</v>
      </c>
    </row>
    <row r="155" spans="1:5" x14ac:dyDescent="0.25">
      <c r="A155" s="21"/>
      <c r="B155" s="22" t="s">
        <v>42</v>
      </c>
      <c r="C155" s="23">
        <f t="shared" ref="C155:E155" si="51">C57 -($F57*C$97/$F$97)</f>
        <v>-7.3035582268078214E-2</v>
      </c>
      <c r="D155" s="24">
        <f t="shared" si="51"/>
        <v>-2.4915853188353987E-2</v>
      </c>
      <c r="E155" s="25">
        <f t="shared" si="51"/>
        <v>9.7951435456432312E-2</v>
      </c>
    </row>
    <row r="156" spans="1:5" x14ac:dyDescent="0.25">
      <c r="A156" s="21"/>
      <c r="B156" s="22" t="s">
        <v>43</v>
      </c>
      <c r="C156" s="23">
        <f t="shared" ref="C156:E156" si="52">C58 -($F58*C$97/$F$97)</f>
        <v>-1.569227107340937E-2</v>
      </c>
      <c r="D156" s="24">
        <f t="shared" si="52"/>
        <v>-1.082686348360834E-2</v>
      </c>
      <c r="E156" s="25">
        <f t="shared" si="52"/>
        <v>2.6519134557017848E-2</v>
      </c>
    </row>
    <row r="157" spans="1:5" x14ac:dyDescent="0.25">
      <c r="A157" s="21"/>
      <c r="B157" s="22" t="s">
        <v>44</v>
      </c>
      <c r="C157" s="23">
        <f t="shared" ref="C157:E157" si="53">C59 -($F59*C$97/$F$97)</f>
        <v>-3.6614868446607912E-2</v>
      </c>
      <c r="D157" s="24">
        <f t="shared" si="53"/>
        <v>-5.4648712193068133E-2</v>
      </c>
      <c r="E157" s="25">
        <f t="shared" si="53"/>
        <v>9.1263580639676212E-2</v>
      </c>
    </row>
    <row r="158" spans="1:5" x14ac:dyDescent="0.25">
      <c r="A158" s="21"/>
      <c r="B158" s="22" t="s">
        <v>45</v>
      </c>
      <c r="C158" s="23">
        <f t="shared" ref="C158:E158" si="54">C60 -($F60*C$97/$F$97)</f>
        <v>2.7948563763883105E-2</v>
      </c>
      <c r="D158" s="24">
        <f t="shared" si="54"/>
        <v>-1.480456940774888E-2</v>
      </c>
      <c r="E158" s="25">
        <f t="shared" si="54"/>
        <v>-1.3143994356134184E-2</v>
      </c>
    </row>
    <row r="159" spans="1:5" ht="24" x14ac:dyDescent="0.25">
      <c r="A159" s="21" t="s">
        <v>64</v>
      </c>
      <c r="B159" s="22" t="s">
        <v>65</v>
      </c>
      <c r="C159" s="23">
        <f t="shared" ref="C159:E159" si="55">C61 -($F61*C$97/$F$97)</f>
        <v>1.2971565775907593E-2</v>
      </c>
      <c r="D159" s="24">
        <f t="shared" si="55"/>
        <v>-1.9786228858828095E-2</v>
      </c>
      <c r="E159" s="25">
        <f t="shared" si="55"/>
        <v>6.8146630829205579E-3</v>
      </c>
    </row>
    <row r="160" spans="1:5" ht="24" x14ac:dyDescent="0.25">
      <c r="A160" s="21"/>
      <c r="B160" s="22" t="s">
        <v>66</v>
      </c>
      <c r="C160" s="23">
        <f t="shared" ref="C160:E160" si="56">C62 -($F62*C$97/$F$97)</f>
        <v>-1.3555497035402292E-2</v>
      </c>
      <c r="D160" s="24">
        <f t="shared" si="56"/>
        <v>-4.285127269506589E-2</v>
      </c>
      <c r="E160" s="25">
        <f t="shared" si="56"/>
        <v>5.640676973046832E-2</v>
      </c>
    </row>
    <row r="161" spans="1:5" ht="24" x14ac:dyDescent="0.25">
      <c r="A161" s="21"/>
      <c r="B161" s="22" t="s">
        <v>67</v>
      </c>
      <c r="C161" s="23">
        <f t="shared" ref="C161:E161" si="57">C63 -($F63*C$97/$F$97)</f>
        <v>1.0514113562912805E-2</v>
      </c>
      <c r="D161" s="24">
        <f t="shared" si="57"/>
        <v>3.3814442581085874E-3</v>
      </c>
      <c r="E161" s="25">
        <f t="shared" si="57"/>
        <v>-1.3895557821021323E-2</v>
      </c>
    </row>
    <row r="162" spans="1:5" ht="24" x14ac:dyDescent="0.25">
      <c r="A162" s="21"/>
      <c r="B162" s="22" t="s">
        <v>68</v>
      </c>
      <c r="C162" s="23">
        <f t="shared" ref="C162:E162" si="58">C64 -($F64*C$97/$F$97)</f>
        <v>3.5645978828845293E-2</v>
      </c>
      <c r="D162" s="24">
        <f t="shared" si="58"/>
        <v>3.2487817864958787E-2</v>
      </c>
      <c r="E162" s="25">
        <f t="shared" si="58"/>
        <v>-6.8133796693804038E-2</v>
      </c>
    </row>
    <row r="163" spans="1:5" ht="24" x14ac:dyDescent="0.25">
      <c r="A163" s="21"/>
      <c r="B163" s="22" t="s">
        <v>69</v>
      </c>
      <c r="C163" s="23">
        <f t="shared" ref="C163:E163" si="59">C65 -($F65*C$97/$F$97)</f>
        <v>7.931530719882865E-2</v>
      </c>
      <c r="D163" s="24">
        <f t="shared" si="59"/>
        <v>5.0651163731942339E-2</v>
      </c>
      <c r="E163" s="25">
        <f t="shared" si="59"/>
        <v>-0.12996647093077085</v>
      </c>
    </row>
    <row r="164" spans="1:5" ht="24" x14ac:dyDescent="0.25">
      <c r="A164" s="21"/>
      <c r="B164" s="22" t="s">
        <v>70</v>
      </c>
      <c r="C164" s="23">
        <f t="shared" ref="C164:E164" si="60">C66 -($F66*C$97/$F$97)</f>
        <v>3.0716028240704629E-2</v>
      </c>
      <c r="D164" s="24">
        <f t="shared" si="60"/>
        <v>3.472049749839487E-2</v>
      </c>
      <c r="E164" s="25">
        <f t="shared" si="60"/>
        <v>-6.5436525739099402E-2</v>
      </c>
    </row>
    <row r="165" spans="1:5" ht="24" x14ac:dyDescent="0.25">
      <c r="A165" s="21"/>
      <c r="B165" s="22" t="s">
        <v>71</v>
      </c>
      <c r="C165" s="23">
        <f t="shared" ref="C165:E165" si="61">C67 -($F67*C$97/$F$97)</f>
        <v>5.6589469999266784E-2</v>
      </c>
      <c r="D165" s="24">
        <f t="shared" si="61"/>
        <v>3.7843791664399939E-2</v>
      </c>
      <c r="E165" s="25">
        <f t="shared" si="61"/>
        <v>-9.4433261663666557E-2</v>
      </c>
    </row>
    <row r="166" spans="1:5" ht="24" x14ac:dyDescent="0.25">
      <c r="A166" s="21"/>
      <c r="B166" s="22" t="s">
        <v>72</v>
      </c>
      <c r="C166" s="23">
        <f t="shared" ref="C166:E166" si="62">C68 -($F68*C$97/$F$97)</f>
        <v>3.2922054046865712E-2</v>
      </c>
      <c r="D166" s="24">
        <f t="shared" si="62"/>
        <v>4.9206469350376397E-2</v>
      </c>
      <c r="E166" s="25">
        <f t="shared" si="62"/>
        <v>-8.2128523397242012E-2</v>
      </c>
    </row>
    <row r="167" spans="1:5" ht="24" x14ac:dyDescent="0.25">
      <c r="A167" s="21"/>
      <c r="B167" s="22" t="s">
        <v>73</v>
      </c>
      <c r="C167" s="23">
        <f t="shared" ref="C167:E167" si="63">C69 -($F69*C$97/$F$97)</f>
        <v>1.4174360796543412E-2</v>
      </c>
      <c r="D167" s="24">
        <f t="shared" si="63"/>
        <v>3.2966338384375987E-2</v>
      </c>
      <c r="E167" s="25">
        <f t="shared" si="63"/>
        <v>-4.7140699180919288E-2</v>
      </c>
    </row>
    <row r="168" spans="1:5" ht="24" x14ac:dyDescent="0.25">
      <c r="A168" s="21"/>
      <c r="B168" s="22" t="s">
        <v>74</v>
      </c>
      <c r="C168" s="23">
        <f t="shared" ref="C168:E168" si="64">C70 -($F70*C$97/$F$97)</f>
        <v>6.9132537722064485E-2</v>
      </c>
      <c r="D168" s="24">
        <f t="shared" si="64"/>
        <v>-7.7095483602048487E-3</v>
      </c>
      <c r="E168" s="25">
        <f t="shared" si="64"/>
        <v>-6.1422989361859581E-2</v>
      </c>
    </row>
    <row r="169" spans="1:5" ht="24" x14ac:dyDescent="0.25">
      <c r="A169" s="21"/>
      <c r="B169" s="22" t="s">
        <v>75</v>
      </c>
      <c r="C169" s="23">
        <f t="shared" ref="C169:E169" si="65">C71 -($F71*C$97/$F$97)</f>
        <v>-2.079940281410092E-3</v>
      </c>
      <c r="D169" s="24">
        <f t="shared" si="65"/>
        <v>-8.0467400814251966E-4</v>
      </c>
      <c r="E169" s="25">
        <f t="shared" si="65"/>
        <v>2.8846142895526949E-3</v>
      </c>
    </row>
    <row r="170" spans="1:5" ht="24" x14ac:dyDescent="0.25">
      <c r="A170" s="21"/>
      <c r="B170" s="22" t="s">
        <v>76</v>
      </c>
      <c r="C170" s="23">
        <f t="shared" ref="C170:E170" si="66">C72 -($F72*C$97/$F$97)</f>
        <v>2.151559575224285E-2</v>
      </c>
      <c r="D170" s="24">
        <f t="shared" si="66"/>
        <v>-2.3440935074956155E-2</v>
      </c>
      <c r="E170" s="25">
        <f t="shared" si="66"/>
        <v>1.9253393227133681E-3</v>
      </c>
    </row>
    <row r="171" spans="1:5" ht="24" x14ac:dyDescent="0.25">
      <c r="A171" s="21"/>
      <c r="B171" s="22" t="s">
        <v>77</v>
      </c>
      <c r="C171" s="23">
        <f t="shared" ref="C171:E171" si="67">C73 -($F73*C$97/$F$97)</f>
        <v>-2.1209372405522509E-2</v>
      </c>
      <c r="D171" s="24">
        <f t="shared" si="67"/>
        <v>-2.3899941576212169E-2</v>
      </c>
      <c r="E171" s="25">
        <f t="shared" si="67"/>
        <v>4.5109313981734955E-2</v>
      </c>
    </row>
    <row r="172" spans="1:5" ht="24" x14ac:dyDescent="0.25">
      <c r="A172" s="21"/>
      <c r="B172" s="22" t="s">
        <v>78</v>
      </c>
      <c r="C172" s="23">
        <f t="shared" ref="C172:E172" si="68">C74 -($F74*C$97/$F$97)</f>
        <v>1.8173398543005911E-2</v>
      </c>
      <c r="D172" s="24">
        <f t="shared" si="68"/>
        <v>-8.932295424100678E-3</v>
      </c>
      <c r="E172" s="25">
        <f t="shared" si="68"/>
        <v>-9.2411031189050946E-3</v>
      </c>
    </row>
    <row r="173" spans="1:5" ht="24" x14ac:dyDescent="0.25">
      <c r="A173" s="21"/>
      <c r="B173" s="22" t="s">
        <v>79</v>
      </c>
      <c r="C173" s="23">
        <f t="shared" ref="C173:E173" si="69">C75 -($F75*C$97/$F$97)</f>
        <v>-5.8948147552433994E-2</v>
      </c>
      <c r="D173" s="24">
        <f t="shared" si="69"/>
        <v>-4.7325764785252411E-2</v>
      </c>
      <c r="E173" s="25">
        <f t="shared" si="69"/>
        <v>0.10627391233768663</v>
      </c>
    </row>
    <row r="174" spans="1:5" ht="24" x14ac:dyDescent="0.25">
      <c r="A174" s="21"/>
      <c r="B174" s="22" t="s">
        <v>80</v>
      </c>
      <c r="C174" s="23">
        <f t="shared" ref="C174:E174" si="70">C76 -($F76*C$97/$F$97)</f>
        <v>-6.2967641071020403E-2</v>
      </c>
      <c r="D174" s="24">
        <f t="shared" si="70"/>
        <v>-5.6167389013857427E-2</v>
      </c>
      <c r="E174" s="25">
        <f t="shared" si="70"/>
        <v>0.11913503008487802</v>
      </c>
    </row>
    <row r="175" spans="1:5" ht="24" x14ac:dyDescent="0.25">
      <c r="A175" s="21"/>
      <c r="B175" s="22" t="s">
        <v>81</v>
      </c>
      <c r="C175" s="23">
        <f t="shared" ref="C175:E175" si="71">C77 -($F77*C$97/$F$97)</f>
        <v>-8.3669780411885469E-2</v>
      </c>
      <c r="D175" s="24">
        <f t="shared" si="71"/>
        <v>-4.7435949998909238E-2</v>
      </c>
      <c r="E175" s="25">
        <f t="shared" si="71"/>
        <v>0.13110573041079504</v>
      </c>
    </row>
    <row r="176" spans="1:5" ht="24" x14ac:dyDescent="0.25">
      <c r="A176" s="21"/>
      <c r="B176" s="22" t="s">
        <v>82</v>
      </c>
      <c r="C176" s="23">
        <f t="shared" ref="C176:E176" si="72">C78 -($F78*C$97/$F$97)</f>
        <v>-8.8523032805188917E-2</v>
      </c>
      <c r="D176" s="24">
        <f t="shared" si="72"/>
        <v>-1.5197149402739585E-2</v>
      </c>
      <c r="E176" s="25">
        <f t="shared" si="72"/>
        <v>0.10372018220792867</v>
      </c>
    </row>
    <row r="177" spans="1:5" x14ac:dyDescent="0.25">
      <c r="A177" s="21" t="s">
        <v>83</v>
      </c>
      <c r="B177" s="22" t="s">
        <v>84</v>
      </c>
      <c r="C177" s="23">
        <f t="shared" ref="C177:E177" si="73">C79 -($F79*C$97/$F$97)</f>
        <v>-1.3232190709820513E-2</v>
      </c>
      <c r="D177" s="24">
        <f t="shared" si="73"/>
        <v>-6.9231334283146928E-2</v>
      </c>
      <c r="E177" s="25">
        <f t="shared" si="73"/>
        <v>8.246352499296758E-2</v>
      </c>
    </row>
    <row r="178" spans="1:5" x14ac:dyDescent="0.25">
      <c r="A178" s="21"/>
      <c r="B178" s="22" t="s">
        <v>85</v>
      </c>
      <c r="C178" s="23">
        <f t="shared" ref="C178:E178" si="74">C80 -($F80*C$97/$F$97)</f>
        <v>-0.10620365311180473</v>
      </c>
      <c r="D178" s="24">
        <f t="shared" si="74"/>
        <v>-2.9831086133167789E-2</v>
      </c>
      <c r="E178" s="25">
        <f t="shared" si="74"/>
        <v>0.13603473924497275</v>
      </c>
    </row>
    <row r="179" spans="1:5" x14ac:dyDescent="0.25">
      <c r="A179" s="21"/>
      <c r="B179" s="22" t="s">
        <v>86</v>
      </c>
      <c r="C179" s="23">
        <f t="shared" ref="C179:E179" si="75">C81 -($F81*C$97/$F$97)</f>
        <v>3.9835535592123786E-3</v>
      </c>
      <c r="D179" s="24">
        <f t="shared" si="75"/>
        <v>3.2048325381863821E-3</v>
      </c>
      <c r="E179" s="25">
        <f t="shared" si="75"/>
        <v>-7.1883860973987052E-3</v>
      </c>
    </row>
    <row r="180" spans="1:5" ht="24" x14ac:dyDescent="0.25">
      <c r="A180" s="21"/>
      <c r="B180" s="22" t="s">
        <v>87</v>
      </c>
      <c r="C180" s="23">
        <f t="shared" ref="C180:E180" si="76">C82 -($F82*C$97/$F$97)</f>
        <v>2.6253143815641894E-2</v>
      </c>
      <c r="D180" s="24">
        <f t="shared" si="76"/>
        <v>3.3120282305424215E-2</v>
      </c>
      <c r="E180" s="25">
        <f t="shared" si="76"/>
        <v>-5.9373426121066025E-2</v>
      </c>
    </row>
    <row r="181" spans="1:5" x14ac:dyDescent="0.25">
      <c r="A181" s="21"/>
      <c r="B181" s="22" t="s">
        <v>88</v>
      </c>
      <c r="C181" s="23">
        <f t="shared" ref="C181:E181" si="77">C83 -($F83*C$97/$F$97)</f>
        <v>7.0237740750640126E-2</v>
      </c>
      <c r="D181" s="24">
        <f t="shared" si="77"/>
        <v>5.3502772830284318E-2</v>
      </c>
      <c r="E181" s="25">
        <f t="shared" si="77"/>
        <v>-0.12374051358092433</v>
      </c>
    </row>
    <row r="182" spans="1:5" ht="24" x14ac:dyDescent="0.25">
      <c r="A182" s="21"/>
      <c r="B182" s="22" t="s">
        <v>89</v>
      </c>
      <c r="C182" s="23">
        <f t="shared" ref="C182:E182" si="78">C84 -($F84*C$97/$F$97)</f>
        <v>1.7801296221394036E-2</v>
      </c>
      <c r="D182" s="24">
        <f t="shared" si="78"/>
        <v>2.1677643137622868E-2</v>
      </c>
      <c r="E182" s="25">
        <f t="shared" si="78"/>
        <v>-3.9478939359016779E-2</v>
      </c>
    </row>
    <row r="183" spans="1:5" ht="24" x14ac:dyDescent="0.25">
      <c r="A183" s="21"/>
      <c r="B183" s="22" t="s">
        <v>90</v>
      </c>
      <c r="C183" s="23">
        <f t="shared" ref="C183:E183" si="79">C85 -($F85*C$97/$F$97)</f>
        <v>3.1831897180441215E-2</v>
      </c>
      <c r="D183" s="24">
        <f t="shared" si="79"/>
        <v>3.2096814760324555E-2</v>
      </c>
      <c r="E183" s="25">
        <f t="shared" si="79"/>
        <v>-6.3928711940765576E-2</v>
      </c>
    </row>
    <row r="184" spans="1:5" ht="24" x14ac:dyDescent="0.25">
      <c r="A184" s="21"/>
      <c r="B184" s="22" t="s">
        <v>91</v>
      </c>
      <c r="C184" s="23">
        <f t="shared" ref="C184:E184" si="80">C86 -($F86*C$97/$F$97)</f>
        <v>4.164300236069246E-2</v>
      </c>
      <c r="D184" s="24">
        <f t="shared" si="80"/>
        <v>3.1861332467094924E-2</v>
      </c>
      <c r="E184" s="25">
        <f t="shared" si="80"/>
        <v>-7.3504334827787343E-2</v>
      </c>
    </row>
    <row r="185" spans="1:5" x14ac:dyDescent="0.25">
      <c r="A185" s="21"/>
      <c r="B185" s="22" t="s">
        <v>92</v>
      </c>
      <c r="C185" s="23">
        <f t="shared" ref="C185:E185" si="81">C87 -($F87*C$97/$F$97)</f>
        <v>6.255318172233397E-2</v>
      </c>
      <c r="D185" s="24">
        <f t="shared" si="81"/>
        <v>-3.6562831064845119E-3</v>
      </c>
      <c r="E185" s="25">
        <f t="shared" si="81"/>
        <v>-5.8896898615849402E-2</v>
      </c>
    </row>
    <row r="186" spans="1:5" x14ac:dyDescent="0.25">
      <c r="A186" s="21"/>
      <c r="B186" s="22" t="s">
        <v>93</v>
      </c>
      <c r="C186" s="23">
        <f t="shared" ref="C186:E186" si="82">C88 -($F88*C$97/$F$97)</f>
        <v>4.3451651797028618E-2</v>
      </c>
      <c r="D186" s="24">
        <f t="shared" si="82"/>
        <v>7.4844472618219582E-3</v>
      </c>
      <c r="E186" s="25">
        <f t="shared" si="82"/>
        <v>-5.0936099058850409E-2</v>
      </c>
    </row>
    <row r="187" spans="1:5" x14ac:dyDescent="0.25">
      <c r="A187" s="21"/>
      <c r="B187" s="22" t="s">
        <v>94</v>
      </c>
      <c r="C187" s="23">
        <f t="shared" ref="C187:E187" si="83">C89 -($F89*C$97/$F$97)</f>
        <v>4.4695643078226682E-2</v>
      </c>
      <c r="D187" s="24">
        <f t="shared" si="83"/>
        <v>-4.5997891697593107E-3</v>
      </c>
      <c r="E187" s="25">
        <f t="shared" si="83"/>
        <v>-4.0095853908467247E-2</v>
      </c>
    </row>
    <row r="188" spans="1:5" x14ac:dyDescent="0.25">
      <c r="A188" s="21"/>
      <c r="B188" s="22" t="s">
        <v>95</v>
      </c>
      <c r="C188" s="23">
        <f t="shared" ref="C188:E188" si="84">C90 -($F90*C$97/$F$97)</f>
        <v>-8.7679046044409958E-2</v>
      </c>
      <c r="D188" s="24">
        <f t="shared" si="84"/>
        <v>-3.09074452089734E-2</v>
      </c>
      <c r="E188" s="25">
        <f t="shared" si="84"/>
        <v>0.11858649125338361</v>
      </c>
    </row>
    <row r="189" spans="1:5" ht="24" x14ac:dyDescent="0.25">
      <c r="A189" s="21"/>
      <c r="B189" s="22" t="s">
        <v>96</v>
      </c>
      <c r="C189" s="23">
        <f t="shared" ref="C189:E189" si="85">C91 -($F91*C$97/$F$97)</f>
        <v>4.4113310610343293E-2</v>
      </c>
      <c r="D189" s="24">
        <f t="shared" si="85"/>
        <v>-1.1730093139028647E-3</v>
      </c>
      <c r="E189" s="25">
        <f t="shared" si="85"/>
        <v>-4.2940301296440359E-2</v>
      </c>
    </row>
    <row r="190" spans="1:5" ht="24" x14ac:dyDescent="0.25">
      <c r="A190" s="21"/>
      <c r="B190" s="22" t="s">
        <v>97</v>
      </c>
      <c r="C190" s="23">
        <f t="shared" ref="C190:E190" si="86">C92 -($F92*C$97/$F$97)</f>
        <v>-6.7210658797633341E-2</v>
      </c>
      <c r="D190" s="24">
        <f t="shared" si="86"/>
        <v>6.8806296628319552E-3</v>
      </c>
      <c r="E190" s="25">
        <f t="shared" si="86"/>
        <v>6.0330029134801511E-2</v>
      </c>
    </row>
    <row r="191" spans="1:5" x14ac:dyDescent="0.25">
      <c r="A191" s="21"/>
      <c r="B191" s="22" t="s">
        <v>98</v>
      </c>
      <c r="C191" s="23">
        <f t="shared" ref="C191:E191" si="87">C93 -($F93*C$97/$F$97)</f>
        <v>-7.3251594345656312E-3</v>
      </c>
      <c r="D191" s="24">
        <f t="shared" si="87"/>
        <v>-7.9113903258296037E-4</v>
      </c>
      <c r="E191" s="25">
        <f t="shared" si="87"/>
        <v>8.1162984671487859E-3</v>
      </c>
    </row>
    <row r="192" spans="1:5" x14ac:dyDescent="0.25">
      <c r="A192" s="21"/>
      <c r="B192" s="22" t="s">
        <v>99</v>
      </c>
      <c r="C192" s="23">
        <f t="shared" ref="C192:E192" si="88">C94 -($F94*C$97/$F$97)</f>
        <v>-2.4928008384850764E-3</v>
      </c>
      <c r="D192" s="24">
        <f t="shared" si="88"/>
        <v>5.4359352812660411E-3</v>
      </c>
      <c r="E192" s="25">
        <f t="shared" si="88"/>
        <v>-2.9431344427807427E-3</v>
      </c>
    </row>
    <row r="193" spans="1:5" x14ac:dyDescent="0.25">
      <c r="A193" s="21"/>
      <c r="B193" s="22" t="s">
        <v>100</v>
      </c>
      <c r="C193" s="23">
        <f t="shared" ref="C193:E193" si="89">C95 -($F95*C$97/$F$97)</f>
        <v>-5.5965196628152886E-2</v>
      </c>
      <c r="D193" s="24">
        <f t="shared" si="89"/>
        <v>-4.1091134538445484E-2</v>
      </c>
      <c r="E193" s="25">
        <f t="shared" si="89"/>
        <v>9.7056331166598508E-2</v>
      </c>
    </row>
    <row r="194" spans="1:5" ht="15.75" thickBot="1" x14ac:dyDescent="0.3">
      <c r="A194" s="26"/>
      <c r="B194" s="27" t="s">
        <v>101</v>
      </c>
      <c r="C194" s="28">
        <f t="shared" ref="C194:E194" si="90">C96 -($F96*C$97/$F$97)</f>
        <v>-6.2554583402650299E-3</v>
      </c>
      <c r="D194" s="29">
        <f t="shared" si="90"/>
        <v>-3.4421742479612771E-2</v>
      </c>
      <c r="E194" s="30">
        <f t="shared" si="90"/>
        <v>4.067720081987794E-2</v>
      </c>
    </row>
    <row r="195" spans="1:5" ht="15.75" thickTop="1" x14ac:dyDescent="0.25"/>
  </sheetData>
  <mergeCells count="14">
    <mergeCell ref="A159:A176"/>
    <mergeCell ref="A177:A194"/>
    <mergeCell ref="A79:A96"/>
    <mergeCell ref="A101:B103"/>
    <mergeCell ref="C101:E101"/>
    <mergeCell ref="A104:A120"/>
    <mergeCell ref="A121:A139"/>
    <mergeCell ref="A140:A158"/>
    <mergeCell ref="A3:B5"/>
    <mergeCell ref="C3:E3"/>
    <mergeCell ref="A6:A22"/>
    <mergeCell ref="A23:A41"/>
    <mergeCell ref="A42:A60"/>
    <mergeCell ref="A61:A78"/>
  </mergeCells>
  <conditionalFormatting sqref="C104:E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Ballantine (1)</vt:lpstr>
      <vt:lpstr> 1 Ballantine (2)</vt:lpstr>
      <vt:lpstr> 1 Ballantine (3)</vt:lpstr>
      <vt:lpstr> 1 Ballantine (4)</vt:lpstr>
      <vt:lpstr> 1 Ballantine (5)</vt:lpstr>
      <vt:lpstr> 1 Ballantine (6)</vt:lpstr>
      <vt:lpstr> 1 Ballantine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2024-08-12T22:46:34Z</dcterms:created>
  <dcterms:modified xsi:type="dcterms:W3CDTF">2024-08-12T22:46:38Z</dcterms:modified>
</cp:coreProperties>
</file>