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OUTPUT\"/>
    </mc:Choice>
  </mc:AlternateContent>
  <xr:revisionPtr revIDLastSave="0" documentId="13_ncr:1_{6035A362-F45B-4378-8443-1B13BC3686C2}" xr6:coauthVersionLast="47" xr6:coauthVersionMax="47" xr10:uidLastSave="{00000000-0000-0000-0000-000000000000}"/>
  <bookViews>
    <workbookView xWindow="-28920" yWindow="-315" windowWidth="29040" windowHeight="15720" xr2:uid="{056D07D6-B4A7-4989-9969-14B2976570CA}"/>
  </bookViews>
  <sheets>
    <sheet name="Arkusz1" sheetId="1" r:id="rId1"/>
    <sheet name=" 1 Whisky (1)" sheetId="2" r:id="rId2"/>
    <sheet name=" 1 Whisky (2)" sheetId="3" r:id="rId3"/>
    <sheet name=" 1 Whisky (3)" sheetId="4" r:id="rId4"/>
    <sheet name=" 1 Whisky (4)" sheetId="5" r:id="rId5"/>
    <sheet name=" 1 Whisky (5)" sheetId="6" r:id="rId6"/>
    <sheet name=" 1 Whisky (6)" sheetId="7" r:id="rId7"/>
    <sheet name=" 1 Whisky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94" i="8" l="1"/>
  <c r="O194" i="8"/>
  <c r="N194" i="8"/>
  <c r="M194" i="8"/>
  <c r="L194" i="8"/>
  <c r="K194" i="8"/>
  <c r="J194" i="8"/>
  <c r="I194" i="8"/>
  <c r="H194" i="8"/>
  <c r="G194" i="8"/>
  <c r="F194" i="8"/>
  <c r="E194" i="8"/>
  <c r="D194" i="8"/>
  <c r="C194" i="8"/>
  <c r="P193" i="8"/>
  <c r="O193" i="8"/>
  <c r="N193" i="8"/>
  <c r="M193" i="8"/>
  <c r="L193" i="8"/>
  <c r="K193" i="8"/>
  <c r="J193" i="8"/>
  <c r="I193" i="8"/>
  <c r="H193" i="8"/>
  <c r="G193" i="8"/>
  <c r="F193" i="8"/>
  <c r="E193" i="8"/>
  <c r="D193" i="8"/>
  <c r="C193" i="8"/>
  <c r="P192" i="8"/>
  <c r="O192" i="8"/>
  <c r="N192" i="8"/>
  <c r="M192" i="8"/>
  <c r="L192" i="8"/>
  <c r="K192" i="8"/>
  <c r="J192" i="8"/>
  <c r="I192" i="8"/>
  <c r="H192" i="8"/>
  <c r="G192" i="8"/>
  <c r="F192" i="8"/>
  <c r="E192" i="8"/>
  <c r="D192" i="8"/>
  <c r="C192" i="8"/>
  <c r="P191" i="8"/>
  <c r="O191" i="8"/>
  <c r="N191" i="8"/>
  <c r="M191" i="8"/>
  <c r="L191" i="8"/>
  <c r="K191" i="8"/>
  <c r="J191" i="8"/>
  <c r="I191" i="8"/>
  <c r="H191" i="8"/>
  <c r="G191" i="8"/>
  <c r="F191" i="8"/>
  <c r="E191" i="8"/>
  <c r="D191" i="8"/>
  <c r="C191" i="8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Q97" i="8"/>
  <c r="P97" i="8"/>
  <c r="O97" i="8"/>
  <c r="N97" i="8"/>
  <c r="M97" i="8"/>
  <c r="L97" i="8"/>
  <c r="K97" i="8"/>
  <c r="J97" i="8"/>
  <c r="I97" i="8"/>
  <c r="H97" i="8"/>
  <c r="G97" i="8"/>
  <c r="F97" i="8"/>
  <c r="E97" i="8"/>
  <c r="D97" i="8"/>
  <c r="C97" i="8"/>
  <c r="Q96" i="8"/>
  <c r="Q95" i="8"/>
  <c r="Q94" i="8"/>
  <c r="Q93" i="8"/>
  <c r="Q92" i="8"/>
  <c r="Q91" i="8"/>
  <c r="Q90" i="8"/>
  <c r="Q89" i="8"/>
  <c r="Q88" i="8"/>
  <c r="Q87" i="8"/>
  <c r="Q86" i="8"/>
  <c r="Q85" i="8"/>
  <c r="Q84" i="8"/>
  <c r="Q83" i="8"/>
  <c r="Q82" i="8"/>
  <c r="Q81" i="8"/>
  <c r="Q80" i="8"/>
  <c r="Q79" i="8"/>
  <c r="Q78" i="8"/>
  <c r="Q77" i="8"/>
  <c r="Q76" i="8"/>
  <c r="Q75" i="8"/>
  <c r="Q74" i="8"/>
  <c r="Q73" i="8"/>
  <c r="Q72" i="8"/>
  <c r="Q71" i="8"/>
  <c r="Q70" i="8"/>
  <c r="Q69" i="8"/>
  <c r="Q68" i="8"/>
  <c r="Q67" i="8"/>
  <c r="Q66" i="8"/>
  <c r="Q65" i="8"/>
  <c r="Q64" i="8"/>
  <c r="Q63" i="8"/>
  <c r="Q62" i="8"/>
  <c r="Q61" i="8"/>
  <c r="Q60" i="8"/>
  <c r="Q59" i="8"/>
  <c r="Q58" i="8"/>
  <c r="Q57" i="8"/>
  <c r="Q56" i="8"/>
  <c r="Q55" i="8"/>
  <c r="Q54" i="8"/>
  <c r="Q53" i="8"/>
  <c r="Q52" i="8"/>
  <c r="Q51" i="8"/>
  <c r="Q50" i="8"/>
  <c r="Q49" i="8"/>
  <c r="Q48" i="8"/>
  <c r="Q47" i="8"/>
  <c r="Q46" i="8"/>
  <c r="Q45" i="8"/>
  <c r="Q44" i="8"/>
  <c r="Q43" i="8"/>
  <c r="Q42" i="8"/>
  <c r="Q41" i="8"/>
  <c r="Q40" i="8"/>
  <c r="Q39" i="8"/>
  <c r="Q38" i="8"/>
  <c r="Q37" i="8"/>
  <c r="Q36" i="8"/>
  <c r="Q35" i="8"/>
  <c r="Q34" i="8"/>
  <c r="Q33" i="8"/>
  <c r="Q32" i="8"/>
  <c r="Q31" i="8"/>
  <c r="Q30" i="8"/>
  <c r="Q29" i="8"/>
  <c r="Q28" i="8"/>
  <c r="Q27" i="8"/>
  <c r="Q26" i="8"/>
  <c r="Q25" i="8"/>
  <c r="Q24" i="8"/>
  <c r="Q23" i="8"/>
  <c r="Q22" i="8"/>
  <c r="Q21" i="8"/>
  <c r="Q20" i="8"/>
  <c r="Q19" i="8"/>
  <c r="Q18" i="8"/>
  <c r="Q17" i="8"/>
  <c r="Q16" i="8"/>
  <c r="Q15" i="8"/>
  <c r="Q14" i="8"/>
  <c r="Q13" i="8"/>
  <c r="Q12" i="8"/>
  <c r="Q11" i="8"/>
  <c r="Q10" i="8"/>
  <c r="Q9" i="8"/>
  <c r="Q8" i="8"/>
  <c r="Q7" i="8"/>
  <c r="Q6" i="8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Q23" i="7"/>
  <c r="Q22" i="7"/>
  <c r="Q21" i="7"/>
  <c r="Q20" i="7"/>
  <c r="Q19" i="7"/>
  <c r="Q18" i="7"/>
  <c r="Q17" i="7"/>
  <c r="Q16" i="7"/>
  <c r="Q15" i="7"/>
  <c r="Q14" i="7"/>
  <c r="Q13" i="7"/>
  <c r="Q12" i="7"/>
  <c r="Q11" i="7"/>
  <c r="Q10" i="7"/>
  <c r="Q9" i="7"/>
  <c r="Q8" i="7"/>
  <c r="Q7" i="7"/>
  <c r="Q6" i="7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Q23" i="6"/>
  <c r="Q22" i="6"/>
  <c r="Q21" i="6"/>
  <c r="Q20" i="6"/>
  <c r="Q19" i="6"/>
  <c r="Q18" i="6"/>
  <c r="Q17" i="6"/>
  <c r="Q16" i="6"/>
  <c r="Q15" i="6"/>
  <c r="Q14" i="6"/>
  <c r="Q13" i="6"/>
  <c r="Q12" i="6"/>
  <c r="Q11" i="6"/>
  <c r="Q10" i="6"/>
  <c r="Q9" i="6"/>
  <c r="Q8" i="6"/>
  <c r="Q7" i="6"/>
  <c r="Q6" i="6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P45" i="5"/>
  <c r="O45" i="5"/>
  <c r="N45" i="5"/>
  <c r="M45" i="5"/>
  <c r="L45" i="5"/>
  <c r="K45" i="5"/>
  <c r="J45" i="5"/>
  <c r="I45" i="5"/>
  <c r="H45" i="5"/>
  <c r="G45" i="5"/>
  <c r="F45" i="5"/>
  <c r="E45" i="5"/>
  <c r="D45" i="5"/>
  <c r="C45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Q24" i="5"/>
  <c r="Q23" i="5"/>
  <c r="Q22" i="5"/>
  <c r="Q21" i="5"/>
  <c r="Q20" i="5"/>
  <c r="Q19" i="5"/>
  <c r="Q18" i="5"/>
  <c r="Q17" i="5"/>
  <c r="Q16" i="5"/>
  <c r="Q15" i="5"/>
  <c r="Q14" i="5"/>
  <c r="Q13" i="5"/>
  <c r="Q12" i="5"/>
  <c r="Q11" i="5"/>
  <c r="Q10" i="5"/>
  <c r="Q9" i="5"/>
  <c r="Q8" i="5"/>
  <c r="Q7" i="5"/>
  <c r="Q6" i="5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Q24" i="4"/>
  <c r="Q23" i="4"/>
  <c r="Q22" i="4"/>
  <c r="Q21" i="4"/>
  <c r="Q20" i="4"/>
  <c r="Q19" i="4"/>
  <c r="Q18" i="4"/>
  <c r="Q17" i="4"/>
  <c r="Q16" i="4"/>
  <c r="Q15" i="4"/>
  <c r="Q14" i="4"/>
  <c r="Q13" i="4"/>
  <c r="Q12" i="4"/>
  <c r="Q11" i="4"/>
  <c r="Q10" i="4"/>
  <c r="Q9" i="4"/>
  <c r="Q8" i="4"/>
  <c r="Q7" i="4"/>
  <c r="Q6" i="4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Q6" i="3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C87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</calcChain>
</file>

<file path=xl/sharedStrings.xml><?xml version="1.0" encoding="utf-8"?>
<sst xmlns="http://schemas.openxmlformats.org/spreadsheetml/2006/main" count="877" uniqueCount="113">
  <si>
    <t xml:space="preserve"> 1 Whisky</t>
  </si>
  <si>
    <t>baza Baza</t>
  </si>
  <si>
    <t>47 Ballantines 7</t>
  </si>
  <si>
    <t>48 Ballantines Finest</t>
  </si>
  <si>
    <t>49 Ballantines smakowy (Brasil, Passion, Wild)</t>
  </si>
  <si>
    <t>50 Chivas Regal</t>
  </si>
  <si>
    <t>51 Glenfiddich</t>
  </si>
  <si>
    <t>52 Grants</t>
  </si>
  <si>
    <t>53 Jack Daniels Gentleman Jack</t>
  </si>
  <si>
    <t>54 Jack Daniels No.7</t>
  </si>
  <si>
    <t>55 Jameson</t>
  </si>
  <si>
    <t>56 Jim Beam</t>
  </si>
  <si>
    <t>57 Johnnie Walker Black</t>
  </si>
  <si>
    <t>58 Johnnie Walker Red</t>
  </si>
  <si>
    <t>59 The Glenlivet</t>
  </si>
  <si>
    <t>60 Tullamore Dew</t>
  </si>
  <si>
    <t>Column N %</t>
  </si>
  <si>
    <t>$P3aggr P3aggr</t>
  </si>
  <si>
    <t>P3podkl_i1 P3. Co szczególnie podoba się tym osobom w danej marce, za co szczególnie lubią tę markę? - Jest elegancka</t>
  </si>
  <si>
    <t>P3podkl_i2 P3. Co szczególnie podoba się tym osobom w danej marce, za co szczególnie lubią tę markę? - Kojarzy się z wakacjami</t>
  </si>
  <si>
    <t>P3podkl_i3 P3. Co szczególnie podoba się tym osobom w danej marce, za co szczególnie lubią tę markę? - Jest autentyczna</t>
  </si>
  <si>
    <t>P3podkl_i4 P3. Co szczególnie podoba się tym osobom w danej marce, za co szczególnie lubią tę markę? - Jest odpowiednia, dobra na prezent</t>
  </si>
  <si>
    <t>P3podkl_i5 P3. Co szczególnie podoba się tym osobom w danej marce, za co szczególnie lubią tę markę? - Jest prestiżowa / luksusowa</t>
  </si>
  <si>
    <t>P3podkl_i6 P3. Co szczególnie podoba się tym osobom w danej marce, za co szczególnie lubią tę markę? - Jest dostępna w barach/ klubach/ restauracjach</t>
  </si>
  <si>
    <t>P3podkl_i7 P3. Co szczególnie podoba się tym osobom w danej marce, za co szczególnie lubią tę markę? - Jest marką z tradycją</t>
  </si>
  <si>
    <t>P3podkl_i8 P3. Co szczególnie podoba się tym osobom w danej marce, za co szczególnie lubią tę markę? - Pochodzenie marki, kraj, z którego pochodzi</t>
  </si>
  <si>
    <t>P3podkl_i9 P3. Co szczególnie podoba się tym osobom w danej marce, za co szczególnie lubią tę markę? - Ma wysoką jakość</t>
  </si>
  <si>
    <t>P3podkl_i10 P3. Co szczególnie podoba się tym osobom w danej marce, za co szczególnie lubią tę markę? - Ma dobry smak</t>
  </si>
  <si>
    <t>P3podkl_i11 P3. Co szczególnie podoba się tym osobom w danej marce, za co szczególnie lubią tę markę? - Jest międzynarodowa, znana w świecie</t>
  </si>
  <si>
    <t>P3podkl_i12 P3. Co szczególnie podoba się tym osobom w danej marce, za co szczególnie lubią tę markę? - Przemawia do wszystkich</t>
  </si>
  <si>
    <t>P3podkl_i13 P3. Co szczególnie podoba się tym osobom w danej marce, za co szczególnie lubią tę markę? - Ma do siebie dystans</t>
  </si>
  <si>
    <t>P3podkl_i14 P3. Co szczególnie podoba się tym osobom w danej marce, za co szczególnie lubią tę markę? - Jest bezpretensjonalna</t>
  </si>
  <si>
    <t>P3podkl_i15 P3. Co szczególnie podoba się tym osobom w danej marce, za co szczególnie lubią tę markę? - Jest dowcipna, ma poczucie humoru</t>
  </si>
  <si>
    <t>P3podkl_i16 P3. Co szczególnie podoba się tym osobom w danej marce, za co szczególnie lubią tę markę? - Jest dla znawców, koneserów</t>
  </si>
  <si>
    <t>P3podkl_i18 P3. Co szczególnie podoba się tym osobom w danej marce, za co szczególnie lubią tę markę? - Łatwo się ją pije</t>
  </si>
  <si>
    <t>P3podkl_i19 P3. Co szczególnie podoba się tym osobom w danej marce, za co szczególnie lubią tę markę? - Nie powoduje kaca</t>
  </si>
  <si>
    <t>P3podkl_i20 P3. Co szczególnie podoba się tym osobom w danej marce, za co szczególnie lubią tę markę? - Wygodnie się ją nalewa do kieliszków, drinków</t>
  </si>
  <si>
    <t>$P4aggr P4aggr</t>
  </si>
  <si>
    <t>P4podkl_i1 P4. Jak ci ludzie opisaliby wizerunek danej marki? - Nowoczesna</t>
  </si>
  <si>
    <t>P4podkl_i2 P4. Jak ci ludzie opisaliby wizerunek danej marki? - Oryginalna, inna od pozostałych</t>
  </si>
  <si>
    <t>P4podkl_i3 P4. Jak ci ludzie opisaliby wizerunek danej marki? - Z wyższej półki</t>
  </si>
  <si>
    <t>P4podkl_i4 P4. Jak ci ludzie opisaliby wizerunek danej marki? - Wyrafinowana</t>
  </si>
  <si>
    <t>P4podkl_i5 P4. Jak ci ludzie opisaliby wizerunek danej marki? - Jakość uzasadnia jej cenę</t>
  </si>
  <si>
    <t>P4podkl_i6 P4. Jak ci ludzie opisaliby wizerunek danej marki? - Jest symbolem sukcesu</t>
  </si>
  <si>
    <t>P4podkl_i7 P4. Jak ci ludzie opisaliby wizerunek danej marki? - Inspirująca</t>
  </si>
  <si>
    <t>P4podkl_i8 P4. Jak ci ludzie opisaliby wizerunek danej marki? - Zachęca żeby wyrażać siebie</t>
  </si>
  <si>
    <t>P4podkl_i9 P4. Jak ci ludzie opisaliby wizerunek danej marki? - Wyniosła, zdystansowana</t>
  </si>
  <si>
    <t>P4podkl_i10 P4. Jak ci ludzie opisaliby wizerunek danej marki? - Popularna</t>
  </si>
  <si>
    <t>P4podkl_i11 P4. Jak ci ludzie opisaliby wizerunek danej marki? - Dla młodszych</t>
  </si>
  <si>
    <t>P4podkl_i12 P4. Jak ci ludzie opisaliby wizerunek danej marki? - Dla starszych</t>
  </si>
  <si>
    <t>P4podkl_i13 P4. Jak ci ludzie opisaliby wizerunek danej marki? - Odpowiednia na każdą okazję</t>
  </si>
  <si>
    <t>P4podkl_i14 P4. Jak ci ludzie opisaliby wizerunek danej marki? - Przyjazna</t>
  </si>
  <si>
    <t>P4podkl_i15 P4. Jak ci ludzie opisaliby wizerunek danej marki? - Modna, na czasie</t>
  </si>
  <si>
    <t>P4podkl_i16 P4. Jak ci ludzie opisaliby wizerunek danej marki? - Kojarząca się z zabawą</t>
  </si>
  <si>
    <t>P4podkl_i17 P4. Jak ci ludzie opisaliby wizerunek danej marki? - Ma atrakcyjne opakowanie</t>
  </si>
  <si>
    <t>P4podkl_i18 P4. Jak ci ludzie opisaliby wizerunek danej marki? - Kreatywna</t>
  </si>
  <si>
    <t>P4podkl_i19 P4. Jak ci ludzie opisaliby wizerunek danej marki? - Kraftowa</t>
  </si>
  <si>
    <t>$p2aggr p2aggr</t>
  </si>
  <si>
    <t>P2podkl_i1 P2. Okoliczności picia danej marki - gdy uczestniczą w oficjalnej uroczystości (np. spotkanie rodzinne, ślub)</t>
  </si>
  <si>
    <t>P2podkl_i2 P2. Okoliczności picia danej marki - gdy uczestniczą w nieoficjalnej uroczystości (np. spotkanie z okazji urodzin/ imienin/ zdanego egzaminu/ nowej pracy)</t>
  </si>
  <si>
    <t>P2podkl_i3 P2. Okoliczności picia danej marki - gdy są na imprezie</t>
  </si>
  <si>
    <t>P2podkl_i4 P2. Okoliczności picia danej marki - podczas zwykłego wieczornego wyjścia na miasto</t>
  </si>
  <si>
    <t>P2podkl_i5 P2. Okoliczności picia danej marki - gdy spotykają się ze znajomymi</t>
  </si>
  <si>
    <t>P2podkl_i6 P2. Okoliczności picia danej marki - gdy spotkają się z nowymi ludźmi</t>
  </si>
  <si>
    <t>P2podkl_i7 P2. Okoliczności picia danej marki - gdy spotykają się po pracy</t>
  </si>
  <si>
    <t>P2podkl_i8 P2. Okoliczności picia danej marki - gdy słuchają muzyki</t>
  </si>
  <si>
    <t>P2podkl_i9 P2. Okoliczności picia danej marki - gdy grają w gry (np. karty, planszówki, rzutki, kości, kręgle, gry alkoholowe)</t>
  </si>
  <si>
    <t>P2podkl_i10 P2. Okoliczności picia danej marki - aby pokazać swoje znawstwo, smak i gust</t>
  </si>
  <si>
    <t>P2podkl_i11 P2. Okoliczności picia danej marki - aby cieszyć się wyjątkową chwilą</t>
  </si>
  <si>
    <t>P2podkl_i12 P2. Okoliczności picia danej marki - aby dobrze się bawić, nie tracąc kontroli</t>
  </si>
  <si>
    <t>P2podkl_i13 P2. Okoliczności picia danej marki - aby zrelaksować się, odpocząć i odprężyć</t>
  </si>
  <si>
    <t>P2podkl_i14 P2. Okoliczności picia danej marki - aby wyluzować się, dobrze się bawić bez większych zahamowań</t>
  </si>
  <si>
    <t>P2podkl_i15 P2. Okoliczności picia danej marki - aby pełniej cieszyć się życiem</t>
  </si>
  <si>
    <t>P2podkl_i16 P2. Okoliczności picia danej marki - aby wypić coś, co im naprawdę smakuje</t>
  </si>
  <si>
    <t>P2podkl_i17 P2. Okoliczności picia danej marki - aby uczcić coś/ świętować specjalną okazję</t>
  </si>
  <si>
    <t>$P5aggr P5aggr</t>
  </si>
  <si>
    <t>P5podkl_i1 P5. A fakt, że ci ludzie piją dana markę, co mówi o nich i o tym, jakimi są ludźmi? - Aktywni, wysportowani</t>
  </si>
  <si>
    <t>P5podkl_i2 P5. A fakt, że ci ludzie piją dana markę, co mówi o nich i o tym, jakimi są ludźmi? - Odważni, żądni przygód</t>
  </si>
  <si>
    <t>P5podkl_i3 P5. A fakt, że ci ludzie piją dana markę, co mówi o nich i o tym, jakimi są ludźmi? - Żyjący w pośpiechu, nie mając czasu do stracenia</t>
  </si>
  <si>
    <t>P5podkl_i4 P5. A fakt, że ci ludzie piją dana markę, co mówi o nich i o tym, jakimi są ludźmi? - Zdeterminowani, stanowczy</t>
  </si>
  <si>
    <t>P5podkl_i5 P5. A fakt, że ci ludzie piją dana markę, co mówi o nich i o tym, jakimi są ludźmi? - Wyrafinowani, szykowni</t>
  </si>
  <si>
    <t>P5podkl_i6 P5. A fakt, że ci ludzie piją dana markę, co mówi o nich i o tym, jakimi są ludźmi? - Wymagający, trudni do zadowolenia</t>
  </si>
  <si>
    <t>P5podkl_i7 P5. A fakt, że ci ludzie piją dana markę, co mówi o nich i o tym, jakimi są ludźmi? - Rozsądni, rozważni</t>
  </si>
  <si>
    <t>P5podkl_i8 P5. A fakt, że ci ludzie piją dana markę, co mówi o nich i o tym, jakimi są ludźmi? - Zorganizowani, skuteczni</t>
  </si>
  <si>
    <t>P5podkl_i9 P5. A fakt, że ci ludzie piją dana markę, co mówi o nich i o tym, jakimi są ludźmi? - Pragmatyczni, racjonalni</t>
  </si>
  <si>
    <t>P5podkl_i10 P5. A fakt, że ci ludzie piją dana markę, co mówi o nich i o tym, jakimi są ludźmi? - Niezawodni, godni zaufania</t>
  </si>
  <si>
    <t>P5podkl_i11 P5. A fakt, że ci ludzie piją dana markę, co mówi o nich i o tym, jakimi są ludźmi? - Życzliwi, opiekuńczy</t>
  </si>
  <si>
    <t>P5podkl_i12 P5. A fakt, że ci ludzie piją dana markę, co mówi o nich i o tym, jakimi są ludźmi? - Delikatni, wrażliwi</t>
  </si>
  <si>
    <t>P5podkl_i13 P5. A fakt, że ci ludzie piją dana markę, co mówi o nich i o tym, jakimi są ludźmi? - Fajni, zrelaksowani</t>
  </si>
  <si>
    <t>P5podkl_i14 P5. A fakt, że ci ludzie piją dana markę, co mówi o nich i o tym, jakimi są ludźmi? - Hojni, lubiący się dzielić</t>
  </si>
  <si>
    <t>P5podkl_i15 P5. A fakt, że ci ludzie piją dana markę, co mówi o nich i o tym, jakimi są ludźmi? - Przyjaźni, towarzyscy</t>
  </si>
  <si>
    <t>P5podkl_i16 P5. A fakt, że ci ludzie piją dana markę, co mówi o nich i o tym, jakimi są ludźmi? - Zabawni, lubiący zabawę</t>
  </si>
  <si>
    <t>P5podkl_i17 P5. A fakt, że ci ludzie piją dana markę, co mówi o nich i o tym, jakimi są ludźmi? - Pełni życia, otwarci</t>
  </si>
  <si>
    <t>P5podkl_i18 P5. A fakt, że ci ludzie piją dana markę, co mówi o nich i o tym, jakimi są ludźmi? - Optymistyczni, pozytywni</t>
  </si>
  <si>
    <t>$P6aggr P6aggr</t>
  </si>
  <si>
    <t>P6podkl_i1 P6. Jak czują się te osoby, kiedy piją daną markę? - Pobudzone, entuzjastyczne</t>
  </si>
  <si>
    <t>P6podkl_i2 P6. Jak czują się te osoby, kiedy piją daną markę? - Pełne życia, energiczne i rześkie</t>
  </si>
  <si>
    <t>P6podkl_i3 P6. Jak czują się te osoby, kiedy piją daną markę? - Odmienne, zbuntowane</t>
  </si>
  <si>
    <t>P6podkl_i4 P6. Jak czują się te osoby, kiedy piją daną markę? - Pewne siebie i wiary we własne siły</t>
  </si>
  <si>
    <t>P6podkl_i5 P6. Jak czują się te osoby, kiedy piją daną markę? - Eleganckie, wyrafinowane</t>
  </si>
  <si>
    <t>P6podkl_i6 P6. Jak czują się te osoby, kiedy piją daną markę? - Uprzywilejowane, cieszące się tą chwilą przyjemności</t>
  </si>
  <si>
    <t>P6podkl_i7 P6. Jak czują się te osoby, kiedy piją daną markę? - Sprawcze, mające kontrolę na sytuacją</t>
  </si>
  <si>
    <t>P6podkl_i8 P6. Jak czują się te osoby, kiedy piją daną markę? - Ekspertami, jak ludzie, którzy znają się na rzeczy</t>
  </si>
  <si>
    <t>P6podkl_i9 P6. Jak czują się te osoby, kiedy piją daną markę? - Efektywne, gotowy do pracy</t>
  </si>
  <si>
    <t>P6podkl_i10 P6. Jak czują się te osoby, kiedy piją daną markę? - Komfortowo, bezpiecznie</t>
  </si>
  <si>
    <t>P6podkl_i11 P6. Jak czują się te osoby, kiedy piją daną markę? - Spokojne, wyciszone</t>
  </si>
  <si>
    <t>P6podkl_i12 P6. Jak czują się te osoby, kiedy piją daną markę? - Radosne, wesołe</t>
  </si>
  <si>
    <t>P6podkl_i13 P6. Jak czują się te osoby, kiedy piją daną markę? - W zgodzie z innymi, czują przynależność do grupy</t>
  </si>
  <si>
    <t>P6podkl_i14 P6. Jak czują się te osoby, kiedy piją daną markę? - Zadowolone, szczęśliwe, że mogą dzielić się chwilą przyjemności</t>
  </si>
  <si>
    <t>P6podkl_i15 P6. Jak czują się te osoby, kiedy piją daną markę? - Zrelaksowane</t>
  </si>
  <si>
    <t>P6podkl_i16 P6. Jak czują się te osoby, kiedy piją daną markę? - Spełnione, szczęśliwe</t>
  </si>
  <si>
    <t>P6podkl_i17 P6. Jak czują się te osoby, kiedy piją daną markę? - Beztroskie, odprężone</t>
  </si>
  <si>
    <t>P6podkl_i18 P6. Jak czują się te osoby, kiedy piją daną markę? - Wolne, nieskrępowane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</si>
</sst>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500790717" xfId="16" xr:uid="{11067A70-FDCF-4923-AC40-E7B0FDB914BB}"/>
    <cellStyle name="style1723500790727" xfId="17" xr:uid="{BD3ABB93-B49A-44C0-A872-471863B8FA03}"/>
    <cellStyle name="style1723500790735" xfId="21" xr:uid="{5620EA80-B192-4B5C-B971-1EF284EFD8A9}"/>
    <cellStyle name="style1723500790745" xfId="22" xr:uid="{9AEE2974-BC64-4336-BFB3-0B5A980F82DB}"/>
    <cellStyle name="style1723500790755" xfId="26" xr:uid="{4FD17608-C7C2-4BFA-A10F-A5406086DBB6}"/>
    <cellStyle name="style1723500790766" xfId="27" xr:uid="{74FB56A1-8762-4F71-92CA-4AA8E2A4F270}"/>
    <cellStyle name="style1723500790831" xfId="1" xr:uid="{93077155-18D0-46B8-9998-6697BD667ECE}"/>
    <cellStyle name="style1723500790839" xfId="2" xr:uid="{126434B8-315D-4059-B804-256751ED0ED3}"/>
    <cellStyle name="style1723500790847" xfId="6" xr:uid="{82D360A1-AE22-47EB-8E81-BF1938FE72E2}"/>
    <cellStyle name="style1723500790853" xfId="7" xr:uid="{5E6EEA00-A883-4122-911B-FCC675AB05D3}"/>
    <cellStyle name="style1723500790862" xfId="11" xr:uid="{91A97295-0117-4CF9-AAF3-443144534670}"/>
    <cellStyle name="style1723500790869" xfId="12" xr:uid="{94B8760C-9E54-4C15-B03E-EAABD53871D7}"/>
    <cellStyle name="style1723500790877" xfId="3" xr:uid="{18FE7739-ACC4-4493-B269-0E09E2DEFE4C}"/>
    <cellStyle name="style1723500790886" xfId="4" xr:uid="{643DAF29-A8F6-4C13-8BC5-BAA4A331E57A}"/>
    <cellStyle name="style1723500790895" xfId="5" xr:uid="{61C9B043-2FD8-4C9A-B412-6A5CC256B2B7}"/>
    <cellStyle name="style1723500790904" xfId="8" xr:uid="{FAD84964-CA4D-4DEE-BA79-8CB0E5AD00BE}"/>
    <cellStyle name="style1723500790912" xfId="9" xr:uid="{C3AD0A58-2C2B-4073-B8A2-B79A8D957900}"/>
    <cellStyle name="style1723500790921" xfId="10" xr:uid="{DFF9E29D-2A76-4369-956D-777C6F02A1AF}"/>
    <cellStyle name="style1723500790932" xfId="13" xr:uid="{ADC16C7B-D49F-4D69-B770-43B892D2A116}"/>
    <cellStyle name="style1723500790943" xfId="14" xr:uid="{2ABAD76A-0FFA-4FE0-94BF-179AA99EFAF7}"/>
    <cellStyle name="style1723500790951" xfId="15" xr:uid="{9C3ACE88-CAAA-430E-BB65-2DC986D27AD5}"/>
    <cellStyle name="style1723500790962" xfId="18" xr:uid="{0A13E0BF-B6F4-44C4-8835-D5F30ECD2677}"/>
    <cellStyle name="style1723500790971" xfId="19" xr:uid="{C26AC79E-E1C7-41DB-B47E-AF479B9DF458}"/>
    <cellStyle name="style1723500790980" xfId="20" xr:uid="{E4C8B618-E67B-420C-BF9C-90E7323F98D8}"/>
    <cellStyle name="style1723500790988" xfId="23" xr:uid="{C5E3B5FC-E1D7-4CD8-B911-F6B188557252}"/>
    <cellStyle name="style1723500790998" xfId="24" xr:uid="{27883CD4-E9E4-4638-A1B4-A363AC9C559A}"/>
    <cellStyle name="style1723500791008" xfId="25" xr:uid="{59F627D3-290D-4FB5-B12F-FEDE9A27568D}"/>
    <cellStyle name="style1723500791028" xfId="28" xr:uid="{027B23C9-1367-451A-BDA8-D49AF3FC5E81}"/>
    <cellStyle name="style1723500791038" xfId="29" xr:uid="{3808B9FE-D0D1-4BD1-8EE9-1301546CCE4E}"/>
    <cellStyle name="style1723500791048" xfId="30" xr:uid="{18F50AE4-61DC-40DC-89C4-F809364D77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09AEF-653A-4F60-A179-21807C6F15F9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56298-C38C-40CA-980F-8B03F42D10A7}">
  <dimension ref="A1:Q89"/>
  <sheetViews>
    <sheetView workbookViewId="0">
      <selection activeCell="C51" sqref="C51:P88"/>
    </sheetView>
  </sheetViews>
  <sheetFormatPr defaultRowHeight="15" x14ac:dyDescent="0.25"/>
  <cols>
    <col min="2" max="2" width="80.7109375" customWidth="1"/>
  </cols>
  <sheetData>
    <row r="1" spans="1:17" x14ac:dyDescent="0.25">
      <c r="A1" t="s">
        <v>0</v>
      </c>
    </row>
    <row r="2" spans="1:17" ht="15.75" thickBot="1" x14ac:dyDescent="0.3"/>
    <row r="3" spans="1:1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7" ht="84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10" t="s">
        <v>15</v>
      </c>
    </row>
    <row r="5" spans="1:17" ht="25.5" thickBot="1" x14ac:dyDescent="0.3">
      <c r="A5" s="11"/>
      <c r="B5" s="12"/>
      <c r="C5" s="13" t="s">
        <v>16</v>
      </c>
      <c r="D5" s="14" t="s">
        <v>16</v>
      </c>
      <c r="E5" s="14" t="s">
        <v>16</v>
      </c>
      <c r="F5" s="14" t="s">
        <v>16</v>
      </c>
      <c r="G5" s="14" t="s">
        <v>16</v>
      </c>
      <c r="H5" s="14" t="s">
        <v>16</v>
      </c>
      <c r="I5" s="14" t="s">
        <v>16</v>
      </c>
      <c r="J5" s="14" t="s">
        <v>16</v>
      </c>
      <c r="K5" s="14" t="s">
        <v>16</v>
      </c>
      <c r="L5" s="14" t="s">
        <v>16</v>
      </c>
      <c r="M5" s="14" t="s">
        <v>16</v>
      </c>
      <c r="N5" s="14" t="s">
        <v>16</v>
      </c>
      <c r="O5" s="14" t="s">
        <v>16</v>
      </c>
      <c r="P5" s="15" t="s">
        <v>16</v>
      </c>
    </row>
    <row r="6" spans="1:17" ht="24.75" thickTop="1" x14ac:dyDescent="0.25">
      <c r="A6" s="16" t="s">
        <v>17</v>
      </c>
      <c r="B6" s="17" t="s">
        <v>18</v>
      </c>
      <c r="C6" s="18">
        <v>0.29629629629629628</v>
      </c>
      <c r="D6" s="19">
        <v>0.30048076923076922</v>
      </c>
      <c r="E6" s="19">
        <v>0.19841269841269843</v>
      </c>
      <c r="F6" s="19">
        <v>0.32231404958677684</v>
      </c>
      <c r="G6" s="19">
        <v>0.18269230769230765</v>
      </c>
      <c r="H6" s="19">
        <v>0.23701298701298701</v>
      </c>
      <c r="I6" s="19">
        <v>0.35294117647058826</v>
      </c>
      <c r="J6" s="19">
        <v>0.3645320197044335</v>
      </c>
      <c r="K6" s="19">
        <v>0.3046875</v>
      </c>
      <c r="L6" s="19">
        <v>0.17333333333333337</v>
      </c>
      <c r="M6" s="19">
        <v>0.30985915492957744</v>
      </c>
      <c r="N6" s="19">
        <v>0.25974025974025972</v>
      </c>
      <c r="O6" s="19">
        <v>0.12380952380952381</v>
      </c>
      <c r="P6" s="20">
        <v>0.24528301886792453</v>
      </c>
      <c r="Q6" s="31">
        <f>AVERAGE(C6:P6)</f>
        <v>0.26224250679196259</v>
      </c>
    </row>
    <row r="7" spans="1:17" ht="24" x14ac:dyDescent="0.25">
      <c r="A7" s="21"/>
      <c r="B7" s="22" t="s">
        <v>19</v>
      </c>
      <c r="C7" s="23">
        <v>0.1111111111111111</v>
      </c>
      <c r="D7" s="24">
        <v>9.375E-2</v>
      </c>
      <c r="E7" s="24">
        <v>0.32539682539682535</v>
      </c>
      <c r="F7" s="24">
        <v>9.0909090909090912E-2</v>
      </c>
      <c r="G7" s="24">
        <v>0.10576923076923077</v>
      </c>
      <c r="H7" s="24">
        <v>0.10714285714285714</v>
      </c>
      <c r="I7" s="24">
        <v>3.9215686274509803E-2</v>
      </c>
      <c r="J7" s="24">
        <v>3.4482758620689655E-2</v>
      </c>
      <c r="K7" s="24">
        <v>6.25E-2</v>
      </c>
      <c r="L7" s="24">
        <v>0.10333333333333333</v>
      </c>
      <c r="M7" s="24">
        <v>4.9295774647887321E-2</v>
      </c>
      <c r="N7" s="24">
        <v>0.10714285714285714</v>
      </c>
      <c r="O7" s="24">
        <v>0.10476190476190476</v>
      </c>
      <c r="P7" s="25">
        <v>9.4339622641509441E-2</v>
      </c>
      <c r="Q7" s="31">
        <f>AVERAGE(C7:P7)</f>
        <v>0.10208221805370048</v>
      </c>
    </row>
    <row r="8" spans="1:17" ht="24" x14ac:dyDescent="0.25">
      <c r="A8" s="21"/>
      <c r="B8" s="22" t="s">
        <v>20</v>
      </c>
      <c r="C8" s="23">
        <v>0.26851851851851855</v>
      </c>
      <c r="D8" s="24">
        <v>0.24038461538461539</v>
      </c>
      <c r="E8" s="24">
        <v>0.16666666666666663</v>
      </c>
      <c r="F8" s="24">
        <v>0.32231404958677684</v>
      </c>
      <c r="G8" s="24">
        <v>0.17307692307692307</v>
      </c>
      <c r="H8" s="24">
        <v>0.20454545454545456</v>
      </c>
      <c r="I8" s="24">
        <v>0.17647058823529413</v>
      </c>
      <c r="J8" s="24">
        <v>0.24384236453201971</v>
      </c>
      <c r="K8" s="24">
        <v>0.25</v>
      </c>
      <c r="L8" s="24">
        <v>0.24666666666666667</v>
      </c>
      <c r="M8" s="24">
        <v>0.19718309859154928</v>
      </c>
      <c r="N8" s="24">
        <v>0.25324675324675322</v>
      </c>
      <c r="O8" s="24">
        <v>0.13333333333333333</v>
      </c>
      <c r="P8" s="25">
        <v>0.20754716981132076</v>
      </c>
      <c r="Q8" s="31">
        <f>AVERAGE(C8:P8)</f>
        <v>0.22027115729970664</v>
      </c>
    </row>
    <row r="9" spans="1:17" ht="24" x14ac:dyDescent="0.25">
      <c r="A9" s="21"/>
      <c r="B9" s="22" t="s">
        <v>21</v>
      </c>
      <c r="C9" s="23">
        <v>0.19444444444444448</v>
      </c>
      <c r="D9" s="24">
        <v>0.20913461538461539</v>
      </c>
      <c r="E9" s="24">
        <v>0.15873015873015872</v>
      </c>
      <c r="F9" s="24">
        <v>0.20661157024793389</v>
      </c>
      <c r="G9" s="24">
        <v>0.23076923076923075</v>
      </c>
      <c r="H9" s="24">
        <v>0.15909090909090909</v>
      </c>
      <c r="I9" s="24">
        <v>0.20588235294117646</v>
      </c>
      <c r="J9" s="24">
        <v>0.18965517241379309</v>
      </c>
      <c r="K9" s="24">
        <v>0.1484375</v>
      </c>
      <c r="L9" s="24">
        <v>0.18</v>
      </c>
      <c r="M9" s="24">
        <v>0.14788732394366197</v>
      </c>
      <c r="N9" s="24">
        <v>0.2207792207792208</v>
      </c>
      <c r="O9" s="24">
        <v>0.11428571428571428</v>
      </c>
      <c r="P9" s="25">
        <v>0.14150943396226415</v>
      </c>
      <c r="Q9" s="31">
        <f>AVERAGE(C9:P9)</f>
        <v>0.17908697478522306</v>
      </c>
    </row>
    <row r="10" spans="1:17" ht="24" x14ac:dyDescent="0.25">
      <c r="A10" s="21"/>
      <c r="B10" s="22" t="s">
        <v>22</v>
      </c>
      <c r="C10" s="23">
        <v>0.24074074074074073</v>
      </c>
      <c r="D10" s="24">
        <v>0.17788461538461539</v>
      </c>
      <c r="E10" s="24">
        <v>0.11904761904761903</v>
      </c>
      <c r="F10" s="24">
        <v>0.23966942148760331</v>
      </c>
      <c r="G10" s="24">
        <v>0.21153846153846154</v>
      </c>
      <c r="H10" s="24">
        <v>0.1461038961038961</v>
      </c>
      <c r="I10" s="24">
        <v>0.41176470588235292</v>
      </c>
      <c r="J10" s="24">
        <v>0.24137931034482757</v>
      </c>
      <c r="K10" s="24">
        <v>0.140625</v>
      </c>
      <c r="L10" s="24">
        <v>0.12666666666666668</v>
      </c>
      <c r="M10" s="24">
        <v>0.26056338028169013</v>
      </c>
      <c r="N10" s="24">
        <v>0.13311688311688311</v>
      </c>
      <c r="O10" s="24">
        <v>0.16190476190476188</v>
      </c>
      <c r="P10" s="25">
        <v>0.1981132075471698</v>
      </c>
      <c r="Q10" s="31">
        <f>AVERAGE(C10:P10)</f>
        <v>0.2006513335748063</v>
      </c>
    </row>
    <row r="11" spans="1:17" ht="24" x14ac:dyDescent="0.25">
      <c r="A11" s="21"/>
      <c r="B11" s="22" t="s">
        <v>23</v>
      </c>
      <c r="C11" s="23">
        <v>0.12037037037037036</v>
      </c>
      <c r="D11" s="24">
        <v>0.18269230769230765</v>
      </c>
      <c r="E11" s="24">
        <v>0.11904761904761903</v>
      </c>
      <c r="F11" s="24">
        <v>0.10743801652892562</v>
      </c>
      <c r="G11" s="24">
        <v>0.125</v>
      </c>
      <c r="H11" s="24">
        <v>0.18506493506493504</v>
      </c>
      <c r="I11" s="24">
        <v>8.8235294117647065E-2</v>
      </c>
      <c r="J11" s="24">
        <v>0.12068965517241378</v>
      </c>
      <c r="K11" s="24">
        <v>9.375E-2</v>
      </c>
      <c r="L11" s="24">
        <v>0.16333333333333333</v>
      </c>
      <c r="M11" s="24">
        <v>0.12676056338028169</v>
      </c>
      <c r="N11" s="24">
        <v>0.21103896103896103</v>
      </c>
      <c r="O11" s="24">
        <v>0.11428571428571428</v>
      </c>
      <c r="P11" s="25">
        <v>0.13207547169811321</v>
      </c>
      <c r="Q11" s="31">
        <f>AVERAGE(C11:P11)</f>
        <v>0.13498444583790159</v>
      </c>
    </row>
    <row r="12" spans="1:17" ht="24" x14ac:dyDescent="0.25">
      <c r="A12" s="21"/>
      <c r="B12" s="22" t="s">
        <v>24</v>
      </c>
      <c r="C12" s="23">
        <v>0.27777777777777779</v>
      </c>
      <c r="D12" s="24">
        <v>0.25</v>
      </c>
      <c r="E12" s="24">
        <v>0.16666666666666663</v>
      </c>
      <c r="F12" s="24">
        <v>0.27272727272727271</v>
      </c>
      <c r="G12" s="24">
        <v>0.19230769230769235</v>
      </c>
      <c r="H12" s="24">
        <v>0.23701298701298701</v>
      </c>
      <c r="I12" s="24">
        <v>0.23529411764705879</v>
      </c>
      <c r="J12" s="24">
        <v>0.28078817733990147</v>
      </c>
      <c r="K12" s="24">
        <v>0.21875</v>
      </c>
      <c r="L12" s="24">
        <v>0.23333333333333331</v>
      </c>
      <c r="M12" s="24">
        <v>0.33098591549295775</v>
      </c>
      <c r="N12" s="24">
        <v>0.26623376623376621</v>
      </c>
      <c r="O12" s="24">
        <v>0.11428571428571428</v>
      </c>
      <c r="P12" s="25">
        <v>0.169811320754717</v>
      </c>
      <c r="Q12" s="31">
        <f>AVERAGE(C12:P12)</f>
        <v>0.23185533868427471</v>
      </c>
    </row>
    <row r="13" spans="1:17" ht="24" x14ac:dyDescent="0.25">
      <c r="A13" s="21"/>
      <c r="B13" s="22" t="s">
        <v>25</v>
      </c>
      <c r="C13" s="23">
        <v>4.6296296296296301E-2</v>
      </c>
      <c r="D13" s="24">
        <v>3.3653846153846152E-2</v>
      </c>
      <c r="E13" s="24">
        <v>5.5555555555555552E-2</v>
      </c>
      <c r="F13" s="24">
        <v>9.0909090909090912E-2</v>
      </c>
      <c r="G13" s="24">
        <v>0.125</v>
      </c>
      <c r="H13" s="24">
        <v>5.5194805194805199E-2</v>
      </c>
      <c r="I13" s="24">
        <v>4.9019607843137261E-2</v>
      </c>
      <c r="J13" s="24">
        <v>7.6354679802955669E-2</v>
      </c>
      <c r="K13" s="24">
        <v>5.46875E-2</v>
      </c>
      <c r="L13" s="24">
        <v>6.6666666666666666E-2</v>
      </c>
      <c r="M13" s="24">
        <v>9.1549295774647904E-2</v>
      </c>
      <c r="N13" s="24">
        <v>5.1948051948051945E-2</v>
      </c>
      <c r="O13" s="24">
        <v>0.14285714285714285</v>
      </c>
      <c r="P13" s="25">
        <v>7.5471698113207544E-2</v>
      </c>
      <c r="Q13" s="31">
        <f>AVERAGE(C13:P13)</f>
        <v>7.2511731222528852E-2</v>
      </c>
    </row>
    <row r="14" spans="1:17" ht="24" x14ac:dyDescent="0.25">
      <c r="A14" s="21"/>
      <c r="B14" s="22" t="s">
        <v>26</v>
      </c>
      <c r="C14" s="23">
        <v>0.30555555555555558</v>
      </c>
      <c r="D14" s="24">
        <v>0.34134615384615385</v>
      </c>
      <c r="E14" s="24">
        <v>0.25396825396825395</v>
      </c>
      <c r="F14" s="24">
        <v>0.33884297520661155</v>
      </c>
      <c r="G14" s="24">
        <v>0.25</v>
      </c>
      <c r="H14" s="24">
        <v>0.30194805194805197</v>
      </c>
      <c r="I14" s="24">
        <v>0.32352941176470584</v>
      </c>
      <c r="J14" s="24">
        <v>0.40886699507389163</v>
      </c>
      <c r="K14" s="24">
        <v>0.3125</v>
      </c>
      <c r="L14" s="24">
        <v>0.27</v>
      </c>
      <c r="M14" s="24">
        <v>0.3380281690140845</v>
      </c>
      <c r="N14" s="24">
        <v>0.24350649350649353</v>
      </c>
      <c r="O14" s="24">
        <v>0.24761904761904763</v>
      </c>
      <c r="P14" s="25">
        <v>0.32075471698113206</v>
      </c>
      <c r="Q14" s="31">
        <f>AVERAGE(C14:P14)</f>
        <v>0.30403327317742729</v>
      </c>
    </row>
    <row r="15" spans="1:17" ht="24" x14ac:dyDescent="0.25">
      <c r="A15" s="21"/>
      <c r="B15" s="22" t="s">
        <v>27</v>
      </c>
      <c r="C15" s="23">
        <v>0.26851851851851855</v>
      </c>
      <c r="D15" s="24">
        <v>0.39182692307692307</v>
      </c>
      <c r="E15" s="24">
        <v>0.50793650793650791</v>
      </c>
      <c r="F15" s="24">
        <v>0.37190082644628097</v>
      </c>
      <c r="G15" s="24">
        <v>0.25</v>
      </c>
      <c r="H15" s="24">
        <v>0.37012987012987009</v>
      </c>
      <c r="I15" s="24">
        <v>0.41176470588235292</v>
      </c>
      <c r="J15" s="24">
        <v>0.34729064039408869</v>
      </c>
      <c r="K15" s="24">
        <v>0.4296875</v>
      </c>
      <c r="L15" s="24">
        <v>0.41666666666666674</v>
      </c>
      <c r="M15" s="24">
        <v>0.30985915492957744</v>
      </c>
      <c r="N15" s="24">
        <v>0.34415584415584421</v>
      </c>
      <c r="O15" s="24">
        <v>0.17142857142857143</v>
      </c>
      <c r="P15" s="25">
        <v>0.36792452830188682</v>
      </c>
      <c r="Q15" s="31">
        <f>AVERAGE(C15:P15)</f>
        <v>0.3542207327047921</v>
      </c>
    </row>
    <row r="16" spans="1:17" ht="24" x14ac:dyDescent="0.25">
      <c r="A16" s="21"/>
      <c r="B16" s="22" t="s">
        <v>28</v>
      </c>
      <c r="C16" s="23">
        <v>0.17592592592592593</v>
      </c>
      <c r="D16" s="24">
        <v>0.21634615384615385</v>
      </c>
      <c r="E16" s="24">
        <v>0.1111111111111111</v>
      </c>
      <c r="F16" s="24">
        <v>0.13223140495867769</v>
      </c>
      <c r="G16" s="24">
        <v>0.20192307692307693</v>
      </c>
      <c r="H16" s="24">
        <v>0.12987012987012986</v>
      </c>
      <c r="I16" s="24">
        <v>0.16666666666666663</v>
      </c>
      <c r="J16" s="24">
        <v>0.22906403940886697</v>
      </c>
      <c r="K16" s="24">
        <v>0.15625</v>
      </c>
      <c r="L16" s="24">
        <v>0.19333333333333333</v>
      </c>
      <c r="M16" s="24">
        <v>0.20422535211267609</v>
      </c>
      <c r="N16" s="24">
        <v>0.17207792207792211</v>
      </c>
      <c r="O16" s="24">
        <v>0.11428571428571428</v>
      </c>
      <c r="P16" s="25">
        <v>0.22641509433962267</v>
      </c>
      <c r="Q16" s="31">
        <f>AVERAGE(C16:P16)</f>
        <v>0.17355185177570553</v>
      </c>
    </row>
    <row r="17" spans="1:17" ht="24" x14ac:dyDescent="0.25">
      <c r="A17" s="21"/>
      <c r="B17" s="22" t="s">
        <v>29</v>
      </c>
      <c r="C17" s="23">
        <v>0.17592592592592593</v>
      </c>
      <c r="D17" s="24">
        <v>0.17067307692307693</v>
      </c>
      <c r="E17" s="24">
        <v>0.19841269841269843</v>
      </c>
      <c r="F17" s="24">
        <v>0.14049586776859505</v>
      </c>
      <c r="G17" s="24">
        <v>7.6923076923076927E-2</v>
      </c>
      <c r="H17" s="24">
        <v>0.2207792207792208</v>
      </c>
      <c r="I17" s="24">
        <v>0.19607843137254904</v>
      </c>
      <c r="J17" s="24">
        <v>0.11822660098522167</v>
      </c>
      <c r="K17" s="24">
        <v>0.2265625</v>
      </c>
      <c r="L17" s="24">
        <v>0.21</v>
      </c>
      <c r="M17" s="24">
        <v>0.16197183098591553</v>
      </c>
      <c r="N17" s="24">
        <v>0.19155844155844157</v>
      </c>
      <c r="O17" s="24">
        <v>0.20952380952380953</v>
      </c>
      <c r="P17" s="25">
        <v>0.18867924528301888</v>
      </c>
      <c r="Q17" s="31">
        <f>AVERAGE(C17:P17)</f>
        <v>0.17755790903153931</v>
      </c>
    </row>
    <row r="18" spans="1:17" ht="24" x14ac:dyDescent="0.25">
      <c r="A18" s="21"/>
      <c r="B18" s="22" t="s">
        <v>30</v>
      </c>
      <c r="C18" s="23">
        <v>0.12037037037037036</v>
      </c>
      <c r="D18" s="24">
        <v>9.1346153846153827E-2</v>
      </c>
      <c r="E18" s="24">
        <v>0.19047619047619047</v>
      </c>
      <c r="F18" s="24">
        <v>0.1487603305785124</v>
      </c>
      <c r="G18" s="24">
        <v>0.11538461538461538</v>
      </c>
      <c r="H18" s="24">
        <v>0.12012987012987013</v>
      </c>
      <c r="I18" s="24">
        <v>0.13725490196078433</v>
      </c>
      <c r="J18" s="24">
        <v>9.6059113300492605E-2</v>
      </c>
      <c r="K18" s="24">
        <v>0.15625</v>
      </c>
      <c r="L18" s="24">
        <v>0.12</v>
      </c>
      <c r="M18" s="24">
        <v>7.0422535211267609E-2</v>
      </c>
      <c r="N18" s="24">
        <v>0.12662337662337661</v>
      </c>
      <c r="O18" s="24">
        <v>0.15238095238095239</v>
      </c>
      <c r="P18" s="25">
        <v>8.4905660377358499E-2</v>
      </c>
      <c r="Q18" s="31">
        <f>AVERAGE(C18:P18)</f>
        <v>0.12359743361713892</v>
      </c>
    </row>
    <row r="19" spans="1:17" ht="24" x14ac:dyDescent="0.25">
      <c r="A19" s="21"/>
      <c r="B19" s="22" t="s">
        <v>31</v>
      </c>
      <c r="C19" s="23">
        <v>9.2592592592592601E-2</v>
      </c>
      <c r="D19" s="24">
        <v>0.10336538461538462</v>
      </c>
      <c r="E19" s="24">
        <v>0.12698412698412698</v>
      </c>
      <c r="F19" s="24">
        <v>0.19008264462809918</v>
      </c>
      <c r="G19" s="24">
        <v>0.15384615384615385</v>
      </c>
      <c r="H19" s="24">
        <v>9.4155844155844159E-2</v>
      </c>
      <c r="I19" s="24">
        <v>0.14705882352941177</v>
      </c>
      <c r="J19" s="24">
        <v>7.6354679802955669E-2</v>
      </c>
      <c r="K19" s="24">
        <v>0.1484375</v>
      </c>
      <c r="L19" s="24">
        <v>0.16333333333333333</v>
      </c>
      <c r="M19" s="24">
        <v>0.15492957746478872</v>
      </c>
      <c r="N19" s="24">
        <v>0.10064935064935066</v>
      </c>
      <c r="O19" s="24">
        <v>9.5238095238095233E-2</v>
      </c>
      <c r="P19" s="25">
        <v>0.12264150943396226</v>
      </c>
      <c r="Q19" s="31">
        <f>AVERAGE(C19:P19)</f>
        <v>0.12640497259100708</v>
      </c>
    </row>
    <row r="20" spans="1:17" ht="24" x14ac:dyDescent="0.25">
      <c r="A20" s="21"/>
      <c r="B20" s="22" t="s">
        <v>32</v>
      </c>
      <c r="C20" s="23">
        <v>7.407407407407407E-2</v>
      </c>
      <c r="D20" s="24">
        <v>6.25E-2</v>
      </c>
      <c r="E20" s="24">
        <v>0.20634920634920634</v>
      </c>
      <c r="F20" s="24">
        <v>3.3057851239669422E-2</v>
      </c>
      <c r="G20" s="24">
        <v>4.8076923076923087E-2</v>
      </c>
      <c r="H20" s="24">
        <v>9.7402597402597421E-2</v>
      </c>
      <c r="I20" s="24">
        <v>4.9019607843137261E-2</v>
      </c>
      <c r="J20" s="24">
        <v>2.9556650246305417E-2</v>
      </c>
      <c r="K20" s="24">
        <v>6.25E-2</v>
      </c>
      <c r="L20" s="24">
        <v>0.12333333333333334</v>
      </c>
      <c r="M20" s="24">
        <v>4.9295774647887321E-2</v>
      </c>
      <c r="N20" s="24">
        <v>8.1168831168831168E-2</v>
      </c>
      <c r="O20" s="24">
        <v>7.6190476190476197E-2</v>
      </c>
      <c r="P20" s="25">
        <v>5.6603773584905669E-2</v>
      </c>
      <c r="Q20" s="31">
        <f>AVERAGE(C20:P20)</f>
        <v>7.4937792796953326E-2</v>
      </c>
    </row>
    <row r="21" spans="1:17" ht="24" x14ac:dyDescent="0.25">
      <c r="A21" s="21"/>
      <c r="B21" s="22" t="s">
        <v>33</v>
      </c>
      <c r="C21" s="23">
        <v>0.14814814814814814</v>
      </c>
      <c r="D21" s="24">
        <v>0.13942307692307693</v>
      </c>
      <c r="E21" s="24">
        <v>8.7301587301587297E-2</v>
      </c>
      <c r="F21" s="24">
        <v>0.21487603305785125</v>
      </c>
      <c r="G21" s="24">
        <v>0.17307692307692307</v>
      </c>
      <c r="H21" s="24">
        <v>0.10714285714285714</v>
      </c>
      <c r="I21" s="24">
        <v>0.21568627450980393</v>
      </c>
      <c r="J21" s="24">
        <v>0.2019704433497537</v>
      </c>
      <c r="K21" s="24">
        <v>0.140625</v>
      </c>
      <c r="L21" s="24">
        <v>0.18</v>
      </c>
      <c r="M21" s="24">
        <v>0.18309859154929581</v>
      </c>
      <c r="N21" s="24">
        <v>0.13311688311688311</v>
      </c>
      <c r="O21" s="24">
        <v>0.13333333333333333</v>
      </c>
      <c r="P21" s="25">
        <v>0.20754716981132076</v>
      </c>
      <c r="Q21" s="31">
        <f>AVERAGE(C21:P21)</f>
        <v>0.16181045152291679</v>
      </c>
    </row>
    <row r="22" spans="1:17" ht="24" x14ac:dyDescent="0.25">
      <c r="A22" s="21"/>
      <c r="B22" s="22" t="s">
        <v>34</v>
      </c>
      <c r="C22" s="23">
        <v>0.17592592592592593</v>
      </c>
      <c r="D22" s="24">
        <v>0.19471153846153846</v>
      </c>
      <c r="E22" s="24">
        <v>0.29365079365079366</v>
      </c>
      <c r="F22" s="24">
        <v>0.1487603305785124</v>
      </c>
      <c r="G22" s="24">
        <v>0.19230769230769235</v>
      </c>
      <c r="H22" s="24">
        <v>0.21103896103896103</v>
      </c>
      <c r="I22" s="24">
        <v>0.1176470588235294</v>
      </c>
      <c r="J22" s="24">
        <v>0.15270935960591134</v>
      </c>
      <c r="K22" s="24">
        <v>0.1875</v>
      </c>
      <c r="L22" s="24">
        <v>0.22666666666666666</v>
      </c>
      <c r="M22" s="24">
        <v>0.13380281690140844</v>
      </c>
      <c r="N22" s="24">
        <v>0.20129870129870131</v>
      </c>
      <c r="O22" s="24">
        <v>0.19047619047619047</v>
      </c>
      <c r="P22" s="25">
        <v>0.1981132075471698</v>
      </c>
      <c r="Q22" s="31">
        <f>AVERAGE(C22:P22)</f>
        <v>0.18747208880592867</v>
      </c>
    </row>
    <row r="23" spans="1:17" ht="24" x14ac:dyDescent="0.25">
      <c r="A23" s="21"/>
      <c r="B23" s="22" t="s">
        <v>35</v>
      </c>
      <c r="C23" s="23">
        <v>0.1111111111111111</v>
      </c>
      <c r="D23" s="24">
        <v>7.9326923076923073E-2</v>
      </c>
      <c r="E23" s="24">
        <v>6.3492063492063489E-2</v>
      </c>
      <c r="F23" s="24">
        <v>5.7851239669421489E-2</v>
      </c>
      <c r="G23" s="24">
        <v>0.11538461538461538</v>
      </c>
      <c r="H23" s="24">
        <v>8.4415584415584416E-2</v>
      </c>
      <c r="I23" s="24">
        <v>4.9019607843137261E-2</v>
      </c>
      <c r="J23" s="24">
        <v>6.1576354679802957E-2</v>
      </c>
      <c r="K23" s="24">
        <v>7.03125E-2</v>
      </c>
      <c r="L23" s="24">
        <v>9.3333333333333338E-2</v>
      </c>
      <c r="M23" s="24">
        <v>6.3380281690140844E-2</v>
      </c>
      <c r="N23" s="24">
        <v>0.10389610389610389</v>
      </c>
      <c r="O23" s="24">
        <v>0.18095238095238095</v>
      </c>
      <c r="P23" s="25">
        <v>7.5471698113207544E-2</v>
      </c>
      <c r="Q23" s="31">
        <f>AVERAGE(C23:P23)</f>
        <v>8.6394556975558992E-2</v>
      </c>
    </row>
    <row r="24" spans="1:17" ht="24" x14ac:dyDescent="0.25">
      <c r="A24" s="21"/>
      <c r="B24" s="22" t="s">
        <v>36</v>
      </c>
      <c r="C24" s="23">
        <v>9.2592592592592601E-2</v>
      </c>
      <c r="D24" s="24">
        <v>6.4903846153846159E-2</v>
      </c>
      <c r="E24" s="24">
        <v>4.7619047619047616E-2</v>
      </c>
      <c r="F24" s="24">
        <v>9.9173553719008267E-2</v>
      </c>
      <c r="G24" s="24">
        <v>9.6153846153846173E-2</v>
      </c>
      <c r="H24" s="24">
        <v>6.4935064935064929E-2</v>
      </c>
      <c r="I24" s="24">
        <v>8.8235294117647065E-2</v>
      </c>
      <c r="J24" s="24">
        <v>5.6650246305418719E-2</v>
      </c>
      <c r="K24" s="24">
        <v>4.6875E-2</v>
      </c>
      <c r="L24" s="24">
        <v>7.3333333333333334E-2</v>
      </c>
      <c r="M24" s="24">
        <v>0.12676056338028169</v>
      </c>
      <c r="N24" s="24">
        <v>7.4675324675324672E-2</v>
      </c>
      <c r="O24" s="24">
        <v>0.16190476190476188</v>
      </c>
      <c r="P24" s="25">
        <v>5.6603773584905669E-2</v>
      </c>
      <c r="Q24" s="31">
        <f>AVERAGE(C24:P24)</f>
        <v>8.217258917679135E-2</v>
      </c>
    </row>
    <row r="25" spans="1:17" x14ac:dyDescent="0.25">
      <c r="A25" s="21" t="s">
        <v>37</v>
      </c>
      <c r="B25" s="22" t="s">
        <v>38</v>
      </c>
      <c r="C25" s="23">
        <v>0.23148148148148148</v>
      </c>
      <c r="D25" s="24">
        <v>0.15625</v>
      </c>
      <c r="E25" s="24">
        <v>0.29365079365079366</v>
      </c>
      <c r="F25" s="24">
        <v>0.1487603305785124</v>
      </c>
      <c r="G25" s="24">
        <v>0.13461538461538461</v>
      </c>
      <c r="H25" s="24">
        <v>0.14935064935064934</v>
      </c>
      <c r="I25" s="24">
        <v>0.19607843137254904</v>
      </c>
      <c r="J25" s="24">
        <v>0.16009852216748768</v>
      </c>
      <c r="K25" s="24">
        <v>0.21875</v>
      </c>
      <c r="L25" s="24">
        <v>0.18666666666666668</v>
      </c>
      <c r="M25" s="24">
        <v>0.176056338028169</v>
      </c>
      <c r="N25" s="24">
        <v>0.18181818181818182</v>
      </c>
      <c r="O25" s="24">
        <v>0.12380952380952381</v>
      </c>
      <c r="P25" s="25">
        <v>0.11320754716981134</v>
      </c>
      <c r="Q25" s="31">
        <f>AVERAGE(C25:P25)</f>
        <v>0.1764709893363722</v>
      </c>
    </row>
    <row r="26" spans="1:17" x14ac:dyDescent="0.25">
      <c r="A26" s="21"/>
      <c r="B26" s="22" t="s">
        <v>39</v>
      </c>
      <c r="C26" s="23">
        <v>0.1851851851851852</v>
      </c>
      <c r="D26" s="24">
        <v>0.11298076923076923</v>
      </c>
      <c r="E26" s="24">
        <v>0.17460317460317459</v>
      </c>
      <c r="F26" s="24">
        <v>0.15702479338842976</v>
      </c>
      <c r="G26" s="24">
        <v>0.14423076923076922</v>
      </c>
      <c r="H26" s="24">
        <v>0.13636363636363635</v>
      </c>
      <c r="I26" s="24">
        <v>0.23529411764705879</v>
      </c>
      <c r="J26" s="24">
        <v>0.17733990147783252</v>
      </c>
      <c r="K26" s="24">
        <v>0.1484375</v>
      </c>
      <c r="L26" s="24">
        <v>0.15666666666666668</v>
      </c>
      <c r="M26" s="24">
        <v>0.19014084507042253</v>
      </c>
      <c r="N26" s="24">
        <v>0.14285714285714285</v>
      </c>
      <c r="O26" s="24">
        <v>8.5714285714285715E-2</v>
      </c>
      <c r="P26" s="25">
        <v>0.1981132075471698</v>
      </c>
      <c r="Q26" s="31">
        <f>AVERAGE(C26:P26)</f>
        <v>0.16035371392732453</v>
      </c>
    </row>
    <row r="27" spans="1:17" x14ac:dyDescent="0.25">
      <c r="A27" s="21"/>
      <c r="B27" s="22" t="s">
        <v>40</v>
      </c>
      <c r="C27" s="23">
        <v>0.27777777777777779</v>
      </c>
      <c r="D27" s="24">
        <v>0.22596153846153846</v>
      </c>
      <c r="E27" s="24">
        <v>0.15873015873015872</v>
      </c>
      <c r="F27" s="24">
        <v>0.33884297520661155</v>
      </c>
      <c r="G27" s="24">
        <v>0.28846153846153844</v>
      </c>
      <c r="H27" s="24">
        <v>0.15909090909090909</v>
      </c>
      <c r="I27" s="24">
        <v>0.38235294117647056</v>
      </c>
      <c r="J27" s="24">
        <v>0.33004926108374383</v>
      </c>
      <c r="K27" s="24">
        <v>0.21875</v>
      </c>
      <c r="L27" s="24">
        <v>0.21</v>
      </c>
      <c r="M27" s="24">
        <v>0.28169014084507044</v>
      </c>
      <c r="N27" s="24">
        <v>0.18181818181818182</v>
      </c>
      <c r="O27" s="24">
        <v>0.16190476190476188</v>
      </c>
      <c r="P27" s="25">
        <v>0.32075471698113206</v>
      </c>
      <c r="Q27" s="31">
        <f>AVERAGE(C27:P27)</f>
        <v>0.25258463582413532</v>
      </c>
    </row>
    <row r="28" spans="1:17" x14ac:dyDescent="0.25">
      <c r="A28" s="21"/>
      <c r="B28" s="22" t="s">
        <v>41</v>
      </c>
      <c r="C28" s="23">
        <v>0.22222222222222221</v>
      </c>
      <c r="D28" s="24">
        <v>0.17788461538461539</v>
      </c>
      <c r="E28" s="24">
        <v>0.12698412698412698</v>
      </c>
      <c r="F28" s="24">
        <v>0.23966942148760331</v>
      </c>
      <c r="G28" s="24">
        <v>0.31730769230769229</v>
      </c>
      <c r="H28" s="24">
        <v>0.19805194805194806</v>
      </c>
      <c r="I28" s="24">
        <v>0.37254901960784315</v>
      </c>
      <c r="J28" s="24">
        <v>0.23152709359605911</v>
      </c>
      <c r="K28" s="24">
        <v>0.1953125</v>
      </c>
      <c r="L28" s="24">
        <v>0.15666666666666668</v>
      </c>
      <c r="M28" s="24">
        <v>0.20422535211267609</v>
      </c>
      <c r="N28" s="24">
        <v>0.16883116883116883</v>
      </c>
      <c r="O28" s="24">
        <v>0.18095238095238095</v>
      </c>
      <c r="P28" s="25">
        <v>0.1981132075471698</v>
      </c>
      <c r="Q28" s="31">
        <f>AVERAGE(C28:P28)</f>
        <v>0.21359267255372663</v>
      </c>
    </row>
    <row r="29" spans="1:17" x14ac:dyDescent="0.25">
      <c r="A29" s="21"/>
      <c r="B29" s="22" t="s">
        <v>42</v>
      </c>
      <c r="C29" s="23">
        <v>0.1851851851851852</v>
      </c>
      <c r="D29" s="24">
        <v>0.25961538461538464</v>
      </c>
      <c r="E29" s="24">
        <v>0.16666666666666663</v>
      </c>
      <c r="F29" s="24">
        <v>0.256198347107438</v>
      </c>
      <c r="G29" s="24">
        <v>0.17307692307692307</v>
      </c>
      <c r="H29" s="24">
        <v>0.20129870129870131</v>
      </c>
      <c r="I29" s="24">
        <v>0.25490196078431371</v>
      </c>
      <c r="J29" s="24">
        <v>0.22167487684729065</v>
      </c>
      <c r="K29" s="24">
        <v>0.1875</v>
      </c>
      <c r="L29" s="24">
        <v>0.21333333333333335</v>
      </c>
      <c r="M29" s="24">
        <v>0.21830985915492956</v>
      </c>
      <c r="N29" s="24">
        <v>0.21428571428571427</v>
      </c>
      <c r="O29" s="24">
        <v>0.12380952380952381</v>
      </c>
      <c r="P29" s="25">
        <v>0.21698113207547171</v>
      </c>
      <c r="Q29" s="31">
        <f>AVERAGE(C29:P29)</f>
        <v>0.20663125773149113</v>
      </c>
    </row>
    <row r="30" spans="1:17" x14ac:dyDescent="0.25">
      <c r="A30" s="21"/>
      <c r="B30" s="22" t="s">
        <v>43</v>
      </c>
      <c r="C30" s="23">
        <v>0.20370370370370369</v>
      </c>
      <c r="D30" s="24">
        <v>0.18990384615384615</v>
      </c>
      <c r="E30" s="24">
        <v>0.1111111111111111</v>
      </c>
      <c r="F30" s="24">
        <v>0.256198347107438</v>
      </c>
      <c r="G30" s="24">
        <v>0.25</v>
      </c>
      <c r="H30" s="24">
        <v>0.10389610389610389</v>
      </c>
      <c r="I30" s="24">
        <v>0.29411764705882354</v>
      </c>
      <c r="J30" s="24">
        <v>0.2536945812807882</v>
      </c>
      <c r="K30" s="24">
        <v>0.15625</v>
      </c>
      <c r="L30" s="24">
        <v>0.11</v>
      </c>
      <c r="M30" s="24">
        <v>0.26056338028169013</v>
      </c>
      <c r="N30" s="24">
        <v>0.1461038961038961</v>
      </c>
      <c r="O30" s="24">
        <v>0.13333333333333333</v>
      </c>
      <c r="P30" s="25">
        <v>0.15094339622641509</v>
      </c>
      <c r="Q30" s="31">
        <f>AVERAGE(C30:P30)</f>
        <v>0.18712995330408208</v>
      </c>
    </row>
    <row r="31" spans="1:17" x14ac:dyDescent="0.25">
      <c r="A31" s="21"/>
      <c r="B31" s="22" t="s">
        <v>44</v>
      </c>
      <c r="C31" s="23">
        <v>0.25</v>
      </c>
      <c r="D31" s="24">
        <v>0.16586538461538461</v>
      </c>
      <c r="E31" s="24">
        <v>0.23809523809523805</v>
      </c>
      <c r="F31" s="24">
        <v>0.19008264462809918</v>
      </c>
      <c r="G31" s="24">
        <v>0.11538461538461538</v>
      </c>
      <c r="H31" s="24">
        <v>0.15909090909090909</v>
      </c>
      <c r="I31" s="24">
        <v>0.12745098039215685</v>
      </c>
      <c r="J31" s="24">
        <v>0.18719211822660101</v>
      </c>
      <c r="K31" s="24">
        <v>0.21875</v>
      </c>
      <c r="L31" s="24">
        <v>0.18</v>
      </c>
      <c r="M31" s="24">
        <v>0.15492957746478872</v>
      </c>
      <c r="N31" s="24">
        <v>0.16883116883116883</v>
      </c>
      <c r="O31" s="24">
        <v>0.2</v>
      </c>
      <c r="P31" s="25">
        <v>0.18867924528301888</v>
      </c>
      <c r="Q31" s="31">
        <f>AVERAGE(C31:P31)</f>
        <v>0.18173942014371289</v>
      </c>
    </row>
    <row r="32" spans="1:17" x14ac:dyDescent="0.25">
      <c r="A32" s="21"/>
      <c r="B32" s="22" t="s">
        <v>45</v>
      </c>
      <c r="C32" s="23">
        <v>0.12962962962962962</v>
      </c>
      <c r="D32" s="24">
        <v>0.13461538461538461</v>
      </c>
      <c r="E32" s="24">
        <v>0.17460317460317459</v>
      </c>
      <c r="F32" s="24">
        <v>0.10743801652892562</v>
      </c>
      <c r="G32" s="24">
        <v>0.125</v>
      </c>
      <c r="H32" s="24">
        <v>0.13311688311688311</v>
      </c>
      <c r="I32" s="24">
        <v>0.10784313725490197</v>
      </c>
      <c r="J32" s="24">
        <v>0.13793103448275862</v>
      </c>
      <c r="K32" s="24">
        <v>0.125</v>
      </c>
      <c r="L32" s="24">
        <v>0.14000000000000001</v>
      </c>
      <c r="M32" s="24">
        <v>0.18309859154929581</v>
      </c>
      <c r="N32" s="24">
        <v>0.17207792207792211</v>
      </c>
      <c r="O32" s="24">
        <v>0.13333333333333333</v>
      </c>
      <c r="P32" s="25">
        <v>8.4905660377358499E-2</v>
      </c>
      <c r="Q32" s="31">
        <f>AVERAGE(C32:P32)</f>
        <v>0.13489948339782629</v>
      </c>
    </row>
    <row r="33" spans="1:17" x14ac:dyDescent="0.25">
      <c r="A33" s="21"/>
      <c r="B33" s="22" t="s">
        <v>46</v>
      </c>
      <c r="C33" s="23">
        <v>0.10185185185185185</v>
      </c>
      <c r="D33" s="24">
        <v>0.10817307692307693</v>
      </c>
      <c r="E33" s="24">
        <v>6.3492063492063489E-2</v>
      </c>
      <c r="F33" s="24">
        <v>0.14049586776859505</v>
      </c>
      <c r="G33" s="24">
        <v>0.16346153846153846</v>
      </c>
      <c r="H33" s="24">
        <v>0.10714285714285714</v>
      </c>
      <c r="I33" s="24">
        <v>0.14705882352941177</v>
      </c>
      <c r="J33" s="24">
        <v>0.14285714285714285</v>
      </c>
      <c r="K33" s="24">
        <v>7.03125E-2</v>
      </c>
      <c r="L33" s="24">
        <v>0.10666666666666667</v>
      </c>
      <c r="M33" s="24">
        <v>0.14788732394366197</v>
      </c>
      <c r="N33" s="24">
        <v>7.792207792207792E-2</v>
      </c>
      <c r="O33" s="24">
        <v>0.12380952380952381</v>
      </c>
      <c r="P33" s="25">
        <v>0.10377358490566038</v>
      </c>
      <c r="Q33" s="31">
        <f>AVERAGE(C33:P33)</f>
        <v>0.11463606423386631</v>
      </c>
    </row>
    <row r="34" spans="1:17" x14ac:dyDescent="0.25">
      <c r="A34" s="21"/>
      <c r="B34" s="22" t="s">
        <v>47</v>
      </c>
      <c r="C34" s="23">
        <v>0.20370370370370369</v>
      </c>
      <c r="D34" s="24">
        <v>0.27644230769230771</v>
      </c>
      <c r="E34" s="24">
        <v>0.12698412698412698</v>
      </c>
      <c r="F34" s="24">
        <v>0.18181818181818182</v>
      </c>
      <c r="G34" s="24">
        <v>0.15384615384615385</v>
      </c>
      <c r="H34" s="24">
        <v>0.27597402597402598</v>
      </c>
      <c r="I34" s="24">
        <v>0.12745098039215685</v>
      </c>
      <c r="J34" s="24">
        <v>0.22413793103448276</v>
      </c>
      <c r="K34" s="24">
        <v>0.1796875</v>
      </c>
      <c r="L34" s="24">
        <v>0.29666666666666669</v>
      </c>
      <c r="M34" s="24">
        <v>0.176056338028169</v>
      </c>
      <c r="N34" s="24">
        <v>0.2857142857142857</v>
      </c>
      <c r="O34" s="24">
        <v>0.12380952380952381</v>
      </c>
      <c r="P34" s="25">
        <v>0.22641509433962267</v>
      </c>
      <c r="Q34" s="31">
        <f>AVERAGE(C34:P34)</f>
        <v>0.20419334428595767</v>
      </c>
    </row>
    <row r="35" spans="1:17" x14ac:dyDescent="0.25">
      <c r="A35" s="21"/>
      <c r="B35" s="22" t="s">
        <v>48</v>
      </c>
      <c r="C35" s="23">
        <v>8.3333333333333315E-2</v>
      </c>
      <c r="D35" s="24">
        <v>6.4903846153846159E-2</v>
      </c>
      <c r="E35" s="24">
        <v>0.16666666666666663</v>
      </c>
      <c r="F35" s="24">
        <v>9.9173553719008267E-2</v>
      </c>
      <c r="G35" s="24">
        <v>0.14423076923076922</v>
      </c>
      <c r="H35" s="24">
        <v>7.4675324675324672E-2</v>
      </c>
      <c r="I35" s="24">
        <v>2.9411764705882349E-2</v>
      </c>
      <c r="J35" s="24">
        <v>4.4334975369458129E-2</v>
      </c>
      <c r="K35" s="24">
        <v>8.59375E-2</v>
      </c>
      <c r="L35" s="24">
        <v>0.15</v>
      </c>
      <c r="M35" s="24">
        <v>5.6338028169014093E-2</v>
      </c>
      <c r="N35" s="24">
        <v>0.11363636363636363</v>
      </c>
      <c r="O35" s="24">
        <v>0.12380952380952381</v>
      </c>
      <c r="P35" s="25">
        <v>8.4905660377358499E-2</v>
      </c>
      <c r="Q35" s="31">
        <f>AVERAGE(C35:P35)</f>
        <v>9.4382664989039203E-2</v>
      </c>
    </row>
    <row r="36" spans="1:17" x14ac:dyDescent="0.25">
      <c r="A36" s="21"/>
      <c r="B36" s="22" t="s">
        <v>49</v>
      </c>
      <c r="C36" s="23">
        <v>6.4814814814814811E-2</v>
      </c>
      <c r="D36" s="24">
        <v>7.4519230769230768E-2</v>
      </c>
      <c r="E36" s="24">
        <v>4.7619047619047616E-2</v>
      </c>
      <c r="F36" s="24">
        <v>0.10743801652892562</v>
      </c>
      <c r="G36" s="24">
        <v>0.11538461538461538</v>
      </c>
      <c r="H36" s="24">
        <v>7.1428571428571425E-2</v>
      </c>
      <c r="I36" s="24">
        <v>0.1176470588235294</v>
      </c>
      <c r="J36" s="24">
        <v>8.3743842364532015E-2</v>
      </c>
      <c r="K36" s="24">
        <v>3.90625E-2</v>
      </c>
      <c r="L36" s="24">
        <v>0.05</v>
      </c>
      <c r="M36" s="24">
        <v>9.1549295774647904E-2</v>
      </c>
      <c r="N36" s="24">
        <v>7.1428571428571425E-2</v>
      </c>
      <c r="O36" s="24">
        <v>0.12380952380952381</v>
      </c>
      <c r="P36" s="25">
        <v>0.10377358490566038</v>
      </c>
      <c r="Q36" s="31">
        <f>AVERAGE(C36:P36)</f>
        <v>8.3015619546547903E-2</v>
      </c>
    </row>
    <row r="37" spans="1:17" x14ac:dyDescent="0.25">
      <c r="A37" s="21"/>
      <c r="B37" s="22" t="s">
        <v>50</v>
      </c>
      <c r="C37" s="23">
        <v>0.14814814814814814</v>
      </c>
      <c r="D37" s="24">
        <v>0.25961538461538464</v>
      </c>
      <c r="E37" s="24">
        <v>0.23015873015873015</v>
      </c>
      <c r="F37" s="24">
        <v>0.13223140495867769</v>
      </c>
      <c r="G37" s="24">
        <v>0.125</v>
      </c>
      <c r="H37" s="24">
        <v>0.2792207792207792</v>
      </c>
      <c r="I37" s="24">
        <v>0.15686274509803921</v>
      </c>
      <c r="J37" s="24">
        <v>0.19950738916256155</v>
      </c>
      <c r="K37" s="24">
        <v>0.2265625</v>
      </c>
      <c r="L37" s="24">
        <v>0.28000000000000003</v>
      </c>
      <c r="M37" s="24">
        <v>0.26056338028169013</v>
      </c>
      <c r="N37" s="24">
        <v>0.27597402597402598</v>
      </c>
      <c r="O37" s="24">
        <v>0.20952380952380953</v>
      </c>
      <c r="P37" s="25">
        <v>0.15094339622641509</v>
      </c>
      <c r="Q37" s="31">
        <f>AVERAGE(C37:P37)</f>
        <v>0.20959369238344724</v>
      </c>
    </row>
    <row r="38" spans="1:17" x14ac:dyDescent="0.25">
      <c r="A38" s="21"/>
      <c r="B38" s="22" t="s">
        <v>51</v>
      </c>
      <c r="C38" s="23">
        <v>0.21296296296296297</v>
      </c>
      <c r="D38" s="24">
        <v>0.22355769230769235</v>
      </c>
      <c r="E38" s="24">
        <v>0.19047619047619047</v>
      </c>
      <c r="F38" s="24">
        <v>0.17355371900826447</v>
      </c>
      <c r="G38" s="24">
        <v>0.15384615384615385</v>
      </c>
      <c r="H38" s="24">
        <v>0.25</v>
      </c>
      <c r="I38" s="24">
        <v>0.1176470588235294</v>
      </c>
      <c r="J38" s="24">
        <v>0.1354679802955665</v>
      </c>
      <c r="K38" s="24">
        <v>0.1875</v>
      </c>
      <c r="L38" s="24">
        <v>0.28999999999999998</v>
      </c>
      <c r="M38" s="24">
        <v>0.12676056338028169</v>
      </c>
      <c r="N38" s="24">
        <v>0.25974025974025972</v>
      </c>
      <c r="O38" s="24">
        <v>0.15238095238095239</v>
      </c>
      <c r="P38" s="25">
        <v>0.23584905660377359</v>
      </c>
      <c r="Q38" s="31">
        <f>AVERAGE(C38:P38)</f>
        <v>0.19355304213040195</v>
      </c>
    </row>
    <row r="39" spans="1:17" x14ac:dyDescent="0.25">
      <c r="A39" s="21"/>
      <c r="B39" s="22" t="s">
        <v>52</v>
      </c>
      <c r="C39" s="23">
        <v>0.17592592592592593</v>
      </c>
      <c r="D39" s="24">
        <v>0.20432692307692307</v>
      </c>
      <c r="E39" s="24">
        <v>0.30952380952380953</v>
      </c>
      <c r="F39" s="24">
        <v>0.15702479338842976</v>
      </c>
      <c r="G39" s="24">
        <v>0.16346153846153846</v>
      </c>
      <c r="H39" s="24">
        <v>0.16233766233766234</v>
      </c>
      <c r="I39" s="24">
        <v>0.12745098039215685</v>
      </c>
      <c r="J39" s="24">
        <v>0.1748768472906404</v>
      </c>
      <c r="K39" s="24">
        <v>0.28125</v>
      </c>
      <c r="L39" s="24">
        <v>0.14666666666666667</v>
      </c>
      <c r="M39" s="24">
        <v>0.21126760563380281</v>
      </c>
      <c r="N39" s="24">
        <v>0.19155844155844157</v>
      </c>
      <c r="O39" s="24">
        <v>8.5714285714285715E-2</v>
      </c>
      <c r="P39" s="25">
        <v>0.169811320754717</v>
      </c>
      <c r="Q39" s="31">
        <f>AVERAGE(C39:P39)</f>
        <v>0.18294262862321431</v>
      </c>
    </row>
    <row r="40" spans="1:17" x14ac:dyDescent="0.25">
      <c r="A40" s="21"/>
      <c r="B40" s="22" t="s">
        <v>53</v>
      </c>
      <c r="C40" s="23">
        <v>0.1111111111111111</v>
      </c>
      <c r="D40" s="24">
        <v>0.16105769230769235</v>
      </c>
      <c r="E40" s="24">
        <v>0.29365079365079366</v>
      </c>
      <c r="F40" s="24">
        <v>0.16528925619834711</v>
      </c>
      <c r="G40" s="24">
        <v>7.6923076923076927E-2</v>
      </c>
      <c r="H40" s="24">
        <v>0.22727272727272727</v>
      </c>
      <c r="I40" s="24">
        <v>6.8627450980392163E-2</v>
      </c>
      <c r="J40" s="24">
        <v>0.11330049261083744</v>
      </c>
      <c r="K40" s="24">
        <v>0.140625</v>
      </c>
      <c r="L40" s="24">
        <v>0.20333333333333331</v>
      </c>
      <c r="M40" s="24">
        <v>0.14084507042253522</v>
      </c>
      <c r="N40" s="24">
        <v>0.17857142857142858</v>
      </c>
      <c r="O40" s="24">
        <v>0.11428571428571428</v>
      </c>
      <c r="P40" s="25">
        <v>0.14150943396226415</v>
      </c>
      <c r="Q40" s="31">
        <f>AVERAGE(C40:P40)</f>
        <v>0.15260018440216097</v>
      </c>
    </row>
    <row r="41" spans="1:17" x14ac:dyDescent="0.25">
      <c r="A41" s="21"/>
      <c r="B41" s="22" t="s">
        <v>54</v>
      </c>
      <c r="C41" s="23">
        <v>0.17592592592592593</v>
      </c>
      <c r="D41" s="24">
        <v>0.18269230769230765</v>
      </c>
      <c r="E41" s="24">
        <v>0.23015873015873015</v>
      </c>
      <c r="F41" s="24">
        <v>0.19834710743801653</v>
      </c>
      <c r="G41" s="24">
        <v>0.13461538461538461</v>
      </c>
      <c r="H41" s="24">
        <v>0.1461038961038961</v>
      </c>
      <c r="I41" s="24">
        <v>0.20588235294117646</v>
      </c>
      <c r="J41" s="24">
        <v>0.16009852216748768</v>
      </c>
      <c r="K41" s="24">
        <v>0.1484375</v>
      </c>
      <c r="L41" s="24">
        <v>0.16666666666666663</v>
      </c>
      <c r="M41" s="24">
        <v>0.13380281690140844</v>
      </c>
      <c r="N41" s="24">
        <v>0.1461038961038961</v>
      </c>
      <c r="O41" s="24">
        <v>0.16190476190476188</v>
      </c>
      <c r="P41" s="25">
        <v>7.5471698113207544E-2</v>
      </c>
      <c r="Q41" s="31">
        <f>AVERAGE(C41:P41)</f>
        <v>0.16187225476663328</v>
      </c>
    </row>
    <row r="42" spans="1:17" x14ac:dyDescent="0.25">
      <c r="A42" s="21"/>
      <c r="B42" s="22" t="s">
        <v>55</v>
      </c>
      <c r="C42" s="23">
        <v>0.1388888888888889</v>
      </c>
      <c r="D42" s="24">
        <v>0.12259615384615383</v>
      </c>
      <c r="E42" s="24">
        <v>0.27777777777777779</v>
      </c>
      <c r="F42" s="24">
        <v>0.11570247933884298</v>
      </c>
      <c r="G42" s="24">
        <v>0.14423076923076922</v>
      </c>
      <c r="H42" s="24">
        <v>0.12987012987012986</v>
      </c>
      <c r="I42" s="24">
        <v>7.8431372549019607E-2</v>
      </c>
      <c r="J42" s="24">
        <v>0.10837438423645321</v>
      </c>
      <c r="K42" s="24">
        <v>0.1171875</v>
      </c>
      <c r="L42" s="24">
        <v>0.14666666666666667</v>
      </c>
      <c r="M42" s="24">
        <v>0.16901408450704225</v>
      </c>
      <c r="N42" s="24">
        <v>0.14935064935064934</v>
      </c>
      <c r="O42" s="24">
        <v>0.13333333333333333</v>
      </c>
      <c r="P42" s="25">
        <v>0.16037735849056603</v>
      </c>
      <c r="Q42" s="31">
        <f>AVERAGE(C42:P42)</f>
        <v>0.14227153914902094</v>
      </c>
    </row>
    <row r="43" spans="1:17" ht="15.75" thickBot="1" x14ac:dyDescent="0.3">
      <c r="A43" s="26"/>
      <c r="B43" s="27" t="s">
        <v>56</v>
      </c>
      <c r="C43" s="28">
        <v>9.2592592592592601E-2</v>
      </c>
      <c r="D43" s="29">
        <v>5.0480769230769232E-2</v>
      </c>
      <c r="E43" s="29">
        <v>5.5555555555555552E-2</v>
      </c>
      <c r="F43" s="29">
        <v>0.10743801652892562</v>
      </c>
      <c r="G43" s="29">
        <v>6.7307692307692304E-2</v>
      </c>
      <c r="H43" s="29">
        <v>6.8181818181818177E-2</v>
      </c>
      <c r="I43" s="29">
        <v>0.1176470588235294</v>
      </c>
      <c r="J43" s="29">
        <v>4.1871921182266007E-2</v>
      </c>
      <c r="K43" s="29">
        <v>7.03125E-2</v>
      </c>
      <c r="L43" s="29">
        <v>4.6666666666666669E-2</v>
      </c>
      <c r="M43" s="29">
        <v>0.12676056338028169</v>
      </c>
      <c r="N43" s="29">
        <v>8.4415584415584416E-2</v>
      </c>
      <c r="O43" s="29">
        <v>9.5238095238095233E-2</v>
      </c>
      <c r="P43" s="30">
        <v>7.5471698113207544E-2</v>
      </c>
      <c r="Q43" s="31">
        <f>AVERAGE(C43:P43)</f>
        <v>7.8567180872641737E-2</v>
      </c>
    </row>
    <row r="44" spans="1:17" ht="15.75" thickTop="1" x14ac:dyDescent="0.25">
      <c r="C44" s="32">
        <f>AVERAGE(C6:C43)</f>
        <v>0.17080896686159838</v>
      </c>
      <c r="D44" s="32">
        <f>AVERAGE(D6:D43)</f>
        <v>0.1709261133603239</v>
      </c>
      <c r="E44" s="32">
        <f>AVERAGE(E6:E43)</f>
        <v>0.17982456140350878</v>
      </c>
      <c r="F44" s="32">
        <f>AVERAGE(F6:F43)</f>
        <v>0.17899086559373642</v>
      </c>
      <c r="G44" s="32">
        <f>AVERAGE(G6:G43)</f>
        <v>0.15814777327935223</v>
      </c>
      <c r="H44" s="32">
        <f>AVERAGE(H6:H43)</f>
        <v>0.16225222146274776</v>
      </c>
      <c r="I44" s="32">
        <f>AVERAGE(I6:I43)</f>
        <v>0.17698658410732715</v>
      </c>
      <c r="J44" s="32">
        <f>AVERAGE(J6:J43)</f>
        <v>0.16995073891625614</v>
      </c>
      <c r="K44" s="32">
        <f>AVERAGE(K6:K43)</f>
        <v>0.16385690789473684</v>
      </c>
      <c r="L44" s="32">
        <f>AVERAGE(L6:L43)</f>
        <v>0.17368421052631577</v>
      </c>
      <c r="M44" s="32">
        <f>AVERAGE(M6:M43)</f>
        <v>0.17420311341734621</v>
      </c>
      <c r="N44" s="32">
        <f>AVERAGE(N6:N43)</f>
        <v>0.17071086807928909</v>
      </c>
      <c r="O44" s="32">
        <f>AVERAGE(O6:O43)</f>
        <v>0.14035087719298242</v>
      </c>
      <c r="P44" s="32">
        <f>AVERAGE(P6:P43)</f>
        <v>0.16236345580933467</v>
      </c>
      <c r="Q44" s="32">
        <f>AVERAGE(Q6:Q43)</f>
        <v>0.16807551842177543</v>
      </c>
    </row>
    <row r="47" spans="1:17" ht="15.75" thickBot="1" x14ac:dyDescent="0.3"/>
    <row r="48" spans="1:17" ht="15.75" thickTop="1" x14ac:dyDescent="0.25">
      <c r="A48" s="1"/>
      <c r="B48" s="2"/>
      <c r="C48" s="3" t="s">
        <v>1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</row>
    <row r="49" spans="1:16" ht="84.75" x14ac:dyDescent="0.25">
      <c r="A49" s="6"/>
      <c r="B49" s="7"/>
      <c r="C49" s="8" t="s">
        <v>2</v>
      </c>
      <c r="D49" s="9" t="s">
        <v>3</v>
      </c>
      <c r="E49" s="9" t="s">
        <v>4</v>
      </c>
      <c r="F49" s="9" t="s">
        <v>5</v>
      </c>
      <c r="G49" s="9" t="s">
        <v>6</v>
      </c>
      <c r="H49" s="9" t="s">
        <v>7</v>
      </c>
      <c r="I49" s="9" t="s">
        <v>8</v>
      </c>
      <c r="J49" s="9" t="s">
        <v>9</v>
      </c>
      <c r="K49" s="9" t="s">
        <v>10</v>
      </c>
      <c r="L49" s="9" t="s">
        <v>11</v>
      </c>
      <c r="M49" s="9" t="s">
        <v>12</v>
      </c>
      <c r="N49" s="9" t="s">
        <v>13</v>
      </c>
      <c r="O49" s="9" t="s">
        <v>14</v>
      </c>
      <c r="P49" s="10" t="s">
        <v>15</v>
      </c>
    </row>
    <row r="50" spans="1:16" ht="25.5" thickBot="1" x14ac:dyDescent="0.3">
      <c r="A50" s="11"/>
      <c r="B50" s="12"/>
      <c r="C50" s="13" t="s">
        <v>16</v>
      </c>
      <c r="D50" s="14" t="s">
        <v>16</v>
      </c>
      <c r="E50" s="14" t="s">
        <v>16</v>
      </c>
      <c r="F50" s="14" t="s">
        <v>16</v>
      </c>
      <c r="G50" s="14" t="s">
        <v>16</v>
      </c>
      <c r="H50" s="14" t="s">
        <v>16</v>
      </c>
      <c r="I50" s="14" t="s">
        <v>16</v>
      </c>
      <c r="J50" s="14" t="s">
        <v>16</v>
      </c>
      <c r="K50" s="14" t="s">
        <v>16</v>
      </c>
      <c r="L50" s="14" t="s">
        <v>16</v>
      </c>
      <c r="M50" s="14" t="s">
        <v>16</v>
      </c>
      <c r="N50" s="14" t="s">
        <v>16</v>
      </c>
      <c r="O50" s="14" t="s">
        <v>16</v>
      </c>
      <c r="P50" s="15" t="s">
        <v>16</v>
      </c>
    </row>
    <row r="51" spans="1:16" ht="24.75" thickTop="1" x14ac:dyDescent="0.25">
      <c r="A51" s="16" t="s">
        <v>17</v>
      </c>
      <c r="B51" s="17" t="s">
        <v>18</v>
      </c>
      <c r="C51" s="18">
        <f>C6 -($Q6*C$44/$Q$44)</f>
        <v>2.978888300410848E-2</v>
      </c>
      <c r="D51" s="19">
        <f t="shared" ref="D51:P51" si="0">D6 -($Q6*D$44/$Q$44)</f>
        <v>3.3790576246594484E-2</v>
      </c>
      <c r="E51" s="19">
        <f t="shared" si="0"/>
        <v>-8.2161439974797523E-2</v>
      </c>
      <c r="F51" s="19">
        <f t="shared" si="0"/>
        <v>4.3040698375840514E-2</v>
      </c>
      <c r="G51" s="19">
        <f t="shared" si="0"/>
        <v>-6.4060276489941365E-2</v>
      </c>
      <c r="H51" s="19">
        <f t="shared" si="0"/>
        <v>-1.6143627873545174E-2</v>
      </c>
      <c r="I51" s="19">
        <f t="shared" si="0"/>
        <v>7.6795037397672572E-2</v>
      </c>
      <c r="J51" s="19">
        <f t="shared" si="0"/>
        <v>9.9363670244377866E-2</v>
      </c>
      <c r="K51" s="19">
        <f t="shared" si="0"/>
        <v>4.9027147528771797E-2</v>
      </c>
      <c r="L51" s="19">
        <f t="shared" si="0"/>
        <v>-9.7660224718979755E-2</v>
      </c>
      <c r="M51" s="19">
        <f t="shared" si="0"/>
        <v>3.8055970370065695E-2</v>
      </c>
      <c r="N51" s="19">
        <f t="shared" si="0"/>
        <v>-6.6140933631058663E-3</v>
      </c>
      <c r="O51" s="19">
        <f t="shared" si="0"/>
        <v>-9.517516956608274E-2</v>
      </c>
      <c r="P51" s="20">
        <f t="shared" si="0"/>
        <v>-8.0471511809788732E-3</v>
      </c>
    </row>
    <row r="52" spans="1:16" ht="24" x14ac:dyDescent="0.25">
      <c r="A52" s="21"/>
      <c r="B52" s="22" t="s">
        <v>19</v>
      </c>
      <c r="C52" s="23">
        <f t="shared" ref="C52:P52" si="1">C7 -($Q7*C$44/$Q$44)</f>
        <v>7.3687079079450823E-3</v>
      </c>
      <c r="D52" s="24">
        <f t="shared" si="1"/>
        <v>-1.0063553210849577E-2</v>
      </c>
      <c r="E52" s="24">
        <f t="shared" si="1"/>
        <v>0.2161787176023367</v>
      </c>
      <c r="F52" s="24">
        <f t="shared" si="1"/>
        <v>-1.7802664037328164E-2</v>
      </c>
      <c r="G52" s="24">
        <f t="shared" si="1"/>
        <v>9.7167203964980131E-3</v>
      </c>
      <c r="H52" s="24">
        <f t="shared" si="1"/>
        <v>8.5974722671520593E-3</v>
      </c>
      <c r="I52" s="24">
        <f t="shared" si="1"/>
        <v>-6.8278749804427399E-2</v>
      </c>
      <c r="J52" s="24">
        <f t="shared" si="1"/>
        <v>-6.8738391915348751E-2</v>
      </c>
      <c r="K52" s="24">
        <f t="shared" si="1"/>
        <v>-3.702000599718841E-2</v>
      </c>
      <c r="L52" s="24">
        <f t="shared" si="1"/>
        <v>-2.1553756584166833E-3</v>
      </c>
      <c r="M52" s="24">
        <f t="shared" si="1"/>
        <v>-5.650809480606598E-2</v>
      </c>
      <c r="N52" s="24">
        <f t="shared" si="1"/>
        <v>3.4600351409304897E-3</v>
      </c>
      <c r="O52" s="24">
        <f t="shared" si="1"/>
        <v>1.9518503556450212E-2</v>
      </c>
      <c r="P52" s="25">
        <f t="shared" si="1"/>
        <v>-4.2733214416874193E-3</v>
      </c>
    </row>
    <row r="53" spans="1:16" ht="24" x14ac:dyDescent="0.25">
      <c r="A53" s="21"/>
      <c r="B53" s="22" t="s">
        <v>20</v>
      </c>
      <c r="C53" s="23">
        <f t="shared" ref="C53:P53" si="2">C8 -($Q8*C$44/$Q$44)</f>
        <v>4.4665043836050994E-2</v>
      </c>
      <c r="D53" s="24">
        <f t="shared" si="2"/>
        <v>1.6377614506957822E-2</v>
      </c>
      <c r="E53" s="24">
        <f t="shared" si="2"/>
        <v>-6.9002183997614569E-2</v>
      </c>
      <c r="F53" s="24">
        <f t="shared" si="2"/>
        <v>8.773779790763539E-2</v>
      </c>
      <c r="G53" s="24">
        <f t="shared" si="2"/>
        <v>-3.4183440429421813E-2</v>
      </c>
      <c r="H53" s="24">
        <f t="shared" si="2"/>
        <v>-8.0939883171380622E-3</v>
      </c>
      <c r="I53" s="24">
        <f t="shared" si="2"/>
        <v>-5.5478954886222231E-2</v>
      </c>
      <c r="J53" s="24">
        <f t="shared" si="2"/>
        <v>2.1113639393820077E-2</v>
      </c>
      <c r="K53" s="24">
        <f t="shared" si="2"/>
        <v>3.5257537371076092E-2</v>
      </c>
      <c r="L53" s="24">
        <f t="shared" si="2"/>
        <v>1.9045045049458503E-2</v>
      </c>
      <c r="M53" s="24">
        <f t="shared" si="2"/>
        <v>-3.1118570550763697E-2</v>
      </c>
      <c r="N53" s="24">
        <f t="shared" si="2"/>
        <v>2.9521841798906989E-2</v>
      </c>
      <c r="O53" s="24">
        <f t="shared" si="2"/>
        <v>-5.0603330599764129E-2</v>
      </c>
      <c r="P53" s="25">
        <f t="shared" si="2"/>
        <v>-5.2380510829819482E-3</v>
      </c>
    </row>
    <row r="54" spans="1:16" ht="24" x14ac:dyDescent="0.25">
      <c r="A54" s="21"/>
      <c r="B54" s="22" t="s">
        <v>21</v>
      </c>
      <c r="C54" s="23">
        <f t="shared" ref="C54:P54" si="3">C9 -($Q9*C$44/$Q$44)</f>
        <v>1.2444939527433585E-2</v>
      </c>
      <c r="D54" s="24">
        <f t="shared" si="3"/>
        <v>2.7010289123839348E-2</v>
      </c>
      <c r="E54" s="24">
        <f t="shared" si="3"/>
        <v>-3.2875596803014023E-2</v>
      </c>
      <c r="F54" s="24">
        <f t="shared" si="3"/>
        <v>1.589413004982726E-2</v>
      </c>
      <c r="G54" s="24">
        <f t="shared" si="3"/>
        <v>6.2260416686351377E-2</v>
      </c>
      <c r="H54" s="24">
        <f t="shared" si="3"/>
        <v>-1.3791255823960236E-2</v>
      </c>
      <c r="I54" s="24">
        <f t="shared" si="3"/>
        <v>1.7300504597192984E-2</v>
      </c>
      <c r="J54" s="24">
        <f t="shared" si="3"/>
        <v>8.5701221886415047E-3</v>
      </c>
      <c r="K54" s="24">
        <f t="shared" si="3"/>
        <v>-2.6154482271271318E-2</v>
      </c>
      <c r="L54" s="24">
        <f t="shared" si="3"/>
        <v>-5.063119978381464E-3</v>
      </c>
      <c r="M54" s="24">
        <f t="shared" si="3"/>
        <v>-3.7728694813997654E-2</v>
      </c>
      <c r="N54" s="24">
        <f t="shared" si="3"/>
        <v>3.888424157969006E-2</v>
      </c>
      <c r="O54" s="24">
        <f t="shared" si="3"/>
        <v>-3.5260241252371718E-2</v>
      </c>
      <c r="P54" s="25">
        <f t="shared" si="3"/>
        <v>-3.1491252809979248E-2</v>
      </c>
    </row>
    <row r="55" spans="1:16" ht="24" x14ac:dyDescent="0.25">
      <c r="A55" s="21"/>
      <c r="B55" s="22" t="s">
        <v>22</v>
      </c>
      <c r="C55" s="23">
        <f t="shared" ref="C55:P55" si="4">C10 -($Q10*C$44/$Q$44)</f>
        <v>3.6826171211890857E-2</v>
      </c>
      <c r="D55" s="24">
        <f t="shared" si="4"/>
        <v>-2.616980557181664E-2</v>
      </c>
      <c r="E55" s="24">
        <f t="shared" si="4"/>
        <v>-9.5629916347946251E-2</v>
      </c>
      <c r="F55" s="24">
        <f t="shared" si="4"/>
        <v>2.5987165937653434E-2</v>
      </c>
      <c r="G55" s="24">
        <f t="shared" si="4"/>
        <v>2.2739034302680622E-2</v>
      </c>
      <c r="H55" s="24">
        <f t="shared" si="4"/>
        <v>-4.7595489253806689E-2</v>
      </c>
      <c r="I55" s="24">
        <f t="shared" si="4"/>
        <v>0.20047519471828149</v>
      </c>
      <c r="J55" s="24">
        <f t="shared" si="4"/>
        <v>3.8489307530756162E-2</v>
      </c>
      <c r="K55" s="24">
        <f t="shared" si="4"/>
        <v>-5.4990086558992596E-2</v>
      </c>
      <c r="L55" s="24">
        <f t="shared" si="4"/>
        <v>-8.0680416300757313E-2</v>
      </c>
      <c r="M55" s="24">
        <f t="shared" si="4"/>
        <v>5.2596822461183718E-2</v>
      </c>
      <c r="N55" s="24">
        <f t="shared" si="4"/>
        <v>-7.0680574463259122E-2</v>
      </c>
      <c r="O55" s="24">
        <f t="shared" si="4"/>
        <v>-5.6484364527524256E-3</v>
      </c>
      <c r="P55" s="25">
        <f t="shared" si="4"/>
        <v>4.2810287868848829E-3</v>
      </c>
    </row>
    <row r="56" spans="1:16" ht="24" x14ac:dyDescent="0.25">
      <c r="A56" s="21"/>
      <c r="B56" s="22" t="s">
        <v>23</v>
      </c>
      <c r="C56" s="23">
        <f t="shared" ref="C56:P56" si="5">C11 -($Q11*C$44/$Q$44)</f>
        <v>-1.6809356650303267E-2</v>
      </c>
      <c r="D56" s="24">
        <f t="shared" si="5"/>
        <v>4.541849822964128E-2</v>
      </c>
      <c r="E56" s="24">
        <f t="shared" si="5"/>
        <v>-2.537269270881061E-2</v>
      </c>
      <c r="F56" s="24">
        <f t="shared" si="5"/>
        <v>-3.6312739256853355E-2</v>
      </c>
      <c r="G56" s="24">
        <f t="shared" si="5"/>
        <v>-2.0112966901058016E-3</v>
      </c>
      <c r="H56" s="24">
        <f t="shared" si="5"/>
        <v>5.4757282851381123E-2</v>
      </c>
      <c r="I56" s="24">
        <f t="shared" si="5"/>
        <v>-5.3905787467590713E-2</v>
      </c>
      <c r="J56" s="24">
        <f t="shared" si="5"/>
        <v>-1.580081368209485E-2</v>
      </c>
      <c r="K56" s="24">
        <f t="shared" si="5"/>
        <v>-3.7846404500618602E-2</v>
      </c>
      <c r="L56" s="24">
        <f t="shared" si="5"/>
        <v>2.384444685639156E-2</v>
      </c>
      <c r="M56" s="24">
        <f t="shared" si="5"/>
        <v>-1.3145063261123885E-2</v>
      </c>
      <c r="N56" s="24">
        <f t="shared" si="5"/>
        <v>7.3938018899582014E-2</v>
      </c>
      <c r="O56" s="24">
        <f t="shared" si="5"/>
        <v>1.5674221831350893E-3</v>
      </c>
      <c r="P56" s="25">
        <f t="shared" si="5"/>
        <v>1.6784851973700166E-3</v>
      </c>
    </row>
    <row r="57" spans="1:16" ht="24" x14ac:dyDescent="0.25">
      <c r="A57" s="21"/>
      <c r="B57" s="22" t="s">
        <v>24</v>
      </c>
      <c r="C57" s="23">
        <f t="shared" ref="C57:P57" si="6">C12 -($Q12*C$44/$Q$44)</f>
        <v>4.2151725668120338E-2</v>
      </c>
      <c r="D57" s="24">
        <f t="shared" si="6"/>
        <v>1.4212347668057179E-2</v>
      </c>
      <c r="E57" s="24">
        <f t="shared" si="6"/>
        <v>-8.1396138550062724E-2</v>
      </c>
      <c r="F57" s="24">
        <f t="shared" si="6"/>
        <v>2.5814526877603355E-2</v>
      </c>
      <c r="G57" s="24">
        <f t="shared" si="6"/>
        <v>-2.5852607777376857E-2</v>
      </c>
      <c r="H57" s="24">
        <f t="shared" si="6"/>
        <v>1.3190718828047704E-2</v>
      </c>
      <c r="I57" s="24">
        <f t="shared" si="6"/>
        <v>-8.8537795963792576E-3</v>
      </c>
      <c r="J57" s="24">
        <f t="shared" si="6"/>
        <v>4.6346025972030164E-2</v>
      </c>
      <c r="K57" s="24">
        <f t="shared" si="6"/>
        <v>-7.2858869181401664E-3</v>
      </c>
      <c r="L57" s="24">
        <f t="shared" si="6"/>
        <v>-6.259034632093069E-3</v>
      </c>
      <c r="M57" s="24">
        <f t="shared" si="6"/>
        <v>9.0677735928829661E-2</v>
      </c>
      <c r="N57" s="24">
        <f t="shared" si="6"/>
        <v>3.0743038569991193E-2</v>
      </c>
      <c r="O57" s="24">
        <f t="shared" si="6"/>
        <v>-7.9324280029781716E-2</v>
      </c>
      <c r="P57" s="25">
        <f t="shared" si="6"/>
        <v>-5.416439200884629E-2</v>
      </c>
    </row>
    <row r="58" spans="1:16" ht="24" x14ac:dyDescent="0.25">
      <c r="A58" s="21"/>
      <c r="B58" s="22" t="s">
        <v>25</v>
      </c>
      <c r="C58" s="23">
        <f t="shared" ref="C58:P58" si="7">C13 -($Q13*C$44/$Q$44)</f>
        <v>-2.7394708864758761E-2</v>
      </c>
      <c r="D58" s="24">
        <f t="shared" si="7"/>
        <v>-4.0087698761653877E-2</v>
      </c>
      <c r="E58" s="24">
        <f t="shared" si="7"/>
        <v>-2.2024989107580911E-2</v>
      </c>
      <c r="F58" s="24">
        <f t="shared" si="7"/>
        <v>1.3688222224033889E-2</v>
      </c>
      <c r="G58" s="24">
        <f t="shared" si="7"/>
        <v>5.6771331499352318E-2</v>
      </c>
      <c r="H58" s="24">
        <f t="shared" si="7"/>
        <v>-1.4804618775085265E-2</v>
      </c>
      <c r="I58" s="24">
        <f t="shared" si="7"/>
        <v>-2.7336566674669938E-2</v>
      </c>
      <c r="J58" s="24">
        <f t="shared" si="7"/>
        <v>3.033934360178861E-3</v>
      </c>
      <c r="K58" s="24">
        <f t="shared" si="7"/>
        <v>-1.6004223433521064E-2</v>
      </c>
      <c r="L58" s="24">
        <f t="shared" si="7"/>
        <v>-8.2647862274846384E-3</v>
      </c>
      <c r="M58" s="24">
        <f t="shared" si="7"/>
        <v>1.6393975970441496E-2</v>
      </c>
      <c r="N58" s="24">
        <f t="shared" si="7"/>
        <v>-2.170063109135887E-2</v>
      </c>
      <c r="O58" s="24">
        <f t="shared" si="7"/>
        <v>8.2306473851768064E-2</v>
      </c>
      <c r="P58" s="25">
        <f t="shared" si="7"/>
        <v>5.4242850303388157E-3</v>
      </c>
    </row>
    <row r="59" spans="1:16" ht="24" x14ac:dyDescent="0.25">
      <c r="A59" s="21"/>
      <c r="B59" s="22" t="s">
        <v>26</v>
      </c>
      <c r="C59" s="23">
        <f t="shared" ref="C59:P59" si="8">C14 -($Q14*C$44/$Q$44)</f>
        <v>-3.4222763775115794E-3</v>
      </c>
      <c r="D59" s="24">
        <f t="shared" si="8"/>
        <v>3.2156414588431492E-2</v>
      </c>
      <c r="E59" s="24">
        <f t="shared" si="8"/>
        <v>-7.1317965670267713E-2</v>
      </c>
      <c r="F59" s="24">
        <f t="shared" si="8"/>
        <v>1.506483519955254E-2</v>
      </c>
      <c r="G59" s="24">
        <f t="shared" si="8"/>
        <v>-3.6074888284347129E-2</v>
      </c>
      <c r="H59" s="24">
        <f t="shared" si="8"/>
        <v>8.4485914981536903E-3</v>
      </c>
      <c r="I59" s="24">
        <f t="shared" si="8"/>
        <v>3.3768340430044841E-3</v>
      </c>
      <c r="J59" s="24">
        <f t="shared" si="8"/>
        <v>0.10144161916657324</v>
      </c>
      <c r="K59" s="24">
        <f t="shared" si="8"/>
        <v>1.6097808248587975E-2</v>
      </c>
      <c r="L59" s="24">
        <f t="shared" si="8"/>
        <v>-4.4178885309401339E-2</v>
      </c>
      <c r="M59" s="24">
        <f t="shared" si="8"/>
        <v>2.2910635733208118E-2</v>
      </c>
      <c r="N59" s="24">
        <f t="shared" si="8"/>
        <v>-6.5293886682498886E-2</v>
      </c>
      <c r="O59" s="24">
        <f t="shared" si="8"/>
        <v>-6.2628799037008909E-3</v>
      </c>
      <c r="P59" s="25">
        <f t="shared" si="8"/>
        <v>2.7054043750216528E-2</v>
      </c>
    </row>
    <row r="60" spans="1:16" ht="24" x14ac:dyDescent="0.25">
      <c r="A60" s="21"/>
      <c r="B60" s="22" t="s">
        <v>27</v>
      </c>
      <c r="C60" s="23">
        <f t="shared" ref="C60:P60" si="9">C15 -($Q15*C$44/$Q$44)</f>
        <v>-9.1462982430552342E-2</v>
      </c>
      <c r="D60" s="24">
        <f t="shared" si="9"/>
        <v>3.1598534782199483E-2</v>
      </c>
      <c r="E60" s="24">
        <f t="shared" si="9"/>
        <v>0.12895455686601665</v>
      </c>
      <c r="F60" s="24">
        <f t="shared" si="9"/>
        <v>-5.324102879678716E-3</v>
      </c>
      <c r="G60" s="24">
        <f t="shared" si="9"/>
        <v>-8.3297916630943325E-2</v>
      </c>
      <c r="H60" s="24">
        <f t="shared" si="9"/>
        <v>2.8181790426260844E-2</v>
      </c>
      <c r="I60" s="24">
        <f t="shared" si="9"/>
        <v>3.8763818602070177E-2</v>
      </c>
      <c r="J60" s="24">
        <f t="shared" si="9"/>
        <v>-1.0882137104467671E-2</v>
      </c>
      <c r="K60" s="24">
        <f t="shared" si="9"/>
        <v>8.4357528578679619E-2</v>
      </c>
      <c r="L60" s="24">
        <f t="shared" si="9"/>
        <v>5.0625562705899574E-2</v>
      </c>
      <c r="M60" s="24">
        <f t="shared" si="9"/>
        <v>-5.727554174468763E-2</v>
      </c>
      <c r="N60" s="24">
        <f t="shared" si="9"/>
        <v>-1.5618912688711406E-2</v>
      </c>
      <c r="O60" s="24">
        <f t="shared" si="9"/>
        <v>-0.12436221965083633</v>
      </c>
      <c r="P60" s="25">
        <f t="shared" si="9"/>
        <v>2.5742021168751072E-2</v>
      </c>
    </row>
    <row r="61" spans="1:16" ht="24" x14ac:dyDescent="0.25">
      <c r="A61" s="21"/>
      <c r="B61" s="22" t="s">
        <v>28</v>
      </c>
      <c r="C61" s="23">
        <f t="shared" ref="C61:P61" si="10">C16 -($Q16*C$44/$Q$44)</f>
        <v>-4.484370811549121E-4</v>
      </c>
      <c r="D61" s="24">
        <f t="shared" si="10"/>
        <v>3.9850827405648798E-2</v>
      </c>
      <c r="E61" s="24">
        <f t="shared" si="10"/>
        <v>-7.4572597732292162E-2</v>
      </c>
      <c r="F61" s="24">
        <f t="shared" si="10"/>
        <v>-5.2591444117864428E-2</v>
      </c>
      <c r="G61" s="24">
        <f t="shared" si="10"/>
        <v>3.8622441800477886E-2</v>
      </c>
      <c r="H61" s="24">
        <f t="shared" si="10"/>
        <v>-3.7668686930767886E-2</v>
      </c>
      <c r="I61" s="24">
        <f t="shared" si="10"/>
        <v>-1.6086596269595438E-2</v>
      </c>
      <c r="J61" s="24">
        <f t="shared" si="10"/>
        <v>5.3575867624388984E-2</v>
      </c>
      <c r="K61" s="24">
        <f t="shared" si="10"/>
        <v>-1.2945788050524876E-2</v>
      </c>
      <c r="L61" s="24">
        <f t="shared" si="10"/>
        <v>1.3990043816290182E-2</v>
      </c>
      <c r="M61" s="24">
        <f t="shared" si="10"/>
        <v>2.4346252511715155E-2</v>
      </c>
      <c r="N61" s="24">
        <f t="shared" si="10"/>
        <v>-4.19514583581862E-3</v>
      </c>
      <c r="O61" s="24">
        <f t="shared" si="10"/>
        <v>-3.0638156031088257E-2</v>
      </c>
      <c r="P61" s="25">
        <f t="shared" si="10"/>
        <v>5.8761418890585726E-2</v>
      </c>
    </row>
    <row r="62" spans="1:16" ht="24" x14ac:dyDescent="0.25">
      <c r="A62" s="21"/>
      <c r="B62" s="22" t="s">
        <v>29</v>
      </c>
      <c r="C62" s="23">
        <f t="shared" ref="C62:P62" si="11">C17 -($Q17*C$44/$Q$44)</f>
        <v>-4.5196457109580868E-3</v>
      </c>
      <c r="D62" s="24">
        <f t="shared" si="11"/>
        <v>-9.8962503181888872E-3</v>
      </c>
      <c r="E62" s="24">
        <f t="shared" si="11"/>
        <v>8.442895462597938E-3</v>
      </c>
      <c r="F62" s="24">
        <f t="shared" si="11"/>
        <v>-4.8593204387743644E-2</v>
      </c>
      <c r="G62" s="24">
        <f t="shared" si="11"/>
        <v>-9.0146988992231919E-2</v>
      </c>
      <c r="H62" s="24">
        <f t="shared" si="11"/>
        <v>4.9373144218130771E-2</v>
      </c>
      <c r="I62" s="24">
        <f t="shared" si="11"/>
        <v>9.1067171347169462E-3</v>
      </c>
      <c r="J62" s="24">
        <f t="shared" si="11"/>
        <v>-6.1312323682024578E-2</v>
      </c>
      <c r="K62" s="24">
        <f t="shared" si="11"/>
        <v>5.3461204705148507E-2</v>
      </c>
      <c r="L62" s="24">
        <f t="shared" si="11"/>
        <v>2.6516970809171231E-2</v>
      </c>
      <c r="M62" s="24">
        <f t="shared" si="11"/>
        <v>-2.2059376269077086E-2</v>
      </c>
      <c r="N62" s="24">
        <f t="shared" si="11"/>
        <v>1.1216503186109894E-2</v>
      </c>
      <c r="O62" s="24">
        <f t="shared" si="11"/>
        <v>6.1254695026170147E-2</v>
      </c>
      <c r="P62" s="25">
        <f t="shared" si="11"/>
        <v>1.7155658818178932E-2</v>
      </c>
    </row>
    <row r="63" spans="1:16" ht="24" x14ac:dyDescent="0.25">
      <c r="A63" s="21"/>
      <c r="B63" s="22" t="s">
        <v>30</v>
      </c>
      <c r="C63" s="23">
        <f t="shared" ref="C63:P63" si="12">C18 -($Q18*C$44/$Q$44)</f>
        <v>-5.2371549915941201E-3</v>
      </c>
      <c r="D63" s="24">
        <f t="shared" si="12"/>
        <v>-3.4347517355107576E-2</v>
      </c>
      <c r="E63" s="24">
        <f t="shared" si="12"/>
        <v>5.8238881321939634E-2</v>
      </c>
      <c r="F63" s="24">
        <f t="shared" si="12"/>
        <v>1.7136095020421183E-2</v>
      </c>
      <c r="G63" s="24">
        <f t="shared" si="12"/>
        <v>-9.1226766614460608E-4</v>
      </c>
      <c r="H63" s="24">
        <f t="shared" si="12"/>
        <v>8.1470537666029907E-4</v>
      </c>
      <c r="I63" s="24">
        <f t="shared" si="12"/>
        <v>7.1045517745345899E-3</v>
      </c>
      <c r="J63" s="24">
        <f t="shared" si="12"/>
        <v>-2.8917298306780831E-2</v>
      </c>
      <c r="K63" s="24">
        <f t="shared" si="12"/>
        <v>3.5754799471107573E-2</v>
      </c>
      <c r="L63" s="24">
        <f t="shared" si="12"/>
        <v>-7.7218888416666354E-3</v>
      </c>
      <c r="M63" s="24">
        <f t="shared" si="12"/>
        <v>-5.7680938445547017E-2</v>
      </c>
      <c r="N63" s="24">
        <f t="shared" si="12"/>
        <v>1.087990010994716E-3</v>
      </c>
      <c r="O63" s="24">
        <f t="shared" si="12"/>
        <v>4.9171345236171282E-2</v>
      </c>
      <c r="P63" s="25">
        <f t="shared" si="12"/>
        <v>-3.4491302604988547E-2</v>
      </c>
    </row>
    <row r="64" spans="1:16" ht="24" x14ac:dyDescent="0.25">
      <c r="A64" s="21"/>
      <c r="B64" s="22" t="s">
        <v>31</v>
      </c>
      <c r="C64" s="23">
        <f t="shared" ref="C64:P64" si="13">C19 -($Q19*C$44/$Q$44)</f>
        <v>-3.5868131355656682E-2</v>
      </c>
      <c r="D64" s="24">
        <f t="shared" si="13"/>
        <v>-2.518344199111959E-2</v>
      </c>
      <c r="E64" s="24">
        <f t="shared" si="13"/>
        <v>-8.2569775434165327E-3</v>
      </c>
      <c r="F64" s="24">
        <f t="shared" si="13"/>
        <v>5.5468539778873255E-2</v>
      </c>
      <c r="G64" s="24">
        <f t="shared" si="13"/>
        <v>3.4907565202090027E-2</v>
      </c>
      <c r="H64" s="24">
        <f t="shared" si="13"/>
        <v>-2.7869587027781972E-2</v>
      </c>
      <c r="I64" s="24">
        <f t="shared" si="13"/>
        <v>1.3952083635731916E-2</v>
      </c>
      <c r="J64" s="24">
        <f t="shared" si="13"/>
        <v>-5.1460594522847194E-2</v>
      </c>
      <c r="K64" s="24">
        <f t="shared" si="13"/>
        <v>2.5205228305885466E-2</v>
      </c>
      <c r="L64" s="24">
        <f t="shared" si="13"/>
        <v>3.2710217740876679E-2</v>
      </c>
      <c r="M64" s="24">
        <f t="shared" si="13"/>
        <v>2.3916209286268364E-2</v>
      </c>
      <c r="N64" s="24">
        <f t="shared" si="13"/>
        <v>-2.7737595904037959E-2</v>
      </c>
      <c r="O64" s="24">
        <f t="shared" si="13"/>
        <v>-1.0315937563889918E-2</v>
      </c>
      <c r="P64" s="25">
        <f t="shared" si="13"/>
        <v>5.3242195902421241E-4</v>
      </c>
    </row>
    <row r="65" spans="1:16" ht="24" x14ac:dyDescent="0.25">
      <c r="A65" s="21"/>
      <c r="B65" s="22" t="s">
        <v>32</v>
      </c>
      <c r="C65" s="23">
        <f t="shared" ref="C65:P65" si="14">C20 -($Q20*C$44/$Q$44)</f>
        <v>-2.0824482245225401E-3</v>
      </c>
      <c r="D65" s="24">
        <f t="shared" si="14"/>
        <v>-1.3708752987103862E-2</v>
      </c>
      <c r="E65" s="24">
        <f t="shared" si="14"/>
        <v>0.1261730102630946</v>
      </c>
      <c r="F65" s="24">
        <f t="shared" si="14"/>
        <v>-4.674663500770404E-2</v>
      </c>
      <c r="G65" s="24">
        <f t="shared" si="14"/>
        <v>-2.2434506407814012E-2</v>
      </c>
      <c r="H65" s="24">
        <f t="shared" si="14"/>
        <v>2.5061167389518788E-2</v>
      </c>
      <c r="I65" s="24">
        <f t="shared" si="14"/>
        <v>-2.9891253727985609E-2</v>
      </c>
      <c r="J65" s="24">
        <f t="shared" si="14"/>
        <v>-4.6217224367818673E-2</v>
      </c>
      <c r="K65" s="24">
        <f t="shared" si="14"/>
        <v>-1.0556892089136113E-2</v>
      </c>
      <c r="L65" s="24">
        <f t="shared" si="14"/>
        <v>4.589486101601567E-2</v>
      </c>
      <c r="M65" s="24">
        <f t="shared" si="14"/>
        <v>-2.8374054607638304E-2</v>
      </c>
      <c r="N65" s="24">
        <f t="shared" si="14"/>
        <v>5.0560469844546096E-3</v>
      </c>
      <c r="O65" s="24">
        <f t="shared" si="14"/>
        <v>1.3613932903754872E-2</v>
      </c>
      <c r="P65" s="25">
        <f t="shared" si="14"/>
        <v>-1.5787251137115148E-2</v>
      </c>
    </row>
    <row r="66" spans="1:16" ht="24" x14ac:dyDescent="0.25">
      <c r="A66" s="21"/>
      <c r="B66" s="22" t="s">
        <v>33</v>
      </c>
      <c r="C66" s="23">
        <f t="shared" ref="C66:P66" si="15">C21 -($Q21*C$44/$Q$44)</f>
        <v>-1.6293861679128246E-2</v>
      </c>
      <c r="D66" s="24">
        <f t="shared" si="15"/>
        <v>-2.5131712730976696E-2</v>
      </c>
      <c r="E66" s="24">
        <f t="shared" si="15"/>
        <v>-8.581995799446121E-2</v>
      </c>
      <c r="F66" s="24">
        <f t="shared" si="15"/>
        <v>4.2557107302582636E-2</v>
      </c>
      <c r="G66" s="24">
        <f t="shared" si="15"/>
        <v>2.0824156927724685E-2</v>
      </c>
      <c r="H66" s="24">
        <f t="shared" si="15"/>
        <v>-4.9061362615075751E-2</v>
      </c>
      <c r="I66" s="24">
        <f t="shared" si="15"/>
        <v>4.5296920029044563E-2</v>
      </c>
      <c r="J66" s="24">
        <f t="shared" si="15"/>
        <v>3.8354670755891218E-2</v>
      </c>
      <c r="K66" s="24">
        <f t="shared" si="15"/>
        <v>-1.7124091007184428E-2</v>
      </c>
      <c r="L66" s="24">
        <f t="shared" si="15"/>
        <v>1.278992210430438E-2</v>
      </c>
      <c r="M66" s="24">
        <f t="shared" si="15"/>
        <v>1.5388953028218244E-2</v>
      </c>
      <c r="N66" s="24">
        <f t="shared" si="15"/>
        <v>-3.1230684590515451E-2</v>
      </c>
      <c r="O66" s="24">
        <f t="shared" si="15"/>
        <v>-1.7859215318752342E-3</v>
      </c>
      <c r="P66" s="25">
        <f t="shared" si="15"/>
        <v>5.1235862001450916E-2</v>
      </c>
    </row>
    <row r="67" spans="1:16" ht="24" x14ac:dyDescent="0.25">
      <c r="A67" s="21"/>
      <c r="B67" s="22" t="s">
        <v>34</v>
      </c>
      <c r="C67" s="23">
        <f t="shared" ref="C67:P67" si="16">C22 -($Q22*C$44/$Q$44)</f>
        <v>-1.4595061931267111E-2</v>
      </c>
      <c r="D67" s="24">
        <f t="shared" si="16"/>
        <v>4.059884942751224E-3</v>
      </c>
      <c r="E67" s="24">
        <f t="shared" si="16"/>
        <v>9.3073776477315073E-2</v>
      </c>
      <c r="F67" s="24">
        <f t="shared" si="16"/>
        <v>-5.0886779037016189E-2</v>
      </c>
      <c r="G67" s="24">
        <f t="shared" si="16"/>
        <v>1.5909049155594601E-2</v>
      </c>
      <c r="H67" s="24">
        <f t="shared" si="16"/>
        <v>3.0062200374198988E-2</v>
      </c>
      <c r="I67" s="24">
        <f t="shared" si="16"/>
        <v>-7.9764467404600206E-2</v>
      </c>
      <c r="J67" s="24">
        <f t="shared" si="16"/>
        <v>-3.6854357453632386E-2</v>
      </c>
      <c r="K67" s="24">
        <f t="shared" si="16"/>
        <v>4.7333658301115245E-3</v>
      </c>
      <c r="L67" s="24">
        <f t="shared" si="16"/>
        <v>3.2938620811306857E-2</v>
      </c>
      <c r="M67" s="24">
        <f t="shared" si="16"/>
        <v>-6.050401526252483E-2</v>
      </c>
      <c r="N67" s="24">
        <f t="shared" si="16"/>
        <v>1.0887133205918526E-2</v>
      </c>
      <c r="O67" s="24">
        <f t="shared" si="16"/>
        <v>3.3928274633475503E-2</v>
      </c>
      <c r="P67" s="25">
        <f t="shared" si="16"/>
        <v>1.7012375658368578E-2</v>
      </c>
    </row>
    <row r="68" spans="1:16" ht="24" x14ac:dyDescent="0.25">
      <c r="A68" s="21"/>
      <c r="B68" s="22" t="s">
        <v>35</v>
      </c>
      <c r="C68" s="23">
        <f t="shared" ref="C68:P68" si="17">C23 -($Q23*C$44/$Q$44)</f>
        <v>2.3311500804814089E-2</v>
      </c>
      <c r="D68" s="24">
        <f t="shared" si="17"/>
        <v>-8.5329031368045066E-3</v>
      </c>
      <c r="E68" s="24">
        <f t="shared" si="17"/>
        <v>-2.8941763050086625E-2</v>
      </c>
      <c r="F68" s="24">
        <f t="shared" si="17"/>
        <v>-3.4154048672674311E-2</v>
      </c>
      <c r="G68" s="24">
        <f t="shared" si="17"/>
        <v>3.4093140353409254E-2</v>
      </c>
      <c r="H68" s="24">
        <f t="shared" si="17"/>
        <v>1.0143316739580077E-3</v>
      </c>
      <c r="I68" s="24">
        <f t="shared" si="17"/>
        <v>-4.1955435209825406E-2</v>
      </c>
      <c r="J68" s="24">
        <f t="shared" si="17"/>
        <v>-2.5782107362796187E-2</v>
      </c>
      <c r="K68" s="24">
        <f t="shared" si="17"/>
        <v>-1.3913597279832657E-2</v>
      </c>
      <c r="L68" s="24">
        <f t="shared" si="17"/>
        <v>4.0557837950615377E-3</v>
      </c>
      <c r="M68" s="24">
        <f t="shared" si="17"/>
        <v>-2.6163995482261546E-2</v>
      </c>
      <c r="N68" s="24">
        <f t="shared" si="17"/>
        <v>1.614691854709413E-2</v>
      </c>
      <c r="O68" s="24">
        <f t="shared" si="17"/>
        <v>0.10880890657801991</v>
      </c>
      <c r="P68" s="25">
        <f t="shared" si="17"/>
        <v>-7.9867315580757076E-3</v>
      </c>
    </row>
    <row r="69" spans="1:16" ht="24" x14ac:dyDescent="0.25">
      <c r="A69" s="21"/>
      <c r="B69" s="22" t="s">
        <v>36</v>
      </c>
      <c r="C69" s="23">
        <f t="shared" ref="C69:P69" si="18">C24 -($Q24*C$44/$Q$44)</f>
        <v>9.0836128588026033E-3</v>
      </c>
      <c r="D69" s="24">
        <f t="shared" si="18"/>
        <v>-1.8662406829514394E-2</v>
      </c>
      <c r="E69" s="24">
        <f t="shared" si="18"/>
        <v>-4.0297681401689961E-2</v>
      </c>
      <c r="F69" s="24">
        <f t="shared" si="18"/>
        <v>1.16644209021564E-2</v>
      </c>
      <c r="G69" s="24">
        <f t="shared" si="18"/>
        <v>1.8834959233638413E-2</v>
      </c>
      <c r="H69" s="24">
        <f t="shared" si="18"/>
        <v>-1.4390498136069352E-2</v>
      </c>
      <c r="I69" s="24">
        <f t="shared" si="18"/>
        <v>1.7060601029756373E-3</v>
      </c>
      <c r="J69" s="24">
        <f t="shared" si="18"/>
        <v>-2.6439143395064479E-2</v>
      </c>
      <c r="K69" s="24">
        <f t="shared" si="18"/>
        <v>-3.3235098738027255E-2</v>
      </c>
      <c r="L69" s="24">
        <f t="shared" si="18"/>
        <v>-1.1581361037915641E-2</v>
      </c>
      <c r="M69" s="24">
        <f t="shared" si="18"/>
        <v>4.1592175940061843E-2</v>
      </c>
      <c r="N69" s="24">
        <f t="shared" si="18"/>
        <v>-8.7856942905132906E-3</v>
      </c>
      <c r="O69" s="24">
        <f t="shared" si="18"/>
        <v>9.3286827059308186E-2</v>
      </c>
      <c r="P69" s="25">
        <f t="shared" si="18"/>
        <v>-2.2776172268148702E-2</v>
      </c>
    </row>
    <row r="70" spans="1:16" x14ac:dyDescent="0.25">
      <c r="A70" s="21" t="s">
        <v>37</v>
      </c>
      <c r="B70" s="22" t="s">
        <v>38</v>
      </c>
      <c r="C70" s="23">
        <f t="shared" ref="C70:P70" si="19">C25 -($Q25*C$44/$Q$44)</f>
        <v>5.2140506349408616E-2</v>
      </c>
      <c r="D70" s="24">
        <f t="shared" si="19"/>
        <v>-2.3213973167250768E-2</v>
      </c>
      <c r="E70" s="24">
        <f t="shared" si="19"/>
        <v>0.10484388973143585</v>
      </c>
      <c r="F70" s="24">
        <f t="shared" si="19"/>
        <v>-3.9171233935454325E-2</v>
      </c>
      <c r="G70" s="24">
        <f t="shared" si="19"/>
        <v>-3.1431962874669733E-2</v>
      </c>
      <c r="H70" s="24">
        <f t="shared" si="19"/>
        <v>-2.1006165921536479E-2</v>
      </c>
      <c r="I70" s="24">
        <f t="shared" si="19"/>
        <v>1.0251263383051989E-2</v>
      </c>
      <c r="J70" s="24">
        <f t="shared" si="19"/>
        <v>-1.8341356029036221E-2</v>
      </c>
      <c r="K70" s="24">
        <f t="shared" si="19"/>
        <v>4.6708343265554703E-2</v>
      </c>
      <c r="L70" s="24">
        <f t="shared" si="19"/>
        <v>4.3068277591894188E-3</v>
      </c>
      <c r="M70" s="24">
        <f t="shared" si="19"/>
        <v>-6.8483232746784917E-3</v>
      </c>
      <c r="N70" s="24">
        <f t="shared" si="19"/>
        <v>2.5802055602422436E-3</v>
      </c>
      <c r="O70" s="24">
        <f t="shared" si="19"/>
        <v>-2.3551962176316388E-2</v>
      </c>
      <c r="P70" s="25">
        <f t="shared" si="19"/>
        <v>-5.7266058669940181E-2</v>
      </c>
    </row>
    <row r="71" spans="1:16" x14ac:dyDescent="0.25">
      <c r="A71" s="21"/>
      <c r="B71" s="22" t="s">
        <v>39</v>
      </c>
      <c r="C71" s="23">
        <f t="shared" ref="C71:P71" si="20">C26 -($Q26*C$44/$Q$44)</f>
        <v>2.2223604191495133E-2</v>
      </c>
      <c r="D71" s="24">
        <f t="shared" si="20"/>
        <v>-5.0092576262121005E-2</v>
      </c>
      <c r="E71" s="24">
        <f t="shared" si="20"/>
        <v>3.0401977510443323E-3</v>
      </c>
      <c r="F71" s="24">
        <f t="shared" si="20"/>
        <v>-1.3742789698814595E-2</v>
      </c>
      <c r="G71" s="24">
        <f t="shared" si="20"/>
        <v>-6.6513046893734717E-3</v>
      </c>
      <c r="H71" s="24">
        <f t="shared" si="20"/>
        <v>-1.8434317251597415E-2</v>
      </c>
      <c r="I71" s="24">
        <f t="shared" si="20"/>
        <v>6.6438734403785671E-2</v>
      </c>
      <c r="J71" s="24">
        <f t="shared" si="20"/>
        <v>1.519711931769116E-2</v>
      </c>
      <c r="K71" s="24">
        <f t="shared" si="20"/>
        <v>-7.8914167886598441E-3</v>
      </c>
      <c r="L71" s="24">
        <f t="shared" si="20"/>
        <v>-9.038062195390828E-3</v>
      </c>
      <c r="M71" s="24">
        <f t="shared" si="20"/>
        <v>2.3941052997936307E-2</v>
      </c>
      <c r="N71" s="24">
        <f t="shared" si="20"/>
        <v>-2.0010846254619657E-2</v>
      </c>
      <c r="O71" s="24">
        <f t="shared" si="20"/>
        <v>-4.8188525487376899E-2</v>
      </c>
      <c r="P71" s="25">
        <f t="shared" si="20"/>
        <v>4.3209129966001097E-2</v>
      </c>
    </row>
    <row r="72" spans="1:16" x14ac:dyDescent="0.25">
      <c r="A72" s="21"/>
      <c r="B72" s="22" t="s">
        <v>40</v>
      </c>
      <c r="C72" s="23">
        <f t="shared" ref="C72:P72" si="21">C27 -($Q27*C$44/$Q$44)</f>
        <v>2.1085303493884489E-2</v>
      </c>
      <c r="D72" s="24">
        <f t="shared" si="21"/>
        <v>-3.0906984101107732E-2</v>
      </c>
      <c r="E72" s="24">
        <f t="shared" si="21"/>
        <v>-0.11151099108655071</v>
      </c>
      <c r="F72" s="24">
        <f t="shared" si="21"/>
        <v>6.9854707156841056E-2</v>
      </c>
      <c r="G72" s="24">
        <f t="shared" si="21"/>
        <v>5.0796362145248464E-2</v>
      </c>
      <c r="H72" s="24">
        <f t="shared" si="21"/>
        <v>-8.4742450190971402E-2</v>
      </c>
      <c r="I72" s="24">
        <f t="shared" si="21"/>
        <v>0.11637671624926438</v>
      </c>
      <c r="J72" s="24">
        <f t="shared" si="21"/>
        <v>7.4646535569117323E-2</v>
      </c>
      <c r="K72" s="24">
        <f t="shared" si="21"/>
        <v>-2.7494889181308046E-2</v>
      </c>
      <c r="L72" s="24">
        <f t="shared" si="21"/>
        <v>-5.1013403237602312E-2</v>
      </c>
      <c r="M72" s="24">
        <f t="shared" si="21"/>
        <v>1.9896928037402728E-2</v>
      </c>
      <c r="N72" s="24">
        <f t="shared" si="21"/>
        <v>-7.4726869179815636E-2</v>
      </c>
      <c r="O72" s="24">
        <f t="shared" si="21"/>
        <v>-4.9015159903401551E-2</v>
      </c>
      <c r="P72" s="25">
        <f t="shared" si="21"/>
        <v>7.6754194228999539E-2</v>
      </c>
    </row>
    <row r="73" spans="1:16" x14ac:dyDescent="0.25">
      <c r="A73" s="21"/>
      <c r="B73" s="22" t="s">
        <v>41</v>
      </c>
      <c r="C73" s="23">
        <f t="shared" ref="C73:P73" si="22">C28 -($Q28*C$44/$Q$44)</f>
        <v>5.1558459248934041E-3</v>
      </c>
      <c r="D73" s="24">
        <f t="shared" si="22"/>
        <v>-3.9330632288973599E-2</v>
      </c>
      <c r="E73" s="24">
        <f t="shared" si="22"/>
        <v>-0.10153939043017932</v>
      </c>
      <c r="F73" s="24">
        <f t="shared" si="22"/>
        <v>1.2205376135487861E-2</v>
      </c>
      <c r="G73" s="24">
        <f t="shared" si="22"/>
        <v>0.11633133435655518</v>
      </c>
      <c r="H73" s="24">
        <f t="shared" si="22"/>
        <v>-8.1403989086637207E-3</v>
      </c>
      <c r="I73" s="24">
        <f t="shared" si="22"/>
        <v>0.14763204264053451</v>
      </c>
      <c r="J73" s="24">
        <f t="shared" si="22"/>
        <v>1.5551365135055478E-2</v>
      </c>
      <c r="K73" s="24">
        <f t="shared" si="22"/>
        <v>-1.2919104473173182E-2</v>
      </c>
      <c r="L73" s="24">
        <f t="shared" si="22"/>
        <v>-6.4053608689590119E-2</v>
      </c>
      <c r="M73" s="24">
        <f t="shared" si="22"/>
        <v>-1.7154352149894775E-2</v>
      </c>
      <c r="N73" s="24">
        <f t="shared" si="22"/>
        <v>-4.8110542189000904E-2</v>
      </c>
      <c r="O73" s="24">
        <f t="shared" si="22"/>
        <v>2.592562482678501E-3</v>
      </c>
      <c r="P73" s="25">
        <f t="shared" si="22"/>
        <v>-8.2204975457289553E-3</v>
      </c>
    </row>
    <row r="74" spans="1:16" x14ac:dyDescent="0.25">
      <c r="A74" s="21"/>
      <c r="B74" s="22" t="s">
        <v>42</v>
      </c>
      <c r="C74" s="23">
        <f t="shared" ref="C74:P74" si="23">C29 -($Q29*C$44/$Q$44)</f>
        <v>-2.4806561297841007E-2</v>
      </c>
      <c r="D74" s="24">
        <f t="shared" si="23"/>
        <v>4.9479618773692835E-2</v>
      </c>
      <c r="E74" s="24">
        <f t="shared" si="23"/>
        <v>-5.4408809659258289E-2</v>
      </c>
      <c r="F74" s="24">
        <f t="shared" si="23"/>
        <v>3.6147812518158157E-2</v>
      </c>
      <c r="G74" s="24">
        <f t="shared" si="23"/>
        <v>-2.1349211121533429E-2</v>
      </c>
      <c r="H74" s="24">
        <f t="shared" si="23"/>
        <v>1.8265776641124554E-3</v>
      </c>
      <c r="I74" s="24">
        <f t="shared" si="23"/>
        <v>3.7315480497965764E-2</v>
      </c>
      <c r="J74" s="24">
        <f t="shared" si="23"/>
        <v>1.273823179385733E-2</v>
      </c>
      <c r="K74" s="24">
        <f t="shared" si="23"/>
        <v>-1.3944917643020749E-2</v>
      </c>
      <c r="L74" s="24">
        <f t="shared" si="23"/>
        <v>-1.9322428877951991E-4</v>
      </c>
      <c r="M74" s="24">
        <f t="shared" si="23"/>
        <v>4.1453647409452621E-3</v>
      </c>
      <c r="N74" s="24">
        <f t="shared" si="23"/>
        <v>4.4145699877108369E-3</v>
      </c>
      <c r="O74" s="24">
        <f t="shared" si="23"/>
        <v>-4.8737189420466315E-2</v>
      </c>
      <c r="P74" s="25">
        <f t="shared" si="23"/>
        <v>1.7372257454457113E-2</v>
      </c>
    </row>
    <row r="75" spans="1:16" x14ac:dyDescent="0.25">
      <c r="A75" s="21"/>
      <c r="B75" s="22" t="s">
        <v>43</v>
      </c>
      <c r="C75" s="23">
        <f t="shared" ref="C75:P75" si="24">C30 -($Q30*C$44/$Q$44)</f>
        <v>1.3530415571883142E-2</v>
      </c>
      <c r="D75" s="24">
        <f t="shared" si="24"/>
        <v>-3.9986917547518708E-4</v>
      </c>
      <c r="E75" s="24">
        <f t="shared" si="24"/>
        <v>-8.9099854140363366E-2</v>
      </c>
      <c r="F75" s="24">
        <f t="shared" si="24"/>
        <v>5.6915592337879212E-2</v>
      </c>
      <c r="G75" s="24">
        <f t="shared" si="24"/>
        <v>7.3923283374055043E-2</v>
      </c>
      <c r="H75" s="24">
        <f t="shared" si="24"/>
        <v>-7.6750375203935697E-2</v>
      </c>
      <c r="I75" s="24">
        <f t="shared" si="24"/>
        <v>9.7066395749624862E-2</v>
      </c>
      <c r="J75" s="24">
        <f t="shared" si="24"/>
        <v>6.4476816932824976E-2</v>
      </c>
      <c r="K75" s="24">
        <f t="shared" si="24"/>
        <v>-2.6183086096141561E-2</v>
      </c>
      <c r="L75" s="24">
        <f t="shared" si="24"/>
        <v>-8.3374493267277763E-2</v>
      </c>
      <c r="M75" s="24">
        <f t="shared" si="24"/>
        <v>6.6611156987578773E-2</v>
      </c>
      <c r="N75" s="24">
        <f t="shared" si="24"/>
        <v>-4.3960171953965455E-2</v>
      </c>
      <c r="O75" s="24">
        <f t="shared" si="24"/>
        <v>-2.2928883448305237E-2</v>
      </c>
      <c r="P75" s="25">
        <f t="shared" si="24"/>
        <v>-2.9826927668381492E-2</v>
      </c>
    </row>
    <row r="76" spans="1:16" x14ac:dyDescent="0.25">
      <c r="A76" s="21"/>
      <c r="B76" s="22" t="s">
        <v>44</v>
      </c>
      <c r="C76" s="23">
        <f t="shared" ref="C76:P76" si="25">C31 -($Q31*C$44/$Q$44)</f>
        <v>6.5304912433030771E-2</v>
      </c>
      <c r="D76" s="24">
        <f t="shared" si="25"/>
        <v>-1.895637301603037E-2</v>
      </c>
      <c r="E76" s="24">
        <f t="shared" si="25"/>
        <v>4.3651622368528598E-2</v>
      </c>
      <c r="F76" s="24">
        <f t="shared" si="25"/>
        <v>-3.4594989837716805E-3</v>
      </c>
      <c r="G76" s="24">
        <f t="shared" si="25"/>
        <v>-5.5619971617063904E-2</v>
      </c>
      <c r="H76" s="24">
        <f t="shared" si="25"/>
        <v>-1.6351802153161815E-2</v>
      </c>
      <c r="I76" s="24">
        <f t="shared" si="25"/>
        <v>-6.3923941255651873E-2</v>
      </c>
      <c r="J76" s="24">
        <f t="shared" si="25"/>
        <v>3.4250292795510728E-3</v>
      </c>
      <c r="K76" s="24">
        <f t="shared" si="25"/>
        <v>4.1572147407560101E-2</v>
      </c>
      <c r="L76" s="24">
        <f t="shared" si="25"/>
        <v>-7.8040776287242319E-3</v>
      </c>
      <c r="M76" s="24">
        <f t="shared" si="25"/>
        <v>-3.3435587890525864E-2</v>
      </c>
      <c r="N76" s="24">
        <f t="shared" si="25"/>
        <v>-1.5757844894820433E-2</v>
      </c>
      <c r="O76" s="24">
        <f t="shared" si="25"/>
        <v>4.8239129188909741E-2</v>
      </c>
      <c r="P76" s="25">
        <f t="shared" si="25"/>
        <v>1.3116256762170292E-2</v>
      </c>
    </row>
    <row r="77" spans="1:16" x14ac:dyDescent="0.25">
      <c r="A77" s="21"/>
      <c r="B77" s="22" t="s">
        <v>45</v>
      </c>
      <c r="C77" s="23">
        <f t="shared" ref="C77:P77" si="26">C32 -($Q32*C$44/$Q$44)</f>
        <v>-7.4637531884642616E-3</v>
      </c>
      <c r="D77" s="24">
        <f t="shared" si="26"/>
        <v>-2.5720214269618624E-3</v>
      </c>
      <c r="E77" s="24">
        <f t="shared" si="26"/>
        <v>3.0273764446607787E-2</v>
      </c>
      <c r="F77" s="24">
        <f t="shared" si="26"/>
        <v>-3.6222259091539394E-2</v>
      </c>
      <c r="G77" s="24">
        <f t="shared" si="26"/>
        <v>-1.9313527408830744E-3</v>
      </c>
      <c r="H77" s="24">
        <f t="shared" si="26"/>
        <v>2.8912496575924929E-3</v>
      </c>
      <c r="I77" s="24">
        <f t="shared" si="26"/>
        <v>-3.420847733247942E-2</v>
      </c>
      <c r="J77" s="24">
        <f t="shared" si="26"/>
        <v>1.5264759952475782E-3</v>
      </c>
      <c r="K77" s="24">
        <f t="shared" si="26"/>
        <v>-6.5135745748289564E-3</v>
      </c>
      <c r="L77" s="24">
        <f t="shared" si="26"/>
        <v>5.9891116585256143E-4</v>
      </c>
      <c r="M77" s="24">
        <f t="shared" si="26"/>
        <v>4.3281024856915706E-2</v>
      </c>
      <c r="N77" s="24">
        <f t="shared" si="26"/>
        <v>3.5063274552033424E-2</v>
      </c>
      <c r="O77" s="24">
        <f t="shared" si="26"/>
        <v>2.0685988820890969E-2</v>
      </c>
      <c r="P77" s="25">
        <f t="shared" si="26"/>
        <v>-4.5409251139983481E-2</v>
      </c>
    </row>
    <row r="78" spans="1:16" x14ac:dyDescent="0.25">
      <c r="A78" s="21"/>
      <c r="B78" s="22" t="s">
        <v>46</v>
      </c>
      <c r="C78" s="23">
        <f t="shared" ref="C78:P78" si="27">C33 -($Q33*C$44/$Q$44)</f>
        <v>-1.4648563442001494E-2</v>
      </c>
      <c r="D78" s="24">
        <f t="shared" si="27"/>
        <v>-8.4072382495854747E-3</v>
      </c>
      <c r="E78" s="24">
        <f t="shared" si="27"/>
        <v>-5.915744647493193E-2</v>
      </c>
      <c r="F78" s="24">
        <f t="shared" si="27"/>
        <v>1.8414980806889053E-2</v>
      </c>
      <c r="G78" s="24">
        <f t="shared" si="27"/>
        <v>5.559670206936379E-2</v>
      </c>
      <c r="H78" s="24">
        <f t="shared" si="27"/>
        <v>-3.5214219642022287E-3</v>
      </c>
      <c r="I78" s="24">
        <f t="shared" si="27"/>
        <v>2.6344958626457887E-2</v>
      </c>
      <c r="J78" s="24">
        <f t="shared" si="27"/>
        <v>2.6942082734544529E-2</v>
      </c>
      <c r="K78" s="24">
        <f t="shared" si="27"/>
        <v>-4.1446256985932184E-2</v>
      </c>
      <c r="L78" s="24">
        <f t="shared" si="27"/>
        <v>-1.1794811252675244E-2</v>
      </c>
      <c r="M78" s="24">
        <f t="shared" si="27"/>
        <v>2.9071927823109883E-2</v>
      </c>
      <c r="N78" s="24">
        <f t="shared" si="27"/>
        <v>-3.8511429005728598E-2</v>
      </c>
      <c r="O78" s="24">
        <f t="shared" si="27"/>
        <v>2.8083077006015214E-2</v>
      </c>
      <c r="P78" s="25">
        <f t="shared" si="27"/>
        <v>-6.9665616913230644E-3</v>
      </c>
    </row>
    <row r="79" spans="1:16" x14ac:dyDescent="0.25">
      <c r="A79" s="21"/>
      <c r="B79" s="22" t="s">
        <v>47</v>
      </c>
      <c r="C79" s="23">
        <f t="shared" ref="C79:P79" si="28">C34 -($Q34*C$44/$Q$44)</f>
        <v>-3.8104810211335438E-3</v>
      </c>
      <c r="D79" s="24">
        <f t="shared" si="28"/>
        <v>6.8785802803470547E-2</v>
      </c>
      <c r="E79" s="24">
        <f t="shared" si="28"/>
        <v>-9.1483017562135421E-2</v>
      </c>
      <c r="F79" s="24">
        <f t="shared" si="28"/>
        <v>-3.563611364028299E-2</v>
      </c>
      <c r="G79" s="24">
        <f t="shared" si="28"/>
        <v>-3.8286067553584435E-2</v>
      </c>
      <c r="H79" s="24">
        <f t="shared" si="28"/>
        <v>7.8855349623050908E-2</v>
      </c>
      <c r="I79" s="24">
        <f t="shared" si="28"/>
        <v>-8.7568332604594956E-2</v>
      </c>
      <c r="J79" s="24">
        <f t="shared" si="28"/>
        <v>1.7666399254968157E-2</v>
      </c>
      <c r="K79" s="24">
        <f t="shared" si="28"/>
        <v>-1.9380694592268849E-2</v>
      </c>
      <c r="L79" s="24">
        <f t="shared" si="28"/>
        <v>8.5659375836618118E-2</v>
      </c>
      <c r="M79" s="24">
        <f t="shared" si="28"/>
        <v>-3.5581362975080771E-2</v>
      </c>
      <c r="N79" s="24">
        <f t="shared" si="28"/>
        <v>7.8319280264444624E-2</v>
      </c>
      <c r="O79" s="24">
        <f t="shared" si="28"/>
        <v>-4.6701418275363865E-2</v>
      </c>
      <c r="P79" s="25">
        <f t="shared" si="28"/>
        <v>2.9161280441892867E-2</v>
      </c>
    </row>
    <row r="80" spans="1:16" x14ac:dyDescent="0.25">
      <c r="A80" s="21"/>
      <c r="B80" s="22" t="s">
        <v>48</v>
      </c>
      <c r="C80" s="23">
        <f t="shared" ref="C80:P80" si="29">C35 -($Q35*C$44/$Q$44)</f>
        <v>-1.2584297311520262E-2</v>
      </c>
      <c r="D80" s="24">
        <f t="shared" si="29"/>
        <v>-3.1079568008129194E-2</v>
      </c>
      <c r="E80" s="24">
        <f t="shared" si="29"/>
        <v>6.5686336544124591E-2</v>
      </c>
      <c r="F80" s="24">
        <f t="shared" si="29"/>
        <v>-1.3386152277993502E-3</v>
      </c>
      <c r="G80" s="24">
        <f t="shared" si="29"/>
        <v>5.5423021116432297E-2</v>
      </c>
      <c r="H80" s="24">
        <f t="shared" si="29"/>
        <v>-1.6437272839423797E-2</v>
      </c>
      <c r="I80" s="24">
        <f t="shared" si="29"/>
        <v>-6.9974901670105949E-2</v>
      </c>
      <c r="J80" s="24">
        <f t="shared" si="29"/>
        <v>-5.1100718099713505E-2</v>
      </c>
      <c r="K80" s="24">
        <f t="shared" si="29"/>
        <v>-6.0762078212644732E-3</v>
      </c>
      <c r="L80" s="24">
        <f t="shared" si="29"/>
        <v>5.2467778710910615E-2</v>
      </c>
      <c r="M80" s="24">
        <f t="shared" si="29"/>
        <v>-4.1485582598958626E-2</v>
      </c>
      <c r="N80" s="24">
        <f t="shared" si="29"/>
        <v>1.7773820279614064E-2</v>
      </c>
      <c r="O80" s="24">
        <f t="shared" si="29"/>
        <v>4.4995607616320293E-2</v>
      </c>
      <c r="P80" s="25">
        <f t="shared" si="29"/>
        <v>-6.2694006904866345E-3</v>
      </c>
    </row>
    <row r="81" spans="1:16" x14ac:dyDescent="0.25">
      <c r="A81" s="21"/>
      <c r="B81" s="22" t="s">
        <v>49</v>
      </c>
      <c r="C81" s="23">
        <f t="shared" ref="C81:P81" si="30">C36 -($Q36*C$44/$Q$44)</f>
        <v>-1.9550905673626412E-2</v>
      </c>
      <c r="D81" s="24">
        <f t="shared" si="30"/>
        <v>-9.9043505502269258E-3</v>
      </c>
      <c r="E81" s="24">
        <f t="shared" si="30"/>
        <v>-4.1199642424418356E-2</v>
      </c>
      <c r="F81" s="24">
        <f t="shared" si="30"/>
        <v>1.9031104326822215E-2</v>
      </c>
      <c r="G81" s="24">
        <f t="shared" si="30"/>
        <v>3.7272493512430255E-2</v>
      </c>
      <c r="H81" s="24">
        <f t="shared" si="30"/>
        <v>-8.7108136169821992E-3</v>
      </c>
      <c r="I81" s="24">
        <f t="shared" si="30"/>
        <v>3.0230098465110947E-2</v>
      </c>
      <c r="J81" s="24">
        <f t="shared" si="30"/>
        <v>-1.9798340525091496E-4</v>
      </c>
      <c r="K81" s="24">
        <f t="shared" si="30"/>
        <v>-4.1869469471771004E-2</v>
      </c>
      <c r="L81" s="24">
        <f t="shared" si="30"/>
        <v>-3.5785856724908582E-2</v>
      </c>
      <c r="M81" s="24">
        <f t="shared" si="30"/>
        <v>5.5071432763400818E-3</v>
      </c>
      <c r="N81" s="24">
        <f t="shared" si="30"/>
        <v>-1.2888696249688775E-2</v>
      </c>
      <c r="O81" s="24">
        <f t="shared" si="30"/>
        <v>5.4487619385355276E-2</v>
      </c>
      <c r="P81" s="25">
        <f t="shared" si="30"/>
        <v>2.3579259150814436E-2</v>
      </c>
    </row>
    <row r="82" spans="1:16" x14ac:dyDescent="0.25">
      <c r="A82" s="21"/>
      <c r="B82" s="22" t="s">
        <v>50</v>
      </c>
      <c r="C82" s="23">
        <f t="shared" ref="C82:P82" si="31">C37 -($Q37*C$44/$Q$44)</f>
        <v>-6.4854211701102032E-2</v>
      </c>
      <c r="D82" s="24">
        <f t="shared" si="31"/>
        <v>4.6466940628193204E-2</v>
      </c>
      <c r="E82" s="24">
        <f t="shared" si="31"/>
        <v>5.9137350535280186E-3</v>
      </c>
      <c r="F82" s="24">
        <f t="shared" si="31"/>
        <v>-9.0973954007153413E-2</v>
      </c>
      <c r="G82" s="24">
        <f t="shared" si="31"/>
        <v>-7.2213586220569392E-2</v>
      </c>
      <c r="H82" s="24">
        <f t="shared" si="31"/>
        <v>7.68888601339347E-2</v>
      </c>
      <c r="I82" s="24">
        <f t="shared" si="31"/>
        <v>-6.3843232867769467E-2</v>
      </c>
      <c r="J82" s="24">
        <f t="shared" si="31"/>
        <v>-1.2424742460353216E-2</v>
      </c>
      <c r="K82" s="24">
        <f t="shared" si="31"/>
        <v>2.2229503316868071E-2</v>
      </c>
      <c r="L82" s="24">
        <f t="shared" si="31"/>
        <v>6.341215106912193E-2</v>
      </c>
      <c r="M82" s="24">
        <f t="shared" si="31"/>
        <v>4.3328448575516959E-2</v>
      </c>
      <c r="N82" s="24">
        <f t="shared" si="31"/>
        <v>6.3093997361327037E-2</v>
      </c>
      <c r="O82" s="24">
        <f t="shared" si="31"/>
        <v>3.4503325539261581E-2</v>
      </c>
      <c r="P82" s="25">
        <f t="shared" si="31"/>
        <v>-5.1527234420803758E-2</v>
      </c>
    </row>
    <row r="83" spans="1:16" x14ac:dyDescent="0.25">
      <c r="A83" s="21"/>
      <c r="B83" s="22" t="s">
        <v>51</v>
      </c>
      <c r="C83" s="23">
        <f t="shared" ref="C83:P83" si="32">C38 -($Q38*C$44/$Q$44)</f>
        <v>1.6262125924639492E-2</v>
      </c>
      <c r="D83" s="24">
        <f t="shared" si="32"/>
        <v>2.6721951260646165E-2</v>
      </c>
      <c r="E83" s="24">
        <f t="shared" si="32"/>
        <v>-1.6606859073428348E-2</v>
      </c>
      <c r="F83" s="24">
        <f t="shared" si="32"/>
        <v>-3.2569259962914265E-2</v>
      </c>
      <c r="G83" s="24">
        <f t="shared" si="32"/>
        <v>-2.8274257929425534E-2</v>
      </c>
      <c r="H83" s="24">
        <f t="shared" si="32"/>
        <v>6.3152972238806143E-2</v>
      </c>
      <c r="I83" s="24">
        <f t="shared" si="32"/>
        <v>-8.6167822081834308E-2</v>
      </c>
      <c r="J83" s="24">
        <f t="shared" si="32"/>
        <v>-6.0244535354715995E-2</v>
      </c>
      <c r="K83" s="24">
        <f t="shared" si="32"/>
        <v>-1.1949586406777568E-3</v>
      </c>
      <c r="L83" s="24">
        <f t="shared" si="32"/>
        <v>8.9988078971587726E-2</v>
      </c>
      <c r="M83" s="24">
        <f t="shared" si="32"/>
        <v>-7.3848917804852282E-2</v>
      </c>
      <c r="N83" s="24">
        <f t="shared" si="32"/>
        <v>6.3152391669240582E-2</v>
      </c>
      <c r="O83" s="24">
        <f t="shared" si="32"/>
        <v>-9.2448423894817278E-3</v>
      </c>
      <c r="P83" s="25">
        <f t="shared" si="32"/>
        <v>4.8873933172410455E-2</v>
      </c>
    </row>
    <row r="84" spans="1:16" x14ac:dyDescent="0.25">
      <c r="A84" s="21"/>
      <c r="B84" s="22" t="s">
        <v>52</v>
      </c>
      <c r="C84" s="23">
        <f t="shared" ref="C84:P84" si="33">C39 -($Q39*C$44/$Q$44)</f>
        <v>-9.9919381597925183E-3</v>
      </c>
      <c r="D84" s="24">
        <f t="shared" si="33"/>
        <v>1.8281550305751265E-2</v>
      </c>
      <c r="E84" s="24">
        <f t="shared" si="33"/>
        <v>0.11379287700560659</v>
      </c>
      <c r="F84" s="24">
        <f t="shared" si="33"/>
        <v>-3.779869880566139E-2</v>
      </c>
      <c r="G84" s="24">
        <f t="shared" si="33"/>
        <v>-8.6751869003895421E-3</v>
      </c>
      <c r="H84" s="24">
        <f t="shared" si="33"/>
        <v>-1.4266569932879641E-2</v>
      </c>
      <c r="I84" s="24">
        <f t="shared" si="33"/>
        <v>-6.5190941713276773E-2</v>
      </c>
      <c r="J84" s="24">
        <f t="shared" si="33"/>
        <v>-1.0106874346772099E-2</v>
      </c>
      <c r="K84" s="24">
        <f t="shared" si="33"/>
        <v>0.10289913885250637</v>
      </c>
      <c r="L84" s="24">
        <f t="shared" si="33"/>
        <v>-4.2380770594817152E-2</v>
      </c>
      <c r="M84" s="24">
        <f t="shared" si="33"/>
        <v>2.1655365956258193E-2</v>
      </c>
      <c r="N84" s="24">
        <f t="shared" si="33"/>
        <v>5.7473535771130624E-3</v>
      </c>
      <c r="O84" s="24">
        <f t="shared" si="33"/>
        <v>-6.705132015357998E-2</v>
      </c>
      <c r="P84" s="25">
        <f t="shared" si="33"/>
        <v>-6.9139850900663546E-3</v>
      </c>
    </row>
    <row r="85" spans="1:16" x14ac:dyDescent="0.25">
      <c r="A85" s="21"/>
      <c r="B85" s="22" t="s">
        <v>53</v>
      </c>
      <c r="C85" s="23">
        <f t="shared" ref="C85:P85" si="34">C40 -($Q40*C$44/$Q$44)</f>
        <v>-4.3970843032934775E-2</v>
      </c>
      <c r="D85" s="24">
        <f t="shared" si="34"/>
        <v>5.869377775914536E-3</v>
      </c>
      <c r="E85" s="24">
        <f t="shared" si="34"/>
        <v>0.13038334406690505</v>
      </c>
      <c r="F85" s="24">
        <f t="shared" si="34"/>
        <v>2.7787409705216926E-3</v>
      </c>
      <c r="G85" s="24">
        <f t="shared" si="34"/>
        <v>-6.6663446514911379E-2</v>
      </c>
      <c r="H85" s="24">
        <f t="shared" si="34"/>
        <v>7.9959667361511999E-2</v>
      </c>
      <c r="I85" s="24">
        <f t="shared" si="34"/>
        <v>-9.2063324363291593E-2</v>
      </c>
      <c r="J85" s="24">
        <f t="shared" si="34"/>
        <v>-4.1002253805943467E-2</v>
      </c>
      <c r="K85" s="24">
        <f t="shared" si="34"/>
        <v>-8.1449969340996742E-3</v>
      </c>
      <c r="L85" s="24">
        <f t="shared" si="34"/>
        <v>4.5640869832797026E-2</v>
      </c>
      <c r="M85" s="24">
        <f t="shared" si="34"/>
        <v>-1.7318518662509746E-2</v>
      </c>
      <c r="N85" s="24">
        <f t="shared" si="34"/>
        <v>2.357854089233008E-2</v>
      </c>
      <c r="O85" s="24">
        <f t="shared" si="34"/>
        <v>-1.314253904805239E-2</v>
      </c>
      <c r="P85" s="25">
        <f t="shared" si="34"/>
        <v>-5.9046185382372052E-3</v>
      </c>
    </row>
    <row r="86" spans="1:16" x14ac:dyDescent="0.25">
      <c r="A86" s="21"/>
      <c r="B86" s="22" t="s">
        <v>54</v>
      </c>
      <c r="C86" s="23">
        <f t="shared" ref="C86:P86" si="35">C41 -($Q41*C$44/$Q$44)</f>
        <v>1.1421107735438585E-2</v>
      </c>
      <c r="D86" s="24">
        <f t="shared" si="35"/>
        <v>1.8074666598968198E-2</v>
      </c>
      <c r="E86" s="24">
        <f t="shared" si="35"/>
        <v>5.6971061364750525E-2</v>
      </c>
      <c r="F86" s="24">
        <f t="shared" si="35"/>
        <v>2.596236474406946E-2</v>
      </c>
      <c r="G86" s="24">
        <f t="shared" si="35"/>
        <v>-1.7695534234855426E-2</v>
      </c>
      <c r="H86" s="24">
        <f t="shared" si="35"/>
        <v>-1.0159985606477934E-2</v>
      </c>
      <c r="I86" s="24">
        <f t="shared" si="35"/>
        <v>3.5427918518407431E-2</v>
      </c>
      <c r="J86" s="24">
        <f t="shared" si="35"/>
        <v>-3.579743209593117E-3</v>
      </c>
      <c r="K86" s="24">
        <f t="shared" si="35"/>
        <v>-9.3718430207337111E-3</v>
      </c>
      <c r="L86" s="24">
        <f t="shared" si="35"/>
        <v>-6.072768514209792E-4</v>
      </c>
      <c r="M86" s="24">
        <f t="shared" si="35"/>
        <v>-3.397087804844473E-2</v>
      </c>
      <c r="N86" s="24">
        <f t="shared" si="35"/>
        <v>-1.8306443894696489E-2</v>
      </c>
      <c r="O86" s="24">
        <f t="shared" si="35"/>
        <v>2.6733898455802207E-2</v>
      </c>
      <c r="P86" s="25">
        <f t="shared" si="35"/>
        <v>-8.0899312551214006E-2</v>
      </c>
    </row>
    <row r="87" spans="1:16" x14ac:dyDescent="0.25">
      <c r="A87" s="21"/>
      <c r="B87" s="22" t="s">
        <v>55</v>
      </c>
      <c r="C87" s="23">
        <f t="shared" ref="C87:P87" si="36">C42 -($Q42*C$44/$Q$44)</f>
        <v>-5.6964430145425848E-3</v>
      </c>
      <c r="D87" s="24">
        <f t="shared" si="36"/>
        <v>-2.208833951062969E-2</v>
      </c>
      <c r="E87" s="24">
        <f t="shared" si="36"/>
        <v>0.1255609804243791</v>
      </c>
      <c r="F87" s="24">
        <f t="shared" si="36"/>
        <v>-3.5808616273147104E-2</v>
      </c>
      <c r="G87" s="24">
        <f t="shared" si="36"/>
        <v>1.0362807205617913E-2</v>
      </c>
      <c r="H87" s="24">
        <f t="shared" si="36"/>
        <v>-7.4721404058144258E-3</v>
      </c>
      <c r="I87" s="24">
        <f t="shared" si="36"/>
        <v>-7.1383151101527764E-2</v>
      </c>
      <c r="J87" s="24">
        <f t="shared" si="36"/>
        <v>-3.5484480113160383E-2</v>
      </c>
      <c r="K87" s="24">
        <f t="shared" si="36"/>
        <v>-2.1513095454259251E-2</v>
      </c>
      <c r="L87" s="24">
        <f t="shared" si="36"/>
        <v>-3.5248394783546355E-4</v>
      </c>
      <c r="M87" s="24">
        <f t="shared" si="36"/>
        <v>2.1555696139957281E-2</v>
      </c>
      <c r="N87" s="24">
        <f t="shared" si="36"/>
        <v>4.848355505816998E-3</v>
      </c>
      <c r="O87" s="24">
        <f t="shared" si="36"/>
        <v>1.4529979301412435E-2</v>
      </c>
      <c r="P87" s="25">
        <f t="shared" si="36"/>
        <v>2.2940931243732976E-2</v>
      </c>
    </row>
    <row r="88" spans="1:16" ht="15.75" thickBot="1" x14ac:dyDescent="0.3">
      <c r="A88" s="26"/>
      <c r="B88" s="27" t="s">
        <v>56</v>
      </c>
      <c r="C88" s="28">
        <f t="shared" ref="C88:P88" si="37">C43 -($Q43*C$44/$Q$44)</f>
        <v>1.2747656696529275E-2</v>
      </c>
      <c r="D88" s="29">
        <f t="shared" si="37"/>
        <v>-2.9418926991130884E-2</v>
      </c>
      <c r="E88" s="29">
        <f t="shared" si="37"/>
        <v>-2.8503735016904855E-2</v>
      </c>
      <c r="F88" s="29">
        <f t="shared" si="37"/>
        <v>2.376843845055239E-2</v>
      </c>
      <c r="G88" s="29">
        <f t="shared" si="37"/>
        <v>-6.6187475719340083E-3</v>
      </c>
      <c r="H88" s="29">
        <f t="shared" si="37"/>
        <v>-7.6632528335931205E-3</v>
      </c>
      <c r="I88" s="29">
        <f t="shared" si="37"/>
        <v>3.4914385462399056E-2</v>
      </c>
      <c r="J88" s="29">
        <f t="shared" si="37"/>
        <v>-3.7571834632100641E-2</v>
      </c>
      <c r="K88" s="29">
        <f t="shared" si="37"/>
        <v>-6.2826843592808101E-3</v>
      </c>
      <c r="L88" s="29">
        <f t="shared" si="37"/>
        <v>-3.4522306666734108E-2</v>
      </c>
      <c r="M88" s="29">
        <f t="shared" si="37"/>
        <v>4.5329028026678667E-2</v>
      </c>
      <c r="N88" s="29">
        <f t="shared" si="37"/>
        <v>4.616504958611406E-3</v>
      </c>
      <c r="O88" s="29">
        <f t="shared" si="37"/>
        <v>2.9630844059589559E-2</v>
      </c>
      <c r="P88" s="30">
        <f t="shared" si="37"/>
        <v>-4.2536958268171721E-4</v>
      </c>
    </row>
    <row r="89" spans="1:16" ht="15.75" thickTop="1" x14ac:dyDescent="0.25"/>
  </sheetData>
  <mergeCells count="8">
    <mergeCell ref="A51:A69"/>
    <mergeCell ref="A70:A88"/>
    <mergeCell ref="A3:B5"/>
    <mergeCell ref="C3:P3"/>
    <mergeCell ref="A6:A24"/>
    <mergeCell ref="A25:A43"/>
    <mergeCell ref="A48:B50"/>
    <mergeCell ref="C48:P48"/>
  </mergeCells>
  <conditionalFormatting sqref="C51:P8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B2264-D25F-4EEE-B69A-E5B7F495392C}">
  <dimension ref="A1:Q47"/>
  <sheetViews>
    <sheetView workbookViewId="0">
      <selection activeCell="C30" sqref="C30:P46"/>
    </sheetView>
  </sheetViews>
  <sheetFormatPr defaultRowHeight="15" x14ac:dyDescent="0.25"/>
  <cols>
    <col min="2" max="2" width="80.7109375" customWidth="1"/>
  </cols>
  <sheetData>
    <row r="1" spans="1:17" x14ac:dyDescent="0.25">
      <c r="A1" t="s">
        <v>0</v>
      </c>
    </row>
    <row r="2" spans="1:17" ht="15.75" thickBot="1" x14ac:dyDescent="0.3"/>
    <row r="3" spans="1:1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7" ht="84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10" t="s">
        <v>15</v>
      </c>
    </row>
    <row r="5" spans="1:17" ht="25.5" thickBot="1" x14ac:dyDescent="0.3">
      <c r="A5" s="11"/>
      <c r="B5" s="12"/>
      <c r="C5" s="13" t="s">
        <v>16</v>
      </c>
      <c r="D5" s="14" t="s">
        <v>16</v>
      </c>
      <c r="E5" s="14" t="s">
        <v>16</v>
      </c>
      <c r="F5" s="14" t="s">
        <v>16</v>
      </c>
      <c r="G5" s="14" t="s">
        <v>16</v>
      </c>
      <c r="H5" s="14" t="s">
        <v>16</v>
      </c>
      <c r="I5" s="14" t="s">
        <v>16</v>
      </c>
      <c r="J5" s="14" t="s">
        <v>16</v>
      </c>
      <c r="K5" s="14" t="s">
        <v>16</v>
      </c>
      <c r="L5" s="14" t="s">
        <v>16</v>
      </c>
      <c r="M5" s="14" t="s">
        <v>16</v>
      </c>
      <c r="N5" s="14" t="s">
        <v>16</v>
      </c>
      <c r="O5" s="14" t="s">
        <v>16</v>
      </c>
      <c r="P5" s="15" t="s">
        <v>16</v>
      </c>
    </row>
    <row r="6" spans="1:17" ht="24.75" thickTop="1" x14ac:dyDescent="0.25">
      <c r="A6" s="16" t="s">
        <v>57</v>
      </c>
      <c r="B6" s="17" t="s">
        <v>58</v>
      </c>
      <c r="C6" s="18">
        <v>0.17592592592592593</v>
      </c>
      <c r="D6" s="19">
        <v>0.18028846153846154</v>
      </c>
      <c r="E6" s="19">
        <v>0.14285714285714285</v>
      </c>
      <c r="F6" s="19">
        <v>0.19008264462809918</v>
      </c>
      <c r="G6" s="19">
        <v>0.19230769230769235</v>
      </c>
      <c r="H6" s="19">
        <v>0.15909090909090909</v>
      </c>
      <c r="I6" s="19">
        <v>0.29411764705882354</v>
      </c>
      <c r="J6" s="19">
        <v>0.17980295566502463</v>
      </c>
      <c r="K6" s="19">
        <v>0.1640625</v>
      </c>
      <c r="L6" s="19">
        <v>0.11333333333333333</v>
      </c>
      <c r="M6" s="19">
        <v>0.19014084507042253</v>
      </c>
      <c r="N6" s="19">
        <v>0.16558441558441558</v>
      </c>
      <c r="O6" s="19">
        <v>0.14285714285714285</v>
      </c>
      <c r="P6" s="20">
        <v>0.1981132075471698</v>
      </c>
      <c r="Q6" s="31">
        <f>AVERAGE(C6:P6)</f>
        <v>0.17775463024746882</v>
      </c>
    </row>
    <row r="7" spans="1:17" ht="24" x14ac:dyDescent="0.25">
      <c r="A7" s="21"/>
      <c r="B7" s="22" t="s">
        <v>59</v>
      </c>
      <c r="C7" s="23">
        <v>0.14814814814814814</v>
      </c>
      <c r="D7" s="24">
        <v>0.17548076923076925</v>
      </c>
      <c r="E7" s="24">
        <v>0.10317460317460317</v>
      </c>
      <c r="F7" s="24">
        <v>0.15702479338842976</v>
      </c>
      <c r="G7" s="24">
        <v>0.13461538461538461</v>
      </c>
      <c r="H7" s="24">
        <v>0.15909090909090909</v>
      </c>
      <c r="I7" s="24">
        <v>0.21568627450980393</v>
      </c>
      <c r="J7" s="24">
        <v>0.18965517241379309</v>
      </c>
      <c r="K7" s="24">
        <v>0.1640625</v>
      </c>
      <c r="L7" s="24">
        <v>0.17333333333333337</v>
      </c>
      <c r="M7" s="24">
        <v>0.13380281690140844</v>
      </c>
      <c r="N7" s="24">
        <v>0.1461038961038961</v>
      </c>
      <c r="O7" s="24">
        <v>0.18095238095238095</v>
      </c>
      <c r="P7" s="25">
        <v>0.21698113207547171</v>
      </c>
      <c r="Q7" s="31">
        <f>AVERAGE(C7:P7)</f>
        <v>0.16415086528130937</v>
      </c>
    </row>
    <row r="8" spans="1:17" x14ac:dyDescent="0.25">
      <c r="A8" s="21"/>
      <c r="B8" s="22" t="s">
        <v>60</v>
      </c>
      <c r="C8" s="23">
        <v>0.22222222222222221</v>
      </c>
      <c r="D8" s="24">
        <v>0.20913461538461539</v>
      </c>
      <c r="E8" s="24">
        <v>0.31746031746031744</v>
      </c>
      <c r="F8" s="24">
        <v>0.17355371900826447</v>
      </c>
      <c r="G8" s="24">
        <v>0.14423076923076922</v>
      </c>
      <c r="H8" s="24">
        <v>0.2207792207792208</v>
      </c>
      <c r="I8" s="24">
        <v>7.8431372549019607E-2</v>
      </c>
      <c r="J8" s="24">
        <v>0.1748768472906404</v>
      </c>
      <c r="K8" s="24">
        <v>0.2421875</v>
      </c>
      <c r="L8" s="24">
        <v>0.27666666666666667</v>
      </c>
      <c r="M8" s="24">
        <v>0.176056338028169</v>
      </c>
      <c r="N8" s="24">
        <v>0.24675324675324675</v>
      </c>
      <c r="O8" s="24">
        <v>0.25714285714285712</v>
      </c>
      <c r="P8" s="25">
        <v>0.20754716981132076</v>
      </c>
      <c r="Q8" s="31">
        <f>AVERAGE(C8:P8)</f>
        <v>0.21050306159480928</v>
      </c>
    </row>
    <row r="9" spans="1:17" x14ac:dyDescent="0.25">
      <c r="A9" s="21"/>
      <c r="B9" s="22" t="s">
        <v>61</v>
      </c>
      <c r="C9" s="23">
        <v>0.17592592592592593</v>
      </c>
      <c r="D9" s="24">
        <v>0.11057692307692307</v>
      </c>
      <c r="E9" s="24">
        <v>9.5238095238095233E-2</v>
      </c>
      <c r="F9" s="24">
        <v>0.10743801652892562</v>
      </c>
      <c r="G9" s="24">
        <v>0.10576923076923077</v>
      </c>
      <c r="H9" s="24">
        <v>0.1461038961038961</v>
      </c>
      <c r="I9" s="24">
        <v>0.10784313725490197</v>
      </c>
      <c r="J9" s="24">
        <v>0.12807881773399016</v>
      </c>
      <c r="K9" s="24">
        <v>9.375E-2</v>
      </c>
      <c r="L9" s="24">
        <v>0.14333333333333334</v>
      </c>
      <c r="M9" s="24">
        <v>0.11971830985915492</v>
      </c>
      <c r="N9" s="24">
        <v>0.15584415584415584</v>
      </c>
      <c r="O9" s="24">
        <v>0.19047619047619047</v>
      </c>
      <c r="P9" s="25">
        <v>0.15094339622641509</v>
      </c>
      <c r="Q9" s="31">
        <f>AVERAGE(C9:P9)</f>
        <v>0.13078853059793846</v>
      </c>
    </row>
    <row r="10" spans="1:17" x14ac:dyDescent="0.25">
      <c r="A10" s="21"/>
      <c r="B10" s="22" t="s">
        <v>62</v>
      </c>
      <c r="C10" s="23">
        <v>0.1851851851851852</v>
      </c>
      <c r="D10" s="24">
        <v>0.30288461538461536</v>
      </c>
      <c r="E10" s="24">
        <v>0.34126984126984128</v>
      </c>
      <c r="F10" s="24">
        <v>0.18181818181818182</v>
      </c>
      <c r="G10" s="24">
        <v>0.22115384615384615</v>
      </c>
      <c r="H10" s="24">
        <v>0.27272727272727271</v>
      </c>
      <c r="I10" s="24">
        <v>0.24509803921568626</v>
      </c>
      <c r="J10" s="24">
        <v>0.2536945812807882</v>
      </c>
      <c r="K10" s="24">
        <v>0.328125</v>
      </c>
      <c r="L10" s="24">
        <v>0.30666666666666664</v>
      </c>
      <c r="M10" s="24">
        <v>0.22535211267605637</v>
      </c>
      <c r="N10" s="24">
        <v>0.31818181818181818</v>
      </c>
      <c r="O10" s="24">
        <v>0.23809523809523805</v>
      </c>
      <c r="P10" s="25">
        <v>0.23584905660377359</v>
      </c>
      <c r="Q10" s="31">
        <f>AVERAGE(C10:P10)</f>
        <v>0.26115010394706928</v>
      </c>
    </row>
    <row r="11" spans="1:17" x14ac:dyDescent="0.25">
      <c r="A11" s="21"/>
      <c r="B11" s="22" t="s">
        <v>63</v>
      </c>
      <c r="C11" s="23">
        <v>0.19444444444444448</v>
      </c>
      <c r="D11" s="24">
        <v>0.1875</v>
      </c>
      <c r="E11" s="24">
        <v>0.14285714285714285</v>
      </c>
      <c r="F11" s="24">
        <v>0.19008264462809918</v>
      </c>
      <c r="G11" s="24">
        <v>0.14423076923076922</v>
      </c>
      <c r="H11" s="24">
        <v>0.12012987012987013</v>
      </c>
      <c r="I11" s="24">
        <v>0.21568627450980393</v>
      </c>
      <c r="J11" s="24">
        <v>0.1748768472906404</v>
      </c>
      <c r="K11" s="24">
        <v>0.1796875</v>
      </c>
      <c r="L11" s="24">
        <v>0.14666666666666667</v>
      </c>
      <c r="M11" s="24">
        <v>0.21830985915492956</v>
      </c>
      <c r="N11" s="24">
        <v>0.16233766233766234</v>
      </c>
      <c r="O11" s="24">
        <v>0.16190476190476188</v>
      </c>
      <c r="P11" s="25">
        <v>0.16037735849056603</v>
      </c>
      <c r="Q11" s="31">
        <f>AVERAGE(C11:P11)</f>
        <v>0.17136370011752547</v>
      </c>
    </row>
    <row r="12" spans="1:17" x14ac:dyDescent="0.25">
      <c r="A12" s="21"/>
      <c r="B12" s="22" t="s">
        <v>64</v>
      </c>
      <c r="C12" s="23">
        <v>0.24074074074074073</v>
      </c>
      <c r="D12" s="24">
        <v>0.26442307692307693</v>
      </c>
      <c r="E12" s="24">
        <v>0.12698412698412698</v>
      </c>
      <c r="F12" s="24">
        <v>0.256198347107438</v>
      </c>
      <c r="G12" s="24">
        <v>0.18269230769230765</v>
      </c>
      <c r="H12" s="24">
        <v>0.26623376623376621</v>
      </c>
      <c r="I12" s="24">
        <v>0.21568627450980393</v>
      </c>
      <c r="J12" s="24">
        <v>0.26354679802955666</v>
      </c>
      <c r="K12" s="24">
        <v>0.2578125</v>
      </c>
      <c r="L12" s="24">
        <v>0.25333333333333335</v>
      </c>
      <c r="M12" s="24">
        <v>0.21830985915492956</v>
      </c>
      <c r="N12" s="24">
        <v>0.24675324675324675</v>
      </c>
      <c r="O12" s="24">
        <v>0.14285714285714285</v>
      </c>
      <c r="P12" s="25">
        <v>0.20754716981132076</v>
      </c>
      <c r="Q12" s="31">
        <f>AVERAGE(C12:P12)</f>
        <v>0.22450847786648503</v>
      </c>
    </row>
    <row r="13" spans="1:17" x14ac:dyDescent="0.25">
      <c r="A13" s="21"/>
      <c r="B13" s="22" t="s">
        <v>65</v>
      </c>
      <c r="C13" s="23">
        <v>0.1388888888888889</v>
      </c>
      <c r="D13" s="24">
        <v>0.125</v>
      </c>
      <c r="E13" s="24">
        <v>0.15873015873015872</v>
      </c>
      <c r="F13" s="24">
        <v>0.13223140495867769</v>
      </c>
      <c r="G13" s="24">
        <v>0.10576923076923077</v>
      </c>
      <c r="H13" s="24">
        <v>0.10064935064935066</v>
      </c>
      <c r="I13" s="24">
        <v>0.13725490196078433</v>
      </c>
      <c r="J13" s="24">
        <v>7.8817733990147784E-2</v>
      </c>
      <c r="K13" s="24">
        <v>8.59375E-2</v>
      </c>
      <c r="L13" s="24">
        <v>0.12</v>
      </c>
      <c r="M13" s="24">
        <v>9.8591549295774641E-2</v>
      </c>
      <c r="N13" s="24">
        <v>0.14285714285714285</v>
      </c>
      <c r="O13" s="24">
        <v>0.11428571428571428</v>
      </c>
      <c r="P13" s="25">
        <v>0.11320754716981134</v>
      </c>
      <c r="Q13" s="31">
        <f>AVERAGE(C13:P13)</f>
        <v>0.11801579453969159</v>
      </c>
    </row>
    <row r="14" spans="1:17" ht="24" x14ac:dyDescent="0.25">
      <c r="A14" s="21"/>
      <c r="B14" s="22" t="s">
        <v>66</v>
      </c>
      <c r="C14" s="23">
        <v>6.4814814814814811E-2</v>
      </c>
      <c r="D14" s="24">
        <v>6.9711538461538464E-2</v>
      </c>
      <c r="E14" s="24">
        <v>8.7301587301587297E-2</v>
      </c>
      <c r="F14" s="24">
        <v>8.2644628099173556E-2</v>
      </c>
      <c r="G14" s="24">
        <v>0.14423076923076922</v>
      </c>
      <c r="H14" s="24">
        <v>9.0909090909090912E-2</v>
      </c>
      <c r="I14" s="24">
        <v>0.10784313725490197</v>
      </c>
      <c r="J14" s="24">
        <v>7.1428571428571425E-2</v>
      </c>
      <c r="K14" s="24">
        <v>7.8125E-2</v>
      </c>
      <c r="L14" s="24">
        <v>0.10333333333333333</v>
      </c>
      <c r="M14" s="24">
        <v>7.0422535211267609E-2</v>
      </c>
      <c r="N14" s="24">
        <v>9.0909090909090912E-2</v>
      </c>
      <c r="O14" s="24">
        <v>7.6190476190476197E-2</v>
      </c>
      <c r="P14" s="25">
        <v>9.4339622641509441E-2</v>
      </c>
      <c r="Q14" s="31">
        <f>AVERAGE(C14:P14)</f>
        <v>8.8014585413294641E-2</v>
      </c>
    </row>
    <row r="15" spans="1:17" x14ac:dyDescent="0.25">
      <c r="A15" s="21"/>
      <c r="B15" s="22" t="s">
        <v>67</v>
      </c>
      <c r="C15" s="23">
        <v>0.23148148148148148</v>
      </c>
      <c r="D15" s="24">
        <v>0.14903846153846154</v>
      </c>
      <c r="E15" s="24">
        <v>0.12698412698412698</v>
      </c>
      <c r="F15" s="24">
        <v>0.27272727272727271</v>
      </c>
      <c r="G15" s="24">
        <v>0.21153846153846154</v>
      </c>
      <c r="H15" s="24">
        <v>0.17532467532467533</v>
      </c>
      <c r="I15" s="24">
        <v>0.26470588235294118</v>
      </c>
      <c r="J15" s="24">
        <v>0.23152709359605911</v>
      </c>
      <c r="K15" s="24">
        <v>0.15625</v>
      </c>
      <c r="L15" s="24">
        <v>0.12333333333333334</v>
      </c>
      <c r="M15" s="24">
        <v>0.25352112676056338</v>
      </c>
      <c r="N15" s="24">
        <v>0.18181818181818182</v>
      </c>
      <c r="O15" s="24">
        <v>0.15238095238095239</v>
      </c>
      <c r="P15" s="25">
        <v>0.20754716981132076</v>
      </c>
      <c r="Q15" s="31">
        <f>AVERAGE(C15:P15)</f>
        <v>0.19558415854627367</v>
      </c>
    </row>
    <row r="16" spans="1:17" x14ac:dyDescent="0.25">
      <c r="A16" s="21"/>
      <c r="B16" s="22" t="s">
        <v>68</v>
      </c>
      <c r="C16" s="23">
        <v>0.1851851851851852</v>
      </c>
      <c r="D16" s="24">
        <v>0.27163461538461536</v>
      </c>
      <c r="E16" s="24">
        <v>0.23809523809523805</v>
      </c>
      <c r="F16" s="24">
        <v>0.256198347107438</v>
      </c>
      <c r="G16" s="24">
        <v>0.24038461538461539</v>
      </c>
      <c r="H16" s="24">
        <v>0.21428571428571427</v>
      </c>
      <c r="I16" s="24">
        <v>0.21568627450980393</v>
      </c>
      <c r="J16" s="24">
        <v>0.22167487684729065</v>
      </c>
      <c r="K16" s="24">
        <v>0.25</v>
      </c>
      <c r="L16" s="24">
        <v>0.21666666666666667</v>
      </c>
      <c r="M16" s="24">
        <v>0.18309859154929581</v>
      </c>
      <c r="N16" s="24">
        <v>0.23701298701298701</v>
      </c>
      <c r="O16" s="24">
        <v>0.18095238095238095</v>
      </c>
      <c r="P16" s="25">
        <v>0.18867924528301888</v>
      </c>
      <c r="Q16" s="31">
        <f>AVERAGE(C16:P16)</f>
        <v>0.22139676701887501</v>
      </c>
    </row>
    <row r="17" spans="1:17" x14ac:dyDescent="0.25">
      <c r="A17" s="21"/>
      <c r="B17" s="22" t="s">
        <v>69</v>
      </c>
      <c r="C17" s="23">
        <v>6.4814814814814811E-2</v>
      </c>
      <c r="D17" s="24">
        <v>0.17307692307692307</v>
      </c>
      <c r="E17" s="24">
        <v>0.26984126984126983</v>
      </c>
      <c r="F17" s="24">
        <v>0.14049586776859505</v>
      </c>
      <c r="G17" s="24">
        <v>0.14423076923076922</v>
      </c>
      <c r="H17" s="24">
        <v>0.16233766233766234</v>
      </c>
      <c r="I17" s="24">
        <v>0.20588235294117646</v>
      </c>
      <c r="J17" s="24">
        <v>0.13054187192118227</v>
      </c>
      <c r="K17" s="24">
        <v>0.203125</v>
      </c>
      <c r="L17" s="24">
        <v>0.19333333333333333</v>
      </c>
      <c r="M17" s="24">
        <v>0.16197183098591553</v>
      </c>
      <c r="N17" s="24">
        <v>0.19155844155844157</v>
      </c>
      <c r="O17" s="24">
        <v>0.16190476190476188</v>
      </c>
      <c r="P17" s="25">
        <v>0.169811320754717</v>
      </c>
      <c r="Q17" s="31">
        <f>AVERAGE(C17:P17)</f>
        <v>0.16949473003354015</v>
      </c>
    </row>
    <row r="18" spans="1:17" x14ac:dyDescent="0.25">
      <c r="A18" s="21"/>
      <c r="B18" s="22" t="s">
        <v>70</v>
      </c>
      <c r="C18" s="23">
        <v>0.25925925925925924</v>
      </c>
      <c r="D18" s="24">
        <v>0.27884615384615385</v>
      </c>
      <c r="E18" s="24">
        <v>0.31746031746031744</v>
      </c>
      <c r="F18" s="24">
        <v>0.35537190082644626</v>
      </c>
      <c r="G18" s="24">
        <v>0.23076923076923075</v>
      </c>
      <c r="H18" s="24">
        <v>0.21753246753246752</v>
      </c>
      <c r="I18" s="24">
        <v>0.21568627450980393</v>
      </c>
      <c r="J18" s="24">
        <v>0.26108374384236455</v>
      </c>
      <c r="K18" s="24">
        <v>0.2421875</v>
      </c>
      <c r="L18" s="24">
        <v>0.27666666666666667</v>
      </c>
      <c r="M18" s="24">
        <v>0.20422535211267609</v>
      </c>
      <c r="N18" s="24">
        <v>0.24025974025974026</v>
      </c>
      <c r="O18" s="24">
        <v>0.14285714285714285</v>
      </c>
      <c r="P18" s="25">
        <v>0.18867924528301888</v>
      </c>
      <c r="Q18" s="31">
        <f>AVERAGE(C18:P18)</f>
        <v>0.24506321394466341</v>
      </c>
    </row>
    <row r="19" spans="1:17" ht="24" x14ac:dyDescent="0.25">
      <c r="A19" s="21"/>
      <c r="B19" s="22" t="s">
        <v>71</v>
      </c>
      <c r="C19" s="23">
        <v>0.1851851851851852</v>
      </c>
      <c r="D19" s="24">
        <v>0.13221153846153846</v>
      </c>
      <c r="E19" s="24">
        <v>0.17460317460317459</v>
      </c>
      <c r="F19" s="24">
        <v>7.43801652892562E-2</v>
      </c>
      <c r="G19" s="24">
        <v>0.16346153846153846</v>
      </c>
      <c r="H19" s="24">
        <v>0.15584415584415584</v>
      </c>
      <c r="I19" s="24">
        <v>0.13725490196078433</v>
      </c>
      <c r="J19" s="24">
        <v>8.3743842364532015E-2</v>
      </c>
      <c r="K19" s="24">
        <v>0.171875</v>
      </c>
      <c r="L19" s="24">
        <v>0.21</v>
      </c>
      <c r="M19" s="24">
        <v>0.14084507042253522</v>
      </c>
      <c r="N19" s="24">
        <v>0.16883116883116883</v>
      </c>
      <c r="O19" s="24">
        <v>0.19047619047619047</v>
      </c>
      <c r="P19" s="25">
        <v>0.13207547169811321</v>
      </c>
      <c r="Q19" s="31">
        <f>AVERAGE(C19:P19)</f>
        <v>0.15148481454272661</v>
      </c>
    </row>
    <row r="20" spans="1:17" x14ac:dyDescent="0.25">
      <c r="A20" s="21"/>
      <c r="B20" s="22" t="s">
        <v>72</v>
      </c>
      <c r="C20" s="23">
        <v>0.19444444444444448</v>
      </c>
      <c r="D20" s="24">
        <v>0.19471153846153846</v>
      </c>
      <c r="E20" s="24">
        <v>0.30158730158730157</v>
      </c>
      <c r="F20" s="24">
        <v>0.17355371900826447</v>
      </c>
      <c r="G20" s="24">
        <v>0.125</v>
      </c>
      <c r="H20" s="24">
        <v>0.18831168831168832</v>
      </c>
      <c r="I20" s="24">
        <v>0.12745098039215685</v>
      </c>
      <c r="J20" s="24">
        <v>0.18719211822660101</v>
      </c>
      <c r="K20" s="24">
        <v>0.1953125</v>
      </c>
      <c r="L20" s="24">
        <v>0.21666666666666667</v>
      </c>
      <c r="M20" s="24">
        <v>0.21126760563380281</v>
      </c>
      <c r="N20" s="24">
        <v>0.19805194805194806</v>
      </c>
      <c r="O20" s="24">
        <v>0.16190476190476188</v>
      </c>
      <c r="P20" s="25">
        <v>9.4339622641509441E-2</v>
      </c>
      <c r="Q20" s="31">
        <f>AVERAGE(C20:P20)</f>
        <v>0.183556778237906</v>
      </c>
    </row>
    <row r="21" spans="1:17" x14ac:dyDescent="0.25">
      <c r="A21" s="21"/>
      <c r="B21" s="22" t="s">
        <v>73</v>
      </c>
      <c r="C21" s="23">
        <v>0.20370370370370369</v>
      </c>
      <c r="D21" s="24">
        <v>0.22836538461538461</v>
      </c>
      <c r="E21" s="24">
        <v>0.23809523809523805</v>
      </c>
      <c r="F21" s="24">
        <v>0.27272727272727271</v>
      </c>
      <c r="G21" s="24">
        <v>0.24038461538461539</v>
      </c>
      <c r="H21" s="24">
        <v>0.18181818181818182</v>
      </c>
      <c r="I21" s="24">
        <v>0.26470588235294118</v>
      </c>
      <c r="J21" s="24">
        <v>0.29802955665024633</v>
      </c>
      <c r="K21" s="24">
        <v>0.2265625</v>
      </c>
      <c r="L21" s="24">
        <v>0.22</v>
      </c>
      <c r="M21" s="24">
        <v>0.23943661971830985</v>
      </c>
      <c r="N21" s="24">
        <v>0.20129870129870131</v>
      </c>
      <c r="O21" s="24">
        <v>0.13333333333333333</v>
      </c>
      <c r="P21" s="25">
        <v>0.18867924528301888</v>
      </c>
      <c r="Q21" s="31">
        <f>AVERAGE(C21:P21)</f>
        <v>0.22408144535578195</v>
      </c>
    </row>
    <row r="22" spans="1:17" ht="15.75" thickBot="1" x14ac:dyDescent="0.3">
      <c r="A22" s="26"/>
      <c r="B22" s="27" t="s">
        <v>74</v>
      </c>
      <c r="C22" s="28">
        <v>0.19444444444444448</v>
      </c>
      <c r="D22" s="29">
        <v>0.26682692307692307</v>
      </c>
      <c r="E22" s="29">
        <v>0.25396825396825395</v>
      </c>
      <c r="F22" s="29">
        <v>0.28099173553719009</v>
      </c>
      <c r="G22" s="29">
        <v>0.16346153846153846</v>
      </c>
      <c r="H22" s="29">
        <v>0.19805194805194806</v>
      </c>
      <c r="I22" s="29">
        <v>0.30392156862745096</v>
      </c>
      <c r="J22" s="29">
        <v>0.23891625615763548</v>
      </c>
      <c r="K22" s="29">
        <v>0.125</v>
      </c>
      <c r="L22" s="29">
        <v>0.24333333333333335</v>
      </c>
      <c r="M22" s="29">
        <v>0.30281690140845069</v>
      </c>
      <c r="N22" s="29">
        <v>0.22727272727272727</v>
      </c>
      <c r="O22" s="29">
        <v>0.13333333333333333</v>
      </c>
      <c r="P22" s="30">
        <v>0.25471698113207547</v>
      </c>
      <c r="Q22" s="31">
        <f>AVERAGE(C22:P22)</f>
        <v>0.22764685320037883</v>
      </c>
    </row>
    <row r="23" spans="1:17" ht="15.75" thickTop="1" x14ac:dyDescent="0.25">
      <c r="C23" s="32">
        <f>AVERAGE(C6:C22)</f>
        <v>0.18028322440087147</v>
      </c>
      <c r="D23" s="32">
        <f>AVERAGE(D6:D22)</f>
        <v>0.19527714932126691</v>
      </c>
      <c r="E23" s="32">
        <f>AVERAGE(E6:E22)</f>
        <v>0.20214752567693742</v>
      </c>
      <c r="F23" s="32">
        <f>AVERAGE(F6:F22)</f>
        <v>0.19397180359747207</v>
      </c>
      <c r="G23" s="32">
        <f>AVERAGE(G6:G22)</f>
        <v>0.17024886877828052</v>
      </c>
      <c r="H23" s="32">
        <f>AVERAGE(H6:H22)</f>
        <v>0.17818945760122229</v>
      </c>
      <c r="I23" s="32">
        <f>AVERAGE(I6:I22)</f>
        <v>0.1972318339100346</v>
      </c>
      <c r="J23" s="32">
        <f>AVERAGE(J6:J22)</f>
        <v>0.18632280498406265</v>
      </c>
      <c r="K23" s="32">
        <f>AVERAGE(K6:K22)</f>
        <v>0.18612132352941177</v>
      </c>
      <c r="L23" s="32">
        <f>AVERAGE(L6:L22)</f>
        <v>0.19627450980392158</v>
      </c>
      <c r="M23" s="32">
        <f>AVERAGE(M6:M22)</f>
        <v>0.18516984258492131</v>
      </c>
      <c r="N23" s="32">
        <f>AVERAGE(N6:N22)</f>
        <v>0.19537815126050417</v>
      </c>
      <c r="O23" s="32">
        <f>AVERAGE(O6:O22)</f>
        <v>0.16246498599439774</v>
      </c>
      <c r="P23" s="32">
        <f>AVERAGE(P6:P22)</f>
        <v>0.1770255271920089</v>
      </c>
      <c r="Q23" s="32">
        <f>AVERAGE(Q6:Q22)</f>
        <v>0.18615050061680807</v>
      </c>
    </row>
    <row r="26" spans="1:17" ht="15.75" thickBot="1" x14ac:dyDescent="0.3"/>
    <row r="27" spans="1:17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</row>
    <row r="28" spans="1:17" ht="84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9" t="s">
        <v>13</v>
      </c>
      <c r="O28" s="9" t="s">
        <v>14</v>
      </c>
      <c r="P28" s="10" t="s">
        <v>15</v>
      </c>
    </row>
    <row r="29" spans="1:17" ht="25.5" thickBot="1" x14ac:dyDescent="0.3">
      <c r="A29" s="11"/>
      <c r="B29" s="12"/>
      <c r="C29" s="13" t="s">
        <v>16</v>
      </c>
      <c r="D29" s="14" t="s">
        <v>16</v>
      </c>
      <c r="E29" s="14" t="s">
        <v>16</v>
      </c>
      <c r="F29" s="14" t="s">
        <v>16</v>
      </c>
      <c r="G29" s="14" t="s">
        <v>16</v>
      </c>
      <c r="H29" s="14" t="s">
        <v>16</v>
      </c>
      <c r="I29" s="14" t="s">
        <v>16</v>
      </c>
      <c r="J29" s="14" t="s">
        <v>16</v>
      </c>
      <c r="K29" s="14" t="s">
        <v>16</v>
      </c>
      <c r="L29" s="14" t="s">
        <v>16</v>
      </c>
      <c r="M29" s="14" t="s">
        <v>16</v>
      </c>
      <c r="N29" s="14" t="s">
        <v>16</v>
      </c>
      <c r="O29" s="14" t="s">
        <v>16</v>
      </c>
      <c r="P29" s="15" t="s">
        <v>16</v>
      </c>
    </row>
    <row r="30" spans="1:17" ht="24.75" thickTop="1" x14ac:dyDescent="0.25">
      <c r="A30" s="16" t="s">
        <v>57</v>
      </c>
      <c r="B30" s="17" t="s">
        <v>58</v>
      </c>
      <c r="C30" s="18">
        <f>C6 -($Q6*C$23/$Q$23)</f>
        <v>3.7739425199526666E-3</v>
      </c>
      <c r="D30" s="19">
        <f t="shared" ref="D30:P30" si="0">D6 -($Q6*D$23/$Q$23)</f>
        <v>-6.1811818864316304E-3</v>
      </c>
      <c r="E30" s="19">
        <f t="shared" si="0"/>
        <v>-5.0173005131082637E-2</v>
      </c>
      <c r="F30" s="19">
        <f t="shared" si="0"/>
        <v>4.8594724493720709E-3</v>
      </c>
      <c r="G30" s="19">
        <f t="shared" si="0"/>
        <v>2.9737489061080175E-2</v>
      </c>
      <c r="H30" s="19">
        <f t="shared" si="0"/>
        <v>-1.1061741828378074E-2</v>
      </c>
      <c r="I30" s="19">
        <f t="shared" si="0"/>
        <v>0.10578148038969767</v>
      </c>
      <c r="J30" s="19">
        <f t="shared" si="0"/>
        <v>1.8837924241452142E-3</v>
      </c>
      <c r="K30" s="19">
        <f t="shared" si="0"/>
        <v>-1.3664269122386469E-2</v>
      </c>
      <c r="L30" s="19">
        <f t="shared" si="0"/>
        <v>-7.408868702973774E-2</v>
      </c>
      <c r="M30" s="19">
        <f t="shared" si="0"/>
        <v>1.3322642634212067E-2</v>
      </c>
      <c r="N30" s="19">
        <f t="shared" si="0"/>
        <v>-2.0981674330301153E-2</v>
      </c>
      <c r="O30" s="19">
        <f t="shared" si="0"/>
        <v>-1.2280250907066081E-2</v>
      </c>
      <c r="P30" s="20">
        <f t="shared" si="0"/>
        <v>2.9071990756923238E-2</v>
      </c>
    </row>
    <row r="31" spans="1:17" ht="24" x14ac:dyDescent="0.25">
      <c r="A31" s="21"/>
      <c r="B31" s="22" t="s">
        <v>59</v>
      </c>
      <c r="C31" s="23">
        <f t="shared" ref="C31:P31" si="1">C7 -($Q7*C$23/$Q$23)</f>
        <v>-1.0828847256372537E-2</v>
      </c>
      <c r="D31" s="24">
        <f t="shared" si="1"/>
        <v>3.2818606888113111E-3</v>
      </c>
      <c r="E31" s="24">
        <f t="shared" si="1"/>
        <v>-7.5082727020021195E-2</v>
      </c>
      <c r="F31" s="24">
        <f t="shared" si="1"/>
        <v>-1.4023037776125569E-2</v>
      </c>
      <c r="G31" s="24">
        <f t="shared" si="1"/>
        <v>-1.5513135214099388E-2</v>
      </c>
      <c r="H31" s="24">
        <f t="shared" si="1"/>
        <v>1.9602349733087721E-3</v>
      </c>
      <c r="I31" s="24">
        <f t="shared" si="1"/>
        <v>4.1763689880298133E-2</v>
      </c>
      <c r="J31" s="24">
        <f t="shared" si="1"/>
        <v>2.5352366037064311E-2</v>
      </c>
      <c r="K31" s="24">
        <f t="shared" si="1"/>
        <v>-6.2636399965398937E-5</v>
      </c>
      <c r="L31" s="24">
        <f t="shared" si="1"/>
        <v>2.5493434852044694E-4</v>
      </c>
      <c r="M31" s="24">
        <f t="shared" si="1"/>
        <v>-2.9483286459057928E-2</v>
      </c>
      <c r="N31" s="24">
        <f t="shared" si="1"/>
        <v>-2.6184077767813591E-2</v>
      </c>
      <c r="O31" s="24">
        <f t="shared" si="1"/>
        <v>3.7687829202428802E-2</v>
      </c>
      <c r="P31" s="25">
        <f t="shared" si="1"/>
        <v>6.087683276302383E-2</v>
      </c>
    </row>
    <row r="32" spans="1:17" x14ac:dyDescent="0.25">
      <c r="A32" s="21"/>
      <c r="B32" s="22" t="s">
        <v>60</v>
      </c>
      <c r="C32" s="23">
        <f t="shared" ref="C32:P32" si="2">C8 -($Q8*C$23/$Q$23)</f>
        <v>1.8354005027963222E-2</v>
      </c>
      <c r="D32" s="24">
        <f t="shared" si="2"/>
        <v>-1.1689060380035199E-2</v>
      </c>
      <c r="E32" s="24">
        <f t="shared" si="2"/>
        <v>8.8867469695671442E-2</v>
      </c>
      <c r="F32" s="24">
        <f t="shared" si="2"/>
        <v>-4.5793843233252834E-2</v>
      </c>
      <c r="G32" s="24">
        <f t="shared" si="2"/>
        <v>-4.829037893768795E-2</v>
      </c>
      <c r="H32" s="24">
        <f t="shared" si="2"/>
        <v>1.9278680922016067E-2</v>
      </c>
      <c r="I32" s="24">
        <f t="shared" si="2"/>
        <v>-0.14460270334361558</v>
      </c>
      <c r="J32" s="24">
        <f t="shared" si="2"/>
        <v>-3.582105985501649E-2</v>
      </c>
      <c r="K32" s="24">
        <f t="shared" si="2"/>
        <v>3.1717432494408809E-2</v>
      </c>
      <c r="L32" s="24">
        <f t="shared" si="2"/>
        <v>5.4715153832457702E-2</v>
      </c>
      <c r="M32" s="24">
        <f t="shared" si="2"/>
        <v>-3.3337773994086384E-2</v>
      </c>
      <c r="N32" s="24">
        <f t="shared" si="2"/>
        <v>2.5815355784414545E-2</v>
      </c>
      <c r="O32" s="24">
        <f t="shared" si="2"/>
        <v>7.3423894043326415E-2</v>
      </c>
      <c r="P32" s="25">
        <f t="shared" si="2"/>
        <v>7.3628279434358179E-3</v>
      </c>
    </row>
    <row r="33" spans="1:16" x14ac:dyDescent="0.25">
      <c r="A33" s="21"/>
      <c r="B33" s="22" t="s">
        <v>61</v>
      </c>
      <c r="C33" s="23">
        <f t="shared" ref="C33:P33" si="3">C9 -($Q9*C$23/$Q$23)</f>
        <v>4.9259718031133021E-2</v>
      </c>
      <c r="D33" s="24">
        <f t="shared" si="3"/>
        <v>-2.662395113215027E-2</v>
      </c>
      <c r="E33" s="24">
        <f t="shared" si="3"/>
        <v>-4.6789875461374725E-2</v>
      </c>
      <c r="F33" s="24">
        <f t="shared" si="3"/>
        <v>-2.8845727462545628E-2</v>
      </c>
      <c r="G33" s="24">
        <f t="shared" si="3"/>
        <v>-1.3846882589005544E-2</v>
      </c>
      <c r="H33" s="24">
        <f t="shared" si="3"/>
        <v>2.0908759639120811E-2</v>
      </c>
      <c r="I33" s="24">
        <f t="shared" si="3"/>
        <v>-3.0731089828862912E-2</v>
      </c>
      <c r="J33" s="24">
        <f t="shared" si="3"/>
        <v>-2.8307731615793141E-3</v>
      </c>
      <c r="K33" s="24">
        <f t="shared" si="3"/>
        <v>-3.7018030903470556E-2</v>
      </c>
      <c r="L33" s="24">
        <f t="shared" si="3"/>
        <v>5.431717995062757E-3</v>
      </c>
      <c r="M33" s="24">
        <f t="shared" si="3"/>
        <v>-1.0381214678716263E-2</v>
      </c>
      <c r="N33" s="24">
        <f t="shared" si="3"/>
        <v>1.8572318112682007E-2</v>
      </c>
      <c r="O33" s="24">
        <f t="shared" si="3"/>
        <v>7.6328999244283893E-2</v>
      </c>
      <c r="P33" s="25">
        <f t="shared" si="3"/>
        <v>2.6566032195422529E-2</v>
      </c>
    </row>
    <row r="34" spans="1:16" x14ac:dyDescent="0.25">
      <c r="A34" s="21"/>
      <c r="B34" s="22" t="s">
        <v>62</v>
      </c>
      <c r="C34" s="23">
        <f t="shared" ref="C34:P34" si="4">C10 -($Q10*C$23/$Q$23)</f>
        <v>-6.7733730617877214E-2</v>
      </c>
      <c r="D34" s="24">
        <f t="shared" si="4"/>
        <v>2.8930757217383585E-2</v>
      </c>
      <c r="E34" s="24">
        <f t="shared" si="4"/>
        <v>5.7677548107840426E-2</v>
      </c>
      <c r="F34" s="24">
        <f t="shared" si="4"/>
        <v>-9.0304409872052294E-2</v>
      </c>
      <c r="G34" s="24">
        <f t="shared" si="4"/>
        <v>-1.7687895506796197E-2</v>
      </c>
      <c r="H34" s="24">
        <f t="shared" si="4"/>
        <v>2.2745697493037814E-2</v>
      </c>
      <c r="I34" s="24">
        <f t="shared" si="4"/>
        <v>-3.1598041410518113E-2</v>
      </c>
      <c r="J34" s="24">
        <f t="shared" si="4"/>
        <v>-7.6972480619688088E-3</v>
      </c>
      <c r="K34" s="24">
        <f t="shared" si="4"/>
        <v>6.7015828520913201E-2</v>
      </c>
      <c r="L34" s="24">
        <f t="shared" si="4"/>
        <v>3.1313613800226847E-2</v>
      </c>
      <c r="M34" s="24">
        <f t="shared" si="4"/>
        <v>-3.4422228401102928E-2</v>
      </c>
      <c r="N34" s="24">
        <f t="shared" si="4"/>
        <v>4.408626462916837E-2</v>
      </c>
      <c r="O34" s="24">
        <f t="shared" si="4"/>
        <v>1.0173487470812426E-2</v>
      </c>
      <c r="P34" s="25">
        <f t="shared" si="4"/>
        <v>-1.2499643369067642E-2</v>
      </c>
    </row>
    <row r="35" spans="1:16" x14ac:dyDescent="0.25">
      <c r="A35" s="21"/>
      <c r="B35" s="22" t="s">
        <v>63</v>
      </c>
      <c r="C35" s="23">
        <f t="shared" ref="C35:P35" si="5">C11 -($Q11*C$23/$Q$23)</f>
        <v>2.8481955490160249E-2</v>
      </c>
      <c r="D35" s="24">
        <f t="shared" si="5"/>
        <v>7.7346233546829735E-3</v>
      </c>
      <c r="E35" s="24">
        <f t="shared" si="5"/>
        <v>-4.3232864179210323E-2</v>
      </c>
      <c r="F35" s="24">
        <f t="shared" si="5"/>
        <v>1.1518924021422267E-2</v>
      </c>
      <c r="G35" s="24">
        <f t="shared" si="5"/>
        <v>-1.2494439662034368E-2</v>
      </c>
      <c r="H35" s="24">
        <f t="shared" si="5"/>
        <v>-4.3905169664824176E-2</v>
      </c>
      <c r="I35" s="24">
        <f t="shared" si="5"/>
        <v>3.4121482968561073E-2</v>
      </c>
      <c r="J35" s="24">
        <f t="shared" si="5"/>
        <v>3.3545297435548793E-3</v>
      </c>
      <c r="K35" s="24">
        <f t="shared" si="5"/>
        <v>8.3506592980459038E-3</v>
      </c>
      <c r="L35" s="24">
        <f t="shared" si="5"/>
        <v>-3.4016845477036844E-2</v>
      </c>
      <c r="M35" s="24">
        <f t="shared" si="5"/>
        <v>4.7848918838410553E-2</v>
      </c>
      <c r="N35" s="24">
        <f t="shared" si="5"/>
        <v>-1.7520693192854569E-2</v>
      </c>
      <c r="O35" s="24">
        <f t="shared" si="5"/>
        <v>1.234512576469049E-2</v>
      </c>
      <c r="P35" s="25">
        <f t="shared" si="5"/>
        <v>-2.5862073035683997E-3</v>
      </c>
    </row>
    <row r="36" spans="1:16" x14ac:dyDescent="0.25">
      <c r="A36" s="21"/>
      <c r="B36" s="22" t="s">
        <v>64</v>
      </c>
      <c r="C36" s="23">
        <f t="shared" ref="C36:P36" si="6">C12 -($Q12*C$23/$Q$23)</f>
        <v>2.330854388396264E-2</v>
      </c>
      <c r="D36" s="24">
        <f t="shared" si="6"/>
        <v>2.8907322676078262E-2</v>
      </c>
      <c r="E36" s="24">
        <f t="shared" si="6"/>
        <v>-0.11681770617681797</v>
      </c>
      <c r="F36" s="24">
        <f t="shared" si="6"/>
        <v>2.2256916757327327E-2</v>
      </c>
      <c r="G36" s="24">
        <f t="shared" si="6"/>
        <v>-2.2637864728681817E-2</v>
      </c>
      <c r="H36" s="24">
        <f t="shared" si="6"/>
        <v>5.1326775571110872E-2</v>
      </c>
      <c r="I36" s="24">
        <f t="shared" si="6"/>
        <v>-2.2186944585686708E-2</v>
      </c>
      <c r="J36" s="24">
        <f t="shared" si="6"/>
        <v>3.8830510938310525E-2</v>
      </c>
      <c r="K36" s="24">
        <f t="shared" si="6"/>
        <v>3.33392114209905E-2</v>
      </c>
      <c r="L36" s="24">
        <f t="shared" si="6"/>
        <v>1.661470354690267E-2</v>
      </c>
      <c r="M36" s="24">
        <f t="shared" si="6"/>
        <v>-5.0158873124084291E-3</v>
      </c>
      <c r="N36" s="24">
        <f t="shared" si="6"/>
        <v>1.1115678213164865E-2</v>
      </c>
      <c r="O36" s="24">
        <f t="shared" si="6"/>
        <v>-5.3085208043570392E-2</v>
      </c>
      <c r="P36" s="25">
        <f t="shared" si="6"/>
        <v>-5.9560521606828454E-3</v>
      </c>
    </row>
    <row r="37" spans="1:16" x14ac:dyDescent="0.25">
      <c r="A37" s="21"/>
      <c r="B37" s="22" t="s">
        <v>65</v>
      </c>
      <c r="C37" s="23">
        <f t="shared" ref="C37:P37" si="7">C13 -($Q13*C$23/$Q$23)</f>
        <v>2.4592833281476448E-2</v>
      </c>
      <c r="D37" s="24">
        <f t="shared" si="7"/>
        <v>1.1980878040440818E-3</v>
      </c>
      <c r="E37" s="24">
        <f t="shared" si="7"/>
        <v>3.0572561635615142E-2</v>
      </c>
      <c r="F37" s="24">
        <f t="shared" si="7"/>
        <v>9.2570565470370958E-3</v>
      </c>
      <c r="G37" s="24">
        <f t="shared" si="7"/>
        <v>-2.1652386615664543E-3</v>
      </c>
      <c r="H37" s="24">
        <f t="shared" si="7"/>
        <v>-1.2319297555864819E-2</v>
      </c>
      <c r="I37" s="24">
        <f t="shared" si="7"/>
        <v>1.2213757777519541E-2</v>
      </c>
      <c r="J37" s="24">
        <f t="shared" si="7"/>
        <v>-3.930729816500457E-2</v>
      </c>
      <c r="K37" s="24">
        <f t="shared" si="7"/>
        <v>-3.2059796834125298E-2</v>
      </c>
      <c r="L37" s="24">
        <f t="shared" si="7"/>
        <v>-4.4342193313811201E-3</v>
      </c>
      <c r="M37" s="24">
        <f t="shared" si="7"/>
        <v>-1.8802527137216363E-2</v>
      </c>
      <c r="N37" s="24">
        <f t="shared" si="7"/>
        <v>1.8991197397404999E-2</v>
      </c>
      <c r="O37" s="24">
        <f t="shared" si="7"/>
        <v>1.1286075050376723E-2</v>
      </c>
      <c r="P37" s="25">
        <f t="shared" si="7"/>
        <v>9.768081916840532E-4</v>
      </c>
    </row>
    <row r="38" spans="1:16" ht="24" x14ac:dyDescent="0.25">
      <c r="A38" s="21"/>
      <c r="B38" s="22" t="s">
        <v>66</v>
      </c>
      <c r="C38" s="23">
        <f t="shared" ref="C38:P38" si="8">C14 -($Q14*C$23/$Q$23)</f>
        <v>-2.0425639548926705E-2</v>
      </c>
      <c r="D38" s="24">
        <f t="shared" si="8"/>
        <v>-2.2618255341065222E-2</v>
      </c>
      <c r="E38" s="24">
        <f t="shared" si="8"/>
        <v>-8.276617461900157E-3</v>
      </c>
      <c r="F38" s="24">
        <f t="shared" si="8"/>
        <v>-9.0679798117987015E-3</v>
      </c>
      <c r="G38" s="24">
        <f t="shared" si="8"/>
        <v>6.3734699905400038E-2</v>
      </c>
      <c r="H38" s="24">
        <f t="shared" si="8"/>
        <v>6.6585990553218455E-3</v>
      </c>
      <c r="I38" s="24">
        <f t="shared" si="8"/>
        <v>1.458914097567808E-2</v>
      </c>
      <c r="J38" s="24">
        <f t="shared" si="8"/>
        <v>-1.666748192275487E-2</v>
      </c>
      <c r="K38" s="24">
        <f t="shared" si="8"/>
        <v>-9.8757900743498411E-3</v>
      </c>
      <c r="L38" s="24">
        <f t="shared" si="8"/>
        <v>1.0531973410318543E-2</v>
      </c>
      <c r="M38" s="24">
        <f t="shared" si="8"/>
        <v>-1.7128381236202403E-2</v>
      </c>
      <c r="N38" s="24">
        <f t="shared" si="8"/>
        <v>-1.4684580366815941E-3</v>
      </c>
      <c r="O38" s="24">
        <f t="shared" si="8"/>
        <v>-6.2526343468230494E-4</v>
      </c>
      <c r="P38" s="25">
        <f t="shared" si="8"/>
        <v>1.0639453521643305E-2</v>
      </c>
    </row>
    <row r="39" spans="1:16" x14ac:dyDescent="0.25">
      <c r="A39" s="21"/>
      <c r="B39" s="22" t="s">
        <v>67</v>
      </c>
      <c r="C39" s="23">
        <f t="shared" ref="C39:P39" si="9">C15 -($Q15*C$23/$Q$23)</f>
        <v>4.2061938543815597E-2</v>
      </c>
      <c r="D39" s="24">
        <f t="shared" si="9"/>
        <v>-5.6134862233231081E-2</v>
      </c>
      <c r="E39" s="24">
        <f t="shared" si="9"/>
        <v>-8.5407747229103909E-2</v>
      </c>
      <c r="F39" s="24">
        <f t="shared" si="9"/>
        <v>6.8925446449029981E-2</v>
      </c>
      <c r="G39" s="24">
        <f t="shared" si="9"/>
        <v>3.2661791139389884E-2</v>
      </c>
      <c r="H39" s="24">
        <f t="shared" si="9"/>
        <v>-1.1894993767126022E-2</v>
      </c>
      <c r="I39" s="24">
        <f t="shared" si="9"/>
        <v>5.7478815296912872E-2</v>
      </c>
      <c r="J39" s="24">
        <f t="shared" si="9"/>
        <v>3.5761898713210089E-2</v>
      </c>
      <c r="K39" s="24">
        <f t="shared" si="9"/>
        <v>-3.9303502834533294E-2</v>
      </c>
      <c r="L39" s="24">
        <f t="shared" si="9"/>
        <v>-8.2887894742247573E-2</v>
      </c>
      <c r="M39" s="24">
        <f t="shared" si="9"/>
        <v>5.8967323627531598E-2</v>
      </c>
      <c r="N39" s="24">
        <f t="shared" si="9"/>
        <v>-2.3461262427169477E-2</v>
      </c>
      <c r="O39" s="24">
        <f t="shared" si="9"/>
        <v>-1.8317366848156935E-2</v>
      </c>
      <c r="P39" s="25">
        <f t="shared" si="9"/>
        <v>2.1550416311678006E-2</v>
      </c>
    </row>
    <row r="40" spans="1:16" x14ac:dyDescent="0.25">
      <c r="A40" s="21"/>
      <c r="B40" s="22" t="s">
        <v>68</v>
      </c>
      <c r="C40" s="23">
        <f t="shared" ref="C40:P40" si="10">C16 -($Q16*C$23/$Q$23)</f>
        <v>-2.923337881456875E-2</v>
      </c>
      <c r="D40" s="24">
        <f t="shared" si="10"/>
        <v>3.9383133980396695E-2</v>
      </c>
      <c r="E40" s="24">
        <f t="shared" si="10"/>
        <v>-2.327476307593529E-3</v>
      </c>
      <c r="F40" s="24">
        <f t="shared" si="10"/>
        <v>2.5499369307198316E-2</v>
      </c>
      <c r="G40" s="24">
        <f t="shared" si="10"/>
        <v>3.7900340503602137E-2</v>
      </c>
      <c r="H40" s="24">
        <f t="shared" si="10"/>
        <v>2.3573568596617078E-3</v>
      </c>
      <c r="I40" s="24">
        <f t="shared" si="10"/>
        <v>-1.888999703497754E-2</v>
      </c>
      <c r="J40" s="24">
        <f t="shared" si="10"/>
        <v>7.3180861117710938E-5</v>
      </c>
      <c r="K40" s="24">
        <f t="shared" si="10"/>
        <v>2.8637934541417165E-2</v>
      </c>
      <c r="L40" s="24">
        <f t="shared" si="10"/>
        <v>-1.6771018296932561E-2</v>
      </c>
      <c r="M40" s="24">
        <f t="shared" si="10"/>
        <v>-3.7131836850604671E-2</v>
      </c>
      <c r="N40" s="24">
        <f t="shared" si="10"/>
        <v>4.6413796744535218E-3</v>
      </c>
      <c r="O40" s="24">
        <f t="shared" si="10"/>
        <v>-1.2274188590772339E-2</v>
      </c>
      <c r="P40" s="25">
        <f t="shared" si="10"/>
        <v>-2.1864799832398196E-2</v>
      </c>
    </row>
    <row r="41" spans="1:16" x14ac:dyDescent="0.25">
      <c r="A41" s="21"/>
      <c r="B41" s="22" t="s">
        <v>69</v>
      </c>
      <c r="C41" s="23">
        <f t="shared" ref="C41:P41" si="11">C17 -($Q17*C$23/$Q$23)</f>
        <v>-9.9337612109374515E-2</v>
      </c>
      <c r="D41" s="24">
        <f t="shared" si="11"/>
        <v>-4.7278509970440918E-3</v>
      </c>
      <c r="E41" s="24">
        <f t="shared" si="11"/>
        <v>8.5780844658255667E-2</v>
      </c>
      <c r="F41" s="24">
        <f t="shared" si="11"/>
        <v>-3.6120356071438098E-2</v>
      </c>
      <c r="G41" s="24">
        <f t="shared" si="11"/>
        <v>-1.0785123589691692E-2</v>
      </c>
      <c r="H41" s="24">
        <f t="shared" si="11"/>
        <v>9.1662940037956497E-5</v>
      </c>
      <c r="I41" s="24">
        <f t="shared" si="11"/>
        <v>2.6297789204672212E-2</v>
      </c>
      <c r="J41" s="24">
        <f t="shared" si="11"/>
        <v>-3.9109745588430445E-2</v>
      </c>
      <c r="K41" s="24">
        <f t="shared" si="11"/>
        <v>3.3656836441086635E-2</v>
      </c>
      <c r="L41" s="24">
        <f t="shared" si="11"/>
        <v>1.4620437362333732E-2</v>
      </c>
      <c r="M41" s="24">
        <f t="shared" si="11"/>
        <v>-6.6299851536564813E-3</v>
      </c>
      <c r="N41" s="24">
        <f t="shared" si="11"/>
        <v>1.3661702669084924E-2</v>
      </c>
      <c r="O41" s="24">
        <f t="shared" si="11"/>
        <v>1.397629085698146E-2</v>
      </c>
      <c r="P41" s="25">
        <f t="shared" si="11"/>
        <v>8.6251093771826104E-3</v>
      </c>
    </row>
    <row r="42" spans="1:16" x14ac:dyDescent="0.25">
      <c r="A42" s="21"/>
      <c r="B42" s="22" t="s">
        <v>70</v>
      </c>
      <c r="C42" s="23">
        <f t="shared" ref="C42:P42" si="12">C18 -($Q18*C$23/$Q$23)</f>
        <v>2.192019089472691E-2</v>
      </c>
      <c r="D42" s="24">
        <f t="shared" si="12"/>
        <v>2.1767899078889374E-2</v>
      </c>
      <c r="E42" s="24">
        <f t="shared" si="12"/>
        <v>5.1337356903107756E-2</v>
      </c>
      <c r="F42" s="24">
        <f t="shared" si="12"/>
        <v>0.10001210621546458</v>
      </c>
      <c r="G42" s="24">
        <f t="shared" si="12"/>
        <v>6.6401802697473866E-3</v>
      </c>
      <c r="H42" s="24">
        <f t="shared" si="12"/>
        <v>-1.705020093266893E-2</v>
      </c>
      <c r="I42" s="24">
        <f t="shared" si="12"/>
        <v>-4.396528135514377E-2</v>
      </c>
      <c r="J42" s="24">
        <f t="shared" si="12"/>
        <v>1.5793694826744059E-2</v>
      </c>
      <c r="K42" s="24">
        <f t="shared" si="12"/>
        <v>-2.8373029235423675E-3</v>
      </c>
      <c r="L42" s="24">
        <f t="shared" si="12"/>
        <v>1.8275407827262224E-2</v>
      </c>
      <c r="M42" s="24">
        <f t="shared" si="12"/>
        <v>-3.9546846184548762E-2</v>
      </c>
      <c r="N42" s="24">
        <f t="shared" si="12"/>
        <v>-1.6951481433544385E-2</v>
      </c>
      <c r="O42" s="24">
        <f t="shared" si="12"/>
        <v>-7.1024589877058036E-2</v>
      </c>
      <c r="P42" s="25">
        <f t="shared" si="12"/>
        <v>-4.4371133309435873E-2</v>
      </c>
    </row>
    <row r="43" spans="1:16" ht="24" x14ac:dyDescent="0.25">
      <c r="A43" s="21"/>
      <c r="B43" s="22" t="s">
        <v>71</v>
      </c>
      <c r="C43" s="23">
        <f t="shared" ref="C43:P43" si="13">C19 -($Q19*C$23/$Q$23)</f>
        <v>3.847501936216155E-2</v>
      </c>
      <c r="D43" s="24">
        <f t="shared" si="13"/>
        <v>-2.6700323990328872E-2</v>
      </c>
      <c r="E43" s="24">
        <f t="shared" si="13"/>
        <v>1.0100364586681121E-2</v>
      </c>
      <c r="F43" s="24">
        <f t="shared" si="13"/>
        <v>-8.3469438107556249E-2</v>
      </c>
      <c r="G43" s="24">
        <f t="shared" si="13"/>
        <v>2.4917090675840914E-2</v>
      </c>
      <c r="H43" s="24">
        <f t="shared" si="13"/>
        <v>1.0837847245741439E-2</v>
      </c>
      <c r="I43" s="24">
        <f t="shared" si="13"/>
        <v>-2.3247635946898909E-2</v>
      </c>
      <c r="J43" s="24">
        <f t="shared" si="13"/>
        <v>-6.7881189341360823E-2</v>
      </c>
      <c r="K43" s="24">
        <f t="shared" si="13"/>
        <v>2.0413929071491338E-2</v>
      </c>
      <c r="L43" s="24">
        <f t="shared" si="13"/>
        <v>5.0276509498535321E-2</v>
      </c>
      <c r="M43" s="24">
        <f t="shared" si="13"/>
        <v>-9.8417081245966154E-3</v>
      </c>
      <c r="N43" s="24">
        <f t="shared" si="13"/>
        <v>9.8371134226179768E-3</v>
      </c>
      <c r="O43" s="24">
        <f t="shared" si="13"/>
        <v>5.8266079885567534E-2</v>
      </c>
      <c r="P43" s="25">
        <f t="shared" si="13"/>
        <v>-1.1983658237895767E-2</v>
      </c>
    </row>
    <row r="44" spans="1:16" x14ac:dyDescent="0.25">
      <c r="A44" s="21"/>
      <c r="B44" s="22" t="s">
        <v>72</v>
      </c>
      <c r="C44" s="23">
        <f t="shared" ref="C44:P44" si="14">C20 -($Q20*C$23/$Q$23)</f>
        <v>1.6673190906502544E-2</v>
      </c>
      <c r="D44" s="24">
        <f t="shared" si="14"/>
        <v>2.1552774032872479E-3</v>
      </c>
      <c r="E44" s="24">
        <f t="shared" si="14"/>
        <v>0.10225639235485739</v>
      </c>
      <c r="F44" s="24">
        <f t="shared" si="14"/>
        <v>-1.7715384321415062E-2</v>
      </c>
      <c r="G44" s="24">
        <f t="shared" si="14"/>
        <v>-4.2876711306397197E-2</v>
      </c>
      <c r="H44" s="24">
        <f t="shared" si="14"/>
        <v>1.2605028136920993E-2</v>
      </c>
      <c r="I44" s="24">
        <f t="shared" si="14"/>
        <v>-6.7032729716172718E-2</v>
      </c>
      <c r="J44" s="24">
        <f t="shared" si="14"/>
        <v>3.4654364191382681E-3</v>
      </c>
      <c r="K44" s="24">
        <f t="shared" si="14"/>
        <v>1.1784492311424144E-2</v>
      </c>
      <c r="L44" s="24">
        <f t="shared" si="14"/>
        <v>2.3126941817927182E-2</v>
      </c>
      <c r="M44" s="24">
        <f t="shared" si="14"/>
        <v>2.8677821458710562E-2</v>
      </c>
      <c r="N44" s="24">
        <f t="shared" si="14"/>
        <v>5.3960923619298662E-3</v>
      </c>
      <c r="O44" s="24">
        <f t="shared" si="14"/>
        <v>1.7034768865388794E-3</v>
      </c>
      <c r="P44" s="25">
        <f t="shared" si="14"/>
        <v>-8.0219324713252466E-2</v>
      </c>
    </row>
    <row r="45" spans="1:16" x14ac:dyDescent="0.25">
      <c r="A45" s="21"/>
      <c r="B45" s="22" t="s">
        <v>73</v>
      </c>
      <c r="C45" s="23">
        <f t="shared" ref="C45:P45" si="15">C21 -($Q21*C$23/$Q$23)</f>
        <v>-1.3314920276834702E-2</v>
      </c>
      <c r="D45" s="24">
        <f t="shared" si="15"/>
        <v>-6.7024004288384065E-3</v>
      </c>
      <c r="E45" s="24">
        <f t="shared" si="15"/>
        <v>-5.2428650991679371E-3</v>
      </c>
      <c r="F45" s="24">
        <f t="shared" si="15"/>
        <v>3.923081709397111E-2</v>
      </c>
      <c r="G45" s="24">
        <f t="shared" si="15"/>
        <v>3.5444996852215277E-2</v>
      </c>
      <c r="H45" s="24">
        <f t="shared" si="15"/>
        <v>-3.2680039105965508E-2</v>
      </c>
      <c r="I45" s="24">
        <f t="shared" si="15"/>
        <v>2.7285116540928661E-2</v>
      </c>
      <c r="J45" s="24">
        <f t="shared" si="15"/>
        <v>7.3740697338941397E-2</v>
      </c>
      <c r="K45" s="24">
        <f t="shared" si="15"/>
        <v>2.5161769989437976E-3</v>
      </c>
      <c r="L45" s="24">
        <f t="shared" si="15"/>
        <v>-1.6268372621229099E-2</v>
      </c>
      <c r="M45" s="24">
        <f t="shared" si="15"/>
        <v>1.653565611496377E-2</v>
      </c>
      <c r="N45" s="24">
        <f t="shared" si="15"/>
        <v>-3.3890666338386249E-2</v>
      </c>
      <c r="O45" s="24">
        <f t="shared" si="15"/>
        <v>-6.2236320042309362E-2</v>
      </c>
      <c r="P45" s="25">
        <f t="shared" si="15"/>
        <v>-2.4417877027233331E-2</v>
      </c>
    </row>
    <row r="46" spans="1:16" ht="15.75" thickBot="1" x14ac:dyDescent="0.3">
      <c r="A46" s="26"/>
      <c r="B46" s="27" t="s">
        <v>74</v>
      </c>
      <c r="C46" s="28">
        <f t="shared" ref="C46:P46" si="16">C22 -($Q22*C$23/$Q$23)</f>
        <v>-2.6027209317900729E-2</v>
      </c>
      <c r="D46" s="29">
        <f t="shared" si="16"/>
        <v>2.8018924185551825E-2</v>
      </c>
      <c r="E46" s="29">
        <f t="shared" si="16"/>
        <v>6.758346124243253E-3</v>
      </c>
      <c r="F46" s="29">
        <f t="shared" si="16"/>
        <v>4.3780067815360868E-2</v>
      </c>
      <c r="G46" s="29">
        <f t="shared" si="16"/>
        <v>-4.4738918211315315E-2</v>
      </c>
      <c r="H46" s="29">
        <f t="shared" si="16"/>
        <v>-1.9859199981450831E-2</v>
      </c>
      <c r="I46" s="29">
        <f t="shared" si="16"/>
        <v>6.2723150187607851E-2</v>
      </c>
      <c r="J46" s="29">
        <f t="shared" si="16"/>
        <v>1.1058688793887661E-2</v>
      </c>
      <c r="K46" s="29">
        <f t="shared" si="16"/>
        <v>-0.10261117200634864</v>
      </c>
      <c r="L46" s="29">
        <f t="shared" si="16"/>
        <v>3.3056440590169545E-3</v>
      </c>
      <c r="M46" s="29">
        <f t="shared" si="16"/>
        <v>7.6369312858368149E-2</v>
      </c>
      <c r="N46" s="29">
        <f t="shared" si="16"/>
        <v>-1.1658788738169917E-2</v>
      </c>
      <c r="O46" s="29">
        <f t="shared" si="16"/>
        <v>-6.5348070661391228E-2</v>
      </c>
      <c r="P46" s="30">
        <f t="shared" si="16"/>
        <v>3.8229224892540659E-2</v>
      </c>
    </row>
    <row r="47" spans="1:16" ht="15.75" thickTop="1" x14ac:dyDescent="0.25"/>
  </sheetData>
  <mergeCells count="6">
    <mergeCell ref="A3:B5"/>
    <mergeCell ref="C3:P3"/>
    <mergeCell ref="A6:A22"/>
    <mergeCell ref="A27:B29"/>
    <mergeCell ref="C27:P27"/>
    <mergeCell ref="A30:A46"/>
  </mergeCells>
  <conditionalFormatting sqref="C30:P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AB2DD-2672-4522-A684-D246681F6954}">
  <dimension ref="A1:Q51"/>
  <sheetViews>
    <sheetView workbookViewId="0">
      <selection activeCell="C32" sqref="C32:P50"/>
    </sheetView>
  </sheetViews>
  <sheetFormatPr defaultRowHeight="15" x14ac:dyDescent="0.25"/>
  <cols>
    <col min="2" max="2" width="80.7109375" customWidth="1"/>
  </cols>
  <sheetData>
    <row r="1" spans="1:17" x14ac:dyDescent="0.25">
      <c r="A1" t="s">
        <v>0</v>
      </c>
    </row>
    <row r="2" spans="1:17" ht="15.75" thickBot="1" x14ac:dyDescent="0.3"/>
    <row r="3" spans="1:1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7" ht="84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10" t="s">
        <v>15</v>
      </c>
    </row>
    <row r="5" spans="1:17" ht="25.5" thickBot="1" x14ac:dyDescent="0.3">
      <c r="A5" s="11"/>
      <c r="B5" s="12"/>
      <c r="C5" s="13" t="s">
        <v>16</v>
      </c>
      <c r="D5" s="14" t="s">
        <v>16</v>
      </c>
      <c r="E5" s="14" t="s">
        <v>16</v>
      </c>
      <c r="F5" s="14" t="s">
        <v>16</v>
      </c>
      <c r="G5" s="14" t="s">
        <v>16</v>
      </c>
      <c r="H5" s="14" t="s">
        <v>16</v>
      </c>
      <c r="I5" s="14" t="s">
        <v>16</v>
      </c>
      <c r="J5" s="14" t="s">
        <v>16</v>
      </c>
      <c r="K5" s="14" t="s">
        <v>16</v>
      </c>
      <c r="L5" s="14" t="s">
        <v>16</v>
      </c>
      <c r="M5" s="14" t="s">
        <v>16</v>
      </c>
      <c r="N5" s="14" t="s">
        <v>16</v>
      </c>
      <c r="O5" s="14" t="s">
        <v>16</v>
      </c>
      <c r="P5" s="15" t="s">
        <v>16</v>
      </c>
    </row>
    <row r="6" spans="1:17" ht="24.75" thickTop="1" x14ac:dyDescent="0.25">
      <c r="A6" s="16" t="s">
        <v>17</v>
      </c>
      <c r="B6" s="17" t="s">
        <v>18</v>
      </c>
      <c r="C6" s="18">
        <v>0.29629629629629628</v>
      </c>
      <c r="D6" s="19">
        <v>0.30048076923076922</v>
      </c>
      <c r="E6" s="19">
        <v>0.19841269841269843</v>
      </c>
      <c r="F6" s="19">
        <v>0.32231404958677684</v>
      </c>
      <c r="G6" s="19">
        <v>0.18269230769230765</v>
      </c>
      <c r="H6" s="19">
        <v>0.23701298701298701</v>
      </c>
      <c r="I6" s="19">
        <v>0.35294117647058826</v>
      </c>
      <c r="J6" s="19">
        <v>0.3645320197044335</v>
      </c>
      <c r="K6" s="19">
        <v>0.3046875</v>
      </c>
      <c r="L6" s="19">
        <v>0.17333333333333337</v>
      </c>
      <c r="M6" s="19">
        <v>0.30985915492957744</v>
      </c>
      <c r="N6" s="19">
        <v>0.25974025974025972</v>
      </c>
      <c r="O6" s="19">
        <v>0.12380952380952381</v>
      </c>
      <c r="P6" s="20">
        <v>0.24528301886792453</v>
      </c>
      <c r="Q6" s="31">
        <f>AVERAGE(C6:P6)</f>
        <v>0.26224250679196259</v>
      </c>
    </row>
    <row r="7" spans="1:17" ht="24" x14ac:dyDescent="0.25">
      <c r="A7" s="21"/>
      <c r="B7" s="22" t="s">
        <v>19</v>
      </c>
      <c r="C7" s="23">
        <v>0.1111111111111111</v>
      </c>
      <c r="D7" s="24">
        <v>9.375E-2</v>
      </c>
      <c r="E7" s="24">
        <v>0.32539682539682535</v>
      </c>
      <c r="F7" s="24">
        <v>9.0909090909090912E-2</v>
      </c>
      <c r="G7" s="24">
        <v>0.10576923076923077</v>
      </c>
      <c r="H7" s="24">
        <v>0.10714285714285714</v>
      </c>
      <c r="I7" s="24">
        <v>3.9215686274509803E-2</v>
      </c>
      <c r="J7" s="24">
        <v>3.4482758620689655E-2</v>
      </c>
      <c r="K7" s="24">
        <v>6.25E-2</v>
      </c>
      <c r="L7" s="24">
        <v>0.10333333333333333</v>
      </c>
      <c r="M7" s="24">
        <v>4.9295774647887321E-2</v>
      </c>
      <c r="N7" s="24">
        <v>0.10714285714285714</v>
      </c>
      <c r="O7" s="24">
        <v>0.10476190476190476</v>
      </c>
      <c r="P7" s="25">
        <v>9.4339622641509441E-2</v>
      </c>
      <c r="Q7" s="31">
        <f>AVERAGE(C7:P7)</f>
        <v>0.10208221805370048</v>
      </c>
    </row>
    <row r="8" spans="1:17" ht="24" x14ac:dyDescent="0.25">
      <c r="A8" s="21"/>
      <c r="B8" s="22" t="s">
        <v>20</v>
      </c>
      <c r="C8" s="23">
        <v>0.26851851851851855</v>
      </c>
      <c r="D8" s="24">
        <v>0.24038461538461539</v>
      </c>
      <c r="E8" s="24">
        <v>0.16666666666666663</v>
      </c>
      <c r="F8" s="24">
        <v>0.32231404958677684</v>
      </c>
      <c r="G8" s="24">
        <v>0.17307692307692307</v>
      </c>
      <c r="H8" s="24">
        <v>0.20454545454545456</v>
      </c>
      <c r="I8" s="24">
        <v>0.17647058823529413</v>
      </c>
      <c r="J8" s="24">
        <v>0.24384236453201971</v>
      </c>
      <c r="K8" s="24">
        <v>0.25</v>
      </c>
      <c r="L8" s="24">
        <v>0.24666666666666667</v>
      </c>
      <c r="M8" s="24">
        <v>0.19718309859154928</v>
      </c>
      <c r="N8" s="24">
        <v>0.25324675324675322</v>
      </c>
      <c r="O8" s="24">
        <v>0.13333333333333333</v>
      </c>
      <c r="P8" s="25">
        <v>0.20754716981132076</v>
      </c>
      <c r="Q8" s="31">
        <f>AVERAGE(C8:P8)</f>
        <v>0.22027115729970664</v>
      </c>
    </row>
    <row r="9" spans="1:17" ht="24" x14ac:dyDescent="0.25">
      <c r="A9" s="21"/>
      <c r="B9" s="22" t="s">
        <v>21</v>
      </c>
      <c r="C9" s="23">
        <v>0.19444444444444448</v>
      </c>
      <c r="D9" s="24">
        <v>0.20913461538461539</v>
      </c>
      <c r="E9" s="24">
        <v>0.15873015873015872</v>
      </c>
      <c r="F9" s="24">
        <v>0.20661157024793389</v>
      </c>
      <c r="G9" s="24">
        <v>0.23076923076923075</v>
      </c>
      <c r="H9" s="24">
        <v>0.15909090909090909</v>
      </c>
      <c r="I9" s="24">
        <v>0.20588235294117646</v>
      </c>
      <c r="J9" s="24">
        <v>0.18965517241379309</v>
      </c>
      <c r="K9" s="24">
        <v>0.1484375</v>
      </c>
      <c r="L9" s="24">
        <v>0.18</v>
      </c>
      <c r="M9" s="24">
        <v>0.14788732394366197</v>
      </c>
      <c r="N9" s="24">
        <v>0.2207792207792208</v>
      </c>
      <c r="O9" s="24">
        <v>0.11428571428571428</v>
      </c>
      <c r="P9" s="25">
        <v>0.14150943396226415</v>
      </c>
      <c r="Q9" s="31">
        <f>AVERAGE(C9:P9)</f>
        <v>0.17908697478522306</v>
      </c>
    </row>
    <row r="10" spans="1:17" ht="24" x14ac:dyDescent="0.25">
      <c r="A10" s="21"/>
      <c r="B10" s="22" t="s">
        <v>22</v>
      </c>
      <c r="C10" s="23">
        <v>0.24074074074074073</v>
      </c>
      <c r="D10" s="24">
        <v>0.17788461538461539</v>
      </c>
      <c r="E10" s="24">
        <v>0.11904761904761903</v>
      </c>
      <c r="F10" s="24">
        <v>0.23966942148760331</v>
      </c>
      <c r="G10" s="24">
        <v>0.21153846153846154</v>
      </c>
      <c r="H10" s="24">
        <v>0.1461038961038961</v>
      </c>
      <c r="I10" s="24">
        <v>0.41176470588235292</v>
      </c>
      <c r="J10" s="24">
        <v>0.24137931034482757</v>
      </c>
      <c r="K10" s="24">
        <v>0.140625</v>
      </c>
      <c r="L10" s="24">
        <v>0.12666666666666668</v>
      </c>
      <c r="M10" s="24">
        <v>0.26056338028169013</v>
      </c>
      <c r="N10" s="24">
        <v>0.13311688311688311</v>
      </c>
      <c r="O10" s="24">
        <v>0.16190476190476188</v>
      </c>
      <c r="P10" s="25">
        <v>0.1981132075471698</v>
      </c>
      <c r="Q10" s="31">
        <f>AVERAGE(C10:P10)</f>
        <v>0.2006513335748063</v>
      </c>
    </row>
    <row r="11" spans="1:17" ht="24" x14ac:dyDescent="0.25">
      <c r="A11" s="21"/>
      <c r="B11" s="22" t="s">
        <v>23</v>
      </c>
      <c r="C11" s="23">
        <v>0.12037037037037036</v>
      </c>
      <c r="D11" s="24">
        <v>0.18269230769230765</v>
      </c>
      <c r="E11" s="24">
        <v>0.11904761904761903</v>
      </c>
      <c r="F11" s="24">
        <v>0.10743801652892562</v>
      </c>
      <c r="G11" s="24">
        <v>0.125</v>
      </c>
      <c r="H11" s="24">
        <v>0.18506493506493504</v>
      </c>
      <c r="I11" s="24">
        <v>8.8235294117647065E-2</v>
      </c>
      <c r="J11" s="24">
        <v>0.12068965517241378</v>
      </c>
      <c r="K11" s="24">
        <v>9.375E-2</v>
      </c>
      <c r="L11" s="24">
        <v>0.16333333333333333</v>
      </c>
      <c r="M11" s="24">
        <v>0.12676056338028169</v>
      </c>
      <c r="N11" s="24">
        <v>0.21103896103896103</v>
      </c>
      <c r="O11" s="24">
        <v>0.11428571428571428</v>
      </c>
      <c r="P11" s="25">
        <v>0.13207547169811321</v>
      </c>
      <c r="Q11" s="31">
        <f>AVERAGE(C11:P11)</f>
        <v>0.13498444583790159</v>
      </c>
    </row>
    <row r="12" spans="1:17" ht="24" x14ac:dyDescent="0.25">
      <c r="A12" s="21"/>
      <c r="B12" s="22" t="s">
        <v>24</v>
      </c>
      <c r="C12" s="23">
        <v>0.27777777777777779</v>
      </c>
      <c r="D12" s="24">
        <v>0.25</v>
      </c>
      <c r="E12" s="24">
        <v>0.16666666666666663</v>
      </c>
      <c r="F12" s="24">
        <v>0.27272727272727271</v>
      </c>
      <c r="G12" s="24">
        <v>0.19230769230769235</v>
      </c>
      <c r="H12" s="24">
        <v>0.23701298701298701</v>
      </c>
      <c r="I12" s="24">
        <v>0.23529411764705879</v>
      </c>
      <c r="J12" s="24">
        <v>0.28078817733990147</v>
      </c>
      <c r="K12" s="24">
        <v>0.21875</v>
      </c>
      <c r="L12" s="24">
        <v>0.23333333333333331</v>
      </c>
      <c r="M12" s="24">
        <v>0.33098591549295775</v>
      </c>
      <c r="N12" s="24">
        <v>0.26623376623376621</v>
      </c>
      <c r="O12" s="24">
        <v>0.11428571428571428</v>
      </c>
      <c r="P12" s="25">
        <v>0.169811320754717</v>
      </c>
      <c r="Q12" s="31">
        <f>AVERAGE(C12:P12)</f>
        <v>0.23185533868427471</v>
      </c>
    </row>
    <row r="13" spans="1:17" ht="24" x14ac:dyDescent="0.25">
      <c r="A13" s="21"/>
      <c r="B13" s="22" t="s">
        <v>25</v>
      </c>
      <c r="C13" s="23">
        <v>4.6296296296296301E-2</v>
      </c>
      <c r="D13" s="24">
        <v>3.3653846153846152E-2</v>
      </c>
      <c r="E13" s="24">
        <v>5.5555555555555552E-2</v>
      </c>
      <c r="F13" s="24">
        <v>9.0909090909090912E-2</v>
      </c>
      <c r="G13" s="24">
        <v>0.125</v>
      </c>
      <c r="H13" s="24">
        <v>5.5194805194805199E-2</v>
      </c>
      <c r="I13" s="24">
        <v>4.9019607843137261E-2</v>
      </c>
      <c r="J13" s="24">
        <v>7.6354679802955669E-2</v>
      </c>
      <c r="K13" s="24">
        <v>5.46875E-2</v>
      </c>
      <c r="L13" s="24">
        <v>6.6666666666666666E-2</v>
      </c>
      <c r="M13" s="24">
        <v>9.1549295774647904E-2</v>
      </c>
      <c r="N13" s="24">
        <v>5.1948051948051945E-2</v>
      </c>
      <c r="O13" s="24">
        <v>0.14285714285714285</v>
      </c>
      <c r="P13" s="25">
        <v>7.5471698113207544E-2</v>
      </c>
      <c r="Q13" s="31">
        <f>AVERAGE(C13:P13)</f>
        <v>7.2511731222528852E-2</v>
      </c>
    </row>
    <row r="14" spans="1:17" ht="24" x14ac:dyDescent="0.25">
      <c r="A14" s="21"/>
      <c r="B14" s="22" t="s">
        <v>26</v>
      </c>
      <c r="C14" s="23">
        <v>0.30555555555555558</v>
      </c>
      <c r="D14" s="24">
        <v>0.34134615384615385</v>
      </c>
      <c r="E14" s="24">
        <v>0.25396825396825395</v>
      </c>
      <c r="F14" s="24">
        <v>0.33884297520661155</v>
      </c>
      <c r="G14" s="24">
        <v>0.25</v>
      </c>
      <c r="H14" s="24">
        <v>0.30194805194805197</v>
      </c>
      <c r="I14" s="24">
        <v>0.32352941176470584</v>
      </c>
      <c r="J14" s="24">
        <v>0.40886699507389163</v>
      </c>
      <c r="K14" s="24">
        <v>0.3125</v>
      </c>
      <c r="L14" s="24">
        <v>0.27</v>
      </c>
      <c r="M14" s="24">
        <v>0.3380281690140845</v>
      </c>
      <c r="N14" s="24">
        <v>0.24350649350649353</v>
      </c>
      <c r="O14" s="24">
        <v>0.24761904761904763</v>
      </c>
      <c r="P14" s="25">
        <v>0.32075471698113206</v>
      </c>
      <c r="Q14" s="31">
        <f>AVERAGE(C14:P14)</f>
        <v>0.30403327317742729</v>
      </c>
    </row>
    <row r="15" spans="1:17" ht="24" x14ac:dyDescent="0.25">
      <c r="A15" s="21"/>
      <c r="B15" s="22" t="s">
        <v>27</v>
      </c>
      <c r="C15" s="23">
        <v>0.26851851851851855</v>
      </c>
      <c r="D15" s="24">
        <v>0.39182692307692307</v>
      </c>
      <c r="E15" s="24">
        <v>0.50793650793650791</v>
      </c>
      <c r="F15" s="24">
        <v>0.37190082644628097</v>
      </c>
      <c r="G15" s="24">
        <v>0.25</v>
      </c>
      <c r="H15" s="24">
        <v>0.37012987012987009</v>
      </c>
      <c r="I15" s="24">
        <v>0.41176470588235292</v>
      </c>
      <c r="J15" s="24">
        <v>0.34729064039408869</v>
      </c>
      <c r="K15" s="24">
        <v>0.4296875</v>
      </c>
      <c r="L15" s="24">
        <v>0.41666666666666674</v>
      </c>
      <c r="M15" s="24">
        <v>0.30985915492957744</v>
      </c>
      <c r="N15" s="24">
        <v>0.34415584415584421</v>
      </c>
      <c r="O15" s="24">
        <v>0.17142857142857143</v>
      </c>
      <c r="P15" s="25">
        <v>0.36792452830188682</v>
      </c>
      <c r="Q15" s="31">
        <f>AVERAGE(C15:P15)</f>
        <v>0.3542207327047921</v>
      </c>
    </row>
    <row r="16" spans="1:17" ht="24" x14ac:dyDescent="0.25">
      <c r="A16" s="21"/>
      <c r="B16" s="22" t="s">
        <v>28</v>
      </c>
      <c r="C16" s="23">
        <v>0.17592592592592593</v>
      </c>
      <c r="D16" s="24">
        <v>0.21634615384615385</v>
      </c>
      <c r="E16" s="24">
        <v>0.1111111111111111</v>
      </c>
      <c r="F16" s="24">
        <v>0.13223140495867769</v>
      </c>
      <c r="G16" s="24">
        <v>0.20192307692307693</v>
      </c>
      <c r="H16" s="24">
        <v>0.12987012987012986</v>
      </c>
      <c r="I16" s="24">
        <v>0.16666666666666663</v>
      </c>
      <c r="J16" s="24">
        <v>0.22906403940886697</v>
      </c>
      <c r="K16" s="24">
        <v>0.15625</v>
      </c>
      <c r="L16" s="24">
        <v>0.19333333333333333</v>
      </c>
      <c r="M16" s="24">
        <v>0.20422535211267609</v>
      </c>
      <c r="N16" s="24">
        <v>0.17207792207792211</v>
      </c>
      <c r="O16" s="24">
        <v>0.11428571428571428</v>
      </c>
      <c r="P16" s="25">
        <v>0.22641509433962267</v>
      </c>
      <c r="Q16" s="31">
        <f>AVERAGE(C16:P16)</f>
        <v>0.17355185177570553</v>
      </c>
    </row>
    <row r="17" spans="1:17" ht="24" x14ac:dyDescent="0.25">
      <c r="A17" s="21"/>
      <c r="B17" s="22" t="s">
        <v>29</v>
      </c>
      <c r="C17" s="23">
        <v>0.17592592592592593</v>
      </c>
      <c r="D17" s="24">
        <v>0.17067307692307693</v>
      </c>
      <c r="E17" s="24">
        <v>0.19841269841269843</v>
      </c>
      <c r="F17" s="24">
        <v>0.14049586776859505</v>
      </c>
      <c r="G17" s="24">
        <v>7.6923076923076927E-2</v>
      </c>
      <c r="H17" s="24">
        <v>0.2207792207792208</v>
      </c>
      <c r="I17" s="24">
        <v>0.19607843137254904</v>
      </c>
      <c r="J17" s="24">
        <v>0.11822660098522167</v>
      </c>
      <c r="K17" s="24">
        <v>0.2265625</v>
      </c>
      <c r="L17" s="24">
        <v>0.21</v>
      </c>
      <c r="M17" s="24">
        <v>0.16197183098591553</v>
      </c>
      <c r="N17" s="24">
        <v>0.19155844155844157</v>
      </c>
      <c r="O17" s="24">
        <v>0.20952380952380953</v>
      </c>
      <c r="P17" s="25">
        <v>0.18867924528301888</v>
      </c>
      <c r="Q17" s="31">
        <f>AVERAGE(C17:P17)</f>
        <v>0.17755790903153931</v>
      </c>
    </row>
    <row r="18" spans="1:17" ht="24" x14ac:dyDescent="0.25">
      <c r="A18" s="21"/>
      <c r="B18" s="22" t="s">
        <v>30</v>
      </c>
      <c r="C18" s="23">
        <v>0.12037037037037036</v>
      </c>
      <c r="D18" s="24">
        <v>9.1346153846153827E-2</v>
      </c>
      <c r="E18" s="24">
        <v>0.19047619047619047</v>
      </c>
      <c r="F18" s="24">
        <v>0.1487603305785124</v>
      </c>
      <c r="G18" s="24">
        <v>0.11538461538461538</v>
      </c>
      <c r="H18" s="24">
        <v>0.12012987012987013</v>
      </c>
      <c r="I18" s="24">
        <v>0.13725490196078433</v>
      </c>
      <c r="J18" s="24">
        <v>9.6059113300492605E-2</v>
      </c>
      <c r="K18" s="24">
        <v>0.15625</v>
      </c>
      <c r="L18" s="24">
        <v>0.12</v>
      </c>
      <c r="M18" s="24">
        <v>7.0422535211267609E-2</v>
      </c>
      <c r="N18" s="24">
        <v>0.12662337662337661</v>
      </c>
      <c r="O18" s="24">
        <v>0.15238095238095239</v>
      </c>
      <c r="P18" s="25">
        <v>8.4905660377358499E-2</v>
      </c>
      <c r="Q18" s="31">
        <f>AVERAGE(C18:P18)</f>
        <v>0.12359743361713892</v>
      </c>
    </row>
    <row r="19" spans="1:17" ht="24" x14ac:dyDescent="0.25">
      <c r="A19" s="21"/>
      <c r="B19" s="22" t="s">
        <v>31</v>
      </c>
      <c r="C19" s="23">
        <v>9.2592592592592601E-2</v>
      </c>
      <c r="D19" s="24">
        <v>0.10336538461538462</v>
      </c>
      <c r="E19" s="24">
        <v>0.12698412698412698</v>
      </c>
      <c r="F19" s="24">
        <v>0.19008264462809918</v>
      </c>
      <c r="G19" s="24">
        <v>0.15384615384615385</v>
      </c>
      <c r="H19" s="24">
        <v>9.4155844155844159E-2</v>
      </c>
      <c r="I19" s="24">
        <v>0.14705882352941177</v>
      </c>
      <c r="J19" s="24">
        <v>7.6354679802955669E-2</v>
      </c>
      <c r="K19" s="24">
        <v>0.1484375</v>
      </c>
      <c r="L19" s="24">
        <v>0.16333333333333333</v>
      </c>
      <c r="M19" s="24">
        <v>0.15492957746478872</v>
      </c>
      <c r="N19" s="24">
        <v>0.10064935064935066</v>
      </c>
      <c r="O19" s="24">
        <v>9.5238095238095233E-2</v>
      </c>
      <c r="P19" s="25">
        <v>0.12264150943396226</v>
      </c>
      <c r="Q19" s="31">
        <f>AVERAGE(C19:P19)</f>
        <v>0.12640497259100708</v>
      </c>
    </row>
    <row r="20" spans="1:17" ht="24" x14ac:dyDescent="0.25">
      <c r="A20" s="21"/>
      <c r="B20" s="22" t="s">
        <v>32</v>
      </c>
      <c r="C20" s="23">
        <v>7.407407407407407E-2</v>
      </c>
      <c r="D20" s="24">
        <v>6.25E-2</v>
      </c>
      <c r="E20" s="24">
        <v>0.20634920634920634</v>
      </c>
      <c r="F20" s="24">
        <v>3.3057851239669422E-2</v>
      </c>
      <c r="G20" s="24">
        <v>4.8076923076923087E-2</v>
      </c>
      <c r="H20" s="24">
        <v>9.7402597402597421E-2</v>
      </c>
      <c r="I20" s="24">
        <v>4.9019607843137261E-2</v>
      </c>
      <c r="J20" s="24">
        <v>2.9556650246305417E-2</v>
      </c>
      <c r="K20" s="24">
        <v>6.25E-2</v>
      </c>
      <c r="L20" s="24">
        <v>0.12333333333333334</v>
      </c>
      <c r="M20" s="24">
        <v>4.9295774647887321E-2</v>
      </c>
      <c r="N20" s="24">
        <v>8.1168831168831168E-2</v>
      </c>
      <c r="O20" s="24">
        <v>7.6190476190476197E-2</v>
      </c>
      <c r="P20" s="25">
        <v>5.6603773584905669E-2</v>
      </c>
      <c r="Q20" s="31">
        <f>AVERAGE(C20:P20)</f>
        <v>7.4937792796953326E-2</v>
      </c>
    </row>
    <row r="21" spans="1:17" ht="24" x14ac:dyDescent="0.25">
      <c r="A21" s="21"/>
      <c r="B21" s="22" t="s">
        <v>33</v>
      </c>
      <c r="C21" s="23">
        <v>0.14814814814814814</v>
      </c>
      <c r="D21" s="24">
        <v>0.13942307692307693</v>
      </c>
      <c r="E21" s="24">
        <v>8.7301587301587297E-2</v>
      </c>
      <c r="F21" s="24">
        <v>0.21487603305785125</v>
      </c>
      <c r="G21" s="24">
        <v>0.17307692307692307</v>
      </c>
      <c r="H21" s="24">
        <v>0.10714285714285714</v>
      </c>
      <c r="I21" s="24">
        <v>0.21568627450980393</v>
      </c>
      <c r="J21" s="24">
        <v>0.2019704433497537</v>
      </c>
      <c r="K21" s="24">
        <v>0.140625</v>
      </c>
      <c r="L21" s="24">
        <v>0.18</v>
      </c>
      <c r="M21" s="24">
        <v>0.18309859154929581</v>
      </c>
      <c r="N21" s="24">
        <v>0.13311688311688311</v>
      </c>
      <c r="O21" s="24">
        <v>0.13333333333333333</v>
      </c>
      <c r="P21" s="25">
        <v>0.20754716981132076</v>
      </c>
      <c r="Q21" s="31">
        <f>AVERAGE(C21:P21)</f>
        <v>0.16181045152291679</v>
      </c>
    </row>
    <row r="22" spans="1:17" ht="24" x14ac:dyDescent="0.25">
      <c r="A22" s="21"/>
      <c r="B22" s="22" t="s">
        <v>34</v>
      </c>
      <c r="C22" s="23">
        <v>0.17592592592592593</v>
      </c>
      <c r="D22" s="24">
        <v>0.19471153846153846</v>
      </c>
      <c r="E22" s="24">
        <v>0.29365079365079366</v>
      </c>
      <c r="F22" s="24">
        <v>0.1487603305785124</v>
      </c>
      <c r="G22" s="24">
        <v>0.19230769230769235</v>
      </c>
      <c r="H22" s="24">
        <v>0.21103896103896103</v>
      </c>
      <c r="I22" s="24">
        <v>0.1176470588235294</v>
      </c>
      <c r="J22" s="24">
        <v>0.15270935960591134</v>
      </c>
      <c r="K22" s="24">
        <v>0.1875</v>
      </c>
      <c r="L22" s="24">
        <v>0.22666666666666666</v>
      </c>
      <c r="M22" s="24">
        <v>0.13380281690140844</v>
      </c>
      <c r="N22" s="24">
        <v>0.20129870129870131</v>
      </c>
      <c r="O22" s="24">
        <v>0.19047619047619047</v>
      </c>
      <c r="P22" s="25">
        <v>0.1981132075471698</v>
      </c>
      <c r="Q22" s="31">
        <f>AVERAGE(C22:P22)</f>
        <v>0.18747208880592867</v>
      </c>
    </row>
    <row r="23" spans="1:17" ht="24" x14ac:dyDescent="0.25">
      <c r="A23" s="21"/>
      <c r="B23" s="22" t="s">
        <v>35</v>
      </c>
      <c r="C23" s="23">
        <v>0.1111111111111111</v>
      </c>
      <c r="D23" s="24">
        <v>7.9326923076923073E-2</v>
      </c>
      <c r="E23" s="24">
        <v>6.3492063492063489E-2</v>
      </c>
      <c r="F23" s="24">
        <v>5.7851239669421489E-2</v>
      </c>
      <c r="G23" s="24">
        <v>0.11538461538461538</v>
      </c>
      <c r="H23" s="24">
        <v>8.4415584415584416E-2</v>
      </c>
      <c r="I23" s="24">
        <v>4.9019607843137261E-2</v>
      </c>
      <c r="J23" s="24">
        <v>6.1576354679802957E-2</v>
      </c>
      <c r="K23" s="24">
        <v>7.03125E-2</v>
      </c>
      <c r="L23" s="24">
        <v>9.3333333333333338E-2</v>
      </c>
      <c r="M23" s="24">
        <v>6.3380281690140844E-2</v>
      </c>
      <c r="N23" s="24">
        <v>0.10389610389610389</v>
      </c>
      <c r="O23" s="24">
        <v>0.18095238095238095</v>
      </c>
      <c r="P23" s="25">
        <v>7.5471698113207544E-2</v>
      </c>
      <c r="Q23" s="31">
        <f>AVERAGE(C23:P23)</f>
        <v>8.6394556975558992E-2</v>
      </c>
    </row>
    <row r="24" spans="1:17" ht="24.75" thickBot="1" x14ac:dyDescent="0.3">
      <c r="A24" s="26"/>
      <c r="B24" s="27" t="s">
        <v>36</v>
      </c>
      <c r="C24" s="28">
        <v>9.2592592592592601E-2</v>
      </c>
      <c r="D24" s="29">
        <v>6.4903846153846159E-2</v>
      </c>
      <c r="E24" s="29">
        <v>4.7619047619047616E-2</v>
      </c>
      <c r="F24" s="29">
        <v>9.9173553719008267E-2</v>
      </c>
      <c r="G24" s="29">
        <v>9.6153846153846173E-2</v>
      </c>
      <c r="H24" s="29">
        <v>6.4935064935064929E-2</v>
      </c>
      <c r="I24" s="29">
        <v>8.8235294117647065E-2</v>
      </c>
      <c r="J24" s="29">
        <v>5.6650246305418719E-2</v>
      </c>
      <c r="K24" s="29">
        <v>4.6875E-2</v>
      </c>
      <c r="L24" s="29">
        <v>7.3333333333333334E-2</v>
      </c>
      <c r="M24" s="29">
        <v>0.12676056338028169</v>
      </c>
      <c r="N24" s="29">
        <v>7.4675324675324672E-2</v>
      </c>
      <c r="O24" s="29">
        <v>0.16190476190476188</v>
      </c>
      <c r="P24" s="30">
        <v>5.6603773584905669E-2</v>
      </c>
      <c r="Q24" s="31">
        <f>AVERAGE(C24:P24)</f>
        <v>8.217258917679135E-2</v>
      </c>
    </row>
    <row r="25" spans="1:17" ht="15.75" thickTop="1" x14ac:dyDescent="0.25">
      <c r="C25" s="32">
        <f>AVERAGE(C6:C24)</f>
        <v>0.17348927875243667</v>
      </c>
      <c r="D25" s="32">
        <f>AVERAGE(D6:D24)</f>
        <v>0.17598684210526316</v>
      </c>
      <c r="E25" s="32">
        <f>AVERAGE(E6:E24)</f>
        <v>0.1787802840434419</v>
      </c>
      <c r="F25" s="32">
        <f>AVERAGE(F6:F24)</f>
        <v>0.18573292735972163</v>
      </c>
      <c r="G25" s="32">
        <f>AVERAGE(G6:G24)</f>
        <v>0.15890688259109312</v>
      </c>
      <c r="H25" s="32">
        <f>AVERAGE(H6:H24)</f>
        <v>0.1649008885850991</v>
      </c>
      <c r="I25" s="32">
        <f>AVERAGE(I6:I24)</f>
        <v>0.18214654282765738</v>
      </c>
      <c r="J25" s="32">
        <f>AVERAGE(J6:J24)</f>
        <v>0.17526575058335492</v>
      </c>
      <c r="K25" s="32">
        <f>AVERAGE(K6:K24)</f>
        <v>0.16899671052631579</v>
      </c>
      <c r="L25" s="32">
        <f>AVERAGE(L6:L24)</f>
        <v>0.17701754385964916</v>
      </c>
      <c r="M25" s="32">
        <f>AVERAGE(M6:M24)</f>
        <v>0.17420311341734618</v>
      </c>
      <c r="N25" s="32">
        <f>AVERAGE(N6:N24)</f>
        <v>0.17241968557758028</v>
      </c>
      <c r="O25" s="32">
        <f>AVERAGE(O6:O24)</f>
        <v>0.14436090225563911</v>
      </c>
      <c r="P25" s="32">
        <f>AVERAGE(P6:P24)</f>
        <v>0.16683217477656409</v>
      </c>
      <c r="Q25" s="32">
        <f>AVERAGE(Q6:Q24)</f>
        <v>0.17135996623294017</v>
      </c>
    </row>
    <row r="28" spans="1:17" ht="15.75" thickBot="1" x14ac:dyDescent="0.3"/>
    <row r="29" spans="1:17" ht="15.75" thickTop="1" x14ac:dyDescent="0.25">
      <c r="A29" s="1"/>
      <c r="B29" s="2"/>
      <c r="C29" s="3" t="s">
        <v>1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</row>
    <row r="30" spans="1:17" ht="84.75" x14ac:dyDescent="0.25">
      <c r="A30" s="6"/>
      <c r="B30" s="7"/>
      <c r="C30" s="8" t="s">
        <v>2</v>
      </c>
      <c r="D30" s="9" t="s">
        <v>3</v>
      </c>
      <c r="E30" s="9" t="s">
        <v>4</v>
      </c>
      <c r="F30" s="9" t="s">
        <v>5</v>
      </c>
      <c r="G30" s="9" t="s">
        <v>6</v>
      </c>
      <c r="H30" s="9" t="s">
        <v>7</v>
      </c>
      <c r="I30" s="9" t="s">
        <v>8</v>
      </c>
      <c r="J30" s="9" t="s">
        <v>9</v>
      </c>
      <c r="K30" s="9" t="s">
        <v>10</v>
      </c>
      <c r="L30" s="9" t="s">
        <v>11</v>
      </c>
      <c r="M30" s="9" t="s">
        <v>12</v>
      </c>
      <c r="N30" s="9" t="s">
        <v>13</v>
      </c>
      <c r="O30" s="9" t="s">
        <v>14</v>
      </c>
      <c r="P30" s="10" t="s">
        <v>15</v>
      </c>
    </row>
    <row r="31" spans="1:17" ht="25.5" thickBot="1" x14ac:dyDescent="0.3">
      <c r="A31" s="11"/>
      <c r="B31" s="12"/>
      <c r="C31" s="13" t="s">
        <v>16</v>
      </c>
      <c r="D31" s="14" t="s">
        <v>16</v>
      </c>
      <c r="E31" s="14" t="s">
        <v>16</v>
      </c>
      <c r="F31" s="14" t="s">
        <v>16</v>
      </c>
      <c r="G31" s="14" t="s">
        <v>16</v>
      </c>
      <c r="H31" s="14" t="s">
        <v>16</v>
      </c>
      <c r="I31" s="14" t="s">
        <v>16</v>
      </c>
      <c r="J31" s="14" t="s">
        <v>16</v>
      </c>
      <c r="K31" s="14" t="s">
        <v>16</v>
      </c>
      <c r="L31" s="14" t="s">
        <v>16</v>
      </c>
      <c r="M31" s="14" t="s">
        <v>16</v>
      </c>
      <c r="N31" s="14" t="s">
        <v>16</v>
      </c>
      <c r="O31" s="14" t="s">
        <v>16</v>
      </c>
      <c r="P31" s="15" t="s">
        <v>16</v>
      </c>
    </row>
    <row r="32" spans="1:17" ht="24.75" thickTop="1" x14ac:dyDescent="0.25">
      <c r="A32" s="16" t="s">
        <v>17</v>
      </c>
      <c r="B32" s="17" t="s">
        <v>18</v>
      </c>
      <c r="C32" s="18">
        <f>C6 -($Q6*C$25/$Q$25)</f>
        <v>3.079517394124931E-2</v>
      </c>
      <c r="D32" s="19">
        <f t="shared" ref="D32:P32" si="0">D6 -($Q6*D$25/$Q$25)</f>
        <v>3.1157474819346942E-2</v>
      </c>
      <c r="E32" s="19">
        <f t="shared" si="0"/>
        <v>-7.5185568925889179E-2</v>
      </c>
      <c r="F32" s="19">
        <f t="shared" si="0"/>
        <v>3.8075732228495085E-2</v>
      </c>
      <c r="G32" s="19">
        <f t="shared" si="0"/>
        <v>-6.0492493012758025E-2</v>
      </c>
      <c r="H32" s="19">
        <f t="shared" si="0"/>
        <v>-1.5344803113991945E-2</v>
      </c>
      <c r="I32" s="19">
        <f t="shared" si="0"/>
        <v>7.4191319986125603E-2</v>
      </c>
      <c r="J32" s="19">
        <f t="shared" si="0"/>
        <v>9.6312255204277608E-2</v>
      </c>
      <c r="K32" s="19">
        <f t="shared" si="0"/>
        <v>4.6061626160994018E-2</v>
      </c>
      <c r="L32" s="19">
        <f t="shared" si="0"/>
        <v>-9.7567306229158962E-2</v>
      </c>
      <c r="M32" s="19">
        <f t="shared" si="0"/>
        <v>4.3265608269857092E-2</v>
      </c>
      <c r="N32" s="19">
        <f t="shared" si="0"/>
        <v>-4.1239995738560631E-3</v>
      </c>
      <c r="O32" s="19">
        <f t="shared" si="0"/>
        <v>-9.7114684583504002E-2</v>
      </c>
      <c r="P32" s="20">
        <f t="shared" si="0"/>
        <v>-1.0030335171187843E-2</v>
      </c>
    </row>
    <row r="33" spans="1:16" ht="24" x14ac:dyDescent="0.25">
      <c r="A33" s="21"/>
      <c r="B33" s="22" t="s">
        <v>19</v>
      </c>
      <c r="C33" s="23">
        <f t="shared" ref="C33:P33" si="1">C7 -($Q7*C$25/$Q$25)</f>
        <v>7.7604232409294593E-3</v>
      </c>
      <c r="D33" s="24">
        <f t="shared" si="1"/>
        <v>-1.1088531340222862E-2</v>
      </c>
      <c r="E33" s="24">
        <f t="shared" si="1"/>
        <v>0.21889419038453545</v>
      </c>
      <c r="F33" s="24">
        <f t="shared" si="1"/>
        <v>-1.9735358942828865E-2</v>
      </c>
      <c r="G33" s="24">
        <f t="shared" si="1"/>
        <v>1.1105538919252381E-2</v>
      </c>
      <c r="H33" s="24">
        <f t="shared" si="1"/>
        <v>8.9084279710498204E-3</v>
      </c>
      <c r="I33" s="24">
        <f t="shared" si="1"/>
        <v>-6.9292289721381489E-2</v>
      </c>
      <c r="J33" s="24">
        <f t="shared" si="1"/>
        <v>-6.9926205513176215E-2</v>
      </c>
      <c r="K33" s="24">
        <f t="shared" si="1"/>
        <v>-3.8174384067363537E-2</v>
      </c>
      <c r="L33" s="24">
        <f t="shared" si="1"/>
        <v>-2.1192056047699831E-3</v>
      </c>
      <c r="M33" s="24">
        <f t="shared" si="1"/>
        <v>-5.4480157388242183E-2</v>
      </c>
      <c r="N33" s="24">
        <f t="shared" si="1"/>
        <v>4.4293451901591396E-3</v>
      </c>
      <c r="O33" s="24">
        <f t="shared" si="1"/>
        <v>1.8763515368803385E-2</v>
      </c>
      <c r="P33" s="25">
        <f t="shared" si="1"/>
        <v>-5.0453084967445327E-3</v>
      </c>
    </row>
    <row r="34" spans="1:16" ht="24" x14ac:dyDescent="0.25">
      <c r="A34" s="21"/>
      <c r="B34" s="22" t="s">
        <v>20</v>
      </c>
      <c r="C34" s="23">
        <f t="shared" ref="C34:P34" si="2">C8 -($Q8*C$25/$Q$25)</f>
        <v>4.5510280071838105E-2</v>
      </c>
      <c r="D34" s="24">
        <f t="shared" si="2"/>
        <v>1.4165935302993288E-2</v>
      </c>
      <c r="E34" s="24">
        <f t="shared" si="2"/>
        <v>-6.3142786114663702E-2</v>
      </c>
      <c r="F34" s="24">
        <f t="shared" si="2"/>
        <v>8.35674639194188E-2</v>
      </c>
      <c r="G34" s="24">
        <f t="shared" si="2"/>
        <v>-3.1186673028409301E-2</v>
      </c>
      <c r="H34" s="24">
        <f t="shared" si="2"/>
        <v>-7.4230137431875731E-3</v>
      </c>
      <c r="I34" s="24">
        <f t="shared" si="2"/>
        <v>-5.7665952923034947E-2</v>
      </c>
      <c r="J34" s="24">
        <f t="shared" si="2"/>
        <v>1.8550596771527622E-2</v>
      </c>
      <c r="K34" s="24">
        <f t="shared" si="2"/>
        <v>3.2766641323489082E-2</v>
      </c>
      <c r="L34" s="24">
        <f t="shared" si="2"/>
        <v>1.9123092134722269E-2</v>
      </c>
      <c r="M34" s="24">
        <f t="shared" si="2"/>
        <v>-2.6742723998130602E-2</v>
      </c>
      <c r="N34" s="24">
        <f t="shared" si="2"/>
        <v>3.1613401429924332E-2</v>
      </c>
      <c r="O34" s="24">
        <f t="shared" si="2"/>
        <v>-5.2232430407853081E-2</v>
      </c>
      <c r="P34" s="25">
        <f t="shared" si="2"/>
        <v>-6.9038307386352638E-3</v>
      </c>
    </row>
    <row r="35" spans="1:16" ht="24" x14ac:dyDescent="0.25">
      <c r="A35" s="21"/>
      <c r="B35" s="22" t="s">
        <v>21</v>
      </c>
      <c r="C35" s="23">
        <f t="shared" ref="C35:P35" si="3">C9 -($Q9*C$25/$Q$25)</f>
        <v>1.3132141620987775E-2</v>
      </c>
      <c r="D35" s="24">
        <f t="shared" si="3"/>
        <v>2.5212128426410907E-2</v>
      </c>
      <c r="E35" s="24">
        <f t="shared" si="3"/>
        <v>-2.8111732782937854E-2</v>
      </c>
      <c r="F35" s="24">
        <f t="shared" si="3"/>
        <v>1.2503525002169946E-2</v>
      </c>
      <c r="G35" s="24">
        <f t="shared" si="3"/>
        <v>6.4696877340399139E-2</v>
      </c>
      <c r="H35" s="24">
        <f t="shared" si="3"/>
        <v>-1.3245733622689465E-2</v>
      </c>
      <c r="I35" s="24">
        <f t="shared" si="3"/>
        <v>1.5522410419655686E-2</v>
      </c>
      <c r="J35" s="24">
        <f t="shared" si="3"/>
        <v>6.4862926255753184E-3</v>
      </c>
      <c r="K35" s="24">
        <f t="shared" si="3"/>
        <v>-2.8179654532294457E-2</v>
      </c>
      <c r="L35" s="24">
        <f t="shared" si="3"/>
        <v>-4.9996653864955443E-3</v>
      </c>
      <c r="M35" s="24">
        <f t="shared" si="3"/>
        <v>-3.4171001964683118E-2</v>
      </c>
      <c r="N35" s="24">
        <f t="shared" si="3"/>
        <v>4.0584741506660277E-2</v>
      </c>
      <c r="O35" s="24">
        <f t="shared" si="3"/>
        <v>-3.6584747646356261E-2</v>
      </c>
      <c r="P35" s="25">
        <f t="shared" si="3"/>
        <v>-3.2845581006402308E-2</v>
      </c>
    </row>
    <row r="36" spans="1:16" ht="24" x14ac:dyDescent="0.25">
      <c r="A36" s="21"/>
      <c r="B36" s="22" t="s">
        <v>22</v>
      </c>
      <c r="C36" s="23">
        <f t="shared" ref="C36:P36" si="4">C10 -($Q10*C$25/$Q$25)</f>
        <v>3.7596121213405026E-2</v>
      </c>
      <c r="D36" s="24">
        <f t="shared" si="4"/>
        <v>-2.8184487780578693E-2</v>
      </c>
      <c r="E36" s="24">
        <f t="shared" si="4"/>
        <v>-9.029242226305427E-2</v>
      </c>
      <c r="F36" s="24">
        <f t="shared" si="4"/>
        <v>2.2188288742626683E-2</v>
      </c>
      <c r="G36" s="24">
        <f t="shared" si="4"/>
        <v>2.5468875934231638E-2</v>
      </c>
      <c r="H36" s="24">
        <f t="shared" si="4"/>
        <v>-4.6984279212926139E-2</v>
      </c>
      <c r="I36" s="24">
        <f t="shared" si="4"/>
        <v>0.1984829952946644</v>
      </c>
      <c r="J36" s="24">
        <f t="shared" si="4"/>
        <v>3.6154558276806831E-2</v>
      </c>
      <c r="K36" s="24">
        <f t="shared" si="4"/>
        <v>-5.725911542265133E-2</v>
      </c>
      <c r="L36" s="24">
        <f t="shared" si="4"/>
        <v>-8.06093209656632E-2</v>
      </c>
      <c r="M36" s="24">
        <f t="shared" si="4"/>
        <v>5.6582906962977547E-2</v>
      </c>
      <c r="N36" s="24">
        <f t="shared" si="4"/>
        <v>-6.8775312628892665E-2</v>
      </c>
      <c r="O36" s="24">
        <f t="shared" si="4"/>
        <v>-7.1324303311463555E-3</v>
      </c>
      <c r="P36" s="25">
        <f t="shared" si="4"/>
        <v>2.7636221802003758E-3</v>
      </c>
    </row>
    <row r="37" spans="1:16" ht="24" x14ac:dyDescent="0.25">
      <c r="A37" s="21"/>
      <c r="B37" s="22" t="s">
        <v>23</v>
      </c>
      <c r="C37" s="23">
        <f t="shared" ref="C37:P37" si="5">C11 -($Q11*C$25/$Q$25)</f>
        <v>-1.6291387133601634E-2</v>
      </c>
      <c r="D37" s="24">
        <f t="shared" si="5"/>
        <v>4.4063158314156303E-2</v>
      </c>
      <c r="E37" s="24">
        <f t="shared" si="5"/>
        <v>-2.1781993019074394E-2</v>
      </c>
      <c r="F37" s="24">
        <f t="shared" si="5"/>
        <v>-3.8868363103658016E-2</v>
      </c>
      <c r="G37" s="24">
        <f t="shared" si="5"/>
        <v>-1.7484659881961129E-4</v>
      </c>
      <c r="H37" s="24">
        <f t="shared" si="5"/>
        <v>5.5168463017437969E-2</v>
      </c>
      <c r="I37" s="24">
        <f t="shared" si="5"/>
        <v>-5.5246002508301043E-2</v>
      </c>
      <c r="J37" s="24">
        <f t="shared" si="5"/>
        <v>-1.7371472738279548E-2</v>
      </c>
      <c r="K37" s="24">
        <f t="shared" si="5"/>
        <v>-3.9372851388832258E-2</v>
      </c>
      <c r="L37" s="24">
        <f t="shared" si="5"/>
        <v>2.389227491832549E-2</v>
      </c>
      <c r="M37" s="24">
        <f t="shared" si="5"/>
        <v>-1.0463499187007785E-2</v>
      </c>
      <c r="N37" s="24">
        <f t="shared" si="5"/>
        <v>7.5219748297070343E-2</v>
      </c>
      <c r="O37" s="24">
        <f t="shared" si="5"/>
        <v>5.6909295335620669E-4</v>
      </c>
      <c r="P37" s="25">
        <f t="shared" si="5"/>
        <v>6.5767817722767186E-4</v>
      </c>
    </row>
    <row r="38" spans="1:16" ht="24" x14ac:dyDescent="0.25">
      <c r="A38" s="21"/>
      <c r="B38" s="22" t="s">
        <v>24</v>
      </c>
      <c r="C38" s="23">
        <f t="shared" ref="C38:P38" si="6">C12 -($Q12*C$25/$Q$25)</f>
        <v>4.3041413342707696E-2</v>
      </c>
      <c r="D38" s="24">
        <f t="shared" si="6"/>
        <v>1.1884355037599215E-2</v>
      </c>
      <c r="E38" s="24">
        <f t="shared" si="6"/>
        <v>-7.5228591707835718E-2</v>
      </c>
      <c r="F38" s="24">
        <f t="shared" si="6"/>
        <v>2.1424872729879918E-2</v>
      </c>
      <c r="G38" s="24">
        <f t="shared" si="6"/>
        <v>-2.2698238729529363E-2</v>
      </c>
      <c r="H38" s="24">
        <f t="shared" si="6"/>
        <v>1.3896980324100722E-2</v>
      </c>
      <c r="I38" s="24">
        <f t="shared" si="6"/>
        <v>-1.1155793063522018E-2</v>
      </c>
      <c r="J38" s="24">
        <f t="shared" si="6"/>
        <v>4.3648191527708075E-2</v>
      </c>
      <c r="K38" s="24">
        <f t="shared" si="6"/>
        <v>-9.9077805596885782E-3</v>
      </c>
      <c r="L38" s="24">
        <f t="shared" si="6"/>
        <v>-6.1768830076635028E-3</v>
      </c>
      <c r="M38" s="24">
        <f t="shared" si="6"/>
        <v>9.5283710659832321E-2</v>
      </c>
      <c r="N38" s="24">
        <f t="shared" si="6"/>
        <v>3.2944594473055117E-2</v>
      </c>
      <c r="O38" s="24">
        <f t="shared" si="6"/>
        <v>-8.1039055093323195E-2</v>
      </c>
      <c r="P38" s="25">
        <f t="shared" si="6"/>
        <v>-5.591777593332159E-2</v>
      </c>
    </row>
    <row r="39" spans="1:16" ht="24" x14ac:dyDescent="0.25">
      <c r="A39" s="21"/>
      <c r="B39" s="22" t="s">
        <v>25</v>
      </c>
      <c r="C39" s="23">
        <f t="shared" ref="C39:P39" si="7">C13 -($Q13*C$25/$Q$25)</f>
        <v>-2.7116462981365393E-2</v>
      </c>
      <c r="D39" s="24">
        <f t="shared" si="7"/>
        <v>-4.0815768155551539E-2</v>
      </c>
      <c r="E39" s="24">
        <f t="shared" si="7"/>
        <v>-2.0096116123832553E-2</v>
      </c>
      <c r="F39" s="24">
        <f t="shared" si="7"/>
        <v>1.2315377313384571E-2</v>
      </c>
      <c r="G39" s="24">
        <f t="shared" si="7"/>
        <v>5.7757846461104601E-2</v>
      </c>
      <c r="H39" s="24">
        <f t="shared" si="7"/>
        <v>-1.4583738617374692E-2</v>
      </c>
      <c r="I39" s="24">
        <f t="shared" si="7"/>
        <v>-2.8056511200197573E-2</v>
      </c>
      <c r="J39" s="24">
        <f t="shared" si="7"/>
        <v>2.1901985755310299E-3</v>
      </c>
      <c r="K39" s="24">
        <f t="shared" si="7"/>
        <v>-1.6824209068136559E-2</v>
      </c>
      <c r="L39" s="24">
        <f t="shared" si="7"/>
        <v>-8.2390936704620776E-3</v>
      </c>
      <c r="M39" s="24">
        <f t="shared" si="7"/>
        <v>1.7834474186301116E-2</v>
      </c>
      <c r="N39" s="24">
        <f t="shared" si="7"/>
        <v>-2.1012104224476032E-2</v>
      </c>
      <c r="O39" s="24">
        <f t="shared" si="7"/>
        <v>8.1770185538459356E-2</v>
      </c>
      <c r="P39" s="25">
        <f t="shared" si="7"/>
        <v>4.8759219666157511E-3</v>
      </c>
    </row>
    <row r="40" spans="1:16" ht="24" x14ac:dyDescent="0.25">
      <c r="A40" s="21"/>
      <c r="B40" s="22" t="s">
        <v>26</v>
      </c>
      <c r="C40" s="23">
        <f t="shared" ref="C40:P40" si="8">C14 -($Q14*C$25/$Q$25)</f>
        <v>-2.2556236821481557E-3</v>
      </c>
      <c r="D40" s="24">
        <f t="shared" si="8"/>
        <v>2.9103704120828688E-2</v>
      </c>
      <c r="E40" s="24">
        <f t="shared" si="8"/>
        <v>-6.323042511779059E-2</v>
      </c>
      <c r="F40" s="24">
        <f t="shared" si="8"/>
        <v>9.3086558239867667E-3</v>
      </c>
      <c r="G40" s="24">
        <f t="shared" si="8"/>
        <v>-3.1938545546375541E-2</v>
      </c>
      <c r="H40" s="24">
        <f t="shared" si="8"/>
        <v>9.3747163636958564E-3</v>
      </c>
      <c r="I40" s="24">
        <f t="shared" si="8"/>
        <v>3.5819020549082703E-4</v>
      </c>
      <c r="J40" s="24">
        <f t="shared" si="8"/>
        <v>9.7903932946999062E-2</v>
      </c>
      <c r="K40" s="24">
        <f t="shared" si="8"/>
        <v>1.2659703651615339E-2</v>
      </c>
      <c r="L40" s="24">
        <f t="shared" si="8"/>
        <v>-4.4071159399728943E-2</v>
      </c>
      <c r="M40" s="24">
        <f t="shared" si="8"/>
        <v>2.8950477565559407E-2</v>
      </c>
      <c r="N40" s="24">
        <f t="shared" si="8"/>
        <v>-6.2406973441294283E-2</v>
      </c>
      <c r="O40" s="24">
        <f t="shared" si="8"/>
        <v>-8.5114745588426022E-3</v>
      </c>
      <c r="P40" s="25">
        <f t="shared" si="8"/>
        <v>2.475482106800414E-2</v>
      </c>
    </row>
    <row r="41" spans="1:16" ht="24" x14ac:dyDescent="0.25">
      <c r="A41" s="21"/>
      <c r="B41" s="22" t="s">
        <v>27</v>
      </c>
      <c r="C41" s="23">
        <f t="shared" ref="C41:P41" si="9">C15 -($Q15*C$25/$Q$25)</f>
        <v>-9.010374773809654E-2</v>
      </c>
      <c r="D41" s="24">
        <f t="shared" si="9"/>
        <v>2.8041906498495806E-2</v>
      </c>
      <c r="E41" s="24">
        <f t="shared" si="9"/>
        <v>0.13837712601556601</v>
      </c>
      <c r="F41" s="24">
        <f t="shared" si="9"/>
        <v>-1.2030467793900546E-2</v>
      </c>
      <c r="G41" s="24">
        <f t="shared" si="9"/>
        <v>-7.8478778448960895E-2</v>
      </c>
      <c r="H41" s="24">
        <f t="shared" si="9"/>
        <v>2.9260792816426906E-2</v>
      </c>
      <c r="I41" s="24">
        <f t="shared" si="9"/>
        <v>3.5246880404076031E-2</v>
      </c>
      <c r="J41" s="24">
        <f t="shared" si="9"/>
        <v>-1.5003797183579803E-2</v>
      </c>
      <c r="K41" s="24">
        <f t="shared" si="9"/>
        <v>8.0351888285669137E-2</v>
      </c>
      <c r="L41" s="24">
        <f t="shared" si="9"/>
        <v>5.0751071174945261E-2</v>
      </c>
      <c r="M41" s="24">
        <f t="shared" si="9"/>
        <v>-5.0238689570853368E-2</v>
      </c>
      <c r="N41" s="24">
        <f t="shared" si="9"/>
        <v>-1.2255450154274039E-2</v>
      </c>
      <c r="O41" s="24">
        <f t="shared" si="9"/>
        <v>-0.1269819949075911</v>
      </c>
      <c r="P41" s="25">
        <f t="shared" si="9"/>
        <v>2.3063260602076308E-2</v>
      </c>
    </row>
    <row r="42" spans="1:16" ht="24" x14ac:dyDescent="0.25">
      <c r="A42" s="21"/>
      <c r="B42" s="22" t="s">
        <v>28</v>
      </c>
      <c r="C42" s="23">
        <f t="shared" ref="C42:P42" si="10">C16 -($Q16*C$25/$Q$25)</f>
        <v>2.1752534310018334E-4</v>
      </c>
      <c r="D42" s="24">
        <f t="shared" si="10"/>
        <v>3.8108243283027587E-2</v>
      </c>
      <c r="E42" s="24">
        <f t="shared" si="10"/>
        <v>-6.9955972635556807E-2</v>
      </c>
      <c r="F42" s="24">
        <f t="shared" si="10"/>
        <v>-5.5877254185105224E-2</v>
      </c>
      <c r="G42" s="24">
        <f t="shared" si="10"/>
        <v>4.0983597651123943E-2</v>
      </c>
      <c r="H42" s="24">
        <f t="shared" si="10"/>
        <v>-3.7140025433588381E-2</v>
      </c>
      <c r="I42" s="24">
        <f t="shared" si="10"/>
        <v>-1.7809734077430334E-2</v>
      </c>
      <c r="J42" s="24">
        <f t="shared" si="10"/>
        <v>5.1556443934370089E-2</v>
      </c>
      <c r="K42" s="24">
        <f t="shared" si="10"/>
        <v>-1.4908367386553489E-2</v>
      </c>
      <c r="L42" s="24">
        <f t="shared" si="10"/>
        <v>1.4051537188092794E-2</v>
      </c>
      <c r="M42" s="24">
        <f t="shared" si="10"/>
        <v>2.7793986121533609E-2</v>
      </c>
      <c r="N42" s="24">
        <f t="shared" si="10"/>
        <v>-2.5472040375718596E-3</v>
      </c>
      <c r="O42" s="24">
        <f t="shared" si="10"/>
        <v>-3.1921725300380219E-2</v>
      </c>
      <c r="P42" s="25">
        <f t="shared" si="10"/>
        <v>5.7448949534937954E-2</v>
      </c>
    </row>
    <row r="43" spans="1:16" ht="24" x14ac:dyDescent="0.25">
      <c r="A43" s="21"/>
      <c r="B43" s="22" t="s">
        <v>29</v>
      </c>
      <c r="C43" s="23">
        <f t="shared" ref="C43:P43" si="11">C17 -($Q17*C$25/$Q$25)</f>
        <v>-3.8383110300863332E-3</v>
      </c>
      <c r="D43" s="24">
        <f t="shared" si="11"/>
        <v>-1.1679058107091383E-2</v>
      </c>
      <c r="E43" s="24">
        <f t="shared" si="11"/>
        <v>1.3166085048717968E-2</v>
      </c>
      <c r="F43" s="24">
        <f t="shared" si="11"/>
        <v>-5.1954860048831403E-2</v>
      </c>
      <c r="G43" s="24">
        <f t="shared" si="11"/>
        <v>-8.7731331127168494E-2</v>
      </c>
      <c r="H43" s="24">
        <f t="shared" si="11"/>
        <v>4.9914008686381961E-2</v>
      </c>
      <c r="I43" s="24">
        <f t="shared" si="11"/>
        <v>7.3438045353874937E-3</v>
      </c>
      <c r="J43" s="24">
        <f t="shared" si="11"/>
        <v>-6.3378361262032168E-2</v>
      </c>
      <c r="K43" s="24">
        <f t="shared" si="11"/>
        <v>5.145332360420754E-2</v>
      </c>
      <c r="L43" s="24">
        <f t="shared" si="11"/>
        <v>2.6579883618253114E-2</v>
      </c>
      <c r="M43" s="24">
        <f t="shared" si="11"/>
        <v>-1.8532059421727698E-2</v>
      </c>
      <c r="N43" s="24">
        <f t="shared" si="11"/>
        <v>1.2902484043753104E-2</v>
      </c>
      <c r="O43" s="24">
        <f t="shared" si="11"/>
        <v>5.9941497424296303E-2</v>
      </c>
      <c r="P43" s="25">
        <f t="shared" si="11"/>
        <v>1.5812894035939884E-2</v>
      </c>
    </row>
    <row r="44" spans="1:16" ht="24" x14ac:dyDescent="0.25">
      <c r="A44" s="21"/>
      <c r="B44" s="22" t="s">
        <v>30</v>
      </c>
      <c r="C44" s="23">
        <f t="shared" ref="C44:P44" si="12">C18 -($Q18*C$25/$Q$25)</f>
        <v>-4.7628803256588165E-3</v>
      </c>
      <c r="D44" s="24">
        <f t="shared" si="12"/>
        <v>-3.5588523562844893E-2</v>
      </c>
      <c r="E44" s="24">
        <f t="shared" si="12"/>
        <v>6.152667691784261E-2</v>
      </c>
      <c r="F44" s="24">
        <f t="shared" si="12"/>
        <v>1.479605838290271E-2</v>
      </c>
      <c r="G44" s="24">
        <f t="shared" si="12"/>
        <v>7.6926324536133461E-4</v>
      </c>
      <c r="H44" s="24">
        <f t="shared" si="12"/>
        <v>1.1911992235137669E-3</v>
      </c>
      <c r="I44" s="24">
        <f t="shared" si="12"/>
        <v>5.8773945380200254E-3</v>
      </c>
      <c r="J44" s="24">
        <f t="shared" si="12"/>
        <v>-3.0355459772177129E-2</v>
      </c>
      <c r="K44" s="24">
        <f t="shared" si="12"/>
        <v>3.4357120525470866E-2</v>
      </c>
      <c r="L44" s="24">
        <f t="shared" si="12"/>
        <v>-7.6780954573754112E-3</v>
      </c>
      <c r="M44" s="24">
        <f t="shared" si="12"/>
        <v>-5.5225585641130739E-2</v>
      </c>
      <c r="N44" s="24">
        <f t="shared" si="12"/>
        <v>2.2615953337252886E-3</v>
      </c>
      <c r="O44" s="24">
        <f t="shared" si="12"/>
        <v>4.8257233021688287E-2</v>
      </c>
      <c r="P44" s="25">
        <f t="shared" si="12"/>
        <v>-3.5425996429338233E-2</v>
      </c>
    </row>
    <row r="45" spans="1:16" ht="24" x14ac:dyDescent="0.25">
      <c r="A45" s="21"/>
      <c r="B45" s="22" t="s">
        <v>31</v>
      </c>
      <c r="C45" s="23">
        <f t="shared" ref="C45:P45" si="13">C19 -($Q19*C$25/$Q$25)</f>
        <v>-3.538308345139464E-2</v>
      </c>
      <c r="D45" s="24">
        <f t="shared" si="13"/>
        <v>-2.6452637888505534E-2</v>
      </c>
      <c r="E45" s="24">
        <f t="shared" si="13"/>
        <v>-4.8944990515709108E-3</v>
      </c>
      <c r="F45" s="24">
        <f t="shared" si="13"/>
        <v>5.307534876858308E-2</v>
      </c>
      <c r="G45" s="24">
        <f t="shared" si="13"/>
        <v>3.6627292404826747E-2</v>
      </c>
      <c r="H45" s="24">
        <f t="shared" si="13"/>
        <v>-2.7484541052316028E-2</v>
      </c>
      <c r="I45" s="24">
        <f t="shared" si="13"/>
        <v>1.2697051291557349E-2</v>
      </c>
      <c r="J45" s="24">
        <f t="shared" si="13"/>
        <v>-5.2931424096687593E-2</v>
      </c>
      <c r="K45" s="24">
        <f t="shared" si="13"/>
        <v>2.3775800819862497E-2</v>
      </c>
      <c r="L45" s="24">
        <f t="shared" si="13"/>
        <v>3.2755005900136885E-2</v>
      </c>
      <c r="M45" s="24">
        <f t="shared" si="13"/>
        <v>2.6427335891897608E-2</v>
      </c>
      <c r="N45" s="24">
        <f t="shared" si="13"/>
        <v>-2.6537331915451018E-2</v>
      </c>
      <c r="O45" s="24">
        <f t="shared" si="13"/>
        <v>-1.1250814009421586E-2</v>
      </c>
      <c r="P45" s="25">
        <f t="shared" si="13"/>
        <v>-4.2350361151712035E-4</v>
      </c>
    </row>
    <row r="46" spans="1:16" ht="24" x14ac:dyDescent="0.25">
      <c r="A46" s="21"/>
      <c r="B46" s="22" t="s">
        <v>32</v>
      </c>
      <c r="C46" s="23">
        <f t="shared" ref="C46:P46" si="14">C20 -($Q20*C$25/$Q$25)</f>
        <v>-1.7948929282305681E-3</v>
      </c>
      <c r="D46" s="24">
        <f t="shared" si="14"/>
        <v>-1.4461181766031631E-2</v>
      </c>
      <c r="E46" s="24">
        <f t="shared" si="14"/>
        <v>0.12816641852339644</v>
      </c>
      <c r="F46" s="24">
        <f t="shared" si="14"/>
        <v>-4.81654118831433E-2</v>
      </c>
      <c r="G46" s="24">
        <f t="shared" si="14"/>
        <v>-2.1414985117279448E-2</v>
      </c>
      <c r="H46" s="24">
        <f t="shared" si="14"/>
        <v>2.5289437646102184E-2</v>
      </c>
      <c r="I46" s="24">
        <f t="shared" si="14"/>
        <v>-3.0635285800723222E-2</v>
      </c>
      <c r="J46" s="24">
        <f t="shared" si="14"/>
        <v>-4.7089189446286824E-2</v>
      </c>
      <c r="K46" s="24">
        <f t="shared" si="14"/>
        <v>-1.1404312396820104E-2</v>
      </c>
      <c r="L46" s="24">
        <f t="shared" si="14"/>
        <v>4.5921413181880685E-2</v>
      </c>
      <c r="M46" s="24">
        <f t="shared" si="14"/>
        <v>-2.6885360916224559E-2</v>
      </c>
      <c r="N46" s="24">
        <f t="shared" si="14"/>
        <v>5.7676102420916031E-3</v>
      </c>
      <c r="O46" s="24">
        <f t="shared" si="14"/>
        <v>1.3059701721784819E-2</v>
      </c>
      <c r="P46" s="25">
        <f t="shared" si="14"/>
        <v>-1.6353961060515974E-2</v>
      </c>
    </row>
    <row r="47" spans="1:16" ht="24" x14ac:dyDescent="0.25">
      <c r="A47" s="21"/>
      <c r="B47" s="22" t="s">
        <v>33</v>
      </c>
      <c r="C47" s="23">
        <f t="shared" ref="C47:P47" si="15">C21 -($Q21*C$25/$Q$25)</f>
        <v>-1.567295398230184E-2</v>
      </c>
      <c r="D47" s="24">
        <f t="shared" si="15"/>
        <v>-2.675640483776226E-2</v>
      </c>
      <c r="E47" s="24">
        <f t="shared" si="15"/>
        <v>-8.151566401101118E-2</v>
      </c>
      <c r="F47" s="24">
        <f t="shared" si="15"/>
        <v>3.9493593976974856E-2</v>
      </c>
      <c r="G47" s="24">
        <f t="shared" si="15"/>
        <v>2.3025572184317777E-2</v>
      </c>
      <c r="H47" s="24">
        <f t="shared" si="15"/>
        <v>-4.8568466949105257E-2</v>
      </c>
      <c r="I47" s="24">
        <f t="shared" si="15"/>
        <v>4.3690358624661974E-2</v>
      </c>
      <c r="J47" s="24">
        <f t="shared" si="15"/>
        <v>3.6471868263409951E-2</v>
      </c>
      <c r="K47" s="24">
        <f t="shared" si="15"/>
        <v>-1.8953894868469379E-2</v>
      </c>
      <c r="L47" s="24">
        <f t="shared" si="15"/>
        <v>1.2847255230717253E-2</v>
      </c>
      <c r="M47" s="24">
        <f t="shared" si="15"/>
        <v>1.8603435192640488E-2</v>
      </c>
      <c r="N47" s="24">
        <f t="shared" si="15"/>
        <v>-2.9694231918132474E-2</v>
      </c>
      <c r="O47" s="24">
        <f t="shared" si="15"/>
        <v>-2.9826527732882691E-3</v>
      </c>
      <c r="P47" s="25">
        <f t="shared" si="15"/>
        <v>5.0012185867347653E-2</v>
      </c>
    </row>
    <row r="48" spans="1:16" ht="24" x14ac:dyDescent="0.25">
      <c r="A48" s="21"/>
      <c r="B48" s="22" t="s">
        <v>34</v>
      </c>
      <c r="C48" s="23">
        <f t="shared" ref="C48:P48" si="16">C22 -($Q22*C$25/$Q$25)</f>
        <v>-1.3875684030864671E-2</v>
      </c>
      <c r="D48" s="24">
        <f t="shared" si="16"/>
        <v>2.177531732195731E-3</v>
      </c>
      <c r="E48" s="24">
        <f t="shared" si="16"/>
        <v>9.806069157654082E-2</v>
      </c>
      <c r="F48" s="24">
        <f t="shared" si="16"/>
        <v>-5.4436137170752991E-2</v>
      </c>
      <c r="G48" s="24">
        <f t="shared" si="16"/>
        <v>1.8459588460061543E-2</v>
      </c>
      <c r="H48" s="24">
        <f t="shared" si="16"/>
        <v>3.0633264722596726E-2</v>
      </c>
      <c r="I48" s="24">
        <f t="shared" si="16"/>
        <v>-8.1625814551461909E-2</v>
      </c>
      <c r="J48" s="24">
        <f t="shared" si="16"/>
        <v>-3.9035754963820307E-2</v>
      </c>
      <c r="K48" s="24">
        <f t="shared" si="16"/>
        <v>2.6133720426171625E-3</v>
      </c>
      <c r="L48" s="24">
        <f t="shared" si="16"/>
        <v>3.3005046439968239E-2</v>
      </c>
      <c r="M48" s="24">
        <f t="shared" si="16"/>
        <v>-5.6779746031941164E-2</v>
      </c>
      <c r="N48" s="24">
        <f t="shared" si="16"/>
        <v>1.2667253025943209E-2</v>
      </c>
      <c r="O48" s="24">
        <f t="shared" si="16"/>
        <v>3.2541752913429228E-2</v>
      </c>
      <c r="P48" s="25">
        <f t="shared" si="16"/>
        <v>1.5594635835488146E-2</v>
      </c>
    </row>
    <row r="49" spans="1:16" ht="24" x14ac:dyDescent="0.25">
      <c r="A49" s="21"/>
      <c r="B49" s="22" t="s">
        <v>35</v>
      </c>
      <c r="C49" s="23">
        <f t="shared" ref="C49:P49" si="17">C23 -($Q23*C$25/$Q$25)</f>
        <v>2.3643018607806141E-2</v>
      </c>
      <c r="D49" s="24">
        <f t="shared" si="17"/>
        <v>-9.4003659827847919E-3</v>
      </c>
      <c r="E49" s="24">
        <f t="shared" si="17"/>
        <v>-2.6643595235258763E-2</v>
      </c>
      <c r="F49" s="24">
        <f t="shared" si="17"/>
        <v>-3.5789733352270675E-2</v>
      </c>
      <c r="G49" s="24">
        <f t="shared" si="17"/>
        <v>3.5268529792240766E-2</v>
      </c>
      <c r="H49" s="24">
        <f t="shared" si="17"/>
        <v>1.2775007232741081E-3</v>
      </c>
      <c r="I49" s="24">
        <f t="shared" si="17"/>
        <v>-4.2813217630425143E-2</v>
      </c>
      <c r="J49" s="24">
        <f t="shared" si="17"/>
        <v>-2.6787381655522323E-2</v>
      </c>
      <c r="K49" s="24">
        <f t="shared" si="17"/>
        <v>-1.4890574307336299E-2</v>
      </c>
      <c r="L49" s="24">
        <f t="shared" si="17"/>
        <v>4.0863953532757624E-3</v>
      </c>
      <c r="M49" s="24">
        <f t="shared" si="17"/>
        <v>-2.4447704847835081E-2</v>
      </c>
      <c r="N49" s="24">
        <f t="shared" si="17"/>
        <v>1.6967268201242641E-2</v>
      </c>
      <c r="O49" s="24">
        <f t="shared" si="17"/>
        <v>0.10816994250340295</v>
      </c>
      <c r="P49" s="25">
        <f t="shared" si="17"/>
        <v>-8.6400821698094932E-3</v>
      </c>
    </row>
    <row r="50" spans="1:16" ht="24.75" thickBot="1" x14ac:dyDescent="0.3">
      <c r="A50" s="26"/>
      <c r="B50" s="27" t="s">
        <v>36</v>
      </c>
      <c r="C50" s="28">
        <f t="shared" ref="C50:P50" si="18">C24 -($Q24*C$25/$Q$25)</f>
        <v>9.3989299017242511E-3</v>
      </c>
      <c r="D50" s="29">
        <f t="shared" si="18"/>
        <v>-1.9487478113681456E-2</v>
      </c>
      <c r="E50" s="29">
        <f t="shared" si="18"/>
        <v>-3.8111821478123281E-2</v>
      </c>
      <c r="F50" s="29">
        <f t="shared" si="18"/>
        <v>1.0108669592067868E-2</v>
      </c>
      <c r="G50" s="29">
        <f t="shared" si="18"/>
        <v>1.9952909216380557E-2</v>
      </c>
      <c r="H50" s="29">
        <f t="shared" si="18"/>
        <v>-1.4140189749400803E-2</v>
      </c>
      <c r="I50" s="29">
        <f t="shared" si="18"/>
        <v>8.9019617683783192E-4</v>
      </c>
      <c r="J50" s="29">
        <f t="shared" si="18"/>
        <v>-2.7395291494643759E-2</v>
      </c>
      <c r="K50" s="29">
        <f t="shared" si="18"/>
        <v>-3.4164332415780027E-2</v>
      </c>
      <c r="L50" s="29">
        <f t="shared" si="18"/>
        <v>-1.1552245419001003E-2</v>
      </c>
      <c r="M50" s="29">
        <f t="shared" si="18"/>
        <v>4.3224594117176829E-2</v>
      </c>
      <c r="N50" s="29">
        <f t="shared" si="18"/>
        <v>-8.0054338496762661E-3</v>
      </c>
      <c r="O50" s="29">
        <f t="shared" si="18"/>
        <v>9.2679088166485554E-2</v>
      </c>
      <c r="P50" s="30">
        <f t="shared" si="18"/>
        <v>-2.3397594650366511E-2</v>
      </c>
    </row>
    <row r="51" spans="1:16" ht="15.75" thickTop="1" x14ac:dyDescent="0.25"/>
  </sheetData>
  <mergeCells count="6">
    <mergeCell ref="A3:B5"/>
    <mergeCell ref="C3:P3"/>
    <mergeCell ref="A6:A24"/>
    <mergeCell ref="A29:B31"/>
    <mergeCell ref="C29:P29"/>
    <mergeCell ref="A32:A50"/>
  </mergeCells>
  <conditionalFormatting sqref="C32:P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C961A-D662-47A0-821B-C288A884B401}">
  <dimension ref="A1:Q51"/>
  <sheetViews>
    <sheetView workbookViewId="0">
      <selection activeCell="C32" sqref="C32:P50"/>
    </sheetView>
  </sheetViews>
  <sheetFormatPr defaultRowHeight="15" x14ac:dyDescent="0.25"/>
  <cols>
    <col min="2" max="2" width="80.7109375" customWidth="1"/>
  </cols>
  <sheetData>
    <row r="1" spans="1:17" x14ac:dyDescent="0.25">
      <c r="A1" t="s">
        <v>0</v>
      </c>
    </row>
    <row r="2" spans="1:17" ht="15.75" thickBot="1" x14ac:dyDescent="0.3"/>
    <row r="3" spans="1:1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7" ht="84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10" t="s">
        <v>15</v>
      </c>
    </row>
    <row r="5" spans="1:17" ht="25.5" thickBot="1" x14ac:dyDescent="0.3">
      <c r="A5" s="11"/>
      <c r="B5" s="12"/>
      <c r="C5" s="13" t="s">
        <v>16</v>
      </c>
      <c r="D5" s="14" t="s">
        <v>16</v>
      </c>
      <c r="E5" s="14" t="s">
        <v>16</v>
      </c>
      <c r="F5" s="14" t="s">
        <v>16</v>
      </c>
      <c r="G5" s="14" t="s">
        <v>16</v>
      </c>
      <c r="H5" s="14" t="s">
        <v>16</v>
      </c>
      <c r="I5" s="14" t="s">
        <v>16</v>
      </c>
      <c r="J5" s="14" t="s">
        <v>16</v>
      </c>
      <c r="K5" s="14" t="s">
        <v>16</v>
      </c>
      <c r="L5" s="14" t="s">
        <v>16</v>
      </c>
      <c r="M5" s="14" t="s">
        <v>16</v>
      </c>
      <c r="N5" s="14" t="s">
        <v>16</v>
      </c>
      <c r="O5" s="14" t="s">
        <v>16</v>
      </c>
      <c r="P5" s="15" t="s">
        <v>16</v>
      </c>
    </row>
    <row r="6" spans="1:17" ht="15.75" thickTop="1" x14ac:dyDescent="0.25">
      <c r="A6" s="16" t="s">
        <v>37</v>
      </c>
      <c r="B6" s="17" t="s">
        <v>38</v>
      </c>
      <c r="C6" s="18">
        <v>0.23148148148148148</v>
      </c>
      <c r="D6" s="19">
        <v>0.15625</v>
      </c>
      <c r="E6" s="19">
        <v>0.29365079365079366</v>
      </c>
      <c r="F6" s="19">
        <v>0.1487603305785124</v>
      </c>
      <c r="G6" s="19">
        <v>0.13461538461538461</v>
      </c>
      <c r="H6" s="19">
        <v>0.14935064935064934</v>
      </c>
      <c r="I6" s="19">
        <v>0.19607843137254904</v>
      </c>
      <c r="J6" s="19">
        <v>0.16009852216748768</v>
      </c>
      <c r="K6" s="19">
        <v>0.21875</v>
      </c>
      <c r="L6" s="19">
        <v>0.18666666666666668</v>
      </c>
      <c r="M6" s="19">
        <v>0.176056338028169</v>
      </c>
      <c r="N6" s="19">
        <v>0.18181818181818182</v>
      </c>
      <c r="O6" s="19">
        <v>0.12380952380952381</v>
      </c>
      <c r="P6" s="20">
        <v>0.11320754716981134</v>
      </c>
      <c r="Q6" s="31">
        <f>AVERAGE(C6:P6)</f>
        <v>0.1764709893363722</v>
      </c>
    </row>
    <row r="7" spans="1:17" x14ac:dyDescent="0.25">
      <c r="A7" s="21"/>
      <c r="B7" s="22" t="s">
        <v>39</v>
      </c>
      <c r="C7" s="23">
        <v>0.1851851851851852</v>
      </c>
      <c r="D7" s="24">
        <v>0.11298076923076923</v>
      </c>
      <c r="E7" s="24">
        <v>0.17460317460317459</v>
      </c>
      <c r="F7" s="24">
        <v>0.15702479338842976</v>
      </c>
      <c r="G7" s="24">
        <v>0.14423076923076922</v>
      </c>
      <c r="H7" s="24">
        <v>0.13636363636363635</v>
      </c>
      <c r="I7" s="24">
        <v>0.23529411764705879</v>
      </c>
      <c r="J7" s="24">
        <v>0.17733990147783252</v>
      </c>
      <c r="K7" s="24">
        <v>0.1484375</v>
      </c>
      <c r="L7" s="24">
        <v>0.15666666666666668</v>
      </c>
      <c r="M7" s="24">
        <v>0.19014084507042253</v>
      </c>
      <c r="N7" s="24">
        <v>0.14285714285714285</v>
      </c>
      <c r="O7" s="24">
        <v>8.5714285714285715E-2</v>
      </c>
      <c r="P7" s="25">
        <v>0.1981132075471698</v>
      </c>
      <c r="Q7" s="31">
        <f>AVERAGE(C7:P7)</f>
        <v>0.16035371392732453</v>
      </c>
    </row>
    <row r="8" spans="1:17" x14ac:dyDescent="0.25">
      <c r="A8" s="21"/>
      <c r="B8" s="22" t="s">
        <v>40</v>
      </c>
      <c r="C8" s="23">
        <v>0.27777777777777779</v>
      </c>
      <c r="D8" s="24">
        <v>0.22596153846153846</v>
      </c>
      <c r="E8" s="24">
        <v>0.15873015873015872</v>
      </c>
      <c r="F8" s="24">
        <v>0.33884297520661155</v>
      </c>
      <c r="G8" s="24">
        <v>0.28846153846153844</v>
      </c>
      <c r="H8" s="24">
        <v>0.15909090909090909</v>
      </c>
      <c r="I8" s="24">
        <v>0.38235294117647056</v>
      </c>
      <c r="J8" s="24">
        <v>0.33004926108374383</v>
      </c>
      <c r="K8" s="24">
        <v>0.21875</v>
      </c>
      <c r="L8" s="24">
        <v>0.21</v>
      </c>
      <c r="M8" s="24">
        <v>0.28169014084507044</v>
      </c>
      <c r="N8" s="24">
        <v>0.18181818181818182</v>
      </c>
      <c r="O8" s="24">
        <v>0.16190476190476188</v>
      </c>
      <c r="P8" s="25">
        <v>0.32075471698113206</v>
      </c>
      <c r="Q8" s="31">
        <f>AVERAGE(C8:P8)</f>
        <v>0.25258463582413532</v>
      </c>
    </row>
    <row r="9" spans="1:17" x14ac:dyDescent="0.25">
      <c r="A9" s="21"/>
      <c r="B9" s="22" t="s">
        <v>41</v>
      </c>
      <c r="C9" s="23">
        <v>0.22222222222222221</v>
      </c>
      <c r="D9" s="24">
        <v>0.17788461538461539</v>
      </c>
      <c r="E9" s="24">
        <v>0.12698412698412698</v>
      </c>
      <c r="F9" s="24">
        <v>0.23966942148760331</v>
      </c>
      <c r="G9" s="24">
        <v>0.31730769230769229</v>
      </c>
      <c r="H9" s="24">
        <v>0.19805194805194806</v>
      </c>
      <c r="I9" s="24">
        <v>0.37254901960784315</v>
      </c>
      <c r="J9" s="24">
        <v>0.23152709359605911</v>
      </c>
      <c r="K9" s="24">
        <v>0.1953125</v>
      </c>
      <c r="L9" s="24">
        <v>0.15666666666666668</v>
      </c>
      <c r="M9" s="24">
        <v>0.20422535211267609</v>
      </c>
      <c r="N9" s="24">
        <v>0.16883116883116883</v>
      </c>
      <c r="O9" s="24">
        <v>0.18095238095238095</v>
      </c>
      <c r="P9" s="25">
        <v>0.1981132075471698</v>
      </c>
      <c r="Q9" s="31">
        <f>AVERAGE(C9:P9)</f>
        <v>0.21359267255372663</v>
      </c>
    </row>
    <row r="10" spans="1:17" x14ac:dyDescent="0.25">
      <c r="A10" s="21"/>
      <c r="B10" s="22" t="s">
        <v>42</v>
      </c>
      <c r="C10" s="23">
        <v>0.1851851851851852</v>
      </c>
      <c r="D10" s="24">
        <v>0.25961538461538464</v>
      </c>
      <c r="E10" s="24">
        <v>0.16666666666666663</v>
      </c>
      <c r="F10" s="24">
        <v>0.256198347107438</v>
      </c>
      <c r="G10" s="24">
        <v>0.17307692307692307</v>
      </c>
      <c r="H10" s="24">
        <v>0.20129870129870131</v>
      </c>
      <c r="I10" s="24">
        <v>0.25490196078431371</v>
      </c>
      <c r="J10" s="24">
        <v>0.22167487684729065</v>
      </c>
      <c r="K10" s="24">
        <v>0.1875</v>
      </c>
      <c r="L10" s="24">
        <v>0.21333333333333335</v>
      </c>
      <c r="M10" s="24">
        <v>0.21830985915492956</v>
      </c>
      <c r="N10" s="24">
        <v>0.21428571428571427</v>
      </c>
      <c r="O10" s="24">
        <v>0.12380952380952381</v>
      </c>
      <c r="P10" s="25">
        <v>0.21698113207547171</v>
      </c>
      <c r="Q10" s="31">
        <f>AVERAGE(C10:P10)</f>
        <v>0.20663125773149113</v>
      </c>
    </row>
    <row r="11" spans="1:17" x14ac:dyDescent="0.25">
      <c r="A11" s="21"/>
      <c r="B11" s="22" t="s">
        <v>43</v>
      </c>
      <c r="C11" s="23">
        <v>0.20370370370370369</v>
      </c>
      <c r="D11" s="24">
        <v>0.18990384615384615</v>
      </c>
      <c r="E11" s="24">
        <v>0.1111111111111111</v>
      </c>
      <c r="F11" s="24">
        <v>0.256198347107438</v>
      </c>
      <c r="G11" s="24">
        <v>0.25</v>
      </c>
      <c r="H11" s="24">
        <v>0.10389610389610389</v>
      </c>
      <c r="I11" s="24">
        <v>0.29411764705882354</v>
      </c>
      <c r="J11" s="24">
        <v>0.2536945812807882</v>
      </c>
      <c r="K11" s="24">
        <v>0.15625</v>
      </c>
      <c r="L11" s="24">
        <v>0.11</v>
      </c>
      <c r="M11" s="24">
        <v>0.26056338028169013</v>
      </c>
      <c r="N11" s="24">
        <v>0.1461038961038961</v>
      </c>
      <c r="O11" s="24">
        <v>0.13333333333333333</v>
      </c>
      <c r="P11" s="25">
        <v>0.15094339622641509</v>
      </c>
      <c r="Q11" s="31">
        <f>AVERAGE(C11:P11)</f>
        <v>0.18712995330408208</v>
      </c>
    </row>
    <row r="12" spans="1:17" x14ac:dyDescent="0.25">
      <c r="A12" s="21"/>
      <c r="B12" s="22" t="s">
        <v>44</v>
      </c>
      <c r="C12" s="23">
        <v>0.25</v>
      </c>
      <c r="D12" s="24">
        <v>0.16586538461538461</v>
      </c>
      <c r="E12" s="24">
        <v>0.23809523809523805</v>
      </c>
      <c r="F12" s="24">
        <v>0.19008264462809918</v>
      </c>
      <c r="G12" s="24">
        <v>0.11538461538461538</v>
      </c>
      <c r="H12" s="24">
        <v>0.15909090909090909</v>
      </c>
      <c r="I12" s="24">
        <v>0.12745098039215685</v>
      </c>
      <c r="J12" s="24">
        <v>0.18719211822660101</v>
      </c>
      <c r="K12" s="24">
        <v>0.21875</v>
      </c>
      <c r="L12" s="24">
        <v>0.18</v>
      </c>
      <c r="M12" s="24">
        <v>0.15492957746478872</v>
      </c>
      <c r="N12" s="24">
        <v>0.16883116883116883</v>
      </c>
      <c r="O12" s="24">
        <v>0.2</v>
      </c>
      <c r="P12" s="25">
        <v>0.18867924528301888</v>
      </c>
      <c r="Q12" s="31">
        <f>AVERAGE(C12:P12)</f>
        <v>0.18173942014371289</v>
      </c>
    </row>
    <row r="13" spans="1:17" x14ac:dyDescent="0.25">
      <c r="A13" s="21"/>
      <c r="B13" s="22" t="s">
        <v>45</v>
      </c>
      <c r="C13" s="23">
        <v>0.12962962962962962</v>
      </c>
      <c r="D13" s="24">
        <v>0.13461538461538461</v>
      </c>
      <c r="E13" s="24">
        <v>0.17460317460317459</v>
      </c>
      <c r="F13" s="24">
        <v>0.10743801652892562</v>
      </c>
      <c r="G13" s="24">
        <v>0.125</v>
      </c>
      <c r="H13" s="24">
        <v>0.13311688311688311</v>
      </c>
      <c r="I13" s="24">
        <v>0.10784313725490197</v>
      </c>
      <c r="J13" s="24">
        <v>0.13793103448275862</v>
      </c>
      <c r="K13" s="24">
        <v>0.125</v>
      </c>
      <c r="L13" s="24">
        <v>0.14000000000000001</v>
      </c>
      <c r="M13" s="24">
        <v>0.18309859154929581</v>
      </c>
      <c r="N13" s="24">
        <v>0.17207792207792211</v>
      </c>
      <c r="O13" s="24">
        <v>0.13333333333333333</v>
      </c>
      <c r="P13" s="25">
        <v>8.4905660377358499E-2</v>
      </c>
      <c r="Q13" s="31">
        <f>AVERAGE(C13:P13)</f>
        <v>0.13489948339782629</v>
      </c>
    </row>
    <row r="14" spans="1:17" x14ac:dyDescent="0.25">
      <c r="A14" s="21"/>
      <c r="B14" s="22" t="s">
        <v>46</v>
      </c>
      <c r="C14" s="23">
        <v>0.10185185185185185</v>
      </c>
      <c r="D14" s="24">
        <v>0.10817307692307693</v>
      </c>
      <c r="E14" s="24">
        <v>6.3492063492063489E-2</v>
      </c>
      <c r="F14" s="24">
        <v>0.14049586776859505</v>
      </c>
      <c r="G14" s="24">
        <v>0.16346153846153846</v>
      </c>
      <c r="H14" s="24">
        <v>0.10714285714285714</v>
      </c>
      <c r="I14" s="24">
        <v>0.14705882352941177</v>
      </c>
      <c r="J14" s="24">
        <v>0.14285714285714285</v>
      </c>
      <c r="K14" s="24">
        <v>7.03125E-2</v>
      </c>
      <c r="L14" s="24">
        <v>0.10666666666666667</v>
      </c>
      <c r="M14" s="24">
        <v>0.14788732394366197</v>
      </c>
      <c r="N14" s="24">
        <v>7.792207792207792E-2</v>
      </c>
      <c r="O14" s="24">
        <v>0.12380952380952381</v>
      </c>
      <c r="P14" s="25">
        <v>0.10377358490566038</v>
      </c>
      <c r="Q14" s="31">
        <f>AVERAGE(C14:P14)</f>
        <v>0.11463606423386631</v>
      </c>
    </row>
    <row r="15" spans="1:17" x14ac:dyDescent="0.25">
      <c r="A15" s="21"/>
      <c r="B15" s="22" t="s">
        <v>47</v>
      </c>
      <c r="C15" s="23">
        <v>0.20370370370370369</v>
      </c>
      <c r="D15" s="24">
        <v>0.27644230769230771</v>
      </c>
      <c r="E15" s="24">
        <v>0.12698412698412698</v>
      </c>
      <c r="F15" s="24">
        <v>0.18181818181818182</v>
      </c>
      <c r="G15" s="24">
        <v>0.15384615384615385</v>
      </c>
      <c r="H15" s="24">
        <v>0.27597402597402598</v>
      </c>
      <c r="I15" s="24">
        <v>0.12745098039215685</v>
      </c>
      <c r="J15" s="24">
        <v>0.22413793103448276</v>
      </c>
      <c r="K15" s="24">
        <v>0.1796875</v>
      </c>
      <c r="L15" s="24">
        <v>0.29666666666666669</v>
      </c>
      <c r="M15" s="24">
        <v>0.176056338028169</v>
      </c>
      <c r="N15" s="24">
        <v>0.2857142857142857</v>
      </c>
      <c r="O15" s="24">
        <v>0.12380952380952381</v>
      </c>
      <c r="P15" s="25">
        <v>0.22641509433962267</v>
      </c>
      <c r="Q15" s="31">
        <f>AVERAGE(C15:P15)</f>
        <v>0.20419334428595767</v>
      </c>
    </row>
    <row r="16" spans="1:17" x14ac:dyDescent="0.25">
      <c r="A16" s="21"/>
      <c r="B16" s="22" t="s">
        <v>48</v>
      </c>
      <c r="C16" s="23">
        <v>8.3333333333333315E-2</v>
      </c>
      <c r="D16" s="24">
        <v>6.4903846153846159E-2</v>
      </c>
      <c r="E16" s="24">
        <v>0.16666666666666663</v>
      </c>
      <c r="F16" s="24">
        <v>9.9173553719008267E-2</v>
      </c>
      <c r="G16" s="24">
        <v>0.14423076923076922</v>
      </c>
      <c r="H16" s="24">
        <v>7.4675324675324672E-2</v>
      </c>
      <c r="I16" s="24">
        <v>2.9411764705882349E-2</v>
      </c>
      <c r="J16" s="24">
        <v>4.4334975369458129E-2</v>
      </c>
      <c r="K16" s="24">
        <v>8.59375E-2</v>
      </c>
      <c r="L16" s="24">
        <v>0.15</v>
      </c>
      <c r="M16" s="24">
        <v>5.6338028169014093E-2</v>
      </c>
      <c r="N16" s="24">
        <v>0.11363636363636363</v>
      </c>
      <c r="O16" s="24">
        <v>0.12380952380952381</v>
      </c>
      <c r="P16" s="25">
        <v>8.4905660377358499E-2</v>
      </c>
      <c r="Q16" s="31">
        <f>AVERAGE(C16:P16)</f>
        <v>9.4382664989039203E-2</v>
      </c>
    </row>
    <row r="17" spans="1:17" x14ac:dyDescent="0.25">
      <c r="A17" s="21"/>
      <c r="B17" s="22" t="s">
        <v>49</v>
      </c>
      <c r="C17" s="23">
        <v>6.4814814814814811E-2</v>
      </c>
      <c r="D17" s="24">
        <v>7.4519230769230768E-2</v>
      </c>
      <c r="E17" s="24">
        <v>4.7619047619047616E-2</v>
      </c>
      <c r="F17" s="24">
        <v>0.10743801652892562</v>
      </c>
      <c r="G17" s="24">
        <v>0.11538461538461538</v>
      </c>
      <c r="H17" s="24">
        <v>7.1428571428571425E-2</v>
      </c>
      <c r="I17" s="24">
        <v>0.1176470588235294</v>
      </c>
      <c r="J17" s="24">
        <v>8.3743842364532015E-2</v>
      </c>
      <c r="K17" s="24">
        <v>3.90625E-2</v>
      </c>
      <c r="L17" s="24">
        <v>0.05</v>
      </c>
      <c r="M17" s="24">
        <v>9.1549295774647904E-2</v>
      </c>
      <c r="N17" s="24">
        <v>7.1428571428571425E-2</v>
      </c>
      <c r="O17" s="24">
        <v>0.12380952380952381</v>
      </c>
      <c r="P17" s="25">
        <v>0.10377358490566038</v>
      </c>
      <c r="Q17" s="31">
        <f>AVERAGE(C17:P17)</f>
        <v>8.3015619546547903E-2</v>
      </c>
    </row>
    <row r="18" spans="1:17" x14ac:dyDescent="0.25">
      <c r="A18" s="21"/>
      <c r="B18" s="22" t="s">
        <v>50</v>
      </c>
      <c r="C18" s="23">
        <v>0.14814814814814814</v>
      </c>
      <c r="D18" s="24">
        <v>0.25961538461538464</v>
      </c>
      <c r="E18" s="24">
        <v>0.23015873015873015</v>
      </c>
      <c r="F18" s="24">
        <v>0.13223140495867769</v>
      </c>
      <c r="G18" s="24">
        <v>0.125</v>
      </c>
      <c r="H18" s="24">
        <v>0.2792207792207792</v>
      </c>
      <c r="I18" s="24">
        <v>0.15686274509803921</v>
      </c>
      <c r="J18" s="24">
        <v>0.19950738916256155</v>
      </c>
      <c r="K18" s="24">
        <v>0.2265625</v>
      </c>
      <c r="L18" s="24">
        <v>0.28000000000000003</v>
      </c>
      <c r="M18" s="24">
        <v>0.26056338028169013</v>
      </c>
      <c r="N18" s="24">
        <v>0.27597402597402598</v>
      </c>
      <c r="O18" s="24">
        <v>0.20952380952380953</v>
      </c>
      <c r="P18" s="25">
        <v>0.15094339622641509</v>
      </c>
      <c r="Q18" s="31">
        <f>AVERAGE(C18:P18)</f>
        <v>0.20959369238344724</v>
      </c>
    </row>
    <row r="19" spans="1:17" x14ac:dyDescent="0.25">
      <c r="A19" s="21"/>
      <c r="B19" s="22" t="s">
        <v>51</v>
      </c>
      <c r="C19" s="23">
        <v>0.21296296296296297</v>
      </c>
      <c r="D19" s="24">
        <v>0.22355769230769235</v>
      </c>
      <c r="E19" s="24">
        <v>0.19047619047619047</v>
      </c>
      <c r="F19" s="24">
        <v>0.17355371900826447</v>
      </c>
      <c r="G19" s="24">
        <v>0.15384615384615385</v>
      </c>
      <c r="H19" s="24">
        <v>0.25</v>
      </c>
      <c r="I19" s="24">
        <v>0.1176470588235294</v>
      </c>
      <c r="J19" s="24">
        <v>0.1354679802955665</v>
      </c>
      <c r="K19" s="24">
        <v>0.1875</v>
      </c>
      <c r="L19" s="24">
        <v>0.28999999999999998</v>
      </c>
      <c r="M19" s="24">
        <v>0.12676056338028169</v>
      </c>
      <c r="N19" s="24">
        <v>0.25974025974025972</v>
      </c>
      <c r="O19" s="24">
        <v>0.15238095238095239</v>
      </c>
      <c r="P19" s="25">
        <v>0.23584905660377359</v>
      </c>
      <c r="Q19" s="31">
        <f>AVERAGE(C19:P19)</f>
        <v>0.19355304213040195</v>
      </c>
    </row>
    <row r="20" spans="1:17" x14ac:dyDescent="0.25">
      <c r="A20" s="21"/>
      <c r="B20" s="22" t="s">
        <v>52</v>
      </c>
      <c r="C20" s="23">
        <v>0.17592592592592593</v>
      </c>
      <c r="D20" s="24">
        <v>0.20432692307692307</v>
      </c>
      <c r="E20" s="24">
        <v>0.30952380952380953</v>
      </c>
      <c r="F20" s="24">
        <v>0.15702479338842976</v>
      </c>
      <c r="G20" s="24">
        <v>0.16346153846153846</v>
      </c>
      <c r="H20" s="24">
        <v>0.16233766233766234</v>
      </c>
      <c r="I20" s="24">
        <v>0.12745098039215685</v>
      </c>
      <c r="J20" s="24">
        <v>0.1748768472906404</v>
      </c>
      <c r="K20" s="24">
        <v>0.28125</v>
      </c>
      <c r="L20" s="24">
        <v>0.14666666666666667</v>
      </c>
      <c r="M20" s="24">
        <v>0.21126760563380281</v>
      </c>
      <c r="N20" s="24">
        <v>0.19155844155844157</v>
      </c>
      <c r="O20" s="24">
        <v>8.5714285714285715E-2</v>
      </c>
      <c r="P20" s="25">
        <v>0.169811320754717</v>
      </c>
      <c r="Q20" s="31">
        <f>AVERAGE(C20:P20)</f>
        <v>0.18294262862321431</v>
      </c>
    </row>
    <row r="21" spans="1:17" x14ac:dyDescent="0.25">
      <c r="A21" s="21"/>
      <c r="B21" s="22" t="s">
        <v>53</v>
      </c>
      <c r="C21" s="23">
        <v>0.1111111111111111</v>
      </c>
      <c r="D21" s="24">
        <v>0.16105769230769235</v>
      </c>
      <c r="E21" s="24">
        <v>0.29365079365079366</v>
      </c>
      <c r="F21" s="24">
        <v>0.16528925619834711</v>
      </c>
      <c r="G21" s="24">
        <v>7.6923076923076927E-2</v>
      </c>
      <c r="H21" s="24">
        <v>0.22727272727272727</v>
      </c>
      <c r="I21" s="24">
        <v>6.8627450980392163E-2</v>
      </c>
      <c r="J21" s="24">
        <v>0.11330049261083744</v>
      </c>
      <c r="K21" s="24">
        <v>0.140625</v>
      </c>
      <c r="L21" s="24">
        <v>0.20333333333333331</v>
      </c>
      <c r="M21" s="24">
        <v>0.14084507042253522</v>
      </c>
      <c r="N21" s="24">
        <v>0.17857142857142858</v>
      </c>
      <c r="O21" s="24">
        <v>0.11428571428571428</v>
      </c>
      <c r="P21" s="25">
        <v>0.14150943396226415</v>
      </c>
      <c r="Q21" s="31">
        <f>AVERAGE(C21:P21)</f>
        <v>0.15260018440216097</v>
      </c>
    </row>
    <row r="22" spans="1:17" x14ac:dyDescent="0.25">
      <c r="A22" s="21"/>
      <c r="B22" s="22" t="s">
        <v>54</v>
      </c>
      <c r="C22" s="23">
        <v>0.17592592592592593</v>
      </c>
      <c r="D22" s="24">
        <v>0.18269230769230765</v>
      </c>
      <c r="E22" s="24">
        <v>0.23015873015873015</v>
      </c>
      <c r="F22" s="24">
        <v>0.19834710743801653</v>
      </c>
      <c r="G22" s="24">
        <v>0.13461538461538461</v>
      </c>
      <c r="H22" s="24">
        <v>0.1461038961038961</v>
      </c>
      <c r="I22" s="24">
        <v>0.20588235294117646</v>
      </c>
      <c r="J22" s="24">
        <v>0.16009852216748768</v>
      </c>
      <c r="K22" s="24">
        <v>0.1484375</v>
      </c>
      <c r="L22" s="24">
        <v>0.16666666666666663</v>
      </c>
      <c r="M22" s="24">
        <v>0.13380281690140844</v>
      </c>
      <c r="N22" s="24">
        <v>0.1461038961038961</v>
      </c>
      <c r="O22" s="24">
        <v>0.16190476190476188</v>
      </c>
      <c r="P22" s="25">
        <v>7.5471698113207544E-2</v>
      </c>
      <c r="Q22" s="31">
        <f>AVERAGE(C22:P22)</f>
        <v>0.16187225476663328</v>
      </c>
    </row>
    <row r="23" spans="1:17" x14ac:dyDescent="0.25">
      <c r="A23" s="21"/>
      <c r="B23" s="22" t="s">
        <v>55</v>
      </c>
      <c r="C23" s="23">
        <v>0.1388888888888889</v>
      </c>
      <c r="D23" s="24">
        <v>0.12259615384615383</v>
      </c>
      <c r="E23" s="24">
        <v>0.27777777777777779</v>
      </c>
      <c r="F23" s="24">
        <v>0.11570247933884298</v>
      </c>
      <c r="G23" s="24">
        <v>0.14423076923076922</v>
      </c>
      <c r="H23" s="24">
        <v>0.12987012987012986</v>
      </c>
      <c r="I23" s="24">
        <v>7.8431372549019607E-2</v>
      </c>
      <c r="J23" s="24">
        <v>0.10837438423645321</v>
      </c>
      <c r="K23" s="24">
        <v>0.1171875</v>
      </c>
      <c r="L23" s="24">
        <v>0.14666666666666667</v>
      </c>
      <c r="M23" s="24">
        <v>0.16901408450704225</v>
      </c>
      <c r="N23" s="24">
        <v>0.14935064935064934</v>
      </c>
      <c r="O23" s="24">
        <v>0.13333333333333333</v>
      </c>
      <c r="P23" s="25">
        <v>0.16037735849056603</v>
      </c>
      <c r="Q23" s="31">
        <f>AVERAGE(C23:P23)</f>
        <v>0.14227153914902094</v>
      </c>
    </row>
    <row r="24" spans="1:17" ht="15.75" thickBot="1" x14ac:dyDescent="0.3">
      <c r="A24" s="26"/>
      <c r="B24" s="27" t="s">
        <v>56</v>
      </c>
      <c r="C24" s="28">
        <v>9.2592592592592601E-2</v>
      </c>
      <c r="D24" s="29">
        <v>5.0480769230769232E-2</v>
      </c>
      <c r="E24" s="29">
        <v>5.5555555555555552E-2</v>
      </c>
      <c r="F24" s="29">
        <v>0.10743801652892562</v>
      </c>
      <c r="G24" s="29">
        <v>6.7307692307692304E-2</v>
      </c>
      <c r="H24" s="29">
        <v>6.8181818181818177E-2</v>
      </c>
      <c r="I24" s="29">
        <v>0.1176470588235294</v>
      </c>
      <c r="J24" s="29">
        <v>4.1871921182266007E-2</v>
      </c>
      <c r="K24" s="29">
        <v>7.03125E-2</v>
      </c>
      <c r="L24" s="29">
        <v>4.6666666666666669E-2</v>
      </c>
      <c r="M24" s="29">
        <v>0.12676056338028169</v>
      </c>
      <c r="N24" s="29">
        <v>8.4415584415584416E-2</v>
      </c>
      <c r="O24" s="29">
        <v>9.5238095238095233E-2</v>
      </c>
      <c r="P24" s="30">
        <v>7.5471698113207544E-2</v>
      </c>
      <c r="Q24" s="31">
        <f>AVERAGE(C24:P24)</f>
        <v>7.8567180872641737E-2</v>
      </c>
    </row>
    <row r="25" spans="1:17" ht="15.75" thickTop="1" x14ac:dyDescent="0.25">
      <c r="C25" s="32">
        <f>AVERAGE(C6:C24)</f>
        <v>0.16812865497076024</v>
      </c>
      <c r="D25" s="32">
        <f>AVERAGE(D6:D24)</f>
        <v>0.16586538461538461</v>
      </c>
      <c r="E25" s="32">
        <f>AVERAGE(E6:E24)</f>
        <v>0.18086883876357557</v>
      </c>
      <c r="F25" s="32">
        <f>AVERAGE(F6:F24)</f>
        <v>0.17224880382775121</v>
      </c>
      <c r="G25" s="32">
        <f>AVERAGE(G6:G24)</f>
        <v>0.15738866396761134</v>
      </c>
      <c r="H25" s="32">
        <f>AVERAGE(H6:H24)</f>
        <v>0.15960355434039644</v>
      </c>
      <c r="I25" s="32">
        <f>AVERAGE(I6:I24)</f>
        <v>0.17182662538699692</v>
      </c>
      <c r="J25" s="32">
        <f>AVERAGE(J6:J24)</f>
        <v>0.16463572724915737</v>
      </c>
      <c r="K25" s="32">
        <f>AVERAGE(K6:K24)</f>
        <v>0.15871710526315788</v>
      </c>
      <c r="L25" s="32">
        <f>AVERAGE(L6:L24)</f>
        <v>0.17035087719298245</v>
      </c>
      <c r="M25" s="32">
        <f>AVERAGE(M6:M24)</f>
        <v>0.17420311341734618</v>
      </c>
      <c r="N25" s="32">
        <f>AVERAGE(N6:N24)</f>
        <v>0.16900205058099793</v>
      </c>
      <c r="O25" s="32">
        <f>AVERAGE(O6:O24)</f>
        <v>0.13634085213032582</v>
      </c>
      <c r="P25" s="32">
        <f>AVERAGE(P6:P24)</f>
        <v>0.15789473684210528</v>
      </c>
      <c r="Q25" s="32">
        <f>AVERAGE(Q6:Q24)</f>
        <v>0.16479107061061068</v>
      </c>
    </row>
    <row r="28" spans="1:17" ht="15.75" thickBot="1" x14ac:dyDescent="0.3"/>
    <row r="29" spans="1:17" ht="15.75" thickTop="1" x14ac:dyDescent="0.25">
      <c r="A29" s="1"/>
      <c r="B29" s="2"/>
      <c r="C29" s="3" t="s">
        <v>1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</row>
    <row r="30" spans="1:17" ht="84.75" x14ac:dyDescent="0.25">
      <c r="A30" s="6"/>
      <c r="B30" s="7"/>
      <c r="C30" s="8" t="s">
        <v>2</v>
      </c>
      <c r="D30" s="9" t="s">
        <v>3</v>
      </c>
      <c r="E30" s="9" t="s">
        <v>4</v>
      </c>
      <c r="F30" s="9" t="s">
        <v>5</v>
      </c>
      <c r="G30" s="9" t="s">
        <v>6</v>
      </c>
      <c r="H30" s="9" t="s">
        <v>7</v>
      </c>
      <c r="I30" s="9" t="s">
        <v>8</v>
      </c>
      <c r="J30" s="9" t="s">
        <v>9</v>
      </c>
      <c r="K30" s="9" t="s">
        <v>10</v>
      </c>
      <c r="L30" s="9" t="s">
        <v>11</v>
      </c>
      <c r="M30" s="9" t="s">
        <v>12</v>
      </c>
      <c r="N30" s="9" t="s">
        <v>13</v>
      </c>
      <c r="O30" s="9" t="s">
        <v>14</v>
      </c>
      <c r="P30" s="10" t="s">
        <v>15</v>
      </c>
    </row>
    <row r="31" spans="1:17" ht="25.5" thickBot="1" x14ac:dyDescent="0.3">
      <c r="A31" s="11"/>
      <c r="B31" s="12"/>
      <c r="C31" s="13" t="s">
        <v>16</v>
      </c>
      <c r="D31" s="14" t="s">
        <v>16</v>
      </c>
      <c r="E31" s="14" t="s">
        <v>16</v>
      </c>
      <c r="F31" s="14" t="s">
        <v>16</v>
      </c>
      <c r="G31" s="14" t="s">
        <v>16</v>
      </c>
      <c r="H31" s="14" t="s">
        <v>16</v>
      </c>
      <c r="I31" s="14" t="s">
        <v>16</v>
      </c>
      <c r="J31" s="14" t="s">
        <v>16</v>
      </c>
      <c r="K31" s="14" t="s">
        <v>16</v>
      </c>
      <c r="L31" s="14" t="s">
        <v>16</v>
      </c>
      <c r="M31" s="14" t="s">
        <v>16</v>
      </c>
      <c r="N31" s="14" t="s">
        <v>16</v>
      </c>
      <c r="O31" s="14" t="s">
        <v>16</v>
      </c>
      <c r="P31" s="15" t="s">
        <v>16</v>
      </c>
    </row>
    <row r="32" spans="1:17" ht="15.75" thickTop="1" x14ac:dyDescent="0.25">
      <c r="A32" s="16" t="s">
        <v>37</v>
      </c>
      <c r="B32" s="17" t="s">
        <v>38</v>
      </c>
      <c r="C32" s="18">
        <f>C6 -($Q6*C$25/$Q$25)</f>
        <v>5.1436349372404516E-2</v>
      </c>
      <c r="D32" s="19">
        <f t="shared" ref="D32:P32" si="0">D6 -($Q6*D$25/$Q$25)</f>
        <v>-2.1371447638377838E-2</v>
      </c>
      <c r="E32" s="19">
        <f t="shared" si="0"/>
        <v>9.9962490040283569E-2</v>
      </c>
      <c r="F32" s="19">
        <f t="shared" si="0"/>
        <v>-3.5696974728494507E-2</v>
      </c>
      <c r="G32" s="19">
        <f t="shared" si="0"/>
        <v>-3.3928536713480423E-2</v>
      </c>
      <c r="H32" s="19">
        <f t="shared" si="0"/>
        <v>-2.1565147431835241E-2</v>
      </c>
      <c r="I32" s="19">
        <f t="shared" si="0"/>
        <v>1.2073227304039674E-2</v>
      </c>
      <c r="J32" s="19">
        <f t="shared" si="0"/>
        <v>-1.6206113515249476E-2</v>
      </c>
      <c r="K32" s="19">
        <f t="shared" si="0"/>
        <v>4.8783481264420309E-2</v>
      </c>
      <c r="L32" s="19">
        <f t="shared" si="0"/>
        <v>4.2418075940610644E-3</v>
      </c>
      <c r="M32" s="19">
        <f t="shared" si="0"/>
        <v>-1.049379273028675E-2</v>
      </c>
      <c r="N32" s="19">
        <f t="shared" si="0"/>
        <v>8.3775032152527684E-4</v>
      </c>
      <c r="O32" s="19">
        <f t="shared" si="0"/>
        <v>-2.2194777110731395E-2</v>
      </c>
      <c r="P32" s="20">
        <f t="shared" si="0"/>
        <v>-5.5878316028278349E-2</v>
      </c>
    </row>
    <row r="33" spans="1:16" x14ac:dyDescent="0.25">
      <c r="A33" s="21"/>
      <c r="B33" s="22" t="s">
        <v>39</v>
      </c>
      <c r="C33" s="23">
        <f t="shared" ref="C33:P33" si="1">C7 -($Q7*C$25/$Q$25)</f>
        <v>2.1583758589251573E-2</v>
      </c>
      <c r="D33" s="24">
        <f t="shared" si="1"/>
        <v>-4.8418330468680645E-2</v>
      </c>
      <c r="E33" s="24">
        <f t="shared" si="1"/>
        <v>-1.3953787285999053E-3</v>
      </c>
      <c r="F33" s="24">
        <f t="shared" si="1"/>
        <v>-1.0585838128036623E-2</v>
      </c>
      <c r="G33" s="24">
        <f t="shared" si="1"/>
        <v>-8.9198638936515695E-3</v>
      </c>
      <c r="H33" s="24">
        <f t="shared" si="1"/>
        <v>-1.8942246410549729E-2</v>
      </c>
      <c r="I33" s="24">
        <f t="shared" si="1"/>
        <v>6.8094296501956308E-2</v>
      </c>
      <c r="J33" s="24">
        <f t="shared" si="1"/>
        <v>1.7137347955320542E-2</v>
      </c>
      <c r="K33" s="24">
        <f t="shared" si="1"/>
        <v>-6.0058032593134081E-3</v>
      </c>
      <c r="L33" s="24">
        <f t="shared" si="1"/>
        <v>-9.0971440025349182E-3</v>
      </c>
      <c r="M33" s="24">
        <f t="shared" si="1"/>
        <v>2.0628527985107364E-2</v>
      </c>
      <c r="N33" s="24">
        <f t="shared" si="1"/>
        <v>-2.1594161279548829E-2</v>
      </c>
      <c r="O33" s="24">
        <f t="shared" si="1"/>
        <v>-4.6955293517795593E-2</v>
      </c>
      <c r="P33" s="25">
        <f t="shared" si="1"/>
        <v>4.4470128657075614E-2</v>
      </c>
    </row>
    <row r="34" spans="1:16" x14ac:dyDescent="0.25">
      <c r="A34" s="21"/>
      <c r="B34" s="22" t="s">
        <v>40</v>
      </c>
      <c r="C34" s="23">
        <f t="shared" ref="C34:P34" si="2">C8 -($Q8*C$25/$Q$25)</f>
        <v>2.0077436794273096E-2</v>
      </c>
      <c r="D34" s="24">
        <f t="shared" si="2"/>
        <v>-2.8269759470265193E-2</v>
      </c>
      <c r="E34" s="24">
        <f t="shared" si="2"/>
        <v>-0.11849778573159903</v>
      </c>
      <c r="F34" s="24">
        <f t="shared" si="2"/>
        <v>7.4827448001376695E-2</v>
      </c>
      <c r="G34" s="24">
        <f t="shared" si="2"/>
        <v>4.7222991835174005E-2</v>
      </c>
      <c r="H34" s="24">
        <f t="shared" si="2"/>
        <v>-8.5542525839338274E-2</v>
      </c>
      <c r="I34" s="24">
        <f t="shared" si="2"/>
        <v>0.11898451085164069</v>
      </c>
      <c r="J34" s="24">
        <f t="shared" si="2"/>
        <v>7.7702728854876113E-2</v>
      </c>
      <c r="K34" s="24">
        <f t="shared" si="2"/>
        <v>-2.4524724069754117E-2</v>
      </c>
      <c r="L34" s="24">
        <f t="shared" si="2"/>
        <v>-5.1106467229547509E-2</v>
      </c>
      <c r="M34" s="24">
        <f t="shared" si="2"/>
        <v>1.4679132306129883E-2</v>
      </c>
      <c r="N34" s="24">
        <f t="shared" si="2"/>
        <v>-7.722086223536706E-2</v>
      </c>
      <c r="O34" s="24">
        <f t="shared" si="2"/>
        <v>-4.7072607777265296E-2</v>
      </c>
      <c r="P34" s="25">
        <f t="shared" si="2"/>
        <v>7.8740483709666742E-2</v>
      </c>
    </row>
    <row r="35" spans="1:16" x14ac:dyDescent="0.25">
      <c r="A35" s="21"/>
      <c r="B35" s="22" t="s">
        <v>41</v>
      </c>
      <c r="C35" s="23">
        <f t="shared" ref="C35:P35" si="3">C9 -($Q9*C$25/$Q$25)</f>
        <v>4.3035654952247315E-3</v>
      </c>
      <c r="D35" s="24">
        <f t="shared" si="3"/>
        <v>-3.710052096336483E-2</v>
      </c>
      <c r="E35" s="24">
        <f t="shared" si="3"/>
        <v>-0.10744762050106532</v>
      </c>
      <c r="F35" s="24">
        <f t="shared" si="3"/>
        <v>1.6410465662948154E-2</v>
      </c>
      <c r="G35" s="24">
        <f t="shared" si="3"/>
        <v>0.11330959191342271</v>
      </c>
      <c r="H35" s="24">
        <f t="shared" si="3"/>
        <v>-8.8169653808177206E-3</v>
      </c>
      <c r="I35" s="24">
        <f t="shared" si="3"/>
        <v>0.14983726710628764</v>
      </c>
      <c r="J35" s="24">
        <f t="shared" si="3"/>
        <v>1.8135768139680347E-2</v>
      </c>
      <c r="K35" s="24">
        <f t="shared" si="3"/>
        <v>-1.040744931238835E-2</v>
      </c>
      <c r="L35" s="24">
        <f t="shared" si="3"/>
        <v>-6.413230621880936E-2</v>
      </c>
      <c r="M35" s="24">
        <f t="shared" si="3"/>
        <v>-2.1566666982290095E-2</v>
      </c>
      <c r="N35" s="24">
        <f t="shared" si="3"/>
        <v>-5.0219532865838995E-2</v>
      </c>
      <c r="O35" s="24">
        <f t="shared" si="3"/>
        <v>4.2352391991089533E-3</v>
      </c>
      <c r="P35" s="25">
        <f t="shared" si="3"/>
        <v>-6.5408352920974244E-3</v>
      </c>
    </row>
    <row r="36" spans="1:16" x14ac:dyDescent="0.25">
      <c r="A36" s="21"/>
      <c r="B36" s="22" t="s">
        <v>42</v>
      </c>
      <c r="C36" s="23">
        <f t="shared" ref="C36:P36" si="4">C10 -($Q10*C$25/$Q$25)</f>
        <v>-2.5631064194016312E-2</v>
      </c>
      <c r="D36" s="24">
        <f t="shared" si="4"/>
        <v>5.1637046285518545E-2</v>
      </c>
      <c r="E36" s="24">
        <f t="shared" si="4"/>
        <v>-6.0124478628225869E-2</v>
      </c>
      <c r="F36" s="24">
        <f t="shared" si="4"/>
        <v>4.0215849719734326E-2</v>
      </c>
      <c r="G36" s="24">
        <f t="shared" si="4"/>
        <v>-2.4272468900463195E-2</v>
      </c>
      <c r="H36" s="24">
        <f t="shared" si="4"/>
        <v>1.1720618541425643E-3</v>
      </c>
      <c r="I36" s="24">
        <f t="shared" si="4"/>
        <v>3.9448832262756334E-2</v>
      </c>
      <c r="J36" s="24">
        <f t="shared" si="4"/>
        <v>1.5238403906252029E-2</v>
      </c>
      <c r="K36" s="24">
        <f t="shared" si="4"/>
        <v>-1.1515122375909237E-2</v>
      </c>
      <c r="L36" s="24">
        <f t="shared" si="4"/>
        <v>-2.6935690722801331E-4</v>
      </c>
      <c r="M36" s="24">
        <f t="shared" si="4"/>
        <v>-1.2314387606182642E-4</v>
      </c>
      <c r="N36" s="24">
        <f t="shared" si="4"/>
        <v>2.3743155590883747E-3</v>
      </c>
      <c r="O36" s="24">
        <f t="shared" si="4"/>
        <v>-4.7148050842330536E-2</v>
      </c>
      <c r="P36" s="25">
        <f t="shared" si="4"/>
        <v>1.8997176136743316E-2</v>
      </c>
    </row>
    <row r="37" spans="1:16" x14ac:dyDescent="0.25">
      <c r="A37" s="21"/>
      <c r="B37" s="22" t="s">
        <v>43</v>
      </c>
      <c r="C37" s="23">
        <f t="shared" ref="C37:P37" si="5">C11 -($Q11*C$25/$Q$25)</f>
        <v>1.2783727049758081E-2</v>
      </c>
      <c r="D37" s="24">
        <f t="shared" si="5"/>
        <v>1.5539461087036854E-3</v>
      </c>
      <c r="E37" s="24">
        <f t="shared" si="5"/>
        <v>-9.4276093587419146E-2</v>
      </c>
      <c r="F37" s="24">
        <f t="shared" si="5"/>
        <v>6.0599699088850267E-2</v>
      </c>
      <c r="G37" s="24">
        <f t="shared" si="5"/>
        <v>7.1275914831306436E-2</v>
      </c>
      <c r="H37" s="24">
        <f t="shared" si="5"/>
        <v>-7.7343119565563709E-2</v>
      </c>
      <c r="I37" s="24">
        <f t="shared" si="5"/>
        <v>9.8998407491261736E-2</v>
      </c>
      <c r="J37" s="24">
        <f t="shared" si="5"/>
        <v>6.6741029500569926E-2</v>
      </c>
      <c r="K37" s="24">
        <f t="shared" si="5"/>
        <v>-2.398260839559968E-2</v>
      </c>
      <c r="L37" s="24">
        <f t="shared" si="5"/>
        <v>-8.3443440693197743E-2</v>
      </c>
      <c r="M37" s="24">
        <f t="shared" si="5"/>
        <v>6.2745498776193537E-2</v>
      </c>
      <c r="N37" s="24">
        <f t="shared" si="5"/>
        <v>-4.5807872636563468E-2</v>
      </c>
      <c r="O37" s="24">
        <f t="shared" si="5"/>
        <v>-2.148972351100914E-2</v>
      </c>
      <c r="P37" s="25">
        <f t="shared" si="5"/>
        <v>-2.8355364457290366E-2</v>
      </c>
    </row>
    <row r="38" spans="1:16" x14ac:dyDescent="0.25">
      <c r="A38" s="21"/>
      <c r="B38" s="22" t="s">
        <v>44</v>
      </c>
      <c r="C38" s="23">
        <f t="shared" ref="C38:P38" si="6">C12 -($Q12*C$25/$Q$25)</f>
        <v>6.4579733290713259E-2</v>
      </c>
      <c r="D38" s="24">
        <f t="shared" si="6"/>
        <v>-1.705884004204633E-2</v>
      </c>
      <c r="E38" s="24">
        <f t="shared" si="6"/>
        <v>3.8624491548353235E-2</v>
      </c>
      <c r="F38" s="24">
        <f t="shared" si="6"/>
        <v>1.1848205479036977E-4</v>
      </c>
      <c r="G38" s="24">
        <f t="shared" si="6"/>
        <v>-5.8191079103442692E-2</v>
      </c>
      <c r="H38" s="24">
        <f t="shared" si="6"/>
        <v>-1.6927471706184555E-2</v>
      </c>
      <c r="I38" s="24">
        <f t="shared" si="6"/>
        <v>-6.2047583743472273E-2</v>
      </c>
      <c r="J38" s="24">
        <f t="shared" si="6"/>
        <v>5.6240181206128059E-3</v>
      </c>
      <c r="K38" s="24">
        <f t="shared" si="6"/>
        <v>4.3709237351070074E-2</v>
      </c>
      <c r="L38" s="24">
        <f t="shared" si="6"/>
        <v>-7.8710389301399064E-3</v>
      </c>
      <c r="M38" s="24">
        <f t="shared" si="6"/>
        <v>-3.7189890552426941E-2</v>
      </c>
      <c r="N38" s="24">
        <f t="shared" si="6"/>
        <v>-1.7552320042841463E-2</v>
      </c>
      <c r="O38" s="24">
        <f t="shared" si="6"/>
        <v>4.9636832164195815E-2</v>
      </c>
      <c r="P38" s="25">
        <f t="shared" si="6"/>
        <v>1.4545429590819142E-2</v>
      </c>
    </row>
    <row r="39" spans="1:16" x14ac:dyDescent="0.25">
      <c r="A39" s="21"/>
      <c r="B39" s="22" t="s">
        <v>45</v>
      </c>
      <c r="C39" s="23">
        <f t="shared" ref="C39:P39" si="7">C13 -($Q13*C$25/$Q$25)</f>
        <v>-8.0020309687727775E-3</v>
      </c>
      <c r="D39" s="24">
        <f t="shared" si="7"/>
        <v>-1.1635420903469695E-3</v>
      </c>
      <c r="E39" s="24">
        <f t="shared" si="7"/>
        <v>2.6542282580545445E-2</v>
      </c>
      <c r="F39" s="24">
        <f t="shared" si="7"/>
        <v>-3.3566435752125368E-2</v>
      </c>
      <c r="G39" s="24">
        <f t="shared" si="7"/>
        <v>-3.8398053561633227E-3</v>
      </c>
      <c r="H39" s="24">
        <f t="shared" si="7"/>
        <v>2.4639481659886331E-3</v>
      </c>
      <c r="I39" s="24">
        <f t="shared" si="7"/>
        <v>-3.2815715878401375E-2</v>
      </c>
      <c r="J39" s="24">
        <f t="shared" si="7"/>
        <v>3.1587165868717515E-3</v>
      </c>
      <c r="K39" s="24">
        <f t="shared" si="7"/>
        <v>-4.9272795975135453E-3</v>
      </c>
      <c r="L39" s="24">
        <f t="shared" si="7"/>
        <v>5.4920788760134953E-4</v>
      </c>
      <c r="M39" s="24">
        <f t="shared" si="7"/>
        <v>4.0494323495103013E-2</v>
      </c>
      <c r="N39" s="24">
        <f t="shared" si="7"/>
        <v>3.3731291814073472E-2</v>
      </c>
      <c r="O39" s="24">
        <f t="shared" si="7"/>
        <v>2.1723459993411479E-2</v>
      </c>
      <c r="P39" s="25">
        <f t="shared" si="7"/>
        <v>-4.4348420880271605E-2</v>
      </c>
    </row>
    <row r="40" spans="1:16" x14ac:dyDescent="0.25">
      <c r="A40" s="21"/>
      <c r="B40" s="22" t="s">
        <v>46</v>
      </c>
      <c r="C40" s="23">
        <f t="shared" ref="C40:P40" si="8">C14 -($Q14*C$25/$Q$25)</f>
        <v>-1.5105985847520514E-2</v>
      </c>
      <c r="D40" s="24">
        <f t="shared" si="8"/>
        <v>-7.2103283457269629E-3</v>
      </c>
      <c r="E40" s="24">
        <f t="shared" si="8"/>
        <v>-6.2328417809373093E-2</v>
      </c>
      <c r="F40" s="24">
        <f t="shared" si="8"/>
        <v>2.0671869619672822E-2</v>
      </c>
      <c r="G40" s="24">
        <f t="shared" si="8"/>
        <v>5.3974920494801584E-2</v>
      </c>
      <c r="H40" s="24">
        <f t="shared" si="8"/>
        <v>-3.8845379673545094E-3</v>
      </c>
      <c r="I40" s="24">
        <f t="shared" si="8"/>
        <v>2.7528511650462412E-2</v>
      </c>
      <c r="J40" s="24">
        <f t="shared" si="8"/>
        <v>2.8329142437024946E-2</v>
      </c>
      <c r="K40" s="24">
        <f t="shared" si="8"/>
        <v>-4.0098241349896618E-2</v>
      </c>
      <c r="L40" s="24">
        <f t="shared" si="8"/>
        <v>-1.1837048539688699E-2</v>
      </c>
      <c r="M40" s="24">
        <f t="shared" si="8"/>
        <v>2.6703820338433534E-2</v>
      </c>
      <c r="N40" s="24">
        <f t="shared" si="8"/>
        <v>-3.9643332960148325E-2</v>
      </c>
      <c r="O40" s="24">
        <f t="shared" si="8"/>
        <v>2.896470834349861E-2</v>
      </c>
      <c r="P40" s="25">
        <f t="shared" si="8"/>
        <v>-6.0650800641849911E-3</v>
      </c>
    </row>
    <row r="41" spans="1:16" x14ac:dyDescent="0.25">
      <c r="A41" s="21"/>
      <c r="B41" s="22" t="s">
        <v>47</v>
      </c>
      <c r="C41" s="23">
        <f t="shared" ref="C41:P41" si="9">C15 -($Q15*C$25/$Q$25)</f>
        <v>-4.6252561214345511E-3</v>
      </c>
      <c r="D41" s="24">
        <f t="shared" si="9"/>
        <v>7.0917776172507857E-2</v>
      </c>
      <c r="E41" s="24">
        <f t="shared" si="9"/>
        <v>-9.7131250914717332E-2</v>
      </c>
      <c r="F41" s="24">
        <f t="shared" si="9"/>
        <v>-3.1616072674608059E-2</v>
      </c>
      <c r="G41" s="24">
        <f t="shared" si="9"/>
        <v>-4.1174835635639451E-2</v>
      </c>
      <c r="H41" s="24">
        <f t="shared" si="9"/>
        <v>7.8208556037254434E-2</v>
      </c>
      <c r="I41" s="24">
        <f t="shared" si="9"/>
        <v>-8.5460150927856554E-2</v>
      </c>
      <c r="J41" s="24">
        <f t="shared" si="9"/>
        <v>2.0137073394617289E-2</v>
      </c>
      <c r="K41" s="24">
        <f t="shared" si="9"/>
        <v>-1.6979566965361487E-2</v>
      </c>
      <c r="L41" s="24">
        <f t="shared" si="9"/>
        <v>8.5584141459491864E-2</v>
      </c>
      <c r="M41" s="24">
        <f t="shared" si="9"/>
        <v>-3.9799510118881776E-2</v>
      </c>
      <c r="N41" s="24">
        <f t="shared" si="9"/>
        <v>7.6303097526419505E-2</v>
      </c>
      <c r="O41" s="24">
        <f t="shared" si="9"/>
        <v>-4.5131028953023095E-2</v>
      </c>
      <c r="P41" s="25">
        <f t="shared" si="9"/>
        <v>3.0767027721231938E-2</v>
      </c>
    </row>
    <row r="42" spans="1:16" x14ac:dyDescent="0.25">
      <c r="A42" s="21"/>
      <c r="B42" s="22" t="s">
        <v>48</v>
      </c>
      <c r="C42" s="23">
        <f t="shared" ref="C42:P42" si="10">C16 -($Q16*C$25/$Q$25)</f>
        <v>-1.2960904323869427E-2</v>
      </c>
      <c r="D42" s="24">
        <f t="shared" si="10"/>
        <v>-3.0094122919509622E-2</v>
      </c>
      <c r="E42" s="24">
        <f t="shared" si="10"/>
        <v>6.3075598578296976E-2</v>
      </c>
      <c r="F42" s="24">
        <f t="shared" si="10"/>
        <v>5.195363247515461E-4</v>
      </c>
      <c r="G42" s="24">
        <f t="shared" si="10"/>
        <v>5.4087768828591801E-2</v>
      </c>
      <c r="H42" s="24">
        <f t="shared" si="10"/>
        <v>-1.673623509276638E-2</v>
      </c>
      <c r="I42" s="24">
        <f t="shared" si="10"/>
        <v>-6.9000453626133565E-2</v>
      </c>
      <c r="J42" s="24">
        <f t="shared" si="10"/>
        <v>-4.9958718048560918E-2</v>
      </c>
      <c r="K42" s="24">
        <f t="shared" si="10"/>
        <v>-4.9663537013919373E-3</v>
      </c>
      <c r="L42" s="24">
        <f t="shared" si="10"/>
        <v>5.2433003723328139E-2</v>
      </c>
      <c r="M42" s="24">
        <f t="shared" si="10"/>
        <v>-4.3435303194113303E-2</v>
      </c>
      <c r="N42" s="24">
        <f t="shared" si="10"/>
        <v>1.6841896173149462E-2</v>
      </c>
      <c r="O42" s="24">
        <f t="shared" si="10"/>
        <v>4.5721476178937542E-2</v>
      </c>
      <c r="P42" s="25">
        <f t="shared" si="10"/>
        <v>-5.5271889007101754E-3</v>
      </c>
    </row>
    <row r="43" spans="1:16" x14ac:dyDescent="0.25">
      <c r="A43" s="21"/>
      <c r="B43" s="22" t="s">
        <v>49</v>
      </c>
      <c r="C43" s="23">
        <f t="shared" ref="C43:P43" si="11">C17 -($Q17*C$25/$Q$25)</f>
        <v>-1.9882155744382221E-2</v>
      </c>
      <c r="D43" s="24">
        <f t="shared" si="11"/>
        <v>-9.0375882632078297E-3</v>
      </c>
      <c r="E43" s="24">
        <f t="shared" si="11"/>
        <v>-4.3495954249604063E-2</v>
      </c>
      <c r="F43" s="24">
        <f t="shared" si="11"/>
        <v>2.0665468035076337E-2</v>
      </c>
      <c r="G43" s="24">
        <f t="shared" si="11"/>
        <v>3.6098053312644651E-2</v>
      </c>
      <c r="H43" s="24">
        <f t="shared" si="11"/>
        <v>-8.9737701321976615E-3</v>
      </c>
      <c r="I43" s="24">
        <f t="shared" si="11"/>
        <v>3.1087188144616015E-2</v>
      </c>
      <c r="J43" s="24">
        <f t="shared" si="11"/>
        <v>8.0647903263036946E-4</v>
      </c>
      <c r="K43" s="24">
        <f t="shared" si="11"/>
        <v>-4.0893281446372415E-2</v>
      </c>
      <c r="L43" s="24">
        <f t="shared" si="11"/>
        <v>-3.5816443561370759E-2</v>
      </c>
      <c r="M43" s="24">
        <f t="shared" si="11"/>
        <v>3.7922387102502508E-3</v>
      </c>
      <c r="N43" s="24">
        <f t="shared" si="11"/>
        <v>-1.3708383393270768E-2</v>
      </c>
      <c r="O43" s="24">
        <f t="shared" si="11"/>
        <v>5.5126067435556328E-2</v>
      </c>
      <c r="P43" s="25">
        <f t="shared" si="11"/>
        <v>2.4232082119631862E-2</v>
      </c>
    </row>
    <row r="44" spans="1:16" x14ac:dyDescent="0.25">
      <c r="A44" s="21"/>
      <c r="B44" s="22" t="s">
        <v>50</v>
      </c>
      <c r="C44" s="23">
        <f t="shared" ref="C44:P44" si="12">C18 -($Q18*C$25/$Q$25)</f>
        <v>-6.5690535344908069E-2</v>
      </c>
      <c r="D44" s="24">
        <f t="shared" si="12"/>
        <v>4.8655298784734929E-2</v>
      </c>
      <c r="E44" s="24">
        <f t="shared" si="12"/>
        <v>1.1612158110696491E-4</v>
      </c>
      <c r="F44" s="24">
        <f t="shared" si="12"/>
        <v>-8.6847594098240027E-2</v>
      </c>
      <c r="G44" s="24">
        <f t="shared" si="12"/>
        <v>-7.5178754213065024E-2</v>
      </c>
      <c r="H44" s="24">
        <f t="shared" si="12"/>
        <v>7.622496065018286E-2</v>
      </c>
      <c r="I44" s="24">
        <f t="shared" si="12"/>
        <v>-6.1679295627856623E-2</v>
      </c>
      <c r="J44" s="24">
        <f t="shared" si="12"/>
        <v>-9.8887258364217523E-3</v>
      </c>
      <c r="K44" s="24">
        <f t="shared" si="12"/>
        <v>2.4694134115522459E-2</v>
      </c>
      <c r="L44" s="24">
        <f t="shared" si="12"/>
        <v>6.3334926951209514E-2</v>
      </c>
      <c r="M44" s="24">
        <f t="shared" si="12"/>
        <v>3.899874312905624E-2</v>
      </c>
      <c r="N44" s="24">
        <f t="shared" si="12"/>
        <v>6.1024492177109729E-2</v>
      </c>
      <c r="O44" s="24">
        <f t="shared" si="12"/>
        <v>3.6115247307328652E-2</v>
      </c>
      <c r="P44" s="25">
        <f t="shared" si="12"/>
        <v>-4.9879019575759492E-2</v>
      </c>
    </row>
    <row r="45" spans="1:16" x14ac:dyDescent="0.25">
      <c r="A45" s="21"/>
      <c r="B45" s="22" t="s">
        <v>51</v>
      </c>
      <c r="C45" s="23">
        <f t="shared" ref="C45:P45" si="13">C19 -($Q19*C$25/$Q$25)</f>
        <v>1.5489807904839087E-2</v>
      </c>
      <c r="D45" s="24">
        <f t="shared" si="13"/>
        <v>2.8742829721504742E-2</v>
      </c>
      <c r="E45" s="24">
        <f t="shared" si="13"/>
        <v>-2.1960768878263287E-2</v>
      </c>
      <c r="F45" s="24">
        <f t="shared" si="13"/>
        <v>-2.8758699138240335E-2</v>
      </c>
      <c r="G45" s="24">
        <f t="shared" si="13"/>
        <v>-3.1012495320297234E-2</v>
      </c>
      <c r="H45" s="24">
        <f t="shared" si="13"/>
        <v>6.253988239202829E-2</v>
      </c>
      <c r="I45" s="24">
        <f t="shared" si="13"/>
        <v>-8.4169495553008525E-2</v>
      </c>
      <c r="J45" s="24">
        <f t="shared" si="13"/>
        <v>-5.7902605467068408E-2</v>
      </c>
      <c r="K45" s="24">
        <f t="shared" si="13"/>
        <v>1.0810487304558636E-3</v>
      </c>
      <c r="L45" s="24">
        <f t="shared" si="13"/>
        <v>8.9916764979368707E-2</v>
      </c>
      <c r="M45" s="24">
        <f t="shared" si="13"/>
        <v>-7.7847261701375181E-2</v>
      </c>
      <c r="N45" s="24">
        <f t="shared" si="13"/>
        <v>6.124127011040531E-2</v>
      </c>
      <c r="O45" s="24">
        <f t="shared" si="13"/>
        <v>-7.7562844164926759E-3</v>
      </c>
      <c r="P45" s="25">
        <f t="shared" si="13"/>
        <v>5.0396006636144158E-2</v>
      </c>
    </row>
    <row r="46" spans="1:16" x14ac:dyDescent="0.25">
      <c r="A46" s="21"/>
      <c r="B46" s="22" t="s">
        <v>52</v>
      </c>
      <c r="C46" s="23">
        <f t="shared" ref="C46:P46" si="14">C20 -($Q20*C$25/$Q$25)</f>
        <v>-1.0721918361189603E-2</v>
      </c>
      <c r="D46" s="24">
        <f t="shared" si="14"/>
        <v>2.0191645924441809E-2</v>
      </c>
      <c r="E46" s="24">
        <f t="shared" si="14"/>
        <v>0.10873246399257722</v>
      </c>
      <c r="F46" s="24">
        <f t="shared" si="14"/>
        <v>-3.4197029691492575E-2</v>
      </c>
      <c r="G46" s="24">
        <f t="shared" si="14"/>
        <v>-1.1263316441349952E-2</v>
      </c>
      <c r="H46" s="24">
        <f t="shared" si="14"/>
        <v>-1.4846050714567266E-2</v>
      </c>
      <c r="I46" s="24">
        <f t="shared" si="14"/>
        <v>-6.3302161748844094E-2</v>
      </c>
      <c r="J46" s="24">
        <f t="shared" si="14"/>
        <v>-7.8933270680428547E-3</v>
      </c>
      <c r="K46" s="24">
        <f t="shared" si="14"/>
        <v>0.10505037743113063</v>
      </c>
      <c r="L46" s="24">
        <f t="shared" si="14"/>
        <v>-4.2448175214504641E-2</v>
      </c>
      <c r="M46" s="24">
        <f t="shared" si="14"/>
        <v>1.787620787887359E-2</v>
      </c>
      <c r="N46" s="24">
        <f t="shared" si="14"/>
        <v>3.9409980802241618E-3</v>
      </c>
      <c r="O46" s="24">
        <f t="shared" si="14"/>
        <v>-6.5644363665377681E-2</v>
      </c>
      <c r="P46" s="25">
        <f t="shared" si="14"/>
        <v>-5.4753504018784649E-3</v>
      </c>
    </row>
    <row r="47" spans="1:16" x14ac:dyDescent="0.25">
      <c r="A47" s="21"/>
      <c r="B47" s="22" t="s">
        <v>53</v>
      </c>
      <c r="C47" s="23">
        <f t="shared" ref="C47:P47" si="15">C21 -($Q21*C$25/$Q$25)</f>
        <v>-4.4579750394665912E-2</v>
      </c>
      <c r="D47" s="24">
        <f t="shared" si="15"/>
        <v>7.4626693221853946E-3</v>
      </c>
      <c r="E47" s="24">
        <f t="shared" si="15"/>
        <v>0.12616223953401992</v>
      </c>
      <c r="F47" s="24">
        <f t="shared" si="15"/>
        <v>5.7830455173296935E-3</v>
      </c>
      <c r="G47" s="24">
        <f t="shared" si="15"/>
        <v>-6.8822314834337733E-2</v>
      </c>
      <c r="H47" s="24">
        <f t="shared" si="15"/>
        <v>7.9476297931387746E-2</v>
      </c>
      <c r="I47" s="24">
        <f t="shared" si="15"/>
        <v>-9.0487813105818854E-2</v>
      </c>
      <c r="J47" s="24">
        <f t="shared" si="15"/>
        <v>-3.9155840395033753E-2</v>
      </c>
      <c r="K47" s="24">
        <f t="shared" si="15"/>
        <v>-6.3505578453992573E-3</v>
      </c>
      <c r="L47" s="24">
        <f t="shared" si="15"/>
        <v>4.5584644788523421E-2</v>
      </c>
      <c r="M47" s="24">
        <f t="shared" si="15"/>
        <v>-2.0470874260731603E-2</v>
      </c>
      <c r="N47" s="24">
        <f t="shared" si="15"/>
        <v>2.207178336951765E-2</v>
      </c>
      <c r="O47" s="24">
        <f t="shared" si="15"/>
        <v>-1.1968937131641308E-2</v>
      </c>
      <c r="P47" s="25">
        <f t="shared" si="15"/>
        <v>-4.7045924953351692E-3</v>
      </c>
    </row>
    <row r="48" spans="1:16" x14ac:dyDescent="0.25">
      <c r="A48" s="21"/>
      <c r="B48" s="22" t="s">
        <v>54</v>
      </c>
      <c r="C48" s="23">
        <f t="shared" ref="C48:P48" si="16">C22 -($Q22*C$25/$Q$25)</f>
        <v>1.0775202830581698E-2</v>
      </c>
      <c r="D48" s="24">
        <f t="shared" si="16"/>
        <v>1.9764767407862288E-2</v>
      </c>
      <c r="E48" s="24">
        <f t="shared" si="16"/>
        <v>5.2493480220136252E-2</v>
      </c>
      <c r="F48" s="24">
        <f t="shared" si="16"/>
        <v>2.9149212472351582E-2</v>
      </c>
      <c r="G48" s="24">
        <f t="shared" si="16"/>
        <v>-1.9985576569855695E-2</v>
      </c>
      <c r="H48" s="24">
        <f t="shared" si="16"/>
        <v>-1.067272482659104E-2</v>
      </c>
      <c r="I48" s="24">
        <f t="shared" si="16"/>
        <v>3.7099158698466583E-2</v>
      </c>
      <c r="J48" s="24">
        <f t="shared" si="16"/>
        <v>-1.6211407136247358E-3</v>
      </c>
      <c r="K48" s="24">
        <f t="shared" si="16"/>
        <v>-7.4683728351157275E-3</v>
      </c>
      <c r="L48" s="24">
        <f t="shared" si="16"/>
        <v>-6.6691816002475979E-4</v>
      </c>
      <c r="M48" s="24">
        <f t="shared" si="16"/>
        <v>-3.731477249070575E-2</v>
      </c>
      <c r="N48" s="24">
        <f t="shared" si="16"/>
        <v>-1.9904752825709665E-2</v>
      </c>
      <c r="O48" s="24">
        <f t="shared" si="16"/>
        <v>2.7978809064214405E-2</v>
      </c>
      <c r="P48" s="25">
        <f t="shared" si="16"/>
        <v>-7.9626372271985338E-2</v>
      </c>
    </row>
    <row r="49" spans="1:16" x14ac:dyDescent="0.25">
      <c r="A49" s="21"/>
      <c r="B49" s="22" t="s">
        <v>55</v>
      </c>
      <c r="C49" s="23">
        <f t="shared" ref="C49:P49" si="17">C23 -($Q23*C$25/$Q$25)</f>
        <v>-6.26413687344618E-3</v>
      </c>
      <c r="D49" s="24">
        <f t="shared" si="17"/>
        <v>-2.0602888877072872E-2</v>
      </c>
      <c r="E49" s="24">
        <f t="shared" si="17"/>
        <v>0.12162557863469439</v>
      </c>
      <c r="F49" s="24">
        <f t="shared" si="17"/>
        <v>-3.3007656145731146E-2</v>
      </c>
      <c r="G49" s="24">
        <f t="shared" si="17"/>
        <v>8.3500604987371829E-3</v>
      </c>
      <c r="H49" s="24">
        <f t="shared" si="17"/>
        <v>-7.9227932872036888E-3</v>
      </c>
      <c r="I49" s="24">
        <f t="shared" si="17"/>
        <v>-6.9914277309366835E-2</v>
      </c>
      <c r="J49" s="24">
        <f t="shared" si="17"/>
        <v>-3.3763040005439254E-2</v>
      </c>
      <c r="K49" s="24">
        <f t="shared" si="17"/>
        <v>-1.9840111820204342E-2</v>
      </c>
      <c r="L49" s="24">
        <f t="shared" si="17"/>
        <v>-4.0490343617924363E-4</v>
      </c>
      <c r="M49" s="24">
        <f t="shared" si="17"/>
        <v>1.8616705701242547E-2</v>
      </c>
      <c r="N49" s="24">
        <f t="shared" si="17"/>
        <v>3.4435818960424358E-3</v>
      </c>
      <c r="O49" s="24">
        <f t="shared" si="17"/>
        <v>1.562414672755405E-2</v>
      </c>
      <c r="P49" s="25">
        <f t="shared" si="17"/>
        <v>2.4059734296373092E-2</v>
      </c>
    </row>
    <row r="50" spans="1:16" ht="15.75" thickBot="1" x14ac:dyDescent="0.3">
      <c r="A50" s="26"/>
      <c r="B50" s="27" t="s">
        <v>56</v>
      </c>
      <c r="C50" s="28">
        <f t="shared" ref="C50:P50" si="18">C24 -($Q24*C$25/$Q$25)</f>
        <v>1.2434156847159927E-2</v>
      </c>
      <c r="D50" s="29">
        <f t="shared" si="18"/>
        <v>-2.8598610648859532E-2</v>
      </c>
      <c r="E50" s="29">
        <f t="shared" si="18"/>
        <v>-3.0676997681145915E-2</v>
      </c>
      <c r="F50" s="29">
        <f t="shared" si="18"/>
        <v>2.5315223860087083E-2</v>
      </c>
      <c r="G50" s="29">
        <f t="shared" si="18"/>
        <v>-7.7302547329317906E-3</v>
      </c>
      <c r="H50" s="29">
        <f t="shared" si="18"/>
        <v>-7.9121186760143514E-3</v>
      </c>
      <c r="I50" s="29">
        <f t="shared" si="18"/>
        <v>3.572554750927133E-2</v>
      </c>
      <c r="J50" s="29">
        <f t="shared" si="18"/>
        <v>-3.6621196879014391E-2</v>
      </c>
      <c r="K50" s="29">
        <f t="shared" si="18"/>
        <v>-5.3588059183785619E-3</v>
      </c>
      <c r="L50" s="29">
        <f t="shared" si="18"/>
        <v>-3.4551254490357806E-2</v>
      </c>
      <c r="M50" s="29">
        <f t="shared" si="18"/>
        <v>4.3706017586483722E-2</v>
      </c>
      <c r="N50" s="29">
        <f t="shared" si="18"/>
        <v>3.8407412117339168E-3</v>
      </c>
      <c r="O50" s="29">
        <f t="shared" si="18"/>
        <v>3.0235080511861134E-2</v>
      </c>
      <c r="P50" s="30">
        <f t="shared" si="18"/>
        <v>1.9247150010553993E-4</v>
      </c>
    </row>
    <row r="51" spans="1:16" ht="15.75" thickTop="1" x14ac:dyDescent="0.25"/>
  </sheetData>
  <mergeCells count="6">
    <mergeCell ref="A3:B5"/>
    <mergeCell ref="C3:P3"/>
    <mergeCell ref="A6:A24"/>
    <mergeCell ref="A29:B31"/>
    <mergeCell ref="C29:P29"/>
    <mergeCell ref="A32:A50"/>
  </mergeCells>
  <conditionalFormatting sqref="C32:P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C5373-4801-4856-B0C5-5111E7DFDFB6}">
  <dimension ref="A1:Q49"/>
  <sheetViews>
    <sheetView workbookViewId="0">
      <selection activeCell="C31" sqref="C31:P48"/>
    </sheetView>
  </sheetViews>
  <sheetFormatPr defaultRowHeight="15" x14ac:dyDescent="0.25"/>
  <cols>
    <col min="2" max="2" width="80.7109375" customWidth="1"/>
  </cols>
  <sheetData>
    <row r="1" spans="1:17" x14ac:dyDescent="0.25">
      <c r="A1" t="s">
        <v>0</v>
      </c>
    </row>
    <row r="2" spans="1:17" ht="15.75" thickBot="1" x14ac:dyDescent="0.3"/>
    <row r="3" spans="1:1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7" ht="84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10" t="s">
        <v>15</v>
      </c>
    </row>
    <row r="5" spans="1:17" ht="25.5" thickBot="1" x14ac:dyDescent="0.3">
      <c r="A5" s="11"/>
      <c r="B5" s="12"/>
      <c r="C5" s="13" t="s">
        <v>16</v>
      </c>
      <c r="D5" s="14" t="s">
        <v>16</v>
      </c>
      <c r="E5" s="14" t="s">
        <v>16</v>
      </c>
      <c r="F5" s="14" t="s">
        <v>16</v>
      </c>
      <c r="G5" s="14" t="s">
        <v>16</v>
      </c>
      <c r="H5" s="14" t="s">
        <v>16</v>
      </c>
      <c r="I5" s="14" t="s">
        <v>16</v>
      </c>
      <c r="J5" s="14" t="s">
        <v>16</v>
      </c>
      <c r="K5" s="14" t="s">
        <v>16</v>
      </c>
      <c r="L5" s="14" t="s">
        <v>16</v>
      </c>
      <c r="M5" s="14" t="s">
        <v>16</v>
      </c>
      <c r="N5" s="14" t="s">
        <v>16</v>
      </c>
      <c r="O5" s="14" t="s">
        <v>16</v>
      </c>
      <c r="P5" s="15" t="s">
        <v>16</v>
      </c>
    </row>
    <row r="6" spans="1:17" ht="24.75" thickTop="1" x14ac:dyDescent="0.25">
      <c r="A6" s="16" t="s">
        <v>75</v>
      </c>
      <c r="B6" s="17" t="s">
        <v>76</v>
      </c>
      <c r="C6" s="18">
        <v>0.1111111111111111</v>
      </c>
      <c r="D6" s="19">
        <v>7.9326923076923073E-2</v>
      </c>
      <c r="E6" s="19">
        <v>0.1111111111111111</v>
      </c>
      <c r="F6" s="19">
        <v>0.11570247933884298</v>
      </c>
      <c r="G6" s="19">
        <v>0.125</v>
      </c>
      <c r="H6" s="19">
        <v>8.7662337662337664E-2</v>
      </c>
      <c r="I6" s="19">
        <v>0.12745098039215685</v>
      </c>
      <c r="J6" s="19">
        <v>8.1280788177339899E-2</v>
      </c>
      <c r="K6" s="19">
        <v>0.109375</v>
      </c>
      <c r="L6" s="19">
        <v>0.13333333333333333</v>
      </c>
      <c r="M6" s="19">
        <v>6.3380281690140844E-2</v>
      </c>
      <c r="N6" s="19">
        <v>0.11363636363636363</v>
      </c>
      <c r="O6" s="19">
        <v>0.11428571428571428</v>
      </c>
      <c r="P6" s="20">
        <v>8.4905660377358499E-2</v>
      </c>
      <c r="Q6" s="31">
        <f>AVERAGE(C6:P6)</f>
        <v>0.10411157744233809</v>
      </c>
    </row>
    <row r="7" spans="1:17" ht="24" x14ac:dyDescent="0.25">
      <c r="A7" s="21"/>
      <c r="B7" s="22" t="s">
        <v>77</v>
      </c>
      <c r="C7" s="23">
        <v>0.15740740740740741</v>
      </c>
      <c r="D7" s="24">
        <v>0.12980769230769232</v>
      </c>
      <c r="E7" s="24">
        <v>0.23809523809523805</v>
      </c>
      <c r="F7" s="24">
        <v>0.15702479338842976</v>
      </c>
      <c r="G7" s="24">
        <v>0.17307692307692307</v>
      </c>
      <c r="H7" s="24">
        <v>0.12987012987012986</v>
      </c>
      <c r="I7" s="24">
        <v>0.14705882352941177</v>
      </c>
      <c r="J7" s="24">
        <v>0.15024630541871922</v>
      </c>
      <c r="K7" s="24">
        <v>0.1796875</v>
      </c>
      <c r="L7" s="24">
        <v>0.15</v>
      </c>
      <c r="M7" s="24">
        <v>0.21830985915492956</v>
      </c>
      <c r="N7" s="24">
        <v>0.1461038961038961</v>
      </c>
      <c r="O7" s="24">
        <v>0.14285714285714285</v>
      </c>
      <c r="P7" s="25">
        <v>0.16037735849056603</v>
      </c>
      <c r="Q7" s="31">
        <f>AVERAGE(C7:P7)</f>
        <v>0.16285164783574899</v>
      </c>
    </row>
    <row r="8" spans="1:17" ht="24" x14ac:dyDescent="0.25">
      <c r="A8" s="21"/>
      <c r="B8" s="22" t="s">
        <v>78</v>
      </c>
      <c r="C8" s="23">
        <v>8.3333333333333315E-2</v>
      </c>
      <c r="D8" s="24">
        <v>7.6923076923076927E-2</v>
      </c>
      <c r="E8" s="24">
        <v>6.3492063492063489E-2</v>
      </c>
      <c r="F8" s="24">
        <v>7.43801652892562E-2</v>
      </c>
      <c r="G8" s="24">
        <v>0.11538461538461538</v>
      </c>
      <c r="H8" s="24">
        <v>0.1103896103896104</v>
      </c>
      <c r="I8" s="24">
        <v>8.8235294117647065E-2</v>
      </c>
      <c r="J8" s="24">
        <v>7.3891625615763554E-2</v>
      </c>
      <c r="K8" s="24">
        <v>0.109375</v>
      </c>
      <c r="L8" s="24">
        <v>8.3333333333333315E-2</v>
      </c>
      <c r="M8" s="24">
        <v>9.1549295774647904E-2</v>
      </c>
      <c r="N8" s="24">
        <v>5.8441558441558433E-2</v>
      </c>
      <c r="O8" s="24">
        <v>0.12380952380952381</v>
      </c>
      <c r="P8" s="25">
        <v>0.13207547169811321</v>
      </c>
      <c r="Q8" s="31">
        <f>AVERAGE(C8:P8)</f>
        <v>9.1758140543038783E-2</v>
      </c>
    </row>
    <row r="9" spans="1:17" ht="24" x14ac:dyDescent="0.25">
      <c r="A9" s="21"/>
      <c r="B9" s="22" t="s">
        <v>79</v>
      </c>
      <c r="C9" s="23">
        <v>0.12962962962962962</v>
      </c>
      <c r="D9" s="24">
        <v>0.12740384615384615</v>
      </c>
      <c r="E9" s="24">
        <v>3.1746031746031744E-2</v>
      </c>
      <c r="F9" s="24">
        <v>0.18181818181818182</v>
      </c>
      <c r="G9" s="24">
        <v>0.19230769230769235</v>
      </c>
      <c r="H9" s="24">
        <v>0.10389610389610389</v>
      </c>
      <c r="I9" s="24">
        <v>0.18627450980392157</v>
      </c>
      <c r="J9" s="24">
        <v>0.22413793103448276</v>
      </c>
      <c r="K9" s="24">
        <v>7.03125E-2</v>
      </c>
      <c r="L9" s="24">
        <v>0.14333333333333334</v>
      </c>
      <c r="M9" s="24">
        <v>0.18309859154929581</v>
      </c>
      <c r="N9" s="24">
        <v>0.12987012987012986</v>
      </c>
      <c r="O9" s="24">
        <v>0.12380952380952381</v>
      </c>
      <c r="P9" s="25">
        <v>0.11320754716981134</v>
      </c>
      <c r="Q9" s="31">
        <f>AVERAGE(C9:P9)</f>
        <v>0.1386318251515703</v>
      </c>
    </row>
    <row r="10" spans="1:17" ht="24" x14ac:dyDescent="0.25">
      <c r="A10" s="21"/>
      <c r="B10" s="22" t="s">
        <v>80</v>
      </c>
      <c r="C10" s="23">
        <v>0.23148148148148148</v>
      </c>
      <c r="D10" s="24">
        <v>0.20432692307692307</v>
      </c>
      <c r="E10" s="24">
        <v>3.1746031746031744E-2</v>
      </c>
      <c r="F10" s="24">
        <v>0.33057851239669422</v>
      </c>
      <c r="G10" s="24">
        <v>0.17307692307692307</v>
      </c>
      <c r="H10" s="24">
        <v>0.16883116883116883</v>
      </c>
      <c r="I10" s="24">
        <v>0.38235294117647056</v>
      </c>
      <c r="J10" s="24">
        <v>0.26354679802955666</v>
      </c>
      <c r="K10" s="24">
        <v>0.1953125</v>
      </c>
      <c r="L10" s="24">
        <v>0.14333333333333334</v>
      </c>
      <c r="M10" s="24">
        <v>0.28169014084507044</v>
      </c>
      <c r="N10" s="24">
        <v>0.15584415584415584</v>
      </c>
      <c r="O10" s="24">
        <v>0.14285714285714285</v>
      </c>
      <c r="P10" s="25">
        <v>0.1981132075471698</v>
      </c>
      <c r="Q10" s="31">
        <f>AVERAGE(C10:P10)</f>
        <v>0.20736366144586585</v>
      </c>
    </row>
    <row r="11" spans="1:17" ht="24" x14ac:dyDescent="0.25">
      <c r="A11" s="21"/>
      <c r="B11" s="22" t="s">
        <v>81</v>
      </c>
      <c r="C11" s="23">
        <v>0.12962962962962962</v>
      </c>
      <c r="D11" s="24">
        <v>0.13461538461538461</v>
      </c>
      <c r="E11" s="24">
        <v>3.968253968253968E-2</v>
      </c>
      <c r="F11" s="24">
        <v>0.15702479338842976</v>
      </c>
      <c r="G11" s="24">
        <v>0.19230769230769235</v>
      </c>
      <c r="H11" s="24">
        <v>9.4155844155844159E-2</v>
      </c>
      <c r="I11" s="24">
        <v>0.24509803921568626</v>
      </c>
      <c r="J11" s="24">
        <v>0.18719211822660101</v>
      </c>
      <c r="K11" s="24">
        <v>0.15625</v>
      </c>
      <c r="L11" s="24">
        <v>0.11</v>
      </c>
      <c r="M11" s="24">
        <v>0.18309859154929581</v>
      </c>
      <c r="N11" s="24">
        <v>0.10064935064935066</v>
      </c>
      <c r="O11" s="24">
        <v>0.13333333333333333</v>
      </c>
      <c r="P11" s="25">
        <v>0.13207547169811321</v>
      </c>
      <c r="Q11" s="31">
        <f>AVERAGE(C11:P11)</f>
        <v>0.14250805631799288</v>
      </c>
    </row>
    <row r="12" spans="1:17" ht="24" x14ac:dyDescent="0.25">
      <c r="A12" s="21"/>
      <c r="B12" s="22" t="s">
        <v>82</v>
      </c>
      <c r="C12" s="23">
        <v>0.25</v>
      </c>
      <c r="D12" s="24">
        <v>0.23317307692307693</v>
      </c>
      <c r="E12" s="24">
        <v>0.1111111111111111</v>
      </c>
      <c r="F12" s="24">
        <v>0.31404958677685951</v>
      </c>
      <c r="G12" s="24">
        <v>0.18269230769230765</v>
      </c>
      <c r="H12" s="24">
        <v>0.24350649350649353</v>
      </c>
      <c r="I12" s="24">
        <v>0.31372549019607843</v>
      </c>
      <c r="J12" s="24">
        <v>0.29064039408866993</v>
      </c>
      <c r="K12" s="24">
        <v>0.2265625</v>
      </c>
      <c r="L12" s="24">
        <v>0.17333333333333337</v>
      </c>
      <c r="M12" s="24">
        <v>0.27464788732394368</v>
      </c>
      <c r="N12" s="24">
        <v>0.20129870129870131</v>
      </c>
      <c r="O12" s="24">
        <v>0.18095238095238095</v>
      </c>
      <c r="P12" s="25">
        <v>0.27358490566037735</v>
      </c>
      <c r="Q12" s="31">
        <f>AVERAGE(C12:P12)</f>
        <v>0.23351986920452381</v>
      </c>
    </row>
    <row r="13" spans="1:17" ht="24" x14ac:dyDescent="0.25">
      <c r="A13" s="21"/>
      <c r="B13" s="22" t="s">
        <v>83</v>
      </c>
      <c r="C13" s="23">
        <v>0.22222222222222221</v>
      </c>
      <c r="D13" s="24">
        <v>0.24038461538461539</v>
      </c>
      <c r="E13" s="24">
        <v>0.11904761904761903</v>
      </c>
      <c r="F13" s="24">
        <v>0.256198347107438</v>
      </c>
      <c r="G13" s="24">
        <v>0.26923076923076922</v>
      </c>
      <c r="H13" s="24">
        <v>0.19805194805194806</v>
      </c>
      <c r="I13" s="24">
        <v>0.33333333333333326</v>
      </c>
      <c r="J13" s="24">
        <v>0.28325123152709358</v>
      </c>
      <c r="K13" s="24">
        <v>0.1953125</v>
      </c>
      <c r="L13" s="24">
        <v>0.18333333333333332</v>
      </c>
      <c r="M13" s="24">
        <v>0.25352112676056338</v>
      </c>
      <c r="N13" s="24">
        <v>0.20454545454545456</v>
      </c>
      <c r="O13" s="24">
        <v>0.16190476190476188</v>
      </c>
      <c r="P13" s="25">
        <v>0.30188679245283018</v>
      </c>
      <c r="Q13" s="31">
        <f>AVERAGE(C13:P13)</f>
        <v>0.23015886106442726</v>
      </c>
    </row>
    <row r="14" spans="1:17" ht="24" x14ac:dyDescent="0.25">
      <c r="A14" s="21"/>
      <c r="B14" s="22" t="s">
        <v>84</v>
      </c>
      <c r="C14" s="23">
        <v>0.14814814814814814</v>
      </c>
      <c r="D14" s="24">
        <v>0.16826923076923075</v>
      </c>
      <c r="E14" s="24">
        <v>9.5238095238095233E-2</v>
      </c>
      <c r="F14" s="24">
        <v>0.20661157024793389</v>
      </c>
      <c r="G14" s="24">
        <v>0.18269230769230765</v>
      </c>
      <c r="H14" s="24">
        <v>0.13311688311688311</v>
      </c>
      <c r="I14" s="24">
        <v>0.24509803921568626</v>
      </c>
      <c r="J14" s="24">
        <v>0.16009852216748768</v>
      </c>
      <c r="K14" s="24">
        <v>9.375E-2</v>
      </c>
      <c r="L14" s="24">
        <v>0.11666666666666665</v>
      </c>
      <c r="M14" s="24">
        <v>0.16901408450704225</v>
      </c>
      <c r="N14" s="24">
        <v>0.16233766233766234</v>
      </c>
      <c r="O14" s="24">
        <v>0.14285714285714285</v>
      </c>
      <c r="P14" s="25">
        <v>0.1981132075471698</v>
      </c>
      <c r="Q14" s="31">
        <f>AVERAGE(C14:P14)</f>
        <v>0.15871511146510403</v>
      </c>
    </row>
    <row r="15" spans="1:17" ht="24" x14ac:dyDescent="0.25">
      <c r="A15" s="21"/>
      <c r="B15" s="22" t="s">
        <v>85</v>
      </c>
      <c r="C15" s="23">
        <v>0.23148148148148148</v>
      </c>
      <c r="D15" s="24">
        <v>0.15625</v>
      </c>
      <c r="E15" s="24">
        <v>0.1111111111111111</v>
      </c>
      <c r="F15" s="24">
        <v>0.2231404958677686</v>
      </c>
      <c r="G15" s="24">
        <v>0.18269230769230765</v>
      </c>
      <c r="H15" s="24">
        <v>0.14935064935064934</v>
      </c>
      <c r="I15" s="24">
        <v>0.14705882352941177</v>
      </c>
      <c r="J15" s="24">
        <v>0.17241379310344829</v>
      </c>
      <c r="K15" s="24">
        <v>0.1171875</v>
      </c>
      <c r="L15" s="24">
        <v>0.12333333333333334</v>
      </c>
      <c r="M15" s="24">
        <v>0.14788732394366197</v>
      </c>
      <c r="N15" s="24">
        <v>0.15259740259740259</v>
      </c>
      <c r="O15" s="24">
        <v>0.15238095238095239</v>
      </c>
      <c r="P15" s="25">
        <v>0.14150943396226415</v>
      </c>
      <c r="Q15" s="31">
        <f>AVERAGE(C15:P15)</f>
        <v>0.15774247202527089</v>
      </c>
    </row>
    <row r="16" spans="1:17" ht="24" x14ac:dyDescent="0.25">
      <c r="A16" s="21"/>
      <c r="B16" s="22" t="s">
        <v>86</v>
      </c>
      <c r="C16" s="23">
        <v>0.12962962962962962</v>
      </c>
      <c r="D16" s="24">
        <v>0.13221153846153846</v>
      </c>
      <c r="E16" s="24">
        <v>0.14285714285714285</v>
      </c>
      <c r="F16" s="24">
        <v>9.9173553719008267E-2</v>
      </c>
      <c r="G16" s="24">
        <v>0.10576923076923077</v>
      </c>
      <c r="H16" s="24">
        <v>0.13311688311688311</v>
      </c>
      <c r="I16" s="24">
        <v>9.8039215686274522E-2</v>
      </c>
      <c r="J16" s="24">
        <v>8.1280788177339899E-2</v>
      </c>
      <c r="K16" s="24">
        <v>0.1640625</v>
      </c>
      <c r="L16" s="24">
        <v>0.17333333333333337</v>
      </c>
      <c r="M16" s="24">
        <v>7.746478873239436E-2</v>
      </c>
      <c r="N16" s="24">
        <v>0.13311688311688311</v>
      </c>
      <c r="O16" s="24">
        <v>0.18095238095238095</v>
      </c>
      <c r="P16" s="25">
        <v>0.169811320754717</v>
      </c>
      <c r="Q16" s="31">
        <f>AVERAGE(C16:P16)</f>
        <v>0.13005851352191117</v>
      </c>
    </row>
    <row r="17" spans="1:17" ht="24" x14ac:dyDescent="0.25">
      <c r="A17" s="21"/>
      <c r="B17" s="22" t="s">
        <v>87</v>
      </c>
      <c r="C17" s="23">
        <v>0.10185185185185185</v>
      </c>
      <c r="D17" s="24">
        <v>5.7692307692307689E-2</v>
      </c>
      <c r="E17" s="24">
        <v>8.7301587301587297E-2</v>
      </c>
      <c r="F17" s="24">
        <v>7.43801652892562E-2</v>
      </c>
      <c r="G17" s="24">
        <v>0.10576923076923077</v>
      </c>
      <c r="H17" s="24">
        <v>6.8181818181818177E-2</v>
      </c>
      <c r="I17" s="24">
        <v>7.8431372549019607E-2</v>
      </c>
      <c r="J17" s="24">
        <v>5.1724137931034482E-2</v>
      </c>
      <c r="K17" s="24">
        <v>3.90625E-2</v>
      </c>
      <c r="L17" s="24">
        <v>9.3333333333333338E-2</v>
      </c>
      <c r="M17" s="24">
        <v>0.10563380281690141</v>
      </c>
      <c r="N17" s="24">
        <v>8.1168831168831168E-2</v>
      </c>
      <c r="O17" s="24">
        <v>0.10476190476190476</v>
      </c>
      <c r="P17" s="25">
        <v>7.5471698113207544E-2</v>
      </c>
      <c r="Q17" s="31">
        <f>AVERAGE(C17:P17)</f>
        <v>8.0340324411448893E-2</v>
      </c>
    </row>
    <row r="18" spans="1:17" ht="24" x14ac:dyDescent="0.25">
      <c r="A18" s="21"/>
      <c r="B18" s="22" t="s">
        <v>88</v>
      </c>
      <c r="C18" s="23">
        <v>0.25</v>
      </c>
      <c r="D18" s="24">
        <v>0.25</v>
      </c>
      <c r="E18" s="24">
        <v>0.33333333333333326</v>
      </c>
      <c r="F18" s="24">
        <v>0.1487603305785124</v>
      </c>
      <c r="G18" s="24">
        <v>0.11538461538461538</v>
      </c>
      <c r="H18" s="24">
        <v>0.23051948051948051</v>
      </c>
      <c r="I18" s="24">
        <v>0.12745098039215685</v>
      </c>
      <c r="J18" s="24">
        <v>0.15763546798029557</v>
      </c>
      <c r="K18" s="24">
        <v>0.28125</v>
      </c>
      <c r="L18" s="24">
        <v>0.32</v>
      </c>
      <c r="M18" s="24">
        <v>0.18309859154929581</v>
      </c>
      <c r="N18" s="24">
        <v>0.26298701298701299</v>
      </c>
      <c r="O18" s="24">
        <v>0.15238095238095239</v>
      </c>
      <c r="P18" s="25">
        <v>0.1981132075471698</v>
      </c>
      <c r="Q18" s="31">
        <f>AVERAGE(C18:P18)</f>
        <v>0.2150652837609161</v>
      </c>
    </row>
    <row r="19" spans="1:17" ht="24" x14ac:dyDescent="0.25">
      <c r="A19" s="21"/>
      <c r="B19" s="22" t="s">
        <v>89</v>
      </c>
      <c r="C19" s="23">
        <v>0.1388888888888889</v>
      </c>
      <c r="D19" s="24">
        <v>0.11298076923076923</v>
      </c>
      <c r="E19" s="24">
        <v>0.11904761904761903</v>
      </c>
      <c r="F19" s="24">
        <v>0.14049586776859505</v>
      </c>
      <c r="G19" s="24">
        <v>0.13461538461538461</v>
      </c>
      <c r="H19" s="24">
        <v>8.7662337662337664E-2</v>
      </c>
      <c r="I19" s="24">
        <v>0.16666666666666663</v>
      </c>
      <c r="J19" s="24">
        <v>0.10344827586206896</v>
      </c>
      <c r="K19" s="24">
        <v>7.03125E-2</v>
      </c>
      <c r="L19" s="24">
        <v>8.3333333333333315E-2</v>
      </c>
      <c r="M19" s="24">
        <v>0.14084507042253522</v>
      </c>
      <c r="N19" s="24">
        <v>0.10064935064935066</v>
      </c>
      <c r="O19" s="24">
        <v>0.15238095238095239</v>
      </c>
      <c r="P19" s="25">
        <v>6.6037735849056603E-2</v>
      </c>
      <c r="Q19" s="31">
        <f>AVERAGE(C19:P19)</f>
        <v>0.11552605374125417</v>
      </c>
    </row>
    <row r="20" spans="1:17" ht="24" x14ac:dyDescent="0.25">
      <c r="A20" s="21"/>
      <c r="B20" s="22" t="s">
        <v>90</v>
      </c>
      <c r="C20" s="23">
        <v>0.25925925925925924</v>
      </c>
      <c r="D20" s="24">
        <v>0.27403846153846156</v>
      </c>
      <c r="E20" s="24">
        <v>0.44444444444444442</v>
      </c>
      <c r="F20" s="24">
        <v>0.19008264462809918</v>
      </c>
      <c r="G20" s="24">
        <v>0.10576923076923077</v>
      </c>
      <c r="H20" s="24">
        <v>0.28246753246753248</v>
      </c>
      <c r="I20" s="24">
        <v>9.8039215686274522E-2</v>
      </c>
      <c r="J20" s="24">
        <v>0.20443349753694581</v>
      </c>
      <c r="K20" s="24">
        <v>0.28125</v>
      </c>
      <c r="L20" s="24">
        <v>0.34333333333333338</v>
      </c>
      <c r="M20" s="24">
        <v>0.16901408450704225</v>
      </c>
      <c r="N20" s="24">
        <v>0.32467532467532467</v>
      </c>
      <c r="O20" s="24">
        <v>0.2</v>
      </c>
      <c r="P20" s="25">
        <v>0.169811320754717</v>
      </c>
      <c r="Q20" s="31">
        <f>AVERAGE(C20:P20)</f>
        <v>0.23904416782861901</v>
      </c>
    </row>
    <row r="21" spans="1:17" ht="24" x14ac:dyDescent="0.25">
      <c r="A21" s="21"/>
      <c r="B21" s="22" t="s">
        <v>91</v>
      </c>
      <c r="C21" s="23">
        <v>0.17592592592592593</v>
      </c>
      <c r="D21" s="24">
        <v>0.18509615384615385</v>
      </c>
      <c r="E21" s="24">
        <v>0.37301587301587302</v>
      </c>
      <c r="F21" s="24">
        <v>0.15702479338842976</v>
      </c>
      <c r="G21" s="24">
        <v>0.11538461538461538</v>
      </c>
      <c r="H21" s="24">
        <v>0.20779220779220778</v>
      </c>
      <c r="I21" s="24">
        <v>0.12745098039215685</v>
      </c>
      <c r="J21" s="24">
        <v>0.12068965517241378</v>
      </c>
      <c r="K21" s="24">
        <v>0.234375</v>
      </c>
      <c r="L21" s="24">
        <v>0.25666666666666665</v>
      </c>
      <c r="M21" s="24">
        <v>0.13380281690140844</v>
      </c>
      <c r="N21" s="24">
        <v>0.20129870129870131</v>
      </c>
      <c r="O21" s="24">
        <v>6.6666666666666666E-2</v>
      </c>
      <c r="P21" s="25">
        <v>0.11320754716981134</v>
      </c>
      <c r="Q21" s="31">
        <f>AVERAGE(C21:P21)</f>
        <v>0.17631411454435936</v>
      </c>
    </row>
    <row r="22" spans="1:17" ht="24" x14ac:dyDescent="0.25">
      <c r="A22" s="21"/>
      <c r="B22" s="22" t="s">
        <v>92</v>
      </c>
      <c r="C22" s="23">
        <v>0.20370370370370369</v>
      </c>
      <c r="D22" s="24">
        <v>0.24278846153846154</v>
      </c>
      <c r="E22" s="24">
        <v>0.43650793650793651</v>
      </c>
      <c r="F22" s="24">
        <v>0.12396694214876033</v>
      </c>
      <c r="G22" s="24">
        <v>0.21153846153846154</v>
      </c>
      <c r="H22" s="24">
        <v>0.2564935064935065</v>
      </c>
      <c r="I22" s="24">
        <v>9.8039215686274522E-2</v>
      </c>
      <c r="J22" s="24">
        <v>0.20935960591133004</v>
      </c>
      <c r="K22" s="24">
        <v>0.265625</v>
      </c>
      <c r="L22" s="24">
        <v>0.28000000000000003</v>
      </c>
      <c r="M22" s="24">
        <v>0.16197183098591553</v>
      </c>
      <c r="N22" s="24">
        <v>0.32792207792207795</v>
      </c>
      <c r="O22" s="24">
        <v>0.11428571428571428</v>
      </c>
      <c r="P22" s="25">
        <v>0.18867924528301888</v>
      </c>
      <c r="Q22" s="31">
        <f>AVERAGE(C22:P22)</f>
        <v>0.22292012157179725</v>
      </c>
    </row>
    <row r="23" spans="1:17" ht="24.75" thickBot="1" x14ac:dyDescent="0.3">
      <c r="A23" s="26"/>
      <c r="B23" s="27" t="s">
        <v>93</v>
      </c>
      <c r="C23" s="28">
        <v>0.15740740740740741</v>
      </c>
      <c r="D23" s="29">
        <v>0.23317307692307693</v>
      </c>
      <c r="E23" s="29">
        <v>0.36507936507936506</v>
      </c>
      <c r="F23" s="29">
        <v>0.17355371900826447</v>
      </c>
      <c r="G23" s="29">
        <v>0.14423076923076922</v>
      </c>
      <c r="H23" s="29">
        <v>0.23701298701298701</v>
      </c>
      <c r="I23" s="29">
        <v>0.16666666666666663</v>
      </c>
      <c r="J23" s="29">
        <v>0.14285714285714285</v>
      </c>
      <c r="K23" s="29">
        <v>0.2421875</v>
      </c>
      <c r="L23" s="29">
        <v>0.27666666666666667</v>
      </c>
      <c r="M23" s="29">
        <v>0.23943661971830985</v>
      </c>
      <c r="N23" s="29">
        <v>0.2792207792207792</v>
      </c>
      <c r="O23" s="29">
        <v>0.17142857142857143</v>
      </c>
      <c r="P23" s="30">
        <v>0.23584905660377359</v>
      </c>
      <c r="Q23" s="31">
        <f>AVERAGE(C23:P23)</f>
        <v>0.21891216627312718</v>
      </c>
    </row>
    <row r="24" spans="1:17" ht="15.75" thickTop="1" x14ac:dyDescent="0.25">
      <c r="C24" s="32">
        <f>AVERAGE(C6:C23)</f>
        <v>0.1728395061728395</v>
      </c>
      <c r="D24" s="32">
        <f>AVERAGE(D6:D23)</f>
        <v>0.16880341880341881</v>
      </c>
      <c r="E24" s="32">
        <f>AVERAGE(E6:E23)</f>
        <v>0.1807760141093474</v>
      </c>
      <c r="F24" s="32">
        <f>AVERAGE(F6:F23)</f>
        <v>0.17355371900826447</v>
      </c>
      <c r="G24" s="32">
        <f>AVERAGE(G6:G23)</f>
        <v>0.15705128205128205</v>
      </c>
      <c r="H24" s="32">
        <f>AVERAGE(H6:H23)</f>
        <v>0.16233766233766234</v>
      </c>
      <c r="I24" s="32">
        <f>AVERAGE(I6:I23)</f>
        <v>0.1764705882352941</v>
      </c>
      <c r="J24" s="32">
        <f>AVERAGE(J6:J23)</f>
        <v>0.16434044882320745</v>
      </c>
      <c r="K24" s="32">
        <f>AVERAGE(K6:K23)</f>
        <v>0.16840277777777779</v>
      </c>
      <c r="L24" s="32">
        <f>AVERAGE(L6:L23)</f>
        <v>0.17703703703703705</v>
      </c>
      <c r="M24" s="32">
        <f>AVERAGE(M6:M23)</f>
        <v>0.1709702660406886</v>
      </c>
      <c r="N24" s="32">
        <f>AVERAGE(N6:N23)</f>
        <v>0.1742424242424242</v>
      </c>
      <c r="O24" s="32">
        <f>AVERAGE(O6:O23)</f>
        <v>0.14232804232804233</v>
      </c>
      <c r="P24" s="32">
        <f>AVERAGE(P6:P23)</f>
        <v>0.16404612159329141</v>
      </c>
      <c r="Q24" s="32">
        <f>AVERAGE(Q6:Q23)</f>
        <v>0.1680856648971841</v>
      </c>
    </row>
    <row r="27" spans="1:17" ht="15.75" thickBot="1" x14ac:dyDescent="0.3"/>
    <row r="28" spans="1:17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</row>
    <row r="29" spans="1:17" ht="84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10" t="s">
        <v>15</v>
      </c>
    </row>
    <row r="30" spans="1:17" ht="25.5" thickBot="1" x14ac:dyDescent="0.3">
      <c r="A30" s="11"/>
      <c r="B30" s="12"/>
      <c r="C30" s="13" t="s">
        <v>16</v>
      </c>
      <c r="D30" s="14" t="s">
        <v>16</v>
      </c>
      <c r="E30" s="14" t="s">
        <v>16</v>
      </c>
      <c r="F30" s="14" t="s">
        <v>16</v>
      </c>
      <c r="G30" s="14" t="s">
        <v>16</v>
      </c>
      <c r="H30" s="14" t="s">
        <v>16</v>
      </c>
      <c r="I30" s="14" t="s">
        <v>16</v>
      </c>
      <c r="J30" s="14" t="s">
        <v>16</v>
      </c>
      <c r="K30" s="14" t="s">
        <v>16</v>
      </c>
      <c r="L30" s="14" t="s">
        <v>16</v>
      </c>
      <c r="M30" s="14" t="s">
        <v>16</v>
      </c>
      <c r="N30" s="14" t="s">
        <v>16</v>
      </c>
      <c r="O30" s="14" t="s">
        <v>16</v>
      </c>
      <c r="P30" s="15" t="s">
        <v>16</v>
      </c>
    </row>
    <row r="31" spans="1:17" ht="24.75" thickTop="1" x14ac:dyDescent="0.25">
      <c r="A31" s="16" t="s">
        <v>75</v>
      </c>
      <c r="B31" s="17" t="s">
        <v>76</v>
      </c>
      <c r="C31" s="18">
        <f>C6 -($Q6*C$24/$Q$24)</f>
        <v>4.0550237105816123E-3</v>
      </c>
      <c r="D31" s="19">
        <f t="shared" ref="D31:P31" si="0">D6 -($Q6*D$24/$Q$24)</f>
        <v>-2.5229228216725935E-2</v>
      </c>
      <c r="E31" s="19">
        <f t="shared" si="0"/>
        <v>-8.6081703740185922E-4</v>
      </c>
      <c r="F31" s="19">
        <f t="shared" si="0"/>
        <v>8.2040114118650115E-3</v>
      </c>
      <c r="G31" s="19">
        <f t="shared" si="0"/>
        <v>2.7723074429326575E-2</v>
      </c>
      <c r="H31" s="19">
        <f t="shared" si="0"/>
        <v>-1.2888950364597501E-2</v>
      </c>
      <c r="I31" s="19">
        <f t="shared" si="0"/>
        <v>1.8145815525229689E-2</v>
      </c>
      <c r="J31" s="19">
        <f t="shared" si="0"/>
        <v>-2.0511017655904573E-2</v>
      </c>
      <c r="K31" s="19">
        <f t="shared" si="0"/>
        <v>5.0670041287251555E-3</v>
      </c>
      <c r="L31" s="19">
        <f t="shared" si="0"/>
        <v>2.3677312381648122E-2</v>
      </c>
      <c r="M31" s="19">
        <f t="shared" si="0"/>
        <v>-4.2518005972405071E-2</v>
      </c>
      <c r="N31" s="19">
        <f t="shared" si="0"/>
        <v>5.7113144874532396E-3</v>
      </c>
      <c r="O31" s="19">
        <f t="shared" si="0"/>
        <v>2.6128303538543562E-2</v>
      </c>
      <c r="P31" s="20">
        <f t="shared" si="0"/>
        <v>-1.6703840366338124E-2</v>
      </c>
    </row>
    <row r="32" spans="1:17" ht="24" x14ac:dyDescent="0.25">
      <c r="A32" s="21"/>
      <c r="B32" s="22" t="s">
        <v>77</v>
      </c>
      <c r="C32" s="23">
        <f t="shared" ref="C32:P32" si="1">C7 -($Q7*C$24/$Q$24)</f>
        <v>-1.0050051910026392E-2</v>
      </c>
      <c r="D32" s="24">
        <f t="shared" si="1"/>
        <v>-3.3739359305900329E-2</v>
      </c>
      <c r="E32" s="24">
        <f t="shared" si="1"/>
        <v>6.2948405645881278E-2</v>
      </c>
      <c r="F32" s="24">
        <f t="shared" si="1"/>
        <v>-1.1124638901390177E-2</v>
      </c>
      <c r="G32" s="24">
        <f t="shared" si="1"/>
        <v>2.091605860098561E-2</v>
      </c>
      <c r="H32" s="24">
        <f t="shared" si="1"/>
        <v>-2.7412502373749315E-2</v>
      </c>
      <c r="I32" s="24">
        <f t="shared" si="1"/>
        <v>-2.3916649639228627E-2</v>
      </c>
      <c r="J32" s="24">
        <f t="shared" si="1"/>
        <v>-8.9767485716170103E-3</v>
      </c>
      <c r="K32" s="24">
        <f t="shared" si="1"/>
        <v>1.6528613857009211E-2</v>
      </c>
      <c r="L32" s="24">
        <f t="shared" si="1"/>
        <v>-2.1524283329428656E-2</v>
      </c>
      <c r="M32" s="24">
        <f t="shared" si="1"/>
        <v>5.2663433728504155E-2</v>
      </c>
      <c r="N32" s="24">
        <f t="shared" si="1"/>
        <v>-2.2712795837867505E-2</v>
      </c>
      <c r="O32" s="24">
        <f t="shared" si="1"/>
        <v>4.9610513579906867E-3</v>
      </c>
      <c r="P32" s="25">
        <f t="shared" si="1"/>
        <v>1.439466678837209E-3</v>
      </c>
    </row>
    <row r="33" spans="1:16" ht="24" x14ac:dyDescent="0.25">
      <c r="A33" s="21"/>
      <c r="B33" s="22" t="s">
        <v>78</v>
      </c>
      <c r="C33" s="23">
        <f t="shared" ref="C33:P33" si="2">C8 -($Q8*C$24/$Q$24)</f>
        <v>-1.1019934141902263E-2</v>
      </c>
      <c r="D33" s="24">
        <f t="shared" si="2"/>
        <v>-1.5226886229247935E-2</v>
      </c>
      <c r="E33" s="24">
        <f t="shared" si="2"/>
        <v>-3.5193751979483892E-2</v>
      </c>
      <c r="F33" s="24">
        <f t="shared" si="2"/>
        <v>-2.0362991721001006E-2</v>
      </c>
      <c r="G33" s="24">
        <f t="shared" si="2"/>
        <v>2.9650155996059968E-2</v>
      </c>
      <c r="H33" s="24">
        <f t="shared" si="2"/>
        <v>2.1769310465050082E-2</v>
      </c>
      <c r="I33" s="24">
        <f t="shared" si="2"/>
        <v>-8.1001848591690934E-3</v>
      </c>
      <c r="J33" s="24">
        <f t="shared" si="2"/>
        <v>-1.5821997549245362E-2</v>
      </c>
      <c r="K33" s="24">
        <f t="shared" si="2"/>
        <v>1.7443747203258184E-2</v>
      </c>
      <c r="L33" s="24">
        <f t="shared" si="2"/>
        <v>-1.3311370637729414E-2</v>
      </c>
      <c r="M33" s="24">
        <f t="shared" si="2"/>
        <v>-1.7835515543514757E-3</v>
      </c>
      <c r="N33" s="24">
        <f t="shared" si="2"/>
        <v>-3.6677563477469616E-2</v>
      </c>
      <c r="O33" s="24">
        <f t="shared" si="2"/>
        <v>4.6112496408998185E-2</v>
      </c>
      <c r="P33" s="25">
        <f t="shared" si="2"/>
        <v>4.2522522076233624E-2</v>
      </c>
    </row>
    <row r="34" spans="1:16" ht="24" x14ac:dyDescent="0.25">
      <c r="A34" s="21"/>
      <c r="B34" s="22" t="s">
        <v>79</v>
      </c>
      <c r="C34" s="23">
        <f t="shared" ref="C34:P34" si="3">C9 -($Q9*C$24/$Q$24)</f>
        <v>-1.2923015854406861E-2</v>
      </c>
      <c r="D34" s="24">
        <f t="shared" si="3"/>
        <v>-1.1819960081249942E-2</v>
      </c>
      <c r="E34" s="24">
        <f t="shared" si="3"/>
        <v>-0.11735239847961862</v>
      </c>
      <c r="F34" s="24">
        <f t="shared" si="3"/>
        <v>3.8676475815616257E-2</v>
      </c>
      <c r="G34" s="24">
        <f t="shared" si="3"/>
        <v>6.277668270921688E-2</v>
      </c>
      <c r="H34" s="24">
        <f t="shared" si="3"/>
        <v>-2.9994947636908117E-2</v>
      </c>
      <c r="I34" s="24">
        <f t="shared" si="3"/>
        <v>4.0727060843329693E-2</v>
      </c>
      <c r="J34" s="24">
        <f t="shared" si="3"/>
        <v>8.8595043540029006E-2</v>
      </c>
      <c r="K34" s="24">
        <f t="shared" si="3"/>
        <v>-6.8580869986120369E-2</v>
      </c>
      <c r="L34" s="24">
        <f t="shared" si="3"/>
        <v>-2.6813049696011726E-3</v>
      </c>
      <c r="M34" s="24">
        <f t="shared" si="3"/>
        <v>4.2087637150725471E-2</v>
      </c>
      <c r="N34" s="24">
        <f t="shared" si="3"/>
        <v>-1.3839598775302997E-2</v>
      </c>
      <c r="O34" s="24">
        <f t="shared" si="3"/>
        <v>6.4217841099141748E-3</v>
      </c>
      <c r="P34" s="25">
        <f t="shared" si="3"/>
        <v>-2.2092588385623571E-2</v>
      </c>
    </row>
    <row r="35" spans="1:16" ht="24" x14ac:dyDescent="0.25">
      <c r="A35" s="21"/>
      <c r="B35" s="22" t="s">
        <v>80</v>
      </c>
      <c r="C35" s="23">
        <f t="shared" ref="C35:P35" si="4">C10 -($Q10*C$24/$Q$24)</f>
        <v>1.8253108529995149E-2</v>
      </c>
      <c r="D35" s="24">
        <f t="shared" si="4"/>
        <v>-3.9222158908061022E-3</v>
      </c>
      <c r="E35" s="24">
        <f t="shared" si="4"/>
        <v>-0.19127343996343099</v>
      </c>
      <c r="F35" s="24">
        <f t="shared" si="4"/>
        <v>0.11646903046606946</v>
      </c>
      <c r="G35" s="24">
        <f t="shared" si="4"/>
        <v>-2.0673858114571758E-2</v>
      </c>
      <c r="H35" s="24">
        <f t="shared" si="4"/>
        <v>-3.1441305763803301E-2</v>
      </c>
      <c r="I35" s="24">
        <f t="shared" si="4"/>
        <v>0.16464498055793619</v>
      </c>
      <c r="J35" s="24">
        <f t="shared" si="4"/>
        <v>6.0803528920424343E-2</v>
      </c>
      <c r="K35" s="24">
        <f t="shared" si="4"/>
        <v>-1.2442376770812086E-2</v>
      </c>
      <c r="L35" s="24">
        <f t="shared" si="4"/>
        <v>-7.5073442961260561E-2</v>
      </c>
      <c r="M35" s="24">
        <f t="shared" si="4"/>
        <v>7.0767809150353134E-2</v>
      </c>
      <c r="N35" s="24">
        <f t="shared" si="4"/>
        <v>-5.911496688778084E-2</v>
      </c>
      <c r="O35" s="24">
        <f t="shared" si="4"/>
        <v>-3.2729894869234194E-2</v>
      </c>
      <c r="P35" s="25">
        <f t="shared" si="4"/>
        <v>-4.2669564030785589E-3</v>
      </c>
    </row>
    <row r="36" spans="1:16" ht="24" x14ac:dyDescent="0.25">
      <c r="A36" s="21"/>
      <c r="B36" s="22" t="s">
        <v>81</v>
      </c>
      <c r="C36" s="23">
        <f t="shared" ref="C36:P36" si="5">C11 -($Q11*C$24/$Q$24)</f>
        <v>-1.6908875570796456E-2</v>
      </c>
      <c r="D36" s="24">
        <f t="shared" si="5"/>
        <v>-8.5012049416249569E-3</v>
      </c>
      <c r="E36" s="24">
        <f t="shared" si="5"/>
        <v>-0.11358477443015083</v>
      </c>
      <c r="F36" s="24">
        <f t="shared" si="5"/>
        <v>9.8807571747787648E-3</v>
      </c>
      <c r="G36" s="24">
        <f t="shared" si="5"/>
        <v>5.915491594768979E-2</v>
      </c>
      <c r="H36" s="24">
        <f t="shared" si="5"/>
        <v>-4.3478883595019863E-2</v>
      </c>
      <c r="I36" s="24">
        <f t="shared" si="5"/>
        <v>9.5480993990041146E-2</v>
      </c>
      <c r="J36" s="24">
        <f t="shared" si="5"/>
        <v>4.7859368164021338E-2</v>
      </c>
      <c r="K36" s="24">
        <f t="shared" si="5"/>
        <v>1.3473085892888398E-2</v>
      </c>
      <c r="L36" s="24">
        <f t="shared" si="5"/>
        <v>-4.009729746957931E-2</v>
      </c>
      <c r="M36" s="24">
        <f t="shared" si="5"/>
        <v>3.8144884066077522E-2</v>
      </c>
      <c r="N36" s="24">
        <f t="shared" si="5"/>
        <v>-4.7078590469910031E-2</v>
      </c>
      <c r="O36" s="24">
        <f t="shared" si="5"/>
        <v>1.266336017339062E-2</v>
      </c>
      <c r="P36" s="25">
        <f t="shared" si="5"/>
        <v>-7.0077389318060346E-3</v>
      </c>
    </row>
    <row r="37" spans="1:16" ht="24" x14ac:dyDescent="0.25">
      <c r="A37" s="21"/>
      <c r="B37" s="22" t="s">
        <v>82</v>
      </c>
      <c r="C37" s="23">
        <f t="shared" ref="C37:P37" si="6">C12 -($Q12*C$24/$Q$24)</f>
        <v>9.8756628083390696E-3</v>
      </c>
      <c r="D37" s="24">
        <f t="shared" si="6"/>
        <v>-1.3439611858117595E-3</v>
      </c>
      <c r="E37" s="24">
        <f t="shared" si="6"/>
        <v>-0.1400393436046567</v>
      </c>
      <c r="F37" s="24">
        <f t="shared" si="6"/>
        <v>7.2933000257960262E-2</v>
      </c>
      <c r="G37" s="24">
        <f t="shared" si="6"/>
        <v>-3.5497594852038128E-2</v>
      </c>
      <c r="H37" s="24">
        <f t="shared" si="6"/>
        <v>1.7972271422489139E-2</v>
      </c>
      <c r="I37" s="24">
        <f t="shared" si="6"/>
        <v>6.8556524071819558E-2</v>
      </c>
      <c r="J37" s="24">
        <f t="shared" si="6"/>
        <v>6.232371914983606E-2</v>
      </c>
      <c r="K37" s="24">
        <f t="shared" si="6"/>
        <v>-7.397931214642911E-3</v>
      </c>
      <c r="L37" s="24">
        <f t="shared" si="6"/>
        <v>-7.2622594904410781E-2</v>
      </c>
      <c r="M37" s="24">
        <f t="shared" si="6"/>
        <v>3.7120468265894713E-2</v>
      </c>
      <c r="N37" s="24">
        <f t="shared" si="6"/>
        <v>-4.0774697071463334E-2</v>
      </c>
      <c r="O37" s="24">
        <f t="shared" si="6"/>
        <v>-1.6782659979935777E-2</v>
      </c>
      <c r="P37" s="25">
        <f t="shared" si="6"/>
        <v>4.5677136836620974E-2</v>
      </c>
    </row>
    <row r="38" spans="1:16" ht="24" x14ac:dyDescent="0.25">
      <c r="A38" s="21"/>
      <c r="B38" s="22" t="s">
        <v>83</v>
      </c>
      <c r="C38" s="23">
        <f t="shared" ref="C38:P38" si="7">C13 -($Q13*C$24/$Q$24)</f>
        <v>-1.4446049947281631E-2</v>
      </c>
      <c r="D38" s="24">
        <f t="shared" si="7"/>
        <v>9.2429374828059685E-3</v>
      </c>
      <c r="E38" s="24">
        <f t="shared" si="7"/>
        <v>-0.12848807378272936</v>
      </c>
      <c r="F38" s="24">
        <f t="shared" si="7"/>
        <v>1.8552106871117996E-2</v>
      </c>
      <c r="G38" s="24">
        <f t="shared" si="7"/>
        <v>5.4181233461364303E-2</v>
      </c>
      <c r="H38" s="24">
        <f t="shared" si="7"/>
        <v>-2.4236201828963466E-2</v>
      </c>
      <c r="I38" s="24">
        <f t="shared" si="7"/>
        <v>9.1693038639260038E-2</v>
      </c>
      <c r="J38" s="24">
        <f t="shared" si="7"/>
        <v>5.8220676118915599E-2</v>
      </c>
      <c r="K38" s="24">
        <f t="shared" si="7"/>
        <v>-3.5280582147295597E-2</v>
      </c>
      <c r="L38" s="24">
        <f t="shared" si="7"/>
        <v>-5.9082596874572763E-2</v>
      </c>
      <c r="M38" s="24">
        <f t="shared" si="7"/>
        <v>1.9412395763918816E-2</v>
      </c>
      <c r="N38" s="24">
        <f t="shared" si="7"/>
        <v>-3.4043826326723786E-2</v>
      </c>
      <c r="O38" s="24">
        <f t="shared" si="7"/>
        <v>-3.2984315279717319E-2</v>
      </c>
      <c r="P38" s="25">
        <f t="shared" si="7"/>
        <v>7.7259257849901508E-2</v>
      </c>
    </row>
    <row r="39" spans="1:16" ht="24" x14ac:dyDescent="0.25">
      <c r="A39" s="21"/>
      <c r="B39" s="22" t="s">
        <v>84</v>
      </c>
      <c r="C39" s="23">
        <f t="shared" ref="C39:P39" si="8">C14 -($Q14*C$24/$Q$24)</f>
        <v>-1.5055784231068847E-2</v>
      </c>
      <c r="D39" s="24">
        <f t="shared" si="8"/>
        <v>8.8763792285394549E-3</v>
      </c>
      <c r="E39" s="24">
        <f t="shared" si="8"/>
        <v>-7.5459895260575532E-2</v>
      </c>
      <c r="F39" s="24">
        <f t="shared" si="8"/>
        <v>4.2733241453926762E-2</v>
      </c>
      <c r="G39" s="24">
        <f t="shared" si="8"/>
        <v>3.4396426828499915E-2</v>
      </c>
      <c r="H39" s="24">
        <f t="shared" si="8"/>
        <v>-2.017066932649092E-2</v>
      </c>
      <c r="I39" s="24">
        <f t="shared" si="8"/>
        <v>7.8465452794889118E-2</v>
      </c>
      <c r="J39" s="24">
        <f t="shared" si="8"/>
        <v>4.9198359353486709E-3</v>
      </c>
      <c r="K39" s="24">
        <f t="shared" si="8"/>
        <v>-6.5264545722161199E-2</v>
      </c>
      <c r="L39" s="24">
        <f t="shared" si="8"/>
        <v>-5.0500789784617042E-2</v>
      </c>
      <c r="M39" s="24">
        <f t="shared" si="8"/>
        <v>7.5751845957091335E-3</v>
      </c>
      <c r="N39" s="24">
        <f t="shared" si="8"/>
        <v>-2.1909772848923981E-3</v>
      </c>
      <c r="O39" s="24">
        <f t="shared" si="8"/>
        <v>8.4637005816039501E-3</v>
      </c>
      <c r="P39" s="25">
        <f t="shared" si="8"/>
        <v>4.3212440191288976E-2</v>
      </c>
    </row>
    <row r="40" spans="1:16" ht="24" x14ac:dyDescent="0.25">
      <c r="A40" s="21"/>
      <c r="B40" s="22" t="s">
        <v>85</v>
      </c>
      <c r="C40" s="23">
        <f t="shared" ref="C40:P40" si="9">C15 -($Q15*C$24/$Q$24)</f>
        <v>6.9277696976670217E-2</v>
      </c>
      <c r="D40" s="24">
        <f t="shared" si="9"/>
        <v>-2.1660587677483911E-3</v>
      </c>
      <c r="E40" s="24">
        <f t="shared" si="9"/>
        <v>-5.8540806355655756E-2</v>
      </c>
      <c r="F40" s="24">
        <f t="shared" si="9"/>
        <v>6.0266447790623401E-2</v>
      </c>
      <c r="G40" s="24">
        <f t="shared" si="9"/>
        <v>3.5305215041301269E-2</v>
      </c>
      <c r="H40" s="24">
        <f t="shared" si="9"/>
        <v>-2.9975248711701374E-3</v>
      </c>
      <c r="I40" s="24">
        <f t="shared" si="9"/>
        <v>-1.8552603507013182E-2</v>
      </c>
      <c r="J40" s="24">
        <f t="shared" si="9"/>
        <v>1.8186074356746573E-2</v>
      </c>
      <c r="K40" s="24">
        <f t="shared" si="9"/>
        <v>-4.0852571286495831E-2</v>
      </c>
      <c r="L40" s="24">
        <f t="shared" si="9"/>
        <v>-4.2809685938023381E-2</v>
      </c>
      <c r="M40" s="24">
        <f t="shared" si="9"/>
        <v>-1.2562244581846793E-2</v>
      </c>
      <c r="N40" s="24">
        <f t="shared" si="9"/>
        <v>-1.0922971067350296E-2</v>
      </c>
      <c r="O40" s="24">
        <f t="shared" si="9"/>
        <v>1.8811101263214947E-2</v>
      </c>
      <c r="P40" s="25">
        <f t="shared" si="9"/>
        <v>-1.2442069053252486E-2</v>
      </c>
    </row>
    <row r="41" spans="1:16" ht="24" x14ac:dyDescent="0.25">
      <c r="A41" s="21"/>
      <c r="B41" s="22" t="s">
        <v>86</v>
      </c>
      <c r="C41" s="23">
        <f t="shared" ref="C41:P41" si="10">C16 -($Q16*C$24/$Q$24)</f>
        <v>-4.1072316574466416E-3</v>
      </c>
      <c r="D41" s="24">
        <f t="shared" si="10"/>
        <v>1.5976533308911522E-3</v>
      </c>
      <c r="E41" s="24">
        <f t="shared" si="10"/>
        <v>2.9793032456600366E-3</v>
      </c>
      <c r="F41" s="24">
        <f t="shared" si="10"/>
        <v>-3.5115939226279091E-2</v>
      </c>
      <c r="G41" s="24">
        <f t="shared" si="10"/>
        <v>-1.5751282611814493E-2</v>
      </c>
      <c r="H41" s="24">
        <f t="shared" si="10"/>
        <v>7.5059628449306859E-3</v>
      </c>
      <c r="I41" s="24">
        <f t="shared" si="10"/>
        <v>-3.8507243527000828E-2</v>
      </c>
      <c r="J41" s="24">
        <f t="shared" si="10"/>
        <v>-4.5879814712527042E-2</v>
      </c>
      <c r="K41" s="24">
        <f t="shared" si="10"/>
        <v>3.3758616178998224E-2</v>
      </c>
      <c r="L41" s="24">
        <f t="shared" si="10"/>
        <v>3.6348576843570957E-2</v>
      </c>
      <c r="M41" s="24">
        <f t="shared" si="10"/>
        <v>-5.4825723199716084E-2</v>
      </c>
      <c r="N41" s="24">
        <f t="shared" si="10"/>
        <v>-1.7055046416791231E-3</v>
      </c>
      <c r="O41" s="24">
        <f t="shared" si="10"/>
        <v>7.0824169668023226E-2</v>
      </c>
      <c r="P41" s="25">
        <f t="shared" si="10"/>
        <v>4.2878457464388869E-2</v>
      </c>
    </row>
    <row r="42" spans="1:16" ht="24" x14ac:dyDescent="0.25">
      <c r="A42" s="21"/>
      <c r="B42" s="22" t="s">
        <v>87</v>
      </c>
      <c r="C42" s="23">
        <f t="shared" ref="C42:P42" si="11">C17 -($Q17*C$24/$Q$24)</f>
        <v>1.9239322071073511E-2</v>
      </c>
      <c r="D42" s="24">
        <f t="shared" si="11"/>
        <v>-2.299108334358984E-2</v>
      </c>
      <c r="E42" s="24">
        <f t="shared" si="11"/>
        <v>8.9562503087528555E-4</v>
      </c>
      <c r="F42" s="24">
        <f t="shared" si="11"/>
        <v>-8.5737385815253531E-3</v>
      </c>
      <c r="G42" s="24">
        <f t="shared" si="11"/>
        <v>3.0703037843427372E-2</v>
      </c>
      <c r="H42" s="24">
        <f t="shared" si="11"/>
        <v>-9.4111191122802224E-3</v>
      </c>
      <c r="I42" s="24">
        <f t="shared" si="11"/>
        <v>-5.9167145800944065E-3</v>
      </c>
      <c r="J42" s="24">
        <f t="shared" si="11"/>
        <v>-2.6826076213971949E-2</v>
      </c>
      <c r="K42" s="24">
        <f t="shared" si="11"/>
        <v>-4.1429395645780687E-2</v>
      </c>
      <c r="L42" s="24">
        <f t="shared" si="11"/>
        <v>8.714499257878941E-3</v>
      </c>
      <c r="M42" s="24">
        <f t="shared" si="11"/>
        <v>2.3914718403470508E-2</v>
      </c>
      <c r="N42" s="24">
        <f t="shared" si="11"/>
        <v>-2.1142548601677524E-3</v>
      </c>
      <c r="O42" s="24">
        <f t="shared" si="11"/>
        <v>3.6733015442427089E-2</v>
      </c>
      <c r="P42" s="25">
        <f t="shared" si="11"/>
        <v>-2.9378357117427895E-3</v>
      </c>
    </row>
    <row r="43" spans="1:16" ht="24" x14ac:dyDescent="0.25">
      <c r="A43" s="21"/>
      <c r="B43" s="22" t="s">
        <v>88</v>
      </c>
      <c r="C43" s="23">
        <f t="shared" ref="C43:P43" si="12">C18 -($Q18*C$24/$Q$24)</f>
        <v>2.8852185503767697E-2</v>
      </c>
      <c r="D43" s="24">
        <f t="shared" si="12"/>
        <v>3.4016351501619219E-2</v>
      </c>
      <c r="E43" s="24">
        <f t="shared" si="12"/>
        <v>0.10203077225309032</v>
      </c>
      <c r="F43" s="24">
        <f t="shared" si="12"/>
        <v>-7.3301317861919207E-2</v>
      </c>
      <c r="G43" s="24">
        <f t="shared" si="12"/>
        <v>-8.5562196825903394E-2</v>
      </c>
      <c r="H43" s="24">
        <f t="shared" si="12"/>
        <v>2.2808754937444109E-2</v>
      </c>
      <c r="I43" s="24">
        <f t="shared" si="12"/>
        <v>-9.8342796593492099E-2</v>
      </c>
      <c r="J43" s="24">
        <f t="shared" si="12"/>
        <v>-5.263781904378742E-2</v>
      </c>
      <c r="K43" s="24">
        <f t="shared" si="12"/>
        <v>6.5778970920523649E-2</v>
      </c>
      <c r="L43" s="24">
        <f t="shared" si="12"/>
        <v>9.3481452866002013E-2</v>
      </c>
      <c r="M43" s="24">
        <f t="shared" si="12"/>
        <v>-3.5657533806257968E-2</v>
      </c>
      <c r="N43" s="24">
        <f t="shared" si="12"/>
        <v>4.0044167528960672E-2</v>
      </c>
      <c r="O43" s="24">
        <f t="shared" si="12"/>
        <v>-2.9727503025638924E-2</v>
      </c>
      <c r="P43" s="25">
        <f t="shared" si="12"/>
        <v>-1.1783488354409205E-2</v>
      </c>
    </row>
    <row r="44" spans="1:16" ht="24" x14ac:dyDescent="0.25">
      <c r="A44" s="21"/>
      <c r="B44" s="22" t="s">
        <v>89</v>
      </c>
      <c r="C44" s="23">
        <f t="shared" ref="C44:P44" si="13">C19 -($Q19*C$24/$Q$24)</f>
        <v>2.0095498084568147E-2</v>
      </c>
      <c r="D44" s="24">
        <f t="shared" si="13"/>
        <v>-3.0386000849891015E-3</v>
      </c>
      <c r="E44" s="24">
        <f t="shared" si="13"/>
        <v>-5.2005703140429738E-3</v>
      </c>
      <c r="F44" s="24">
        <f t="shared" si="13"/>
        <v>2.1211595184091145E-2</v>
      </c>
      <c r="G44" s="24">
        <f t="shared" si="13"/>
        <v>2.6673313163381632E-2</v>
      </c>
      <c r="H44" s="24">
        <f t="shared" si="13"/>
        <v>-2.3913087374188083E-2</v>
      </c>
      <c r="I44" s="24">
        <f t="shared" si="13"/>
        <v>4.5377616391666875E-2</v>
      </c>
      <c r="J44" s="24">
        <f t="shared" si="13"/>
        <v>-9.5036735752905555E-3</v>
      </c>
      <c r="K44" s="24">
        <f t="shared" si="13"/>
        <v>-4.5431506888584855E-2</v>
      </c>
      <c r="L44" s="24">
        <f t="shared" si="13"/>
        <v>-3.8345039819092389E-2</v>
      </c>
      <c r="M44" s="24">
        <f t="shared" si="13"/>
        <v>2.3336416993613288E-2</v>
      </c>
      <c r="N44" s="24">
        <f t="shared" si="13"/>
        <v>-1.9108272223186951E-2</v>
      </c>
      <c r="O44" s="24">
        <f t="shared" si="13"/>
        <v>5.4558231585965816E-2</v>
      </c>
      <c r="P44" s="25">
        <f t="shared" si="13"/>
        <v>-4.6711921123912259E-2</v>
      </c>
    </row>
    <row r="45" spans="1:16" ht="24" x14ac:dyDescent="0.25">
      <c r="A45" s="21"/>
      <c r="B45" s="22" t="s">
        <v>90</v>
      </c>
      <c r="C45" s="23">
        <f t="shared" ref="C45:P45" si="14">C20 -($Q20*C$24/$Q$24)</f>
        <v>1.34543838329787E-2</v>
      </c>
      <c r="D45" s="24">
        <f t="shared" si="14"/>
        <v>3.3973535126256199E-2</v>
      </c>
      <c r="E45" s="24">
        <f t="shared" si="14"/>
        <v>0.18735261045267143</v>
      </c>
      <c r="F45" s="24">
        <f t="shared" si="14"/>
        <v>-5.6737953423909804E-2</v>
      </c>
      <c r="G45" s="24">
        <f t="shared" si="14"/>
        <v>-0.11758231469022611</v>
      </c>
      <c r="H45" s="24">
        <f t="shared" si="14"/>
        <v>5.1597925446095483E-2</v>
      </c>
      <c r="I45" s="24">
        <f t="shared" si="14"/>
        <v>-0.15292962771114635</v>
      </c>
      <c r="J45" s="24">
        <f t="shared" si="14"/>
        <v>-2.9284385862303558E-2</v>
      </c>
      <c r="K45" s="24">
        <f t="shared" si="14"/>
        <v>4.1754847938456546E-2</v>
      </c>
      <c r="L45" s="24">
        <f t="shared" si="14"/>
        <v>9.1558910932414528E-2</v>
      </c>
      <c r="M45" s="24">
        <f t="shared" si="14"/>
        <v>-7.41324383932499E-2</v>
      </c>
      <c r="N45" s="24">
        <f t="shared" si="14"/>
        <v>7.6875279805649038E-2</v>
      </c>
      <c r="O45" s="24">
        <f t="shared" si="14"/>
        <v>-2.4127902744983665E-3</v>
      </c>
      <c r="P45" s="25">
        <f t="shared" si="14"/>
        <v>-6.3487983179188773E-2</v>
      </c>
    </row>
    <row r="46" spans="1:16" ht="24" x14ac:dyDescent="0.25">
      <c r="A46" s="21"/>
      <c r="B46" s="22" t="s">
        <v>91</v>
      </c>
      <c r="C46" s="23">
        <f t="shared" ref="C46:P46" si="15">C21 -($Q21*C$24/$Q$24)</f>
        <v>-5.3747489876017629E-3</v>
      </c>
      <c r="D46" s="24">
        <f t="shared" si="15"/>
        <v>8.029148539123343E-3</v>
      </c>
      <c r="E46" s="24">
        <f t="shared" si="15"/>
        <v>0.18339016711141806</v>
      </c>
      <c r="F46" s="24">
        <f t="shared" si="15"/>
        <v>-2.5025057867715861E-2</v>
      </c>
      <c r="G46" s="24">
        <f t="shared" si="15"/>
        <v>-4.9354940185849697E-2</v>
      </c>
      <c r="H46" s="24">
        <f t="shared" si="15"/>
        <v>3.7507482977785889E-2</v>
      </c>
      <c r="I46" s="24">
        <f t="shared" si="15"/>
        <v>-5.7658532229638237E-2</v>
      </c>
      <c r="J46" s="24">
        <f t="shared" si="15"/>
        <v>-5.169590034661517E-2</v>
      </c>
      <c r="K46" s="24">
        <f t="shared" si="15"/>
        <v>5.7728248661261472E-2</v>
      </c>
      <c r="L46" s="24">
        <f t="shared" si="15"/>
        <v>7.096297536238183E-2</v>
      </c>
      <c r="M46" s="24">
        <f t="shared" si="15"/>
        <v>-4.5537111276384462E-2</v>
      </c>
      <c r="N46" s="24">
        <f t="shared" si="15"/>
        <v>1.8526429997888533E-2</v>
      </c>
      <c r="O46" s="24">
        <f t="shared" si="15"/>
        <v>-8.262888910396278E-2</v>
      </c>
      <c r="P46" s="25">
        <f t="shared" si="15"/>
        <v>-5.8869272652091478E-2</v>
      </c>
    </row>
    <row r="47" spans="1:16" ht="24" x14ac:dyDescent="0.25">
      <c r="A47" s="21"/>
      <c r="B47" s="22" t="s">
        <v>92</v>
      </c>
      <c r="C47" s="23">
        <f t="shared" ref="C47:P47" si="16">C22 -($Q22*C$24/$Q$24)</f>
        <v>-2.5521101112499639E-2</v>
      </c>
      <c r="D47" s="24">
        <f t="shared" si="16"/>
        <v>1.8916433757801415E-2</v>
      </c>
      <c r="E47" s="24">
        <f t="shared" si="16"/>
        <v>0.19675750289915248</v>
      </c>
      <c r="F47" s="24">
        <f t="shared" si="16"/>
        <v>-0.10620507260470002</v>
      </c>
      <c r="G47" s="24">
        <f t="shared" si="16"/>
        <v>3.2524610083537187E-3</v>
      </c>
      <c r="H47" s="24">
        <f t="shared" si="16"/>
        <v>4.1196553917990847E-2</v>
      </c>
      <c r="I47" s="24">
        <f t="shared" si="16"/>
        <v>-0.13600123628993305</v>
      </c>
      <c r="J47" s="24">
        <f t="shared" si="16"/>
        <v>-8.5935006384889046E-3</v>
      </c>
      <c r="K47" s="24">
        <f t="shared" si="16"/>
        <v>4.2284314057426914E-2</v>
      </c>
      <c r="L47" s="24">
        <f t="shared" si="16"/>
        <v>4.5208307066831738E-2</v>
      </c>
      <c r="M47" s="24">
        <f t="shared" si="16"/>
        <v>-6.477393293313069E-2</v>
      </c>
      <c r="N47" s="24">
        <f t="shared" si="16"/>
        <v>9.6836682157691201E-2</v>
      </c>
      <c r="O47" s="24">
        <f t="shared" si="16"/>
        <v>-7.4473895394567433E-2</v>
      </c>
      <c r="P47" s="25">
        <f t="shared" si="16"/>
        <v>-2.8883515891928835E-2</v>
      </c>
    </row>
    <row r="48" spans="1:16" ht="24.75" thickBot="1" x14ac:dyDescent="0.3">
      <c r="A48" s="26"/>
      <c r="B48" s="27" t="s">
        <v>93</v>
      </c>
      <c r="C48" s="28">
        <f t="shared" ref="C48:P48" si="17">C23 -($Q23*C$24/$Q$24)</f>
        <v>-6.769608810494368E-2</v>
      </c>
      <c r="D48" s="29">
        <f t="shared" si="17"/>
        <v>1.3326119080657062E-2</v>
      </c>
      <c r="E48" s="29">
        <f t="shared" si="17"/>
        <v>0.12963948456899788</v>
      </c>
      <c r="F48" s="29">
        <f t="shared" si="17"/>
        <v>-5.2479956237608788E-2</v>
      </c>
      <c r="G48" s="29">
        <f t="shared" si="17"/>
        <v>-6.0310387749203664E-2</v>
      </c>
      <c r="H48" s="29">
        <f t="shared" si="17"/>
        <v>2.5586930235384497E-2</v>
      </c>
      <c r="I48" s="29">
        <f t="shared" si="17"/>
        <v>-6.3165893877456553E-2</v>
      </c>
      <c r="J48" s="29">
        <f t="shared" si="17"/>
        <v>-7.1177312015570315E-2</v>
      </c>
      <c r="K48" s="29">
        <f t="shared" si="17"/>
        <v>2.2862330823345378E-2</v>
      </c>
      <c r="L48" s="29">
        <f t="shared" si="17"/>
        <v>4.6096371977587036E-2</v>
      </c>
      <c r="M48" s="29">
        <f t="shared" si="17"/>
        <v>1.6767593599075176E-2</v>
      </c>
      <c r="N48" s="29">
        <f t="shared" si="17"/>
        <v>5.2290144946152556E-2</v>
      </c>
      <c r="O48" s="29">
        <f t="shared" si="17"/>
        <v>-1.3937266202517701E-2</v>
      </c>
      <c r="P48" s="30">
        <f t="shared" si="17"/>
        <v>2.2197928956100732E-2</v>
      </c>
    </row>
    <row r="49" ht="15.75" thickTop="1" x14ac:dyDescent="0.25"/>
  </sheetData>
  <mergeCells count="6">
    <mergeCell ref="A3:B5"/>
    <mergeCell ref="C3:P3"/>
    <mergeCell ref="A6:A23"/>
    <mergeCell ref="A28:B30"/>
    <mergeCell ref="C28:P28"/>
    <mergeCell ref="A31:A48"/>
  </mergeCells>
  <conditionalFormatting sqref="C31:P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26D8F-791D-489E-B4D2-0CB2F52DBD56}">
  <dimension ref="A1:Q49"/>
  <sheetViews>
    <sheetView workbookViewId="0">
      <selection activeCell="C31" sqref="C31:P48"/>
    </sheetView>
  </sheetViews>
  <sheetFormatPr defaultRowHeight="15" x14ac:dyDescent="0.25"/>
  <cols>
    <col min="2" max="2" width="80.7109375" customWidth="1"/>
  </cols>
  <sheetData>
    <row r="1" spans="1:17" x14ac:dyDescent="0.25">
      <c r="A1" t="s">
        <v>0</v>
      </c>
    </row>
    <row r="2" spans="1:17" ht="15.75" thickBot="1" x14ac:dyDescent="0.3"/>
    <row r="3" spans="1:1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7" ht="84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10" t="s">
        <v>15</v>
      </c>
    </row>
    <row r="5" spans="1:17" ht="25.5" thickBot="1" x14ac:dyDescent="0.3">
      <c r="A5" s="11"/>
      <c r="B5" s="12"/>
      <c r="C5" s="13" t="s">
        <v>16</v>
      </c>
      <c r="D5" s="14" t="s">
        <v>16</v>
      </c>
      <c r="E5" s="14" t="s">
        <v>16</v>
      </c>
      <c r="F5" s="14" t="s">
        <v>16</v>
      </c>
      <c r="G5" s="14" t="s">
        <v>16</v>
      </c>
      <c r="H5" s="14" t="s">
        <v>16</v>
      </c>
      <c r="I5" s="14" t="s">
        <v>16</v>
      </c>
      <c r="J5" s="14" t="s">
        <v>16</v>
      </c>
      <c r="K5" s="14" t="s">
        <v>16</v>
      </c>
      <c r="L5" s="14" t="s">
        <v>16</v>
      </c>
      <c r="M5" s="14" t="s">
        <v>16</v>
      </c>
      <c r="N5" s="14" t="s">
        <v>16</v>
      </c>
      <c r="O5" s="14" t="s">
        <v>16</v>
      </c>
      <c r="P5" s="15" t="s">
        <v>16</v>
      </c>
    </row>
    <row r="6" spans="1:17" ht="15.75" thickTop="1" x14ac:dyDescent="0.25">
      <c r="A6" s="16" t="s">
        <v>94</v>
      </c>
      <c r="B6" s="17" t="s">
        <v>95</v>
      </c>
      <c r="C6" s="18">
        <v>0.14814814814814814</v>
      </c>
      <c r="D6" s="19">
        <v>9.375E-2</v>
      </c>
      <c r="E6" s="19">
        <v>0.25396825396825395</v>
      </c>
      <c r="F6" s="19">
        <v>0.14049586776859505</v>
      </c>
      <c r="G6" s="19">
        <v>0.125</v>
      </c>
      <c r="H6" s="19">
        <v>0.12337662337662338</v>
      </c>
      <c r="I6" s="19">
        <v>0.1176470588235294</v>
      </c>
      <c r="J6" s="19">
        <v>8.1280788177339899E-2</v>
      </c>
      <c r="K6" s="19">
        <v>0.1328125</v>
      </c>
      <c r="L6" s="19">
        <v>0.17666666666666667</v>
      </c>
      <c r="M6" s="19">
        <v>0.11267605633802819</v>
      </c>
      <c r="N6" s="19">
        <v>0.11363636363636363</v>
      </c>
      <c r="O6" s="19">
        <v>0.12380952380952381</v>
      </c>
      <c r="P6" s="20">
        <v>0.12264150943396226</v>
      </c>
      <c r="Q6" s="31">
        <f>AVERAGE(C6:P6)</f>
        <v>0.13327924001050245</v>
      </c>
    </row>
    <row r="7" spans="1:17" x14ac:dyDescent="0.25">
      <c r="A7" s="21"/>
      <c r="B7" s="22" t="s">
        <v>96</v>
      </c>
      <c r="C7" s="23">
        <v>0.10185185185185185</v>
      </c>
      <c r="D7" s="24">
        <v>0.18028846153846154</v>
      </c>
      <c r="E7" s="24">
        <v>0.35714285714285715</v>
      </c>
      <c r="F7" s="24">
        <v>0.19834710743801653</v>
      </c>
      <c r="G7" s="24">
        <v>0.125</v>
      </c>
      <c r="H7" s="24">
        <v>0.21103896103896103</v>
      </c>
      <c r="I7" s="24">
        <v>0.10784313725490197</v>
      </c>
      <c r="J7" s="24">
        <v>0.13054187192118227</v>
      </c>
      <c r="K7" s="24">
        <v>0.171875</v>
      </c>
      <c r="L7" s="24">
        <v>0.21666666666666667</v>
      </c>
      <c r="M7" s="24">
        <v>0.19014084507042253</v>
      </c>
      <c r="N7" s="24">
        <v>0.19155844155844157</v>
      </c>
      <c r="O7" s="24">
        <v>9.5238095238095233E-2</v>
      </c>
      <c r="P7" s="25">
        <v>0.15094339622641509</v>
      </c>
      <c r="Q7" s="31">
        <f>AVERAGE(C7:P7)</f>
        <v>0.17346262092473383</v>
      </c>
    </row>
    <row r="8" spans="1:17" x14ac:dyDescent="0.25">
      <c r="A8" s="21"/>
      <c r="B8" s="22" t="s">
        <v>97</v>
      </c>
      <c r="C8" s="23">
        <v>5.5555555555555552E-2</v>
      </c>
      <c r="D8" s="24">
        <v>5.5288461538461536E-2</v>
      </c>
      <c r="E8" s="24">
        <v>4.7619047619047616E-2</v>
      </c>
      <c r="F8" s="24">
        <v>9.9173553719008267E-2</v>
      </c>
      <c r="G8" s="24">
        <v>7.6923076923076927E-2</v>
      </c>
      <c r="H8" s="24">
        <v>4.2207792207792208E-2</v>
      </c>
      <c r="I8" s="24">
        <v>6.8627450980392163E-2</v>
      </c>
      <c r="J8" s="24">
        <v>3.6945812807881777E-2</v>
      </c>
      <c r="K8" s="24">
        <v>3.125E-2</v>
      </c>
      <c r="L8" s="24">
        <v>0.08</v>
      </c>
      <c r="M8" s="24">
        <v>0.10563380281690141</v>
      </c>
      <c r="N8" s="24">
        <v>4.2207792207792208E-2</v>
      </c>
      <c r="O8" s="24">
        <v>0.12380952380952381</v>
      </c>
      <c r="P8" s="25">
        <v>2.8301886792452834E-2</v>
      </c>
      <c r="Q8" s="31">
        <f>AVERAGE(C8:P8)</f>
        <v>6.3824554069849021E-2</v>
      </c>
    </row>
    <row r="9" spans="1:17" ht="24" x14ac:dyDescent="0.25">
      <c r="A9" s="21"/>
      <c r="B9" s="22" t="s">
        <v>98</v>
      </c>
      <c r="C9" s="23">
        <v>0.23148148148148148</v>
      </c>
      <c r="D9" s="24">
        <v>0.24038461538461539</v>
      </c>
      <c r="E9" s="24">
        <v>0.15873015873015872</v>
      </c>
      <c r="F9" s="24">
        <v>0.27272727272727271</v>
      </c>
      <c r="G9" s="24">
        <v>0.19230769230769235</v>
      </c>
      <c r="H9" s="24">
        <v>0.19155844155844157</v>
      </c>
      <c r="I9" s="24">
        <v>0.27450980392156865</v>
      </c>
      <c r="J9" s="24">
        <v>0.30295566502463056</v>
      </c>
      <c r="K9" s="24">
        <v>0.203125</v>
      </c>
      <c r="L9" s="24">
        <v>0.17666666666666667</v>
      </c>
      <c r="M9" s="24">
        <v>0.26760563380281688</v>
      </c>
      <c r="N9" s="24">
        <v>0.25974025974025972</v>
      </c>
      <c r="O9" s="24">
        <v>0.10476190476190476</v>
      </c>
      <c r="P9" s="25">
        <v>0.24528301886792453</v>
      </c>
      <c r="Q9" s="31">
        <f>AVERAGE(C9:P9)</f>
        <v>0.22298840106967388</v>
      </c>
    </row>
    <row r="10" spans="1:17" x14ac:dyDescent="0.25">
      <c r="A10" s="21"/>
      <c r="B10" s="22" t="s">
        <v>99</v>
      </c>
      <c r="C10" s="23">
        <v>0.23148148148148148</v>
      </c>
      <c r="D10" s="24">
        <v>0.21634615384615385</v>
      </c>
      <c r="E10" s="24">
        <v>4.7619047619047616E-2</v>
      </c>
      <c r="F10" s="24">
        <v>0.33884297520661155</v>
      </c>
      <c r="G10" s="24">
        <v>0.26923076923076922</v>
      </c>
      <c r="H10" s="24">
        <v>0.20129870129870131</v>
      </c>
      <c r="I10" s="24">
        <v>0.39215686274509809</v>
      </c>
      <c r="J10" s="24">
        <v>0.30788177339901479</v>
      </c>
      <c r="K10" s="24">
        <v>0.1875</v>
      </c>
      <c r="L10" s="24">
        <v>0.18333333333333332</v>
      </c>
      <c r="M10" s="24">
        <v>0.28169014084507044</v>
      </c>
      <c r="N10" s="24">
        <v>0.16558441558441558</v>
      </c>
      <c r="O10" s="24">
        <v>0.12380952380952381</v>
      </c>
      <c r="P10" s="25">
        <v>0.25471698113207547</v>
      </c>
      <c r="Q10" s="31">
        <f>AVERAGE(C10:P10)</f>
        <v>0.22867801139509258</v>
      </c>
    </row>
    <row r="11" spans="1:17" ht="24" x14ac:dyDescent="0.25">
      <c r="A11" s="21"/>
      <c r="B11" s="22" t="s">
        <v>100</v>
      </c>
      <c r="C11" s="23">
        <v>0.12962962962962962</v>
      </c>
      <c r="D11" s="24">
        <v>0.13461538461538461</v>
      </c>
      <c r="E11" s="24">
        <v>7.9365079365079361E-2</v>
      </c>
      <c r="F11" s="24">
        <v>0.19008264462809918</v>
      </c>
      <c r="G11" s="24">
        <v>0.11538461538461538</v>
      </c>
      <c r="H11" s="24">
        <v>0.10389610389610389</v>
      </c>
      <c r="I11" s="24">
        <v>0.21568627450980393</v>
      </c>
      <c r="J11" s="24">
        <v>0.15763546798029557</v>
      </c>
      <c r="K11" s="24">
        <v>0.125</v>
      </c>
      <c r="L11" s="24">
        <v>0.10333333333333333</v>
      </c>
      <c r="M11" s="24">
        <v>0.176056338028169</v>
      </c>
      <c r="N11" s="24">
        <v>0.15259740259740259</v>
      </c>
      <c r="O11" s="24">
        <v>0.15238095238095239</v>
      </c>
      <c r="P11" s="25">
        <v>0.14150943396226415</v>
      </c>
      <c r="Q11" s="31">
        <f>AVERAGE(C11:P11)</f>
        <v>0.14122661859365235</v>
      </c>
    </row>
    <row r="12" spans="1:17" ht="24" x14ac:dyDescent="0.25">
      <c r="A12" s="21"/>
      <c r="B12" s="22" t="s">
        <v>101</v>
      </c>
      <c r="C12" s="23">
        <v>0.16666666666666663</v>
      </c>
      <c r="D12" s="24">
        <v>0.16826923076923075</v>
      </c>
      <c r="E12" s="24">
        <v>7.9365079365079361E-2</v>
      </c>
      <c r="F12" s="24">
        <v>0.20661157024793389</v>
      </c>
      <c r="G12" s="24">
        <v>0.18269230769230765</v>
      </c>
      <c r="H12" s="24">
        <v>0.1461038961038961</v>
      </c>
      <c r="I12" s="24">
        <v>0.21568627450980393</v>
      </c>
      <c r="J12" s="24">
        <v>0.16502463054187191</v>
      </c>
      <c r="K12" s="24">
        <v>0.1171875</v>
      </c>
      <c r="L12" s="24">
        <v>0.14333333333333334</v>
      </c>
      <c r="M12" s="24">
        <v>0.16901408450704225</v>
      </c>
      <c r="N12" s="24">
        <v>0.1461038961038961</v>
      </c>
      <c r="O12" s="24">
        <v>0.19047619047619047</v>
      </c>
      <c r="P12" s="25">
        <v>0.10377358490566038</v>
      </c>
      <c r="Q12" s="31">
        <f>AVERAGE(C12:P12)</f>
        <v>0.15716487465877949</v>
      </c>
    </row>
    <row r="13" spans="1:17" ht="24" x14ac:dyDescent="0.25">
      <c r="A13" s="21"/>
      <c r="B13" s="22" t="s">
        <v>102</v>
      </c>
      <c r="C13" s="23">
        <v>0.14814814814814814</v>
      </c>
      <c r="D13" s="24">
        <v>0.13942307692307693</v>
      </c>
      <c r="E13" s="24">
        <v>3.968253968253968E-2</v>
      </c>
      <c r="F13" s="24">
        <v>0.20661157024793389</v>
      </c>
      <c r="G13" s="24">
        <v>0.16346153846153846</v>
      </c>
      <c r="H13" s="24">
        <v>0.13636363636363635</v>
      </c>
      <c r="I13" s="24">
        <v>0.25490196078431371</v>
      </c>
      <c r="J13" s="24">
        <v>0.17980295566502463</v>
      </c>
      <c r="K13" s="24">
        <v>0.140625</v>
      </c>
      <c r="L13" s="24">
        <v>0.13333333333333333</v>
      </c>
      <c r="M13" s="24">
        <v>0.19718309859154928</v>
      </c>
      <c r="N13" s="24">
        <v>0.14935064935064934</v>
      </c>
      <c r="O13" s="24">
        <v>0.11428571428571428</v>
      </c>
      <c r="P13" s="25">
        <v>0.17924528301886791</v>
      </c>
      <c r="Q13" s="31">
        <f>AVERAGE(C13:P13)</f>
        <v>0.15588703606116613</v>
      </c>
    </row>
    <row r="14" spans="1:17" x14ac:dyDescent="0.25">
      <c r="A14" s="21"/>
      <c r="B14" s="22" t="s">
        <v>103</v>
      </c>
      <c r="C14" s="23">
        <v>0.1851851851851852</v>
      </c>
      <c r="D14" s="24">
        <v>0.1201923076923077</v>
      </c>
      <c r="E14" s="24">
        <v>7.1428571428571425E-2</v>
      </c>
      <c r="F14" s="24">
        <v>0.20661157024793389</v>
      </c>
      <c r="G14" s="24">
        <v>0.19230769230769235</v>
      </c>
      <c r="H14" s="24">
        <v>0.13636363636363635</v>
      </c>
      <c r="I14" s="24">
        <v>9.8039215686274522E-2</v>
      </c>
      <c r="J14" s="24">
        <v>0.14039408866995073</v>
      </c>
      <c r="K14" s="24">
        <v>0.171875</v>
      </c>
      <c r="L14" s="24">
        <v>0.11</v>
      </c>
      <c r="M14" s="24">
        <v>0.19014084507042253</v>
      </c>
      <c r="N14" s="24">
        <v>0.1396103896103896</v>
      </c>
      <c r="O14" s="24">
        <v>0.16190476190476188</v>
      </c>
      <c r="P14" s="25">
        <v>0.169811320754717</v>
      </c>
      <c r="Q14" s="31">
        <f>AVERAGE(C14:P14)</f>
        <v>0.14956175606584596</v>
      </c>
    </row>
    <row r="15" spans="1:17" x14ac:dyDescent="0.25">
      <c r="A15" s="21"/>
      <c r="B15" s="22" t="s">
        <v>104</v>
      </c>
      <c r="C15" s="23">
        <v>0.24074074074074073</v>
      </c>
      <c r="D15" s="24">
        <v>0.20673076923076925</v>
      </c>
      <c r="E15" s="24">
        <v>0.15873015873015872</v>
      </c>
      <c r="F15" s="24">
        <v>0.28099173553719009</v>
      </c>
      <c r="G15" s="24">
        <v>0.23076923076923075</v>
      </c>
      <c r="H15" s="24">
        <v>0.17532467532467533</v>
      </c>
      <c r="I15" s="24">
        <v>0.23529411764705879</v>
      </c>
      <c r="J15" s="24">
        <v>0.17241379310344829</v>
      </c>
      <c r="K15" s="24">
        <v>0.1484375</v>
      </c>
      <c r="L15" s="24">
        <v>0.19666666666666666</v>
      </c>
      <c r="M15" s="24">
        <v>0.24647887323943662</v>
      </c>
      <c r="N15" s="24">
        <v>0.16883116883116883</v>
      </c>
      <c r="O15" s="24">
        <v>0.15238095238095239</v>
      </c>
      <c r="P15" s="25">
        <v>0.23584905660377359</v>
      </c>
      <c r="Q15" s="31">
        <f>AVERAGE(C15:P15)</f>
        <v>0.20354567420037645</v>
      </c>
    </row>
    <row r="16" spans="1:17" x14ac:dyDescent="0.25">
      <c r="A16" s="21"/>
      <c r="B16" s="22" t="s">
        <v>105</v>
      </c>
      <c r="C16" s="23">
        <v>0.19444444444444448</v>
      </c>
      <c r="D16" s="24">
        <v>0.14663461538461539</v>
      </c>
      <c r="E16" s="24">
        <v>0.11904761904761903</v>
      </c>
      <c r="F16" s="24">
        <v>0.13223140495867769</v>
      </c>
      <c r="G16" s="24">
        <v>0.13461538461538461</v>
      </c>
      <c r="H16" s="24">
        <v>0.15909090909090909</v>
      </c>
      <c r="I16" s="24">
        <v>0.21568627450980393</v>
      </c>
      <c r="J16" s="24">
        <v>0.12807881773399016</v>
      </c>
      <c r="K16" s="24">
        <v>0.1328125</v>
      </c>
      <c r="L16" s="24">
        <v>0.12</v>
      </c>
      <c r="M16" s="24">
        <v>0.176056338028169</v>
      </c>
      <c r="N16" s="24">
        <v>0.10389610389610389</v>
      </c>
      <c r="O16" s="24">
        <v>0.11428571428571428</v>
      </c>
      <c r="P16" s="25">
        <v>0.20754716981132076</v>
      </c>
      <c r="Q16" s="31">
        <f>AVERAGE(C16:P16)</f>
        <v>0.14888766398619663</v>
      </c>
    </row>
    <row r="17" spans="1:17" x14ac:dyDescent="0.25">
      <c r="A17" s="21"/>
      <c r="B17" s="22" t="s">
        <v>106</v>
      </c>
      <c r="C17" s="23">
        <v>0.16666666666666663</v>
      </c>
      <c r="D17" s="24">
        <v>0.22596153846153846</v>
      </c>
      <c r="E17" s="24">
        <v>0.38888888888888895</v>
      </c>
      <c r="F17" s="24">
        <v>0.1487603305785124</v>
      </c>
      <c r="G17" s="24">
        <v>0.14423076923076922</v>
      </c>
      <c r="H17" s="24">
        <v>0.20779220779220778</v>
      </c>
      <c r="I17" s="24">
        <v>0.12745098039215685</v>
      </c>
      <c r="J17" s="24">
        <v>0.13793103448275862</v>
      </c>
      <c r="K17" s="24">
        <v>0.28125</v>
      </c>
      <c r="L17" s="24">
        <v>0.28999999999999998</v>
      </c>
      <c r="M17" s="24">
        <v>0.14084507042253522</v>
      </c>
      <c r="N17" s="24">
        <v>0.23051948051948051</v>
      </c>
      <c r="O17" s="24">
        <v>0.18095238095238095</v>
      </c>
      <c r="P17" s="25">
        <v>0.14150943396226415</v>
      </c>
      <c r="Q17" s="31">
        <f>AVERAGE(C17:P17)</f>
        <v>0.20091134159643992</v>
      </c>
    </row>
    <row r="18" spans="1:17" ht="24" x14ac:dyDescent="0.25">
      <c r="A18" s="21"/>
      <c r="B18" s="22" t="s">
        <v>107</v>
      </c>
      <c r="C18" s="23">
        <v>0.16666666666666663</v>
      </c>
      <c r="D18" s="24">
        <v>0.12259615384615383</v>
      </c>
      <c r="E18" s="24">
        <v>8.7301587301587297E-2</v>
      </c>
      <c r="F18" s="24">
        <v>8.2644628099173556E-2</v>
      </c>
      <c r="G18" s="24">
        <v>9.6153846153846173E-2</v>
      </c>
      <c r="H18" s="24">
        <v>0.13311688311688311</v>
      </c>
      <c r="I18" s="24">
        <v>8.8235294117647065E-2</v>
      </c>
      <c r="J18" s="24">
        <v>0.12068965517241378</v>
      </c>
      <c r="K18" s="24">
        <v>0.125</v>
      </c>
      <c r="L18" s="24">
        <v>0.11666666666666665</v>
      </c>
      <c r="M18" s="24">
        <v>9.1549295774647904E-2</v>
      </c>
      <c r="N18" s="24">
        <v>0.12662337662337661</v>
      </c>
      <c r="O18" s="24">
        <v>0.14285714285714285</v>
      </c>
      <c r="P18" s="25">
        <v>0.15094339622641509</v>
      </c>
      <c r="Q18" s="31">
        <f>AVERAGE(C18:P18)</f>
        <v>0.11793175661590148</v>
      </c>
    </row>
    <row r="19" spans="1:17" ht="24" x14ac:dyDescent="0.25">
      <c r="A19" s="21"/>
      <c r="B19" s="22" t="s">
        <v>108</v>
      </c>
      <c r="C19" s="23">
        <v>9.2592592592592601E-2</v>
      </c>
      <c r="D19" s="24">
        <v>0.16826923076923075</v>
      </c>
      <c r="E19" s="24">
        <v>0.23015873015873015</v>
      </c>
      <c r="F19" s="24">
        <v>0.12396694214876033</v>
      </c>
      <c r="G19" s="24">
        <v>0.15384615384615385</v>
      </c>
      <c r="H19" s="24">
        <v>0.15909090909090909</v>
      </c>
      <c r="I19" s="24">
        <v>0.10784313725490197</v>
      </c>
      <c r="J19" s="24">
        <v>0.13793103448275862</v>
      </c>
      <c r="K19" s="24">
        <v>0.140625</v>
      </c>
      <c r="L19" s="24">
        <v>0.18</v>
      </c>
      <c r="M19" s="24">
        <v>0.11267605633802819</v>
      </c>
      <c r="N19" s="24">
        <v>0.20454545454545456</v>
      </c>
      <c r="O19" s="24">
        <v>0.22857142857142856</v>
      </c>
      <c r="P19" s="25">
        <v>0.13207547169811321</v>
      </c>
      <c r="Q19" s="31">
        <f>AVERAGE(C19:P19)</f>
        <v>0.15515658153550443</v>
      </c>
    </row>
    <row r="20" spans="1:17" x14ac:dyDescent="0.25">
      <c r="A20" s="21"/>
      <c r="B20" s="22" t="s">
        <v>109</v>
      </c>
      <c r="C20" s="23">
        <v>0.23148148148148148</v>
      </c>
      <c r="D20" s="24">
        <v>0.24038461538461539</v>
      </c>
      <c r="E20" s="24">
        <v>0.26190476190476192</v>
      </c>
      <c r="F20" s="24">
        <v>0.12396694214876033</v>
      </c>
      <c r="G20" s="24">
        <v>0.18269230769230765</v>
      </c>
      <c r="H20" s="24">
        <v>0.23051948051948051</v>
      </c>
      <c r="I20" s="24">
        <v>0.15686274509803921</v>
      </c>
      <c r="J20" s="24">
        <v>0.22413793103448276</v>
      </c>
      <c r="K20" s="24">
        <v>0.21875</v>
      </c>
      <c r="L20" s="24">
        <v>0.24666666666666667</v>
      </c>
      <c r="M20" s="24">
        <v>0.22535211267605637</v>
      </c>
      <c r="N20" s="24">
        <v>0.28896103896103897</v>
      </c>
      <c r="O20" s="24">
        <v>0.19047619047619047</v>
      </c>
      <c r="P20" s="25">
        <v>0.169811320754717</v>
      </c>
      <c r="Q20" s="31">
        <f>AVERAGE(C20:P20)</f>
        <v>0.21371197105704276</v>
      </c>
    </row>
    <row r="21" spans="1:17" x14ac:dyDescent="0.25">
      <c r="A21" s="21"/>
      <c r="B21" s="22" t="s">
        <v>110</v>
      </c>
      <c r="C21" s="23">
        <v>0.19444444444444448</v>
      </c>
      <c r="D21" s="24">
        <v>0.20432692307692307</v>
      </c>
      <c r="E21" s="24">
        <v>0.20634920634920634</v>
      </c>
      <c r="F21" s="24">
        <v>0.18181818181818182</v>
      </c>
      <c r="G21" s="24">
        <v>0.125</v>
      </c>
      <c r="H21" s="24">
        <v>0.23376623376623373</v>
      </c>
      <c r="I21" s="24">
        <v>0.18627450980392157</v>
      </c>
      <c r="J21" s="24">
        <v>0.17733990147783252</v>
      </c>
      <c r="K21" s="24">
        <v>0.171875</v>
      </c>
      <c r="L21" s="24">
        <v>0.21666666666666667</v>
      </c>
      <c r="M21" s="24">
        <v>0.18309859154929581</v>
      </c>
      <c r="N21" s="24">
        <v>0.23376623376623373</v>
      </c>
      <c r="O21" s="24">
        <v>0.13333333333333333</v>
      </c>
      <c r="P21" s="25">
        <v>0.18867924528301888</v>
      </c>
      <c r="Q21" s="31">
        <f>AVERAGE(C21:P21)</f>
        <v>0.18833846223823514</v>
      </c>
    </row>
    <row r="22" spans="1:17" x14ac:dyDescent="0.25">
      <c r="A22" s="21"/>
      <c r="B22" s="22" t="s">
        <v>111</v>
      </c>
      <c r="C22" s="23">
        <v>0.20370370370370369</v>
      </c>
      <c r="D22" s="24">
        <v>0.22115384615384615</v>
      </c>
      <c r="E22" s="24">
        <v>0.37301587301587302</v>
      </c>
      <c r="F22" s="24">
        <v>0.1487603305785124</v>
      </c>
      <c r="G22" s="24">
        <v>0.19230769230769235</v>
      </c>
      <c r="H22" s="24">
        <v>0.20129870129870131</v>
      </c>
      <c r="I22" s="24">
        <v>0.10784313725490197</v>
      </c>
      <c r="J22" s="24">
        <v>0.13793103448275862</v>
      </c>
      <c r="K22" s="24">
        <v>0.2421875</v>
      </c>
      <c r="L22" s="24">
        <v>0.22333333333333333</v>
      </c>
      <c r="M22" s="24">
        <v>0.12676056338028169</v>
      </c>
      <c r="N22" s="24">
        <v>0.21428571428571427</v>
      </c>
      <c r="O22" s="24">
        <v>0.17142857142857143</v>
      </c>
      <c r="P22" s="25">
        <v>0.21698113207547171</v>
      </c>
      <c r="Q22" s="31">
        <f>AVERAGE(C22:P22)</f>
        <v>0.19864222380709726</v>
      </c>
    </row>
    <row r="23" spans="1:17" ht="15.75" thickBot="1" x14ac:dyDescent="0.3">
      <c r="A23" s="26"/>
      <c r="B23" s="27" t="s">
        <v>112</v>
      </c>
      <c r="C23" s="28">
        <v>0.19444444444444448</v>
      </c>
      <c r="D23" s="29">
        <v>0.16826923076923075</v>
      </c>
      <c r="E23" s="29">
        <v>0.25396825396825395</v>
      </c>
      <c r="F23" s="29">
        <v>0.19008264462809918</v>
      </c>
      <c r="G23" s="29">
        <v>0.17307692307692307</v>
      </c>
      <c r="H23" s="29">
        <v>0.18181818181818182</v>
      </c>
      <c r="I23" s="29">
        <v>0.16666666666666663</v>
      </c>
      <c r="J23" s="29">
        <v>0.12561576354679804</v>
      </c>
      <c r="K23" s="29">
        <v>0.1953125</v>
      </c>
      <c r="L23" s="29">
        <v>0.2</v>
      </c>
      <c r="M23" s="29">
        <v>0.18309859154929581</v>
      </c>
      <c r="N23" s="29">
        <v>0.18831168831168832</v>
      </c>
      <c r="O23" s="29">
        <v>0.12380952380952381</v>
      </c>
      <c r="P23" s="30">
        <v>0.11320754716981134</v>
      </c>
      <c r="Q23" s="31">
        <f>AVERAGE(C23:P23)</f>
        <v>0.17554871141135123</v>
      </c>
    </row>
    <row r="24" spans="1:17" ht="15.75" thickTop="1" x14ac:dyDescent="0.25">
      <c r="C24" s="32">
        <f>AVERAGE(C6:C23)</f>
        <v>0.17129629629629631</v>
      </c>
      <c r="D24" s="32">
        <f>AVERAGE(D6:D23)</f>
        <v>0.16960470085470086</v>
      </c>
      <c r="E24" s="32">
        <f>AVERAGE(E6:E23)</f>
        <v>0.17857142857142855</v>
      </c>
      <c r="F24" s="32">
        <f>AVERAGE(F6:F23)</f>
        <v>0.18181818181818177</v>
      </c>
      <c r="G24" s="32">
        <f>AVERAGE(G6:G23)</f>
        <v>0.15972222222222221</v>
      </c>
      <c r="H24" s="32">
        <f>AVERAGE(H6:H23)</f>
        <v>0.16522366522366522</v>
      </c>
      <c r="I24" s="32">
        <f>AVERAGE(I6:I23)</f>
        <v>0.17429193899782136</v>
      </c>
      <c r="J24" s="32">
        <f>AVERAGE(J6:J23)</f>
        <v>0.15914066776135743</v>
      </c>
      <c r="K24" s="32">
        <f>AVERAGE(K6:K23)</f>
        <v>0.16319444444444445</v>
      </c>
      <c r="L24" s="32">
        <f>AVERAGE(L6:L23)</f>
        <v>0.17296296296296299</v>
      </c>
      <c r="M24" s="32">
        <f>AVERAGE(M6:M23)</f>
        <v>0.17644757433489827</v>
      </c>
      <c r="N24" s="32">
        <f>AVERAGE(N6:N23)</f>
        <v>0.17334054834054832</v>
      </c>
      <c r="O24" s="32">
        <f>AVERAGE(O6:O23)</f>
        <v>0.14603174603174598</v>
      </c>
      <c r="P24" s="32">
        <f>AVERAGE(P6:P23)</f>
        <v>0.16404612159329143</v>
      </c>
      <c r="Q24" s="32">
        <f>AVERAGE(Q6:Q23)</f>
        <v>0.16826374996096896</v>
      </c>
    </row>
    <row r="27" spans="1:17" ht="15.75" thickBot="1" x14ac:dyDescent="0.3"/>
    <row r="28" spans="1:17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</row>
    <row r="29" spans="1:17" ht="84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10" t="s">
        <v>15</v>
      </c>
    </row>
    <row r="30" spans="1:17" ht="25.5" thickBot="1" x14ac:dyDescent="0.3">
      <c r="A30" s="11"/>
      <c r="B30" s="12"/>
      <c r="C30" s="13" t="s">
        <v>16</v>
      </c>
      <c r="D30" s="14" t="s">
        <v>16</v>
      </c>
      <c r="E30" s="14" t="s">
        <v>16</v>
      </c>
      <c r="F30" s="14" t="s">
        <v>16</v>
      </c>
      <c r="G30" s="14" t="s">
        <v>16</v>
      </c>
      <c r="H30" s="14" t="s">
        <v>16</v>
      </c>
      <c r="I30" s="14" t="s">
        <v>16</v>
      </c>
      <c r="J30" s="14" t="s">
        <v>16</v>
      </c>
      <c r="K30" s="14" t="s">
        <v>16</v>
      </c>
      <c r="L30" s="14" t="s">
        <v>16</v>
      </c>
      <c r="M30" s="14" t="s">
        <v>16</v>
      </c>
      <c r="N30" s="14" t="s">
        <v>16</v>
      </c>
      <c r="O30" s="14" t="s">
        <v>16</v>
      </c>
      <c r="P30" s="15" t="s">
        <v>16</v>
      </c>
    </row>
    <row r="31" spans="1:17" ht="15.75" thickTop="1" x14ac:dyDescent="0.25">
      <c r="A31" s="16" t="s">
        <v>94</v>
      </c>
      <c r="B31" s="17" t="s">
        <v>95</v>
      </c>
      <c r="C31" s="18">
        <f>C6 -($Q6*C$24/$Q$24)</f>
        <v>1.2466872815344726E-2</v>
      </c>
      <c r="D31" s="19">
        <f t="shared" ref="D31:P31" si="0">D6 -($Q6*D$24/$Q$24)</f>
        <v>-4.0591387478685292E-2</v>
      </c>
      <c r="E31" s="19">
        <f t="shared" si="0"/>
        <v>0.11252445342826589</v>
      </c>
      <c r="F31" s="19">
        <f t="shared" si="0"/>
        <v>-3.5196382357564338E-3</v>
      </c>
      <c r="G31" s="19">
        <f t="shared" si="0"/>
        <v>-1.513621594100456E-3</v>
      </c>
      <c r="H31" s="19">
        <f t="shared" si="0"/>
        <v>-7.4946102543150955E-3</v>
      </c>
      <c r="I31" s="19">
        <f t="shared" si="0"/>
        <v>-2.0407021006350071E-2</v>
      </c>
      <c r="J31" s="19">
        <f t="shared" si="0"/>
        <v>-4.4772192687032655E-2</v>
      </c>
      <c r="K31" s="19">
        <f t="shared" si="0"/>
        <v>3.5485822842886428E-3</v>
      </c>
      <c r="L31" s="19">
        <f t="shared" si="0"/>
        <v>3.9665249195490027E-2</v>
      </c>
      <c r="M31" s="19">
        <f t="shared" si="0"/>
        <v>-2.7085470517916238E-2</v>
      </c>
      <c r="N31" s="19">
        <f t="shared" si="0"/>
        <v>-2.366413365548338E-2</v>
      </c>
      <c r="O31" s="19">
        <f t="shared" si="0"/>
        <v>8.139926923489138E-3</v>
      </c>
      <c r="P31" s="20">
        <f t="shared" si="0"/>
        <v>-7.2970092172385814E-3</v>
      </c>
    </row>
    <row r="32" spans="1:17" x14ac:dyDescent="0.25">
      <c r="A32" s="21"/>
      <c r="B32" s="22" t="s">
        <v>96</v>
      </c>
      <c r="C32" s="23">
        <f t="shared" ref="C32:P32" si="1">C7 -($Q7*C$24/$Q$24)</f>
        <v>-7.4737012458778215E-2</v>
      </c>
      <c r="D32" s="24">
        <f t="shared" si="1"/>
        <v>5.4434581539759552E-3</v>
      </c>
      <c r="E32" s="24">
        <f t="shared" si="1"/>
        <v>0.1730540796761772</v>
      </c>
      <c r="F32" s="24">
        <f t="shared" si="1"/>
        <v>1.0911261290124208E-2</v>
      </c>
      <c r="G32" s="24">
        <f t="shared" si="1"/>
        <v>-3.9657184289641517E-2</v>
      </c>
      <c r="H32" s="24">
        <f t="shared" si="1"/>
        <v>4.0710354817265204E-2</v>
      </c>
      <c r="I32" s="24">
        <f t="shared" si="1"/>
        <v>-7.1833926590572195E-2</v>
      </c>
      <c r="J32" s="24">
        <f t="shared" si="1"/>
        <v>-3.3515789529966256E-2</v>
      </c>
      <c r="K32" s="24">
        <f t="shared" si="1"/>
        <v>3.6383117040618973E-3</v>
      </c>
      <c r="L32" s="24">
        <f t="shared" si="1"/>
        <v>3.8359640433014236E-2</v>
      </c>
      <c r="M32" s="24">
        <f t="shared" si="1"/>
        <v>8.2415428912961941E-3</v>
      </c>
      <c r="N32" s="24">
        <f t="shared" si="1"/>
        <v>1.2862163633714868E-2</v>
      </c>
      <c r="O32" s="24">
        <f t="shared" si="1"/>
        <v>-5.5305616112434119E-2</v>
      </c>
      <c r="P32" s="25">
        <f t="shared" si="1"/>
        <v>-1.8171283618237277E-2</v>
      </c>
    </row>
    <row r="33" spans="1:16" x14ac:dyDescent="0.25">
      <c r="A33" s="21"/>
      <c r="B33" s="22" t="s">
        <v>97</v>
      </c>
      <c r="C33" s="23">
        <f t="shared" ref="C33:P33" si="2">C8 -($Q8*C$24/$Q$24)</f>
        <v>-9.4192814337774322E-3</v>
      </c>
      <c r="D33" s="24">
        <f t="shared" si="2"/>
        <v>-9.044732050249138E-3</v>
      </c>
      <c r="E33" s="24">
        <f t="shared" si="2"/>
        <v>-2.0115338431608384E-2</v>
      </c>
      <c r="F33" s="24">
        <f t="shared" si="2"/>
        <v>3.0207633376522172E-2</v>
      </c>
      <c r="G33" s="24">
        <f t="shared" si="2"/>
        <v>1.6338431622212393E-2</v>
      </c>
      <c r="H33" s="24">
        <f t="shared" si="2"/>
        <v>-2.0463619532006677E-2</v>
      </c>
      <c r="I33" s="24">
        <f t="shared" si="2"/>
        <v>2.5163290834555735E-3</v>
      </c>
      <c r="J33" s="24">
        <f t="shared" si="2"/>
        <v>-2.3418241580557254E-2</v>
      </c>
      <c r="K33" s="24">
        <f t="shared" si="2"/>
        <v>-3.0651702807405069E-2</v>
      </c>
      <c r="L33" s="24">
        <f t="shared" si="2"/>
        <v>1.4392975407527556E-2</v>
      </c>
      <c r="M33" s="24">
        <f t="shared" si="2"/>
        <v>3.8705021357771208E-2</v>
      </c>
      <c r="N33" s="24">
        <f t="shared" si="2"/>
        <v>-2.354245526158194E-2</v>
      </c>
      <c r="O33" s="24">
        <f t="shared" si="2"/>
        <v>6.8417848105876256E-2</v>
      </c>
      <c r="P33" s="25">
        <f t="shared" si="2"/>
        <v>-3.3922867856179165E-2</v>
      </c>
    </row>
    <row r="34" spans="1:16" ht="24" x14ac:dyDescent="0.25">
      <c r="A34" s="21"/>
      <c r="B34" s="22" t="s">
        <v>98</v>
      </c>
      <c r="C34" s="23">
        <f t="shared" ref="C34:P34" si="3">C9 -($Q9*C$24/$Q$24)</f>
        <v>4.4742548558503459E-3</v>
      </c>
      <c r="D34" s="24">
        <f t="shared" si="3"/>
        <v>1.5619144115474382E-2</v>
      </c>
      <c r="E34" s="24">
        <f t="shared" si="3"/>
        <v>-7.7918301458723138E-2</v>
      </c>
      <c r="F34" s="24">
        <f t="shared" si="3"/>
        <v>3.1776113262229427E-2</v>
      </c>
      <c r="G34" s="24">
        <f t="shared" si="3"/>
        <v>-1.9361208194585311E-2</v>
      </c>
      <c r="H34" s="24">
        <f t="shared" si="3"/>
        <v>-2.7401143828443053E-2</v>
      </c>
      <c r="I34" s="24">
        <f t="shared" si="3"/>
        <v>4.3532657593422536E-2</v>
      </c>
      <c r="J34" s="24">
        <f t="shared" si="3"/>
        <v>9.2057458741358816E-2</v>
      </c>
      <c r="K34" s="24">
        <f t="shared" si="3"/>
        <v>-1.3145398339283715E-2</v>
      </c>
      <c r="L34" s="24">
        <f t="shared" si="3"/>
        <v>-5.254927892072736E-2</v>
      </c>
      <c r="M34" s="24">
        <f t="shared" si="3"/>
        <v>3.3771771888481988E-2</v>
      </c>
      <c r="N34" s="24">
        <f t="shared" si="3"/>
        <v>3.0023926162971393E-2</v>
      </c>
      <c r="O34" s="24">
        <f t="shared" si="3"/>
        <v>-8.8763947125891904E-2</v>
      </c>
      <c r="P34" s="25">
        <f t="shared" si="3"/>
        <v>2.7883951247865718E-2</v>
      </c>
    </row>
    <row r="35" spans="1:16" x14ac:dyDescent="0.25">
      <c r="A35" s="21"/>
      <c r="B35" s="22" t="s">
        <v>99</v>
      </c>
      <c r="C35" s="23">
        <f t="shared" ref="C35:P35" si="4">C10 -($Q10*C$24/$Q$24)</f>
        <v>-1.3178969079101766E-3</v>
      </c>
      <c r="D35" s="24">
        <f t="shared" si="4"/>
        <v>-1.4154270182843626E-2</v>
      </c>
      <c r="E35" s="24">
        <f t="shared" si="4"/>
        <v>-0.19506756305715214</v>
      </c>
      <c r="F35" s="24">
        <f t="shared" si="4"/>
        <v>9.1743880699935471E-2</v>
      </c>
      <c r="G35" s="24">
        <f t="shared" si="4"/>
        <v>5.2161078570390512E-2</v>
      </c>
      <c r="H35" s="24">
        <f t="shared" si="4"/>
        <v>-2.3247698074429002E-2</v>
      </c>
      <c r="I35" s="24">
        <f t="shared" si="4"/>
        <v>0.15528627106113838</v>
      </c>
      <c r="J35" s="24">
        <f t="shared" si="4"/>
        <v>9.1602441432409115E-2</v>
      </c>
      <c r="K35" s="24">
        <f t="shared" si="4"/>
        <v>-3.4288596979082597E-2</v>
      </c>
      <c r="L35" s="24">
        <f t="shared" si="4"/>
        <v>-5.173112008903627E-2</v>
      </c>
      <c r="M35" s="24">
        <f t="shared" si="4"/>
        <v>4.1889943691780063E-2</v>
      </c>
      <c r="N35" s="24">
        <f t="shared" si="4"/>
        <v>-6.9993193364905615E-2</v>
      </c>
      <c r="O35" s="24">
        <f t="shared" si="4"/>
        <v>-7.4654193365679522E-2</v>
      </c>
      <c r="P35" s="25">
        <f t="shared" si="4"/>
        <v>3.177091656538622E-2</v>
      </c>
    </row>
    <row r="36" spans="1:16" ht="24" x14ac:dyDescent="0.25">
      <c r="A36" s="21"/>
      <c r="B36" s="22" t="s">
        <v>100</v>
      </c>
      <c r="C36" s="23">
        <f t="shared" ref="C36:P36" si="5">C11 -($Q11*C$24/$Q$24)</f>
        <v>-1.4142256526205293E-2</v>
      </c>
      <c r="D36" s="24">
        <f t="shared" si="5"/>
        <v>-7.736716801905158E-3</v>
      </c>
      <c r="E36" s="24">
        <f t="shared" si="5"/>
        <v>-7.0512948673821879E-2</v>
      </c>
      <c r="F36" s="24">
        <f t="shared" si="5"/>
        <v>3.7479561533945216E-2</v>
      </c>
      <c r="G36" s="24">
        <f t="shared" si="5"/>
        <v>-1.8672954139068512E-2</v>
      </c>
      <c r="H36" s="24">
        <f t="shared" si="5"/>
        <v>-3.4778920026758267E-2</v>
      </c>
      <c r="I36" s="24">
        <f t="shared" si="5"/>
        <v>6.9400094637412285E-2</v>
      </c>
      <c r="J36" s="24">
        <f t="shared" si="5"/>
        <v>2.4066006977044863E-2</v>
      </c>
      <c r="K36" s="24">
        <f t="shared" si="5"/>
        <v>-1.1971864513329211E-2</v>
      </c>
      <c r="L36" s="24">
        <f t="shared" si="5"/>
        <v>-4.1837414417531332E-2</v>
      </c>
      <c r="M36" s="24">
        <f t="shared" si="5"/>
        <v>2.7960896864221818E-2</v>
      </c>
      <c r="N36" s="24">
        <f t="shared" si="5"/>
        <v>7.1097410364085734E-3</v>
      </c>
      <c r="O36" s="24">
        <f t="shared" si="5"/>
        <v>2.981403167358429E-2</v>
      </c>
      <c r="P36" s="25">
        <f t="shared" si="5"/>
        <v>3.8227423760030521E-3</v>
      </c>
    </row>
    <row r="37" spans="1:16" ht="24" x14ac:dyDescent="0.25">
      <c r="A37" s="21"/>
      <c r="B37" s="22" t="s">
        <v>101</v>
      </c>
      <c r="C37" s="23">
        <f t="shared" ref="C37:P37" si="6">C12 -($Q12*C$24/$Q$24)</f>
        <v>6.6692760037019294E-3</v>
      </c>
      <c r="D37" s="24">
        <f t="shared" si="6"/>
        <v>9.8518559184262999E-3</v>
      </c>
      <c r="E37" s="24">
        <f t="shared" si="6"/>
        <v>-8.7427567271988055E-2</v>
      </c>
      <c r="F37" s="24">
        <f t="shared" si="6"/>
        <v>3.6786330035647102E-2</v>
      </c>
      <c r="G37" s="24">
        <f t="shared" si="6"/>
        <v>3.3505551533597355E-2</v>
      </c>
      <c r="H37" s="24">
        <f t="shared" si="6"/>
        <v>-8.2214213906026679E-3</v>
      </c>
      <c r="I37" s="24">
        <f t="shared" si="6"/>
        <v>5.2890837269267521E-2</v>
      </c>
      <c r="J37" s="24">
        <f t="shared" si="6"/>
        <v>1.6381068826232498E-2</v>
      </c>
      <c r="K37" s="24">
        <f t="shared" si="6"/>
        <v>-3.5242446509986619E-2</v>
      </c>
      <c r="L37" s="24">
        <f t="shared" si="6"/>
        <v>-1.8220788698243978E-2</v>
      </c>
      <c r="M37" s="24">
        <f t="shared" si="6"/>
        <v>4.2052001773953407E-3</v>
      </c>
      <c r="N37" s="24">
        <f t="shared" si="6"/>
        <v>-1.580290532865114E-2</v>
      </c>
      <c r="O37" s="24">
        <f t="shared" si="6"/>
        <v>5.4076870559655377E-2</v>
      </c>
      <c r="P37" s="25">
        <f t="shared" si="6"/>
        <v>-4.9451861124450658E-2</v>
      </c>
    </row>
    <row r="38" spans="1:16" ht="24" x14ac:dyDescent="0.25">
      <c r="A38" s="21"/>
      <c r="B38" s="22" t="s">
        <v>102</v>
      </c>
      <c r="C38" s="23">
        <f t="shared" ref="C38:P38" si="7">C13 -($Q13*C$24/$Q$24)</f>
        <v>-1.0548373973099184E-2</v>
      </c>
      <c r="D38" s="24">
        <f t="shared" si="7"/>
        <v>-1.7706275800923155E-2</v>
      </c>
      <c r="E38" s="24">
        <f t="shared" si="7"/>
        <v>-0.12575398916972585</v>
      </c>
      <c r="F38" s="24">
        <f t="shared" si="7"/>
        <v>3.8167104507445371E-2</v>
      </c>
      <c r="G38" s="24">
        <f t="shared" si="7"/>
        <v>1.5487754321456493E-2</v>
      </c>
      <c r="H38" s="24">
        <f t="shared" si="7"/>
        <v>-1.6706929725934599E-2</v>
      </c>
      <c r="I38" s="24">
        <f t="shared" si="7"/>
        <v>9.3430141773823583E-2</v>
      </c>
      <c r="J38" s="24">
        <f t="shared" si="7"/>
        <v>3.2367949492469184E-2</v>
      </c>
      <c r="K38" s="24">
        <f t="shared" si="7"/>
        <v>-1.0565605534431588E-2</v>
      </c>
      <c r="L38" s="24">
        <f t="shared" si="7"/>
        <v>-2.6907263057201841E-2</v>
      </c>
      <c r="M38" s="24">
        <f t="shared" si="7"/>
        <v>3.3714202946290323E-2</v>
      </c>
      <c r="N38" s="24">
        <f t="shared" si="7"/>
        <v>-1.1239758959479124E-2</v>
      </c>
      <c r="O38" s="24">
        <f t="shared" si="7"/>
        <v>-2.1004602642360606E-2</v>
      </c>
      <c r="P38" s="25">
        <f t="shared" si="7"/>
        <v>2.7265645821671292E-2</v>
      </c>
    </row>
    <row r="39" spans="1:16" x14ac:dyDescent="0.25">
      <c r="A39" s="21"/>
      <c r="B39" s="22" t="s">
        <v>103</v>
      </c>
      <c r="C39" s="23">
        <f t="shared" ref="C39:P39" si="8">C14 -($Q14*C$24/$Q$24)</f>
        <v>3.2927940902965774E-2</v>
      </c>
      <c r="D39" s="24">
        <f t="shared" si="8"/>
        <v>-3.0561356734733883E-2</v>
      </c>
      <c r="E39" s="24">
        <f t="shared" si="8"/>
        <v>-8.7295196742081999E-2</v>
      </c>
      <c r="F39" s="24">
        <f t="shared" si="8"/>
        <v>4.5001915383268615E-2</v>
      </c>
      <c r="G39" s="24">
        <f t="shared" si="8"/>
        <v>5.0338099666163427E-2</v>
      </c>
      <c r="H39" s="24">
        <f t="shared" si="8"/>
        <v>-1.0495930953857147E-2</v>
      </c>
      <c r="I39" s="24">
        <f t="shared" si="8"/>
        <v>-5.688071490294716E-2</v>
      </c>
      <c r="J39" s="24">
        <f t="shared" si="8"/>
        <v>-1.0585874851986588E-3</v>
      </c>
      <c r="K39" s="24">
        <f t="shared" si="8"/>
        <v>2.6819111866263928E-2</v>
      </c>
      <c r="L39" s="24">
        <f t="shared" si="8"/>
        <v>-4.3738666118478861E-2</v>
      </c>
      <c r="M39" s="24">
        <f t="shared" si="8"/>
        <v>3.3304871325585961E-2</v>
      </c>
      <c r="N39" s="24">
        <f t="shared" si="8"/>
        <v>-1.4463894442133557E-2</v>
      </c>
      <c r="O39" s="24">
        <f t="shared" si="8"/>
        <v>3.2103991489649791E-2</v>
      </c>
      <c r="P39" s="25">
        <f t="shared" si="8"/>
        <v>2.3998416745533879E-2</v>
      </c>
    </row>
    <row r="40" spans="1:16" x14ac:dyDescent="0.25">
      <c r="A40" s="21"/>
      <c r="B40" s="22" t="s">
        <v>104</v>
      </c>
      <c r="C40" s="23">
        <f t="shared" ref="C40:P40" si="9">C15 -($Q15*C$24/$Q$24)</f>
        <v>3.3526649020183791E-2</v>
      </c>
      <c r="D40" s="24">
        <f t="shared" si="9"/>
        <v>1.5629705157687301E-3</v>
      </c>
      <c r="E40" s="24">
        <f t="shared" si="9"/>
        <v>-5.7284531480460421E-2</v>
      </c>
      <c r="F40" s="24">
        <f t="shared" si="9"/>
        <v>6.1049505504559703E-2</v>
      </c>
      <c r="G40" s="24">
        <f t="shared" si="9"/>
        <v>3.7556091191954716E-2</v>
      </c>
      <c r="H40" s="24">
        <f t="shared" si="9"/>
        <v>-2.454346228434201E-2</v>
      </c>
      <c r="I40" s="24">
        <f t="shared" si="9"/>
        <v>2.4456250077652703E-2</v>
      </c>
      <c r="J40" s="24">
        <f t="shared" si="9"/>
        <v>-2.0095850356283612E-2</v>
      </c>
      <c r="K40" s="24">
        <f t="shared" si="9"/>
        <v>-4.8975925220260286E-2</v>
      </c>
      <c r="L40" s="24">
        <f t="shared" si="9"/>
        <v>-1.2563562162522718E-2</v>
      </c>
      <c r="M40" s="24">
        <f t="shared" si="9"/>
        <v>3.3033371832574432E-2</v>
      </c>
      <c r="N40" s="24">
        <f t="shared" si="9"/>
        <v>-4.0855818332876631E-2</v>
      </c>
      <c r="O40" s="24">
        <f t="shared" si="9"/>
        <v>-2.4271060946842782E-2</v>
      </c>
      <c r="P40" s="25">
        <f t="shared" si="9"/>
        <v>3.7405372640894496E-2</v>
      </c>
    </row>
    <row r="41" spans="1:16" x14ac:dyDescent="0.25">
      <c r="A41" s="21"/>
      <c r="B41" s="22" t="s">
        <v>105</v>
      </c>
      <c r="C41" s="23">
        <f t="shared" ref="C41:P41" si="10">C16 -($Q16*C$24/$Q$24)</f>
        <v>4.2873441118065986E-2</v>
      </c>
      <c r="D41" s="24">
        <f t="shared" si="10"/>
        <v>-3.4395848943612195E-3</v>
      </c>
      <c r="E41" s="24">
        <f t="shared" si="10"/>
        <v>-3.8960762798412554E-2</v>
      </c>
      <c r="F41" s="24">
        <f t="shared" si="10"/>
        <v>-2.8649856557281722E-2</v>
      </c>
      <c r="G41" s="24">
        <f t="shared" si="10"/>
        <v>-6.7143347024547773E-3</v>
      </c>
      <c r="H41" s="24">
        <f t="shared" si="10"/>
        <v>1.2893254776803087E-2</v>
      </c>
      <c r="I41" s="24">
        <f t="shared" si="10"/>
        <v>6.1464585910627118E-2</v>
      </c>
      <c r="J41" s="24">
        <f t="shared" si="10"/>
        <v>-1.2736314899676332E-2</v>
      </c>
      <c r="K41" s="24">
        <f t="shared" si="10"/>
        <v>-1.1589604520401114E-2</v>
      </c>
      <c r="L41" s="24">
        <f t="shared" si="10"/>
        <v>-3.3045748223608118E-2</v>
      </c>
      <c r="M41" s="24">
        <f t="shared" si="10"/>
        <v>1.9927242100806958E-2</v>
      </c>
      <c r="N41" s="24">
        <f t="shared" si="10"/>
        <v>-4.9483749592821716E-2</v>
      </c>
      <c r="O41" s="24">
        <f t="shared" si="10"/>
        <v>-1.4930029090595973E-2</v>
      </c>
      <c r="P41" s="25">
        <f t="shared" si="10"/>
        <v>6.2391461373310142E-2</v>
      </c>
    </row>
    <row r="42" spans="1:16" x14ac:dyDescent="0.25">
      <c r="A42" s="21"/>
      <c r="B42" s="22" t="s">
        <v>106</v>
      </c>
      <c r="C42" s="23">
        <f t="shared" ref="C42:P42" si="11">C17 -($Q17*C$24/$Q$24)</f>
        <v>-3.7865614988611351E-2</v>
      </c>
      <c r="D42" s="24">
        <f t="shared" si="11"/>
        <v>2.3449066240486205E-2</v>
      </c>
      <c r="E42" s="24">
        <f t="shared" si="11"/>
        <v>0.1756699080127305</v>
      </c>
      <c r="F42" s="24">
        <f t="shared" si="11"/>
        <v>-6.833535904084892E-2</v>
      </c>
      <c r="G42" s="24">
        <f t="shared" si="11"/>
        <v>-4.6481763664016962E-2</v>
      </c>
      <c r="H42" s="24">
        <f t="shared" si="11"/>
        <v>1.0510807304772246E-2</v>
      </c>
      <c r="I42" s="24">
        <f t="shared" si="11"/>
        <v>-8.0658177412895465E-2</v>
      </c>
      <c r="J42" s="24">
        <f t="shared" si="11"/>
        <v>-5.2087107094997975E-2</v>
      </c>
      <c r="K42" s="24">
        <f t="shared" si="11"/>
        <v>8.6391542477066263E-2</v>
      </c>
      <c r="L42" s="24">
        <f t="shared" si="11"/>
        <v>8.3477674523211171E-2</v>
      </c>
      <c r="M42" s="24">
        <f t="shared" si="11"/>
        <v>-6.9837972652905284E-2</v>
      </c>
      <c r="N42" s="24">
        <f t="shared" si="11"/>
        <v>2.35463081740378E-2</v>
      </c>
      <c r="O42" s="24">
        <f t="shared" si="11"/>
        <v>6.5866365914336034E-3</v>
      </c>
      <c r="P42" s="25">
        <f t="shared" si="11"/>
        <v>-5.4365948469460551E-2</v>
      </c>
    </row>
    <row r="43" spans="1:16" ht="24" x14ac:dyDescent="0.25">
      <c r="A43" s="21"/>
      <c r="B43" s="22" t="s">
        <v>107</v>
      </c>
      <c r="C43" s="23">
        <f t="shared" ref="C43:P43" si="12">C18 -($Q18*C$24/$Q$24)</f>
        <v>4.6609475924714677E-2</v>
      </c>
      <c r="D43" s="24">
        <f t="shared" si="12"/>
        <v>3.7245590626723002E-3</v>
      </c>
      <c r="E43" s="24">
        <f t="shared" si="12"/>
        <v>-3.7854557487320112E-2</v>
      </c>
      <c r="F43" s="24">
        <f t="shared" si="12"/>
        <v>-4.4787082958623076E-2</v>
      </c>
      <c r="G43" s="24">
        <f t="shared" si="12"/>
        <v>-1.5791372240676574E-2</v>
      </c>
      <c r="H43" s="24">
        <f t="shared" si="12"/>
        <v>1.731584410007582E-2</v>
      </c>
      <c r="I43" s="24">
        <f t="shared" si="12"/>
        <v>-3.3921465937757148E-2</v>
      </c>
      <c r="J43" s="24">
        <f t="shared" si="12"/>
        <v>9.1520334180081458E-3</v>
      </c>
      <c r="K43" s="24">
        <f t="shared" si="12"/>
        <v>1.0621189901248468E-2</v>
      </c>
      <c r="L43" s="24">
        <f t="shared" si="12"/>
        <v>-4.558648093315118E-3</v>
      </c>
      <c r="M43" s="24">
        <f t="shared" si="12"/>
        <v>-3.2118293927568306E-2</v>
      </c>
      <c r="N43" s="24">
        <f t="shared" si="12"/>
        <v>5.1334219343462661E-3</v>
      </c>
      <c r="O43" s="24">
        <f t="shared" si="12"/>
        <v>4.0507228896436348E-2</v>
      </c>
      <c r="P43" s="25">
        <f t="shared" si="12"/>
        <v>3.5967667407758377E-2</v>
      </c>
    </row>
    <row r="44" spans="1:16" ht="24" x14ac:dyDescent="0.25">
      <c r="A44" s="21"/>
      <c r="B44" s="22" t="s">
        <v>108</v>
      </c>
      <c r="C44" s="23">
        <f t="shared" ref="C44:P44" si="13">C19 -($Q19*C$24/$Q$24)</f>
        <v>-6.5360310330296559E-2</v>
      </c>
      <c r="D44" s="24">
        <f t="shared" si="13"/>
        <v>1.1876153810756823E-2</v>
      </c>
      <c r="E44" s="24">
        <f t="shared" si="13"/>
        <v>6.5497402787378561E-2</v>
      </c>
      <c r="F44" s="24">
        <f t="shared" si="13"/>
        <v>-4.3688227538433988E-2</v>
      </c>
      <c r="G44" s="24">
        <f t="shared" si="13"/>
        <v>6.5657443640004531E-3</v>
      </c>
      <c r="H44" s="24">
        <f t="shared" si="13"/>
        <v>6.7376001291332421E-3</v>
      </c>
      <c r="I44" s="24">
        <f t="shared" si="13"/>
        <v>-5.287205808794232E-2</v>
      </c>
      <c r="J44" s="24">
        <f t="shared" si="13"/>
        <v>-8.8131216343922958E-3</v>
      </c>
      <c r="K44" s="24">
        <f t="shared" si="13"/>
        <v>-9.8571575143741319E-3</v>
      </c>
      <c r="L44" s="24">
        <f t="shared" si="13"/>
        <v>2.0510258021644884E-2</v>
      </c>
      <c r="M44" s="24">
        <f t="shared" si="13"/>
        <v>-5.0026857750033488E-2</v>
      </c>
      <c r="N44" s="24">
        <f t="shared" si="13"/>
        <v>4.4707539794071854E-2</v>
      </c>
      <c r="O44" s="24">
        <f t="shared" si="13"/>
        <v>9.3915054187745511E-2</v>
      </c>
      <c r="P44" s="25">
        <f t="shared" si="13"/>
        <v>-1.9192020239258478E-2</v>
      </c>
    </row>
    <row r="45" spans="1:16" x14ac:dyDescent="0.25">
      <c r="A45" s="21"/>
      <c r="B45" s="22" t="s">
        <v>109</v>
      </c>
      <c r="C45" s="23">
        <f t="shared" ref="C45:P45" si="14">C20 -($Q20*C$24/$Q$24)</f>
        <v>1.3917870039656194E-2</v>
      </c>
      <c r="D45" s="24">
        <f t="shared" si="14"/>
        <v>2.4969501145178208E-2</v>
      </c>
      <c r="E45" s="24">
        <f t="shared" si="14"/>
        <v>3.5100997081237512E-2</v>
      </c>
      <c r="F45" s="24">
        <f t="shared" si="14"/>
        <v>-0.10696052748973719</v>
      </c>
      <c r="G45" s="24">
        <f t="shared" si="14"/>
        <v>-2.0171059733178093E-2</v>
      </c>
      <c r="H45" s="24">
        <f t="shared" si="14"/>
        <v>2.0668724379734688E-2</v>
      </c>
      <c r="I45" s="24">
        <f t="shared" si="14"/>
        <v>-6.4505635383309251E-2</v>
      </c>
      <c r="J45" s="24">
        <f t="shared" si="14"/>
        <v>2.2013196559571679E-2</v>
      </c>
      <c r="K45" s="24">
        <f t="shared" si="14"/>
        <v>1.1476559369612394E-2</v>
      </c>
      <c r="L45" s="24">
        <f t="shared" si="14"/>
        <v>2.6986220086488488E-2</v>
      </c>
      <c r="M45" s="24">
        <f t="shared" si="14"/>
        <v>1.2458574185081339E-3</v>
      </c>
      <c r="N45" s="24">
        <f t="shared" si="14"/>
        <v>6.8801020783860217E-2</v>
      </c>
      <c r="O45" s="24">
        <f t="shared" si="14"/>
        <v>5.0011116871749861E-3</v>
      </c>
      <c r="P45" s="25">
        <f t="shared" si="14"/>
        <v>-3.8543835944797517E-2</v>
      </c>
    </row>
    <row r="46" spans="1:16" x14ac:dyDescent="0.25">
      <c r="A46" s="21"/>
      <c r="B46" s="22" t="s">
        <v>110</v>
      </c>
      <c r="C46" s="23">
        <f t="shared" ref="C46:P46" si="15">C21 -($Q21*C$24/$Q$24)</f>
        <v>2.7116378296324906E-3</v>
      </c>
      <c r="D46" s="24">
        <f t="shared" si="15"/>
        <v>1.4487527754045326E-2</v>
      </c>
      <c r="E46" s="24">
        <f t="shared" si="15"/>
        <v>6.4733075615645286E-3</v>
      </c>
      <c r="F46" s="24">
        <f t="shared" si="15"/>
        <v>-2.1691824220144346E-2</v>
      </c>
      <c r="G46" s="24">
        <f t="shared" si="15"/>
        <v>-5.3777887248946304E-2</v>
      </c>
      <c r="H46" s="24">
        <f t="shared" si="15"/>
        <v>4.8830553675849986E-2</v>
      </c>
      <c r="I46" s="24">
        <f t="shared" si="15"/>
        <v>-8.8113347644085682E-3</v>
      </c>
      <c r="J46" s="24">
        <f t="shared" si="15"/>
        <v>-7.8704893598163794E-4</v>
      </c>
      <c r="K46" s="24">
        <f t="shared" si="15"/>
        <v>-1.0789363058706009E-2</v>
      </c>
      <c r="L46" s="24">
        <f t="shared" si="15"/>
        <v>2.3068351663170006E-2</v>
      </c>
      <c r="M46" s="24">
        <f t="shared" si="15"/>
        <v>-1.4400066501591563E-2</v>
      </c>
      <c r="N46" s="24">
        <f t="shared" si="15"/>
        <v>3.9745285549139003E-2</v>
      </c>
      <c r="O46" s="24">
        <f t="shared" si="15"/>
        <v>-3.0120735008560384E-2</v>
      </c>
      <c r="P46" s="25">
        <f t="shared" si="15"/>
        <v>5.0615957049378324E-3</v>
      </c>
    </row>
    <row r="47" spans="1:16" x14ac:dyDescent="0.25">
      <c r="A47" s="21"/>
      <c r="B47" s="22" t="s">
        <v>111</v>
      </c>
      <c r="C47" s="23">
        <f t="shared" ref="C47:P47" si="16">C22 -($Q22*C$24/$Q$24)</f>
        <v>1.4814351871118292E-3</v>
      </c>
      <c r="D47" s="24">
        <f t="shared" si="16"/>
        <v>2.092857509142021E-2</v>
      </c>
      <c r="E47" s="24">
        <f t="shared" si="16"/>
        <v>0.1622050139445225</v>
      </c>
      <c r="F47" s="24">
        <f t="shared" si="16"/>
        <v>-6.5883453203226305E-2</v>
      </c>
      <c r="G47" s="24">
        <f t="shared" si="16"/>
        <v>3.7490905827621546E-3</v>
      </c>
      <c r="H47" s="24">
        <f t="shared" si="16"/>
        <v>6.2454215922800038E-3</v>
      </c>
      <c r="I47" s="24">
        <f t="shared" si="16"/>
        <v>-9.7915609725414049E-2</v>
      </c>
      <c r="J47" s="24">
        <f t="shared" si="16"/>
        <v>-4.9941018467418191E-2</v>
      </c>
      <c r="K47" s="24">
        <f t="shared" si="16"/>
        <v>4.9529798237571282E-2</v>
      </c>
      <c r="L47" s="24">
        <f t="shared" si="16"/>
        <v>1.9143496798742221E-2</v>
      </c>
      <c r="M47" s="24">
        <f t="shared" si="16"/>
        <v>-8.1542999088655282E-2</v>
      </c>
      <c r="N47" s="24">
        <f t="shared" si="16"/>
        <v>9.6501228033224751E-3</v>
      </c>
      <c r="O47" s="24">
        <f t="shared" si="16"/>
        <v>-9.6786443422186563E-4</v>
      </c>
      <c r="P47" s="25">
        <f t="shared" si="16"/>
        <v>2.3317990681203715E-2</v>
      </c>
    </row>
    <row r="48" spans="1:16" ht="15.75" thickBot="1" x14ac:dyDescent="0.3">
      <c r="A48" s="26"/>
      <c r="B48" s="27" t="s">
        <v>112</v>
      </c>
      <c r="C48" s="28">
        <f t="shared" ref="C48:P48" si="17">C23 -($Q23*C$24/$Q$24)</f>
        <v>1.5731892921450552E-2</v>
      </c>
      <c r="D48" s="29">
        <f t="shared" si="17"/>
        <v>-8.6784878645028429E-3</v>
      </c>
      <c r="E48" s="29">
        <f t="shared" si="17"/>
        <v>6.7665594079418634E-2</v>
      </c>
      <c r="F48" s="29">
        <f t="shared" si="17"/>
        <v>3.9266365037596285E-4</v>
      </c>
      <c r="G48" s="29">
        <f t="shared" si="17"/>
        <v>6.4395439541314603E-3</v>
      </c>
      <c r="H48" s="29">
        <f t="shared" si="17"/>
        <v>9.4411752947745897E-3</v>
      </c>
      <c r="I48" s="29">
        <f t="shared" si="17"/>
        <v>-1.5171223595203176E-2</v>
      </c>
      <c r="J48" s="29">
        <f t="shared" si="17"/>
        <v>-4.0414882775589356E-2</v>
      </c>
      <c r="K48" s="29">
        <f t="shared" si="17"/>
        <v>2.5052569157147708E-2</v>
      </c>
      <c r="L48" s="29">
        <f t="shared" si="17"/>
        <v>1.954862365137694E-2</v>
      </c>
      <c r="M48" s="29">
        <f t="shared" si="17"/>
        <v>-9.8826205604166106E-4</v>
      </c>
      <c r="N48" s="29">
        <f t="shared" si="17"/>
        <v>7.4663790660612905E-3</v>
      </c>
      <c r="O48" s="29">
        <f t="shared" si="17"/>
        <v>-2.8544651388457049E-2</v>
      </c>
      <c r="P48" s="30">
        <f t="shared" si="17"/>
        <v>-5.7940934094942678E-2</v>
      </c>
    </row>
    <row r="49" ht="15.75" thickTop="1" x14ac:dyDescent="0.25"/>
  </sheetData>
  <mergeCells count="6">
    <mergeCell ref="A3:B5"/>
    <mergeCell ref="C3:P3"/>
    <mergeCell ref="A6:A23"/>
    <mergeCell ref="A28:B30"/>
    <mergeCell ref="C28:P28"/>
    <mergeCell ref="A31:A48"/>
  </mergeCells>
  <conditionalFormatting sqref="C31:P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E0311-BD5B-48AE-B69B-F48E3D5C4E9A}">
  <dimension ref="A1:Q195"/>
  <sheetViews>
    <sheetView workbookViewId="0">
      <selection activeCell="C104" sqref="C104:P194"/>
    </sheetView>
  </sheetViews>
  <sheetFormatPr defaultRowHeight="15" x14ac:dyDescent="0.25"/>
  <cols>
    <col min="2" max="2" width="80.7109375" customWidth="1"/>
  </cols>
  <sheetData>
    <row r="1" spans="1:17" x14ac:dyDescent="0.25">
      <c r="A1" t="s">
        <v>0</v>
      </c>
    </row>
    <row r="2" spans="1:17" ht="15.75" thickBot="1" x14ac:dyDescent="0.3"/>
    <row r="3" spans="1:17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7" ht="84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10" t="s">
        <v>15</v>
      </c>
    </row>
    <row r="5" spans="1:17" ht="25.5" thickBot="1" x14ac:dyDescent="0.3">
      <c r="A5" s="11"/>
      <c r="B5" s="12"/>
      <c r="C5" s="13" t="s">
        <v>16</v>
      </c>
      <c r="D5" s="14" t="s">
        <v>16</v>
      </c>
      <c r="E5" s="14" t="s">
        <v>16</v>
      </c>
      <c r="F5" s="14" t="s">
        <v>16</v>
      </c>
      <c r="G5" s="14" t="s">
        <v>16</v>
      </c>
      <c r="H5" s="14" t="s">
        <v>16</v>
      </c>
      <c r="I5" s="14" t="s">
        <v>16</v>
      </c>
      <c r="J5" s="14" t="s">
        <v>16</v>
      </c>
      <c r="K5" s="14" t="s">
        <v>16</v>
      </c>
      <c r="L5" s="14" t="s">
        <v>16</v>
      </c>
      <c r="M5" s="14" t="s">
        <v>16</v>
      </c>
      <c r="N5" s="14" t="s">
        <v>16</v>
      </c>
      <c r="O5" s="14" t="s">
        <v>16</v>
      </c>
      <c r="P5" s="15" t="s">
        <v>16</v>
      </c>
    </row>
    <row r="6" spans="1:17" ht="24.75" thickTop="1" x14ac:dyDescent="0.25">
      <c r="A6" s="16" t="s">
        <v>57</v>
      </c>
      <c r="B6" s="17" t="s">
        <v>58</v>
      </c>
      <c r="C6" s="18">
        <v>0.17592592592592593</v>
      </c>
      <c r="D6" s="19">
        <v>0.18028846153846154</v>
      </c>
      <c r="E6" s="19">
        <v>0.14285714285714285</v>
      </c>
      <c r="F6" s="19">
        <v>0.19008264462809918</v>
      </c>
      <c r="G6" s="19">
        <v>0.19230769230769235</v>
      </c>
      <c r="H6" s="19">
        <v>0.15909090909090909</v>
      </c>
      <c r="I6" s="19">
        <v>0.29411764705882354</v>
      </c>
      <c r="J6" s="19">
        <v>0.17980295566502463</v>
      </c>
      <c r="K6" s="19">
        <v>0.1640625</v>
      </c>
      <c r="L6" s="19">
        <v>0.11333333333333333</v>
      </c>
      <c r="M6" s="19">
        <v>0.19014084507042253</v>
      </c>
      <c r="N6" s="19">
        <v>0.16558441558441558</v>
      </c>
      <c r="O6" s="19">
        <v>0.14285714285714285</v>
      </c>
      <c r="P6" s="20">
        <v>0.1981132075471698</v>
      </c>
      <c r="Q6" s="31">
        <f>AVERAGE(C6:P6)</f>
        <v>0.17775463024746882</v>
      </c>
    </row>
    <row r="7" spans="1:17" ht="24" x14ac:dyDescent="0.25">
      <c r="A7" s="21"/>
      <c r="B7" s="22" t="s">
        <v>59</v>
      </c>
      <c r="C7" s="23">
        <v>0.14814814814814814</v>
      </c>
      <c r="D7" s="24">
        <v>0.17548076923076925</v>
      </c>
      <c r="E7" s="24">
        <v>0.10317460317460317</v>
      </c>
      <c r="F7" s="24">
        <v>0.15702479338842976</v>
      </c>
      <c r="G7" s="24">
        <v>0.13461538461538461</v>
      </c>
      <c r="H7" s="24">
        <v>0.15909090909090909</v>
      </c>
      <c r="I7" s="24">
        <v>0.21568627450980393</v>
      </c>
      <c r="J7" s="24">
        <v>0.18965517241379309</v>
      </c>
      <c r="K7" s="24">
        <v>0.1640625</v>
      </c>
      <c r="L7" s="24">
        <v>0.17333333333333337</v>
      </c>
      <c r="M7" s="24">
        <v>0.13380281690140844</v>
      </c>
      <c r="N7" s="24">
        <v>0.1461038961038961</v>
      </c>
      <c r="O7" s="24">
        <v>0.18095238095238095</v>
      </c>
      <c r="P7" s="25">
        <v>0.21698113207547171</v>
      </c>
      <c r="Q7" s="31">
        <f>AVERAGE(C7:P7)</f>
        <v>0.16415086528130937</v>
      </c>
    </row>
    <row r="8" spans="1:17" x14ac:dyDescent="0.25">
      <c r="A8" s="21"/>
      <c r="B8" s="22" t="s">
        <v>60</v>
      </c>
      <c r="C8" s="23">
        <v>0.22222222222222221</v>
      </c>
      <c r="D8" s="24">
        <v>0.20913461538461539</v>
      </c>
      <c r="E8" s="24">
        <v>0.31746031746031744</v>
      </c>
      <c r="F8" s="24">
        <v>0.17355371900826447</v>
      </c>
      <c r="G8" s="24">
        <v>0.14423076923076922</v>
      </c>
      <c r="H8" s="24">
        <v>0.2207792207792208</v>
      </c>
      <c r="I8" s="24">
        <v>7.8431372549019607E-2</v>
      </c>
      <c r="J8" s="24">
        <v>0.1748768472906404</v>
      </c>
      <c r="K8" s="24">
        <v>0.2421875</v>
      </c>
      <c r="L8" s="24">
        <v>0.27666666666666667</v>
      </c>
      <c r="M8" s="24">
        <v>0.176056338028169</v>
      </c>
      <c r="N8" s="24">
        <v>0.24675324675324675</v>
      </c>
      <c r="O8" s="24">
        <v>0.25714285714285712</v>
      </c>
      <c r="P8" s="25">
        <v>0.20754716981132076</v>
      </c>
      <c r="Q8" s="31">
        <f>AVERAGE(C8:P8)</f>
        <v>0.21050306159480928</v>
      </c>
    </row>
    <row r="9" spans="1:17" x14ac:dyDescent="0.25">
      <c r="A9" s="21"/>
      <c r="B9" s="22" t="s">
        <v>61</v>
      </c>
      <c r="C9" s="23">
        <v>0.17592592592592593</v>
      </c>
      <c r="D9" s="24">
        <v>0.11057692307692307</v>
      </c>
      <c r="E9" s="24">
        <v>9.5238095238095233E-2</v>
      </c>
      <c r="F9" s="24">
        <v>0.10743801652892562</v>
      </c>
      <c r="G9" s="24">
        <v>0.10576923076923077</v>
      </c>
      <c r="H9" s="24">
        <v>0.1461038961038961</v>
      </c>
      <c r="I9" s="24">
        <v>0.10784313725490197</v>
      </c>
      <c r="J9" s="24">
        <v>0.12807881773399016</v>
      </c>
      <c r="K9" s="24">
        <v>9.375E-2</v>
      </c>
      <c r="L9" s="24">
        <v>0.14333333333333334</v>
      </c>
      <c r="M9" s="24">
        <v>0.11971830985915492</v>
      </c>
      <c r="N9" s="24">
        <v>0.15584415584415584</v>
      </c>
      <c r="O9" s="24">
        <v>0.19047619047619047</v>
      </c>
      <c r="P9" s="25">
        <v>0.15094339622641509</v>
      </c>
      <c r="Q9" s="31">
        <f>AVERAGE(C9:P9)</f>
        <v>0.13078853059793846</v>
      </c>
    </row>
    <row r="10" spans="1:17" x14ac:dyDescent="0.25">
      <c r="A10" s="21"/>
      <c r="B10" s="22" t="s">
        <v>62</v>
      </c>
      <c r="C10" s="23">
        <v>0.1851851851851852</v>
      </c>
      <c r="D10" s="24">
        <v>0.30288461538461536</v>
      </c>
      <c r="E10" s="24">
        <v>0.34126984126984128</v>
      </c>
      <c r="F10" s="24">
        <v>0.18181818181818182</v>
      </c>
      <c r="G10" s="24">
        <v>0.22115384615384615</v>
      </c>
      <c r="H10" s="24">
        <v>0.27272727272727271</v>
      </c>
      <c r="I10" s="24">
        <v>0.24509803921568626</v>
      </c>
      <c r="J10" s="24">
        <v>0.2536945812807882</v>
      </c>
      <c r="K10" s="24">
        <v>0.328125</v>
      </c>
      <c r="L10" s="24">
        <v>0.30666666666666664</v>
      </c>
      <c r="M10" s="24">
        <v>0.22535211267605637</v>
      </c>
      <c r="N10" s="24">
        <v>0.31818181818181818</v>
      </c>
      <c r="O10" s="24">
        <v>0.23809523809523805</v>
      </c>
      <c r="P10" s="25">
        <v>0.23584905660377359</v>
      </c>
      <c r="Q10" s="31">
        <f>AVERAGE(C10:P10)</f>
        <v>0.26115010394706928</v>
      </c>
    </row>
    <row r="11" spans="1:17" x14ac:dyDescent="0.25">
      <c r="A11" s="21"/>
      <c r="B11" s="22" t="s">
        <v>63</v>
      </c>
      <c r="C11" s="23">
        <v>0.19444444444444448</v>
      </c>
      <c r="D11" s="24">
        <v>0.1875</v>
      </c>
      <c r="E11" s="24">
        <v>0.14285714285714285</v>
      </c>
      <c r="F11" s="24">
        <v>0.19008264462809918</v>
      </c>
      <c r="G11" s="24">
        <v>0.14423076923076922</v>
      </c>
      <c r="H11" s="24">
        <v>0.12012987012987013</v>
      </c>
      <c r="I11" s="24">
        <v>0.21568627450980393</v>
      </c>
      <c r="J11" s="24">
        <v>0.1748768472906404</v>
      </c>
      <c r="K11" s="24">
        <v>0.1796875</v>
      </c>
      <c r="L11" s="24">
        <v>0.14666666666666667</v>
      </c>
      <c r="M11" s="24">
        <v>0.21830985915492956</v>
      </c>
      <c r="N11" s="24">
        <v>0.16233766233766234</v>
      </c>
      <c r="O11" s="24">
        <v>0.16190476190476188</v>
      </c>
      <c r="P11" s="25">
        <v>0.16037735849056603</v>
      </c>
      <c r="Q11" s="31">
        <f>AVERAGE(C11:P11)</f>
        <v>0.17136370011752547</v>
      </c>
    </row>
    <row r="12" spans="1:17" x14ac:dyDescent="0.25">
      <c r="A12" s="21"/>
      <c r="B12" s="22" t="s">
        <v>64</v>
      </c>
      <c r="C12" s="23">
        <v>0.24074074074074073</v>
      </c>
      <c r="D12" s="24">
        <v>0.26442307692307693</v>
      </c>
      <c r="E12" s="24">
        <v>0.12698412698412698</v>
      </c>
      <c r="F12" s="24">
        <v>0.256198347107438</v>
      </c>
      <c r="G12" s="24">
        <v>0.18269230769230765</v>
      </c>
      <c r="H12" s="24">
        <v>0.26623376623376621</v>
      </c>
      <c r="I12" s="24">
        <v>0.21568627450980393</v>
      </c>
      <c r="J12" s="24">
        <v>0.26354679802955666</v>
      </c>
      <c r="K12" s="24">
        <v>0.2578125</v>
      </c>
      <c r="L12" s="24">
        <v>0.25333333333333335</v>
      </c>
      <c r="M12" s="24">
        <v>0.21830985915492956</v>
      </c>
      <c r="N12" s="24">
        <v>0.24675324675324675</v>
      </c>
      <c r="O12" s="24">
        <v>0.14285714285714285</v>
      </c>
      <c r="P12" s="25">
        <v>0.20754716981132076</v>
      </c>
      <c r="Q12" s="31">
        <f>AVERAGE(C12:P12)</f>
        <v>0.22450847786648503</v>
      </c>
    </row>
    <row r="13" spans="1:17" x14ac:dyDescent="0.25">
      <c r="A13" s="21"/>
      <c r="B13" s="22" t="s">
        <v>65</v>
      </c>
      <c r="C13" s="23">
        <v>0.1388888888888889</v>
      </c>
      <c r="D13" s="24">
        <v>0.125</v>
      </c>
      <c r="E13" s="24">
        <v>0.15873015873015872</v>
      </c>
      <c r="F13" s="24">
        <v>0.13223140495867769</v>
      </c>
      <c r="G13" s="24">
        <v>0.10576923076923077</v>
      </c>
      <c r="H13" s="24">
        <v>0.10064935064935066</v>
      </c>
      <c r="I13" s="24">
        <v>0.13725490196078433</v>
      </c>
      <c r="J13" s="24">
        <v>7.8817733990147784E-2</v>
      </c>
      <c r="K13" s="24">
        <v>8.59375E-2</v>
      </c>
      <c r="L13" s="24">
        <v>0.12</v>
      </c>
      <c r="M13" s="24">
        <v>9.8591549295774641E-2</v>
      </c>
      <c r="N13" s="24">
        <v>0.14285714285714285</v>
      </c>
      <c r="O13" s="24">
        <v>0.11428571428571428</v>
      </c>
      <c r="P13" s="25">
        <v>0.11320754716981134</v>
      </c>
      <c r="Q13" s="31">
        <f>AVERAGE(C13:P13)</f>
        <v>0.11801579453969159</v>
      </c>
    </row>
    <row r="14" spans="1:17" ht="24" x14ac:dyDescent="0.25">
      <c r="A14" s="21"/>
      <c r="B14" s="22" t="s">
        <v>66</v>
      </c>
      <c r="C14" s="23">
        <v>6.4814814814814811E-2</v>
      </c>
      <c r="D14" s="24">
        <v>6.9711538461538464E-2</v>
      </c>
      <c r="E14" s="24">
        <v>8.7301587301587297E-2</v>
      </c>
      <c r="F14" s="24">
        <v>8.2644628099173556E-2</v>
      </c>
      <c r="G14" s="24">
        <v>0.14423076923076922</v>
      </c>
      <c r="H14" s="24">
        <v>9.0909090909090912E-2</v>
      </c>
      <c r="I14" s="24">
        <v>0.10784313725490197</v>
      </c>
      <c r="J14" s="24">
        <v>7.1428571428571425E-2</v>
      </c>
      <c r="K14" s="24">
        <v>7.8125E-2</v>
      </c>
      <c r="L14" s="24">
        <v>0.10333333333333333</v>
      </c>
      <c r="M14" s="24">
        <v>7.0422535211267609E-2</v>
      </c>
      <c r="N14" s="24">
        <v>9.0909090909090912E-2</v>
      </c>
      <c r="O14" s="24">
        <v>7.6190476190476197E-2</v>
      </c>
      <c r="P14" s="25">
        <v>9.4339622641509441E-2</v>
      </c>
      <c r="Q14" s="31">
        <f>AVERAGE(C14:P14)</f>
        <v>8.8014585413294641E-2</v>
      </c>
    </row>
    <row r="15" spans="1:17" x14ac:dyDescent="0.25">
      <c r="A15" s="21"/>
      <c r="B15" s="22" t="s">
        <v>67</v>
      </c>
      <c r="C15" s="23">
        <v>0.23148148148148148</v>
      </c>
      <c r="D15" s="24">
        <v>0.14903846153846154</v>
      </c>
      <c r="E15" s="24">
        <v>0.12698412698412698</v>
      </c>
      <c r="F15" s="24">
        <v>0.27272727272727271</v>
      </c>
      <c r="G15" s="24">
        <v>0.21153846153846154</v>
      </c>
      <c r="H15" s="24">
        <v>0.17532467532467533</v>
      </c>
      <c r="I15" s="24">
        <v>0.26470588235294118</v>
      </c>
      <c r="J15" s="24">
        <v>0.23152709359605911</v>
      </c>
      <c r="K15" s="24">
        <v>0.15625</v>
      </c>
      <c r="L15" s="24">
        <v>0.12333333333333334</v>
      </c>
      <c r="M15" s="24">
        <v>0.25352112676056338</v>
      </c>
      <c r="N15" s="24">
        <v>0.18181818181818182</v>
      </c>
      <c r="O15" s="24">
        <v>0.15238095238095239</v>
      </c>
      <c r="P15" s="25">
        <v>0.20754716981132076</v>
      </c>
      <c r="Q15" s="31">
        <f>AVERAGE(C15:P15)</f>
        <v>0.19558415854627367</v>
      </c>
    </row>
    <row r="16" spans="1:17" x14ac:dyDescent="0.25">
      <c r="A16" s="21"/>
      <c r="B16" s="22" t="s">
        <v>68</v>
      </c>
      <c r="C16" s="23">
        <v>0.1851851851851852</v>
      </c>
      <c r="D16" s="24">
        <v>0.27163461538461536</v>
      </c>
      <c r="E16" s="24">
        <v>0.23809523809523805</v>
      </c>
      <c r="F16" s="24">
        <v>0.256198347107438</v>
      </c>
      <c r="G16" s="24">
        <v>0.24038461538461539</v>
      </c>
      <c r="H16" s="24">
        <v>0.21428571428571427</v>
      </c>
      <c r="I16" s="24">
        <v>0.21568627450980393</v>
      </c>
      <c r="J16" s="24">
        <v>0.22167487684729065</v>
      </c>
      <c r="K16" s="24">
        <v>0.25</v>
      </c>
      <c r="L16" s="24">
        <v>0.21666666666666667</v>
      </c>
      <c r="M16" s="24">
        <v>0.18309859154929581</v>
      </c>
      <c r="N16" s="24">
        <v>0.23701298701298701</v>
      </c>
      <c r="O16" s="24">
        <v>0.18095238095238095</v>
      </c>
      <c r="P16" s="25">
        <v>0.18867924528301888</v>
      </c>
      <c r="Q16" s="31">
        <f>AVERAGE(C16:P16)</f>
        <v>0.22139676701887501</v>
      </c>
    </row>
    <row r="17" spans="1:17" x14ac:dyDescent="0.25">
      <c r="A17" s="21"/>
      <c r="B17" s="22" t="s">
        <v>69</v>
      </c>
      <c r="C17" s="23">
        <v>6.4814814814814811E-2</v>
      </c>
      <c r="D17" s="24">
        <v>0.17307692307692307</v>
      </c>
      <c r="E17" s="24">
        <v>0.26984126984126983</v>
      </c>
      <c r="F17" s="24">
        <v>0.14049586776859505</v>
      </c>
      <c r="G17" s="24">
        <v>0.14423076923076922</v>
      </c>
      <c r="H17" s="24">
        <v>0.16233766233766234</v>
      </c>
      <c r="I17" s="24">
        <v>0.20588235294117646</v>
      </c>
      <c r="J17" s="24">
        <v>0.13054187192118227</v>
      </c>
      <c r="K17" s="24">
        <v>0.203125</v>
      </c>
      <c r="L17" s="24">
        <v>0.19333333333333333</v>
      </c>
      <c r="M17" s="24">
        <v>0.16197183098591553</v>
      </c>
      <c r="N17" s="24">
        <v>0.19155844155844157</v>
      </c>
      <c r="O17" s="24">
        <v>0.16190476190476188</v>
      </c>
      <c r="P17" s="25">
        <v>0.169811320754717</v>
      </c>
      <c r="Q17" s="31">
        <f>AVERAGE(C17:P17)</f>
        <v>0.16949473003354015</v>
      </c>
    </row>
    <row r="18" spans="1:17" x14ac:dyDescent="0.25">
      <c r="A18" s="21"/>
      <c r="B18" s="22" t="s">
        <v>70</v>
      </c>
      <c r="C18" s="23">
        <v>0.25925925925925924</v>
      </c>
      <c r="D18" s="24">
        <v>0.27884615384615385</v>
      </c>
      <c r="E18" s="24">
        <v>0.31746031746031744</v>
      </c>
      <c r="F18" s="24">
        <v>0.35537190082644626</v>
      </c>
      <c r="G18" s="24">
        <v>0.23076923076923075</v>
      </c>
      <c r="H18" s="24">
        <v>0.21753246753246752</v>
      </c>
      <c r="I18" s="24">
        <v>0.21568627450980393</v>
      </c>
      <c r="J18" s="24">
        <v>0.26108374384236455</v>
      </c>
      <c r="K18" s="24">
        <v>0.2421875</v>
      </c>
      <c r="L18" s="24">
        <v>0.27666666666666667</v>
      </c>
      <c r="M18" s="24">
        <v>0.20422535211267609</v>
      </c>
      <c r="N18" s="24">
        <v>0.24025974025974026</v>
      </c>
      <c r="O18" s="24">
        <v>0.14285714285714285</v>
      </c>
      <c r="P18" s="25">
        <v>0.18867924528301888</v>
      </c>
      <c r="Q18" s="31">
        <f>AVERAGE(C18:P18)</f>
        <v>0.24506321394466341</v>
      </c>
    </row>
    <row r="19" spans="1:17" ht="24" x14ac:dyDescent="0.25">
      <c r="A19" s="21"/>
      <c r="B19" s="22" t="s">
        <v>71</v>
      </c>
      <c r="C19" s="23">
        <v>0.1851851851851852</v>
      </c>
      <c r="D19" s="24">
        <v>0.13221153846153846</v>
      </c>
      <c r="E19" s="24">
        <v>0.17460317460317459</v>
      </c>
      <c r="F19" s="24">
        <v>7.43801652892562E-2</v>
      </c>
      <c r="G19" s="24">
        <v>0.16346153846153846</v>
      </c>
      <c r="H19" s="24">
        <v>0.15584415584415584</v>
      </c>
      <c r="I19" s="24">
        <v>0.13725490196078433</v>
      </c>
      <c r="J19" s="24">
        <v>8.3743842364532015E-2</v>
      </c>
      <c r="K19" s="24">
        <v>0.171875</v>
      </c>
      <c r="L19" s="24">
        <v>0.21</v>
      </c>
      <c r="M19" s="24">
        <v>0.14084507042253522</v>
      </c>
      <c r="N19" s="24">
        <v>0.16883116883116883</v>
      </c>
      <c r="O19" s="24">
        <v>0.19047619047619047</v>
      </c>
      <c r="P19" s="25">
        <v>0.13207547169811321</v>
      </c>
      <c r="Q19" s="31">
        <f>AVERAGE(C19:P19)</f>
        <v>0.15148481454272661</v>
      </c>
    </row>
    <row r="20" spans="1:17" x14ac:dyDescent="0.25">
      <c r="A20" s="21"/>
      <c r="B20" s="22" t="s">
        <v>72</v>
      </c>
      <c r="C20" s="23">
        <v>0.19444444444444448</v>
      </c>
      <c r="D20" s="24">
        <v>0.19471153846153846</v>
      </c>
      <c r="E20" s="24">
        <v>0.30158730158730157</v>
      </c>
      <c r="F20" s="24">
        <v>0.17355371900826447</v>
      </c>
      <c r="G20" s="24">
        <v>0.125</v>
      </c>
      <c r="H20" s="24">
        <v>0.18831168831168832</v>
      </c>
      <c r="I20" s="24">
        <v>0.12745098039215685</v>
      </c>
      <c r="J20" s="24">
        <v>0.18719211822660101</v>
      </c>
      <c r="K20" s="24">
        <v>0.1953125</v>
      </c>
      <c r="L20" s="24">
        <v>0.21666666666666667</v>
      </c>
      <c r="M20" s="24">
        <v>0.21126760563380281</v>
      </c>
      <c r="N20" s="24">
        <v>0.19805194805194806</v>
      </c>
      <c r="O20" s="24">
        <v>0.16190476190476188</v>
      </c>
      <c r="P20" s="25">
        <v>9.4339622641509441E-2</v>
      </c>
      <c r="Q20" s="31">
        <f>AVERAGE(C20:P20)</f>
        <v>0.183556778237906</v>
      </c>
    </row>
    <row r="21" spans="1:17" x14ac:dyDescent="0.25">
      <c r="A21" s="21"/>
      <c r="B21" s="22" t="s">
        <v>73</v>
      </c>
      <c r="C21" s="23">
        <v>0.20370370370370369</v>
      </c>
      <c r="D21" s="24">
        <v>0.22836538461538461</v>
      </c>
      <c r="E21" s="24">
        <v>0.23809523809523805</v>
      </c>
      <c r="F21" s="24">
        <v>0.27272727272727271</v>
      </c>
      <c r="G21" s="24">
        <v>0.24038461538461539</v>
      </c>
      <c r="H21" s="24">
        <v>0.18181818181818182</v>
      </c>
      <c r="I21" s="24">
        <v>0.26470588235294118</v>
      </c>
      <c r="J21" s="24">
        <v>0.29802955665024633</v>
      </c>
      <c r="K21" s="24">
        <v>0.2265625</v>
      </c>
      <c r="L21" s="24">
        <v>0.22</v>
      </c>
      <c r="M21" s="24">
        <v>0.23943661971830985</v>
      </c>
      <c r="N21" s="24">
        <v>0.20129870129870131</v>
      </c>
      <c r="O21" s="24">
        <v>0.13333333333333333</v>
      </c>
      <c r="P21" s="25">
        <v>0.18867924528301888</v>
      </c>
      <c r="Q21" s="31">
        <f>AVERAGE(C21:P21)</f>
        <v>0.22408144535578195</v>
      </c>
    </row>
    <row r="22" spans="1:17" x14ac:dyDescent="0.25">
      <c r="A22" s="21"/>
      <c r="B22" s="22" t="s">
        <v>74</v>
      </c>
      <c r="C22" s="23">
        <v>0.19444444444444448</v>
      </c>
      <c r="D22" s="24">
        <v>0.26682692307692307</v>
      </c>
      <c r="E22" s="24">
        <v>0.25396825396825395</v>
      </c>
      <c r="F22" s="24">
        <v>0.28099173553719009</v>
      </c>
      <c r="G22" s="24">
        <v>0.16346153846153846</v>
      </c>
      <c r="H22" s="24">
        <v>0.19805194805194806</v>
      </c>
      <c r="I22" s="24">
        <v>0.30392156862745096</v>
      </c>
      <c r="J22" s="24">
        <v>0.23891625615763548</v>
      </c>
      <c r="K22" s="24">
        <v>0.125</v>
      </c>
      <c r="L22" s="24">
        <v>0.24333333333333335</v>
      </c>
      <c r="M22" s="24">
        <v>0.30281690140845069</v>
      </c>
      <c r="N22" s="24">
        <v>0.22727272727272727</v>
      </c>
      <c r="O22" s="24">
        <v>0.13333333333333333</v>
      </c>
      <c r="P22" s="25">
        <v>0.25471698113207547</v>
      </c>
      <c r="Q22" s="31">
        <f>AVERAGE(C22:P22)</f>
        <v>0.22764685320037883</v>
      </c>
    </row>
    <row r="23" spans="1:17" ht="24" x14ac:dyDescent="0.25">
      <c r="A23" s="21" t="s">
        <v>17</v>
      </c>
      <c r="B23" s="22" t="s">
        <v>18</v>
      </c>
      <c r="C23" s="23">
        <v>0.29629629629629628</v>
      </c>
      <c r="D23" s="24">
        <v>0.30048076923076922</v>
      </c>
      <c r="E23" s="24">
        <v>0.19841269841269843</v>
      </c>
      <c r="F23" s="24">
        <v>0.32231404958677684</v>
      </c>
      <c r="G23" s="24">
        <v>0.18269230769230765</v>
      </c>
      <c r="H23" s="24">
        <v>0.23701298701298701</v>
      </c>
      <c r="I23" s="24">
        <v>0.35294117647058826</v>
      </c>
      <c r="J23" s="24">
        <v>0.3645320197044335</v>
      </c>
      <c r="K23" s="24">
        <v>0.3046875</v>
      </c>
      <c r="L23" s="24">
        <v>0.17333333333333337</v>
      </c>
      <c r="M23" s="24">
        <v>0.30985915492957744</v>
      </c>
      <c r="N23" s="24">
        <v>0.25974025974025972</v>
      </c>
      <c r="O23" s="24">
        <v>0.12380952380952381</v>
      </c>
      <c r="P23" s="25">
        <v>0.24528301886792453</v>
      </c>
      <c r="Q23" s="31">
        <f>AVERAGE(C23:P23)</f>
        <v>0.26224250679196259</v>
      </c>
    </row>
    <row r="24" spans="1:17" ht="24" x14ac:dyDescent="0.25">
      <c r="A24" s="21"/>
      <c r="B24" s="22" t="s">
        <v>19</v>
      </c>
      <c r="C24" s="23">
        <v>0.1111111111111111</v>
      </c>
      <c r="D24" s="24">
        <v>9.375E-2</v>
      </c>
      <c r="E24" s="24">
        <v>0.32539682539682535</v>
      </c>
      <c r="F24" s="24">
        <v>9.0909090909090912E-2</v>
      </c>
      <c r="G24" s="24">
        <v>0.10576923076923077</v>
      </c>
      <c r="H24" s="24">
        <v>0.10714285714285714</v>
      </c>
      <c r="I24" s="24">
        <v>3.9215686274509803E-2</v>
      </c>
      <c r="J24" s="24">
        <v>3.4482758620689655E-2</v>
      </c>
      <c r="K24" s="24">
        <v>6.25E-2</v>
      </c>
      <c r="L24" s="24">
        <v>0.10333333333333333</v>
      </c>
      <c r="M24" s="24">
        <v>4.9295774647887321E-2</v>
      </c>
      <c r="N24" s="24">
        <v>0.10714285714285714</v>
      </c>
      <c r="O24" s="24">
        <v>0.10476190476190476</v>
      </c>
      <c r="P24" s="25">
        <v>9.4339622641509441E-2</v>
      </c>
      <c r="Q24" s="31">
        <f>AVERAGE(C24:P24)</f>
        <v>0.10208221805370048</v>
      </c>
    </row>
    <row r="25" spans="1:17" ht="24" x14ac:dyDescent="0.25">
      <c r="A25" s="21"/>
      <c r="B25" s="22" t="s">
        <v>20</v>
      </c>
      <c r="C25" s="23">
        <v>0.26851851851851855</v>
      </c>
      <c r="D25" s="24">
        <v>0.24038461538461539</v>
      </c>
      <c r="E25" s="24">
        <v>0.16666666666666663</v>
      </c>
      <c r="F25" s="24">
        <v>0.32231404958677684</v>
      </c>
      <c r="G25" s="24">
        <v>0.17307692307692307</v>
      </c>
      <c r="H25" s="24">
        <v>0.20454545454545456</v>
      </c>
      <c r="I25" s="24">
        <v>0.17647058823529413</v>
      </c>
      <c r="J25" s="24">
        <v>0.24384236453201971</v>
      </c>
      <c r="K25" s="24">
        <v>0.25</v>
      </c>
      <c r="L25" s="24">
        <v>0.24666666666666667</v>
      </c>
      <c r="M25" s="24">
        <v>0.19718309859154928</v>
      </c>
      <c r="N25" s="24">
        <v>0.25324675324675322</v>
      </c>
      <c r="O25" s="24">
        <v>0.13333333333333333</v>
      </c>
      <c r="P25" s="25">
        <v>0.20754716981132076</v>
      </c>
      <c r="Q25" s="31">
        <f>AVERAGE(C25:P25)</f>
        <v>0.22027115729970664</v>
      </c>
    </row>
    <row r="26" spans="1:17" ht="24" x14ac:dyDescent="0.25">
      <c r="A26" s="21"/>
      <c r="B26" s="22" t="s">
        <v>21</v>
      </c>
      <c r="C26" s="23">
        <v>0.19444444444444448</v>
      </c>
      <c r="D26" s="24">
        <v>0.20913461538461539</v>
      </c>
      <c r="E26" s="24">
        <v>0.15873015873015872</v>
      </c>
      <c r="F26" s="24">
        <v>0.20661157024793389</v>
      </c>
      <c r="G26" s="24">
        <v>0.23076923076923075</v>
      </c>
      <c r="H26" s="24">
        <v>0.15909090909090909</v>
      </c>
      <c r="I26" s="24">
        <v>0.20588235294117646</v>
      </c>
      <c r="J26" s="24">
        <v>0.18965517241379309</v>
      </c>
      <c r="K26" s="24">
        <v>0.1484375</v>
      </c>
      <c r="L26" s="24">
        <v>0.18</v>
      </c>
      <c r="M26" s="24">
        <v>0.14788732394366197</v>
      </c>
      <c r="N26" s="24">
        <v>0.2207792207792208</v>
      </c>
      <c r="O26" s="24">
        <v>0.11428571428571428</v>
      </c>
      <c r="P26" s="25">
        <v>0.14150943396226415</v>
      </c>
      <c r="Q26" s="31">
        <f>AVERAGE(C26:P26)</f>
        <v>0.17908697478522306</v>
      </c>
    </row>
    <row r="27" spans="1:17" ht="24" x14ac:dyDescent="0.25">
      <c r="A27" s="21"/>
      <c r="B27" s="22" t="s">
        <v>22</v>
      </c>
      <c r="C27" s="23">
        <v>0.24074074074074073</v>
      </c>
      <c r="D27" s="24">
        <v>0.17788461538461539</v>
      </c>
      <c r="E27" s="24">
        <v>0.11904761904761903</v>
      </c>
      <c r="F27" s="24">
        <v>0.23966942148760331</v>
      </c>
      <c r="G27" s="24">
        <v>0.21153846153846154</v>
      </c>
      <c r="H27" s="24">
        <v>0.1461038961038961</v>
      </c>
      <c r="I27" s="24">
        <v>0.41176470588235292</v>
      </c>
      <c r="J27" s="24">
        <v>0.24137931034482757</v>
      </c>
      <c r="K27" s="24">
        <v>0.140625</v>
      </c>
      <c r="L27" s="24">
        <v>0.12666666666666668</v>
      </c>
      <c r="M27" s="24">
        <v>0.26056338028169013</v>
      </c>
      <c r="N27" s="24">
        <v>0.13311688311688311</v>
      </c>
      <c r="O27" s="24">
        <v>0.16190476190476188</v>
      </c>
      <c r="P27" s="25">
        <v>0.1981132075471698</v>
      </c>
      <c r="Q27" s="31">
        <f>AVERAGE(C27:P27)</f>
        <v>0.2006513335748063</v>
      </c>
    </row>
    <row r="28" spans="1:17" ht="24" x14ac:dyDescent="0.25">
      <c r="A28" s="21"/>
      <c r="B28" s="22" t="s">
        <v>23</v>
      </c>
      <c r="C28" s="23">
        <v>0.12037037037037036</v>
      </c>
      <c r="D28" s="24">
        <v>0.18269230769230765</v>
      </c>
      <c r="E28" s="24">
        <v>0.11904761904761903</v>
      </c>
      <c r="F28" s="24">
        <v>0.10743801652892562</v>
      </c>
      <c r="G28" s="24">
        <v>0.125</v>
      </c>
      <c r="H28" s="24">
        <v>0.18506493506493504</v>
      </c>
      <c r="I28" s="24">
        <v>8.8235294117647065E-2</v>
      </c>
      <c r="J28" s="24">
        <v>0.12068965517241378</v>
      </c>
      <c r="K28" s="24">
        <v>9.375E-2</v>
      </c>
      <c r="L28" s="24">
        <v>0.16333333333333333</v>
      </c>
      <c r="M28" s="24">
        <v>0.12676056338028169</v>
      </c>
      <c r="N28" s="24">
        <v>0.21103896103896103</v>
      </c>
      <c r="O28" s="24">
        <v>0.11428571428571428</v>
      </c>
      <c r="P28" s="25">
        <v>0.13207547169811321</v>
      </c>
      <c r="Q28" s="31">
        <f>AVERAGE(C28:P28)</f>
        <v>0.13498444583790159</v>
      </c>
    </row>
    <row r="29" spans="1:17" ht="24" x14ac:dyDescent="0.25">
      <c r="A29" s="21"/>
      <c r="B29" s="22" t="s">
        <v>24</v>
      </c>
      <c r="C29" s="23">
        <v>0.27777777777777779</v>
      </c>
      <c r="D29" s="24">
        <v>0.25</v>
      </c>
      <c r="E29" s="24">
        <v>0.16666666666666663</v>
      </c>
      <c r="F29" s="24">
        <v>0.27272727272727271</v>
      </c>
      <c r="G29" s="24">
        <v>0.19230769230769235</v>
      </c>
      <c r="H29" s="24">
        <v>0.23701298701298701</v>
      </c>
      <c r="I29" s="24">
        <v>0.23529411764705879</v>
      </c>
      <c r="J29" s="24">
        <v>0.28078817733990147</v>
      </c>
      <c r="K29" s="24">
        <v>0.21875</v>
      </c>
      <c r="L29" s="24">
        <v>0.23333333333333331</v>
      </c>
      <c r="M29" s="24">
        <v>0.33098591549295775</v>
      </c>
      <c r="N29" s="24">
        <v>0.26623376623376621</v>
      </c>
      <c r="O29" s="24">
        <v>0.11428571428571428</v>
      </c>
      <c r="P29" s="25">
        <v>0.169811320754717</v>
      </c>
      <c r="Q29" s="31">
        <f>AVERAGE(C29:P29)</f>
        <v>0.23185533868427471</v>
      </c>
    </row>
    <row r="30" spans="1:17" ht="24" x14ac:dyDescent="0.25">
      <c r="A30" s="21"/>
      <c r="B30" s="22" t="s">
        <v>25</v>
      </c>
      <c r="C30" s="23">
        <v>4.6296296296296301E-2</v>
      </c>
      <c r="D30" s="24">
        <v>3.3653846153846152E-2</v>
      </c>
      <c r="E30" s="24">
        <v>5.5555555555555552E-2</v>
      </c>
      <c r="F30" s="24">
        <v>9.0909090909090912E-2</v>
      </c>
      <c r="G30" s="24">
        <v>0.125</v>
      </c>
      <c r="H30" s="24">
        <v>5.5194805194805199E-2</v>
      </c>
      <c r="I30" s="24">
        <v>4.9019607843137261E-2</v>
      </c>
      <c r="J30" s="24">
        <v>7.6354679802955669E-2</v>
      </c>
      <c r="K30" s="24">
        <v>5.46875E-2</v>
      </c>
      <c r="L30" s="24">
        <v>6.6666666666666666E-2</v>
      </c>
      <c r="M30" s="24">
        <v>9.1549295774647904E-2</v>
      </c>
      <c r="N30" s="24">
        <v>5.1948051948051945E-2</v>
      </c>
      <c r="O30" s="24">
        <v>0.14285714285714285</v>
      </c>
      <c r="P30" s="25">
        <v>7.5471698113207544E-2</v>
      </c>
      <c r="Q30" s="31">
        <f>AVERAGE(C30:P30)</f>
        <v>7.2511731222528852E-2</v>
      </c>
    </row>
    <row r="31" spans="1:17" ht="24" x14ac:dyDescent="0.25">
      <c r="A31" s="21"/>
      <c r="B31" s="22" t="s">
        <v>26</v>
      </c>
      <c r="C31" s="23">
        <v>0.30555555555555558</v>
      </c>
      <c r="D31" s="24">
        <v>0.34134615384615385</v>
      </c>
      <c r="E31" s="24">
        <v>0.25396825396825395</v>
      </c>
      <c r="F31" s="24">
        <v>0.33884297520661155</v>
      </c>
      <c r="G31" s="24">
        <v>0.25</v>
      </c>
      <c r="H31" s="24">
        <v>0.30194805194805197</v>
      </c>
      <c r="I31" s="24">
        <v>0.32352941176470584</v>
      </c>
      <c r="J31" s="24">
        <v>0.40886699507389163</v>
      </c>
      <c r="K31" s="24">
        <v>0.3125</v>
      </c>
      <c r="L31" s="24">
        <v>0.27</v>
      </c>
      <c r="M31" s="24">
        <v>0.3380281690140845</v>
      </c>
      <c r="N31" s="24">
        <v>0.24350649350649353</v>
      </c>
      <c r="O31" s="24">
        <v>0.24761904761904763</v>
      </c>
      <c r="P31" s="25">
        <v>0.32075471698113206</v>
      </c>
      <c r="Q31" s="31">
        <f>AVERAGE(C31:P31)</f>
        <v>0.30403327317742729</v>
      </c>
    </row>
    <row r="32" spans="1:17" ht="24" x14ac:dyDescent="0.25">
      <c r="A32" s="21"/>
      <c r="B32" s="22" t="s">
        <v>27</v>
      </c>
      <c r="C32" s="23">
        <v>0.26851851851851855</v>
      </c>
      <c r="D32" s="24">
        <v>0.39182692307692307</v>
      </c>
      <c r="E32" s="24">
        <v>0.50793650793650791</v>
      </c>
      <c r="F32" s="24">
        <v>0.37190082644628097</v>
      </c>
      <c r="G32" s="24">
        <v>0.25</v>
      </c>
      <c r="H32" s="24">
        <v>0.37012987012987009</v>
      </c>
      <c r="I32" s="24">
        <v>0.41176470588235292</v>
      </c>
      <c r="J32" s="24">
        <v>0.34729064039408869</v>
      </c>
      <c r="K32" s="24">
        <v>0.4296875</v>
      </c>
      <c r="L32" s="24">
        <v>0.41666666666666674</v>
      </c>
      <c r="M32" s="24">
        <v>0.30985915492957744</v>
      </c>
      <c r="N32" s="24">
        <v>0.34415584415584421</v>
      </c>
      <c r="O32" s="24">
        <v>0.17142857142857143</v>
      </c>
      <c r="P32" s="25">
        <v>0.36792452830188682</v>
      </c>
      <c r="Q32" s="31">
        <f>AVERAGE(C32:P32)</f>
        <v>0.3542207327047921</v>
      </c>
    </row>
    <row r="33" spans="1:17" ht="24" x14ac:dyDescent="0.25">
      <c r="A33" s="21"/>
      <c r="B33" s="22" t="s">
        <v>28</v>
      </c>
      <c r="C33" s="23">
        <v>0.17592592592592593</v>
      </c>
      <c r="D33" s="24">
        <v>0.21634615384615385</v>
      </c>
      <c r="E33" s="24">
        <v>0.1111111111111111</v>
      </c>
      <c r="F33" s="24">
        <v>0.13223140495867769</v>
      </c>
      <c r="G33" s="24">
        <v>0.20192307692307693</v>
      </c>
      <c r="H33" s="24">
        <v>0.12987012987012986</v>
      </c>
      <c r="I33" s="24">
        <v>0.16666666666666663</v>
      </c>
      <c r="J33" s="24">
        <v>0.22906403940886697</v>
      </c>
      <c r="K33" s="24">
        <v>0.15625</v>
      </c>
      <c r="L33" s="24">
        <v>0.19333333333333333</v>
      </c>
      <c r="M33" s="24">
        <v>0.20422535211267609</v>
      </c>
      <c r="N33" s="24">
        <v>0.17207792207792211</v>
      </c>
      <c r="O33" s="24">
        <v>0.11428571428571428</v>
      </c>
      <c r="P33" s="25">
        <v>0.22641509433962267</v>
      </c>
      <c r="Q33" s="31">
        <f>AVERAGE(C33:P33)</f>
        <v>0.17355185177570553</v>
      </c>
    </row>
    <row r="34" spans="1:17" ht="24" x14ac:dyDescent="0.25">
      <c r="A34" s="21"/>
      <c r="B34" s="22" t="s">
        <v>29</v>
      </c>
      <c r="C34" s="23">
        <v>0.17592592592592593</v>
      </c>
      <c r="D34" s="24">
        <v>0.17067307692307693</v>
      </c>
      <c r="E34" s="24">
        <v>0.19841269841269843</v>
      </c>
      <c r="F34" s="24">
        <v>0.14049586776859505</v>
      </c>
      <c r="G34" s="24">
        <v>7.6923076923076927E-2</v>
      </c>
      <c r="H34" s="24">
        <v>0.2207792207792208</v>
      </c>
      <c r="I34" s="24">
        <v>0.19607843137254904</v>
      </c>
      <c r="J34" s="24">
        <v>0.11822660098522167</v>
      </c>
      <c r="K34" s="24">
        <v>0.2265625</v>
      </c>
      <c r="L34" s="24">
        <v>0.21</v>
      </c>
      <c r="M34" s="24">
        <v>0.16197183098591553</v>
      </c>
      <c r="N34" s="24">
        <v>0.19155844155844157</v>
      </c>
      <c r="O34" s="24">
        <v>0.20952380952380953</v>
      </c>
      <c r="P34" s="25">
        <v>0.18867924528301888</v>
      </c>
      <c r="Q34" s="31">
        <f>AVERAGE(C34:P34)</f>
        <v>0.17755790903153931</v>
      </c>
    </row>
    <row r="35" spans="1:17" ht="24" x14ac:dyDescent="0.25">
      <c r="A35" s="21"/>
      <c r="B35" s="22" t="s">
        <v>30</v>
      </c>
      <c r="C35" s="23">
        <v>0.12037037037037036</v>
      </c>
      <c r="D35" s="24">
        <v>9.1346153846153827E-2</v>
      </c>
      <c r="E35" s="24">
        <v>0.19047619047619047</v>
      </c>
      <c r="F35" s="24">
        <v>0.1487603305785124</v>
      </c>
      <c r="G35" s="24">
        <v>0.11538461538461538</v>
      </c>
      <c r="H35" s="24">
        <v>0.12012987012987013</v>
      </c>
      <c r="I35" s="24">
        <v>0.13725490196078433</v>
      </c>
      <c r="J35" s="24">
        <v>9.6059113300492605E-2</v>
      </c>
      <c r="K35" s="24">
        <v>0.15625</v>
      </c>
      <c r="L35" s="24">
        <v>0.12</v>
      </c>
      <c r="M35" s="24">
        <v>7.0422535211267609E-2</v>
      </c>
      <c r="N35" s="24">
        <v>0.12662337662337661</v>
      </c>
      <c r="O35" s="24">
        <v>0.15238095238095239</v>
      </c>
      <c r="P35" s="25">
        <v>8.4905660377358499E-2</v>
      </c>
      <c r="Q35" s="31">
        <f>AVERAGE(C35:P35)</f>
        <v>0.12359743361713892</v>
      </c>
    </row>
    <row r="36" spans="1:17" ht="24" x14ac:dyDescent="0.25">
      <c r="A36" s="21"/>
      <c r="B36" s="22" t="s">
        <v>31</v>
      </c>
      <c r="C36" s="23">
        <v>9.2592592592592601E-2</v>
      </c>
      <c r="D36" s="24">
        <v>0.10336538461538462</v>
      </c>
      <c r="E36" s="24">
        <v>0.12698412698412698</v>
      </c>
      <c r="F36" s="24">
        <v>0.19008264462809918</v>
      </c>
      <c r="G36" s="24">
        <v>0.15384615384615385</v>
      </c>
      <c r="H36" s="24">
        <v>9.4155844155844159E-2</v>
      </c>
      <c r="I36" s="24">
        <v>0.14705882352941177</v>
      </c>
      <c r="J36" s="24">
        <v>7.6354679802955669E-2</v>
      </c>
      <c r="K36" s="24">
        <v>0.1484375</v>
      </c>
      <c r="L36" s="24">
        <v>0.16333333333333333</v>
      </c>
      <c r="M36" s="24">
        <v>0.15492957746478872</v>
      </c>
      <c r="N36" s="24">
        <v>0.10064935064935066</v>
      </c>
      <c r="O36" s="24">
        <v>9.5238095238095233E-2</v>
      </c>
      <c r="P36" s="25">
        <v>0.12264150943396226</v>
      </c>
      <c r="Q36" s="31">
        <f>AVERAGE(C36:P36)</f>
        <v>0.12640497259100708</v>
      </c>
    </row>
    <row r="37" spans="1:17" ht="24" x14ac:dyDescent="0.25">
      <c r="A37" s="21"/>
      <c r="B37" s="22" t="s">
        <v>32</v>
      </c>
      <c r="C37" s="23">
        <v>7.407407407407407E-2</v>
      </c>
      <c r="D37" s="24">
        <v>6.25E-2</v>
      </c>
      <c r="E37" s="24">
        <v>0.20634920634920634</v>
      </c>
      <c r="F37" s="24">
        <v>3.3057851239669422E-2</v>
      </c>
      <c r="G37" s="24">
        <v>4.8076923076923087E-2</v>
      </c>
      <c r="H37" s="24">
        <v>9.7402597402597421E-2</v>
      </c>
      <c r="I37" s="24">
        <v>4.9019607843137261E-2</v>
      </c>
      <c r="J37" s="24">
        <v>2.9556650246305417E-2</v>
      </c>
      <c r="K37" s="24">
        <v>6.25E-2</v>
      </c>
      <c r="L37" s="24">
        <v>0.12333333333333334</v>
      </c>
      <c r="M37" s="24">
        <v>4.9295774647887321E-2</v>
      </c>
      <c r="N37" s="24">
        <v>8.1168831168831168E-2</v>
      </c>
      <c r="O37" s="24">
        <v>7.6190476190476197E-2</v>
      </c>
      <c r="P37" s="25">
        <v>5.6603773584905669E-2</v>
      </c>
      <c r="Q37" s="31">
        <f>AVERAGE(C37:P37)</f>
        <v>7.4937792796953326E-2</v>
      </c>
    </row>
    <row r="38" spans="1:17" ht="24" x14ac:dyDescent="0.25">
      <c r="A38" s="21"/>
      <c r="B38" s="22" t="s">
        <v>33</v>
      </c>
      <c r="C38" s="23">
        <v>0.14814814814814814</v>
      </c>
      <c r="D38" s="24">
        <v>0.13942307692307693</v>
      </c>
      <c r="E38" s="24">
        <v>8.7301587301587297E-2</v>
      </c>
      <c r="F38" s="24">
        <v>0.21487603305785125</v>
      </c>
      <c r="G38" s="24">
        <v>0.17307692307692307</v>
      </c>
      <c r="H38" s="24">
        <v>0.10714285714285714</v>
      </c>
      <c r="I38" s="24">
        <v>0.21568627450980393</v>
      </c>
      <c r="J38" s="24">
        <v>0.2019704433497537</v>
      </c>
      <c r="K38" s="24">
        <v>0.140625</v>
      </c>
      <c r="L38" s="24">
        <v>0.18</v>
      </c>
      <c r="M38" s="24">
        <v>0.18309859154929581</v>
      </c>
      <c r="N38" s="24">
        <v>0.13311688311688311</v>
      </c>
      <c r="O38" s="24">
        <v>0.13333333333333333</v>
      </c>
      <c r="P38" s="25">
        <v>0.20754716981132076</v>
      </c>
      <c r="Q38" s="31">
        <f>AVERAGE(C38:P38)</f>
        <v>0.16181045152291679</v>
      </c>
    </row>
    <row r="39" spans="1:17" ht="24" x14ac:dyDescent="0.25">
      <c r="A39" s="21"/>
      <c r="B39" s="22" t="s">
        <v>34</v>
      </c>
      <c r="C39" s="23">
        <v>0.17592592592592593</v>
      </c>
      <c r="D39" s="24">
        <v>0.19471153846153846</v>
      </c>
      <c r="E39" s="24">
        <v>0.29365079365079366</v>
      </c>
      <c r="F39" s="24">
        <v>0.1487603305785124</v>
      </c>
      <c r="G39" s="24">
        <v>0.19230769230769235</v>
      </c>
      <c r="H39" s="24">
        <v>0.21103896103896103</v>
      </c>
      <c r="I39" s="24">
        <v>0.1176470588235294</v>
      </c>
      <c r="J39" s="24">
        <v>0.15270935960591134</v>
      </c>
      <c r="K39" s="24">
        <v>0.1875</v>
      </c>
      <c r="L39" s="24">
        <v>0.22666666666666666</v>
      </c>
      <c r="M39" s="24">
        <v>0.13380281690140844</v>
      </c>
      <c r="N39" s="24">
        <v>0.20129870129870131</v>
      </c>
      <c r="O39" s="24">
        <v>0.19047619047619047</v>
      </c>
      <c r="P39" s="25">
        <v>0.1981132075471698</v>
      </c>
      <c r="Q39" s="31">
        <f>AVERAGE(C39:P39)</f>
        <v>0.18747208880592867</v>
      </c>
    </row>
    <row r="40" spans="1:17" ht="24" x14ac:dyDescent="0.25">
      <c r="A40" s="21"/>
      <c r="B40" s="22" t="s">
        <v>35</v>
      </c>
      <c r="C40" s="23">
        <v>0.1111111111111111</v>
      </c>
      <c r="D40" s="24">
        <v>7.9326923076923073E-2</v>
      </c>
      <c r="E40" s="24">
        <v>6.3492063492063489E-2</v>
      </c>
      <c r="F40" s="24">
        <v>5.7851239669421489E-2</v>
      </c>
      <c r="G40" s="24">
        <v>0.11538461538461538</v>
      </c>
      <c r="H40" s="24">
        <v>8.4415584415584416E-2</v>
      </c>
      <c r="I40" s="24">
        <v>4.9019607843137261E-2</v>
      </c>
      <c r="J40" s="24">
        <v>6.1576354679802957E-2</v>
      </c>
      <c r="K40" s="24">
        <v>7.03125E-2</v>
      </c>
      <c r="L40" s="24">
        <v>9.3333333333333338E-2</v>
      </c>
      <c r="M40" s="24">
        <v>6.3380281690140844E-2</v>
      </c>
      <c r="N40" s="24">
        <v>0.10389610389610389</v>
      </c>
      <c r="O40" s="24">
        <v>0.18095238095238095</v>
      </c>
      <c r="P40" s="25">
        <v>7.5471698113207544E-2</v>
      </c>
      <c r="Q40" s="31">
        <f>AVERAGE(C40:P40)</f>
        <v>8.6394556975558992E-2</v>
      </c>
    </row>
    <row r="41" spans="1:17" ht="24" x14ac:dyDescent="0.25">
      <c r="A41" s="21"/>
      <c r="B41" s="22" t="s">
        <v>36</v>
      </c>
      <c r="C41" s="23">
        <v>9.2592592592592601E-2</v>
      </c>
      <c r="D41" s="24">
        <v>6.4903846153846159E-2</v>
      </c>
      <c r="E41" s="24">
        <v>4.7619047619047616E-2</v>
      </c>
      <c r="F41" s="24">
        <v>9.9173553719008267E-2</v>
      </c>
      <c r="G41" s="24">
        <v>9.6153846153846173E-2</v>
      </c>
      <c r="H41" s="24">
        <v>6.4935064935064929E-2</v>
      </c>
      <c r="I41" s="24">
        <v>8.8235294117647065E-2</v>
      </c>
      <c r="J41" s="24">
        <v>5.6650246305418719E-2</v>
      </c>
      <c r="K41" s="24">
        <v>4.6875E-2</v>
      </c>
      <c r="L41" s="24">
        <v>7.3333333333333334E-2</v>
      </c>
      <c r="M41" s="24">
        <v>0.12676056338028169</v>
      </c>
      <c r="N41" s="24">
        <v>7.4675324675324672E-2</v>
      </c>
      <c r="O41" s="24">
        <v>0.16190476190476188</v>
      </c>
      <c r="P41" s="25">
        <v>5.6603773584905669E-2</v>
      </c>
      <c r="Q41" s="31">
        <f>AVERAGE(C41:P41)</f>
        <v>8.217258917679135E-2</v>
      </c>
    </row>
    <row r="42" spans="1:17" x14ac:dyDescent="0.25">
      <c r="A42" s="21" t="s">
        <v>37</v>
      </c>
      <c r="B42" s="22" t="s">
        <v>38</v>
      </c>
      <c r="C42" s="23">
        <v>0.23148148148148148</v>
      </c>
      <c r="D42" s="24">
        <v>0.15625</v>
      </c>
      <c r="E42" s="24">
        <v>0.29365079365079366</v>
      </c>
      <c r="F42" s="24">
        <v>0.1487603305785124</v>
      </c>
      <c r="G42" s="24">
        <v>0.13461538461538461</v>
      </c>
      <c r="H42" s="24">
        <v>0.14935064935064934</v>
      </c>
      <c r="I42" s="24">
        <v>0.19607843137254904</v>
      </c>
      <c r="J42" s="24">
        <v>0.16009852216748768</v>
      </c>
      <c r="K42" s="24">
        <v>0.21875</v>
      </c>
      <c r="L42" s="24">
        <v>0.18666666666666668</v>
      </c>
      <c r="M42" s="24">
        <v>0.176056338028169</v>
      </c>
      <c r="N42" s="24">
        <v>0.18181818181818182</v>
      </c>
      <c r="O42" s="24">
        <v>0.12380952380952381</v>
      </c>
      <c r="P42" s="25">
        <v>0.11320754716981134</v>
      </c>
      <c r="Q42" s="31">
        <f>AVERAGE(C42:P42)</f>
        <v>0.1764709893363722</v>
      </c>
    </row>
    <row r="43" spans="1:17" x14ac:dyDescent="0.25">
      <c r="A43" s="21"/>
      <c r="B43" s="22" t="s">
        <v>39</v>
      </c>
      <c r="C43" s="23">
        <v>0.1851851851851852</v>
      </c>
      <c r="D43" s="24">
        <v>0.11298076923076923</v>
      </c>
      <c r="E43" s="24">
        <v>0.17460317460317459</v>
      </c>
      <c r="F43" s="24">
        <v>0.15702479338842976</v>
      </c>
      <c r="G43" s="24">
        <v>0.14423076923076922</v>
      </c>
      <c r="H43" s="24">
        <v>0.13636363636363635</v>
      </c>
      <c r="I43" s="24">
        <v>0.23529411764705879</v>
      </c>
      <c r="J43" s="24">
        <v>0.17733990147783252</v>
      </c>
      <c r="K43" s="24">
        <v>0.1484375</v>
      </c>
      <c r="L43" s="24">
        <v>0.15666666666666668</v>
      </c>
      <c r="M43" s="24">
        <v>0.19014084507042253</v>
      </c>
      <c r="N43" s="24">
        <v>0.14285714285714285</v>
      </c>
      <c r="O43" s="24">
        <v>8.5714285714285715E-2</v>
      </c>
      <c r="P43" s="25">
        <v>0.1981132075471698</v>
      </c>
      <c r="Q43" s="31">
        <f>AVERAGE(C43:P43)</f>
        <v>0.16035371392732453</v>
      </c>
    </row>
    <row r="44" spans="1:17" x14ac:dyDescent="0.25">
      <c r="A44" s="21"/>
      <c r="B44" s="22" t="s">
        <v>40</v>
      </c>
      <c r="C44" s="23">
        <v>0.27777777777777779</v>
      </c>
      <c r="D44" s="24">
        <v>0.22596153846153846</v>
      </c>
      <c r="E44" s="24">
        <v>0.15873015873015872</v>
      </c>
      <c r="F44" s="24">
        <v>0.33884297520661155</v>
      </c>
      <c r="G44" s="24">
        <v>0.28846153846153844</v>
      </c>
      <c r="H44" s="24">
        <v>0.15909090909090909</v>
      </c>
      <c r="I44" s="24">
        <v>0.38235294117647056</v>
      </c>
      <c r="J44" s="24">
        <v>0.33004926108374383</v>
      </c>
      <c r="K44" s="24">
        <v>0.21875</v>
      </c>
      <c r="L44" s="24">
        <v>0.21</v>
      </c>
      <c r="M44" s="24">
        <v>0.28169014084507044</v>
      </c>
      <c r="N44" s="24">
        <v>0.18181818181818182</v>
      </c>
      <c r="O44" s="24">
        <v>0.16190476190476188</v>
      </c>
      <c r="P44" s="25">
        <v>0.32075471698113206</v>
      </c>
      <c r="Q44" s="31">
        <f>AVERAGE(C44:P44)</f>
        <v>0.25258463582413532</v>
      </c>
    </row>
    <row r="45" spans="1:17" x14ac:dyDescent="0.25">
      <c r="A45" s="21"/>
      <c r="B45" s="22" t="s">
        <v>41</v>
      </c>
      <c r="C45" s="23">
        <v>0.22222222222222221</v>
      </c>
      <c r="D45" s="24">
        <v>0.17788461538461539</v>
      </c>
      <c r="E45" s="24">
        <v>0.12698412698412698</v>
      </c>
      <c r="F45" s="24">
        <v>0.23966942148760331</v>
      </c>
      <c r="G45" s="24">
        <v>0.31730769230769229</v>
      </c>
      <c r="H45" s="24">
        <v>0.19805194805194806</v>
      </c>
      <c r="I45" s="24">
        <v>0.37254901960784315</v>
      </c>
      <c r="J45" s="24">
        <v>0.23152709359605911</v>
      </c>
      <c r="K45" s="24">
        <v>0.1953125</v>
      </c>
      <c r="L45" s="24">
        <v>0.15666666666666668</v>
      </c>
      <c r="M45" s="24">
        <v>0.20422535211267609</v>
      </c>
      <c r="N45" s="24">
        <v>0.16883116883116883</v>
      </c>
      <c r="O45" s="24">
        <v>0.18095238095238095</v>
      </c>
      <c r="P45" s="25">
        <v>0.1981132075471698</v>
      </c>
      <c r="Q45" s="31">
        <f>AVERAGE(C45:P45)</f>
        <v>0.21359267255372663</v>
      </c>
    </row>
    <row r="46" spans="1:17" x14ac:dyDescent="0.25">
      <c r="A46" s="21"/>
      <c r="B46" s="22" t="s">
        <v>42</v>
      </c>
      <c r="C46" s="23">
        <v>0.1851851851851852</v>
      </c>
      <c r="D46" s="24">
        <v>0.25961538461538464</v>
      </c>
      <c r="E46" s="24">
        <v>0.16666666666666663</v>
      </c>
      <c r="F46" s="24">
        <v>0.256198347107438</v>
      </c>
      <c r="G46" s="24">
        <v>0.17307692307692307</v>
      </c>
      <c r="H46" s="24">
        <v>0.20129870129870131</v>
      </c>
      <c r="I46" s="24">
        <v>0.25490196078431371</v>
      </c>
      <c r="J46" s="24">
        <v>0.22167487684729065</v>
      </c>
      <c r="K46" s="24">
        <v>0.1875</v>
      </c>
      <c r="L46" s="24">
        <v>0.21333333333333335</v>
      </c>
      <c r="M46" s="24">
        <v>0.21830985915492956</v>
      </c>
      <c r="N46" s="24">
        <v>0.21428571428571427</v>
      </c>
      <c r="O46" s="24">
        <v>0.12380952380952381</v>
      </c>
      <c r="P46" s="25">
        <v>0.21698113207547171</v>
      </c>
      <c r="Q46" s="31">
        <f>AVERAGE(C46:P46)</f>
        <v>0.20663125773149113</v>
      </c>
    </row>
    <row r="47" spans="1:17" x14ac:dyDescent="0.25">
      <c r="A47" s="21"/>
      <c r="B47" s="22" t="s">
        <v>43</v>
      </c>
      <c r="C47" s="23">
        <v>0.20370370370370369</v>
      </c>
      <c r="D47" s="24">
        <v>0.18990384615384615</v>
      </c>
      <c r="E47" s="24">
        <v>0.1111111111111111</v>
      </c>
      <c r="F47" s="24">
        <v>0.256198347107438</v>
      </c>
      <c r="G47" s="24">
        <v>0.25</v>
      </c>
      <c r="H47" s="24">
        <v>0.10389610389610389</v>
      </c>
      <c r="I47" s="24">
        <v>0.29411764705882354</v>
      </c>
      <c r="J47" s="24">
        <v>0.2536945812807882</v>
      </c>
      <c r="K47" s="24">
        <v>0.15625</v>
      </c>
      <c r="L47" s="24">
        <v>0.11</v>
      </c>
      <c r="M47" s="24">
        <v>0.26056338028169013</v>
      </c>
      <c r="N47" s="24">
        <v>0.1461038961038961</v>
      </c>
      <c r="O47" s="24">
        <v>0.13333333333333333</v>
      </c>
      <c r="P47" s="25">
        <v>0.15094339622641509</v>
      </c>
      <c r="Q47" s="31">
        <f>AVERAGE(C47:P47)</f>
        <v>0.18712995330408208</v>
      </c>
    </row>
    <row r="48" spans="1:17" x14ac:dyDescent="0.25">
      <c r="A48" s="21"/>
      <c r="B48" s="22" t="s">
        <v>44</v>
      </c>
      <c r="C48" s="23">
        <v>0.25</v>
      </c>
      <c r="D48" s="24">
        <v>0.16586538461538461</v>
      </c>
      <c r="E48" s="24">
        <v>0.23809523809523805</v>
      </c>
      <c r="F48" s="24">
        <v>0.19008264462809918</v>
      </c>
      <c r="G48" s="24">
        <v>0.11538461538461538</v>
      </c>
      <c r="H48" s="24">
        <v>0.15909090909090909</v>
      </c>
      <c r="I48" s="24">
        <v>0.12745098039215685</v>
      </c>
      <c r="J48" s="24">
        <v>0.18719211822660101</v>
      </c>
      <c r="K48" s="24">
        <v>0.21875</v>
      </c>
      <c r="L48" s="24">
        <v>0.18</v>
      </c>
      <c r="M48" s="24">
        <v>0.15492957746478872</v>
      </c>
      <c r="N48" s="24">
        <v>0.16883116883116883</v>
      </c>
      <c r="O48" s="24">
        <v>0.2</v>
      </c>
      <c r="P48" s="25">
        <v>0.18867924528301888</v>
      </c>
      <c r="Q48" s="31">
        <f>AVERAGE(C48:P48)</f>
        <v>0.18173942014371289</v>
      </c>
    </row>
    <row r="49" spans="1:17" x14ac:dyDescent="0.25">
      <c r="A49" s="21"/>
      <c r="B49" s="22" t="s">
        <v>45</v>
      </c>
      <c r="C49" s="23">
        <v>0.12962962962962962</v>
      </c>
      <c r="D49" s="24">
        <v>0.13461538461538461</v>
      </c>
      <c r="E49" s="24">
        <v>0.17460317460317459</v>
      </c>
      <c r="F49" s="24">
        <v>0.10743801652892562</v>
      </c>
      <c r="G49" s="24">
        <v>0.125</v>
      </c>
      <c r="H49" s="24">
        <v>0.13311688311688311</v>
      </c>
      <c r="I49" s="24">
        <v>0.10784313725490197</v>
      </c>
      <c r="J49" s="24">
        <v>0.13793103448275862</v>
      </c>
      <c r="K49" s="24">
        <v>0.125</v>
      </c>
      <c r="L49" s="24">
        <v>0.14000000000000001</v>
      </c>
      <c r="M49" s="24">
        <v>0.18309859154929581</v>
      </c>
      <c r="N49" s="24">
        <v>0.17207792207792211</v>
      </c>
      <c r="O49" s="24">
        <v>0.13333333333333333</v>
      </c>
      <c r="P49" s="25">
        <v>8.4905660377358499E-2</v>
      </c>
      <c r="Q49" s="31">
        <f>AVERAGE(C49:P49)</f>
        <v>0.13489948339782629</v>
      </c>
    </row>
    <row r="50" spans="1:17" x14ac:dyDescent="0.25">
      <c r="A50" s="21"/>
      <c r="B50" s="22" t="s">
        <v>46</v>
      </c>
      <c r="C50" s="23">
        <v>0.10185185185185185</v>
      </c>
      <c r="D50" s="24">
        <v>0.10817307692307693</v>
      </c>
      <c r="E50" s="24">
        <v>6.3492063492063489E-2</v>
      </c>
      <c r="F50" s="24">
        <v>0.14049586776859505</v>
      </c>
      <c r="G50" s="24">
        <v>0.16346153846153846</v>
      </c>
      <c r="H50" s="24">
        <v>0.10714285714285714</v>
      </c>
      <c r="I50" s="24">
        <v>0.14705882352941177</v>
      </c>
      <c r="J50" s="24">
        <v>0.14285714285714285</v>
      </c>
      <c r="K50" s="24">
        <v>7.03125E-2</v>
      </c>
      <c r="L50" s="24">
        <v>0.10666666666666667</v>
      </c>
      <c r="M50" s="24">
        <v>0.14788732394366197</v>
      </c>
      <c r="N50" s="24">
        <v>7.792207792207792E-2</v>
      </c>
      <c r="O50" s="24">
        <v>0.12380952380952381</v>
      </c>
      <c r="P50" s="25">
        <v>0.10377358490566038</v>
      </c>
      <c r="Q50" s="31">
        <f>AVERAGE(C50:P50)</f>
        <v>0.11463606423386631</v>
      </c>
    </row>
    <row r="51" spans="1:17" x14ac:dyDescent="0.25">
      <c r="A51" s="21"/>
      <c r="B51" s="22" t="s">
        <v>47</v>
      </c>
      <c r="C51" s="23">
        <v>0.20370370370370369</v>
      </c>
      <c r="D51" s="24">
        <v>0.27644230769230771</v>
      </c>
      <c r="E51" s="24">
        <v>0.12698412698412698</v>
      </c>
      <c r="F51" s="24">
        <v>0.18181818181818182</v>
      </c>
      <c r="G51" s="24">
        <v>0.15384615384615385</v>
      </c>
      <c r="H51" s="24">
        <v>0.27597402597402598</v>
      </c>
      <c r="I51" s="24">
        <v>0.12745098039215685</v>
      </c>
      <c r="J51" s="24">
        <v>0.22413793103448276</v>
      </c>
      <c r="K51" s="24">
        <v>0.1796875</v>
      </c>
      <c r="L51" s="24">
        <v>0.29666666666666669</v>
      </c>
      <c r="M51" s="24">
        <v>0.176056338028169</v>
      </c>
      <c r="N51" s="24">
        <v>0.2857142857142857</v>
      </c>
      <c r="O51" s="24">
        <v>0.12380952380952381</v>
      </c>
      <c r="P51" s="25">
        <v>0.22641509433962267</v>
      </c>
      <c r="Q51" s="31">
        <f>AVERAGE(C51:P51)</f>
        <v>0.20419334428595767</v>
      </c>
    </row>
    <row r="52" spans="1:17" x14ac:dyDescent="0.25">
      <c r="A52" s="21"/>
      <c r="B52" s="22" t="s">
        <v>48</v>
      </c>
      <c r="C52" s="23">
        <v>8.3333333333333315E-2</v>
      </c>
      <c r="D52" s="24">
        <v>6.4903846153846159E-2</v>
      </c>
      <c r="E52" s="24">
        <v>0.16666666666666663</v>
      </c>
      <c r="F52" s="24">
        <v>9.9173553719008267E-2</v>
      </c>
      <c r="G52" s="24">
        <v>0.14423076923076922</v>
      </c>
      <c r="H52" s="24">
        <v>7.4675324675324672E-2</v>
      </c>
      <c r="I52" s="24">
        <v>2.9411764705882349E-2</v>
      </c>
      <c r="J52" s="24">
        <v>4.4334975369458129E-2</v>
      </c>
      <c r="K52" s="24">
        <v>8.59375E-2</v>
      </c>
      <c r="L52" s="24">
        <v>0.15</v>
      </c>
      <c r="M52" s="24">
        <v>5.6338028169014093E-2</v>
      </c>
      <c r="N52" s="24">
        <v>0.11363636363636363</v>
      </c>
      <c r="O52" s="24">
        <v>0.12380952380952381</v>
      </c>
      <c r="P52" s="25">
        <v>8.4905660377358499E-2</v>
      </c>
      <c r="Q52" s="31">
        <f>AVERAGE(C52:P52)</f>
        <v>9.4382664989039203E-2</v>
      </c>
    </row>
    <row r="53" spans="1:17" x14ac:dyDescent="0.25">
      <c r="A53" s="21"/>
      <c r="B53" s="22" t="s">
        <v>49</v>
      </c>
      <c r="C53" s="23">
        <v>6.4814814814814811E-2</v>
      </c>
      <c r="D53" s="24">
        <v>7.4519230769230768E-2</v>
      </c>
      <c r="E53" s="24">
        <v>4.7619047619047616E-2</v>
      </c>
      <c r="F53" s="24">
        <v>0.10743801652892562</v>
      </c>
      <c r="G53" s="24">
        <v>0.11538461538461538</v>
      </c>
      <c r="H53" s="24">
        <v>7.1428571428571425E-2</v>
      </c>
      <c r="I53" s="24">
        <v>0.1176470588235294</v>
      </c>
      <c r="J53" s="24">
        <v>8.3743842364532015E-2</v>
      </c>
      <c r="K53" s="24">
        <v>3.90625E-2</v>
      </c>
      <c r="L53" s="24">
        <v>0.05</v>
      </c>
      <c r="M53" s="24">
        <v>9.1549295774647904E-2</v>
      </c>
      <c r="N53" s="24">
        <v>7.1428571428571425E-2</v>
      </c>
      <c r="O53" s="24">
        <v>0.12380952380952381</v>
      </c>
      <c r="P53" s="25">
        <v>0.10377358490566038</v>
      </c>
      <c r="Q53" s="31">
        <f>AVERAGE(C53:P53)</f>
        <v>8.3015619546547903E-2</v>
      </c>
    </row>
    <row r="54" spans="1:17" x14ac:dyDescent="0.25">
      <c r="A54" s="21"/>
      <c r="B54" s="22" t="s">
        <v>50</v>
      </c>
      <c r="C54" s="23">
        <v>0.14814814814814814</v>
      </c>
      <c r="D54" s="24">
        <v>0.25961538461538464</v>
      </c>
      <c r="E54" s="24">
        <v>0.23015873015873015</v>
      </c>
      <c r="F54" s="24">
        <v>0.13223140495867769</v>
      </c>
      <c r="G54" s="24">
        <v>0.125</v>
      </c>
      <c r="H54" s="24">
        <v>0.2792207792207792</v>
      </c>
      <c r="I54" s="24">
        <v>0.15686274509803921</v>
      </c>
      <c r="J54" s="24">
        <v>0.19950738916256155</v>
      </c>
      <c r="K54" s="24">
        <v>0.2265625</v>
      </c>
      <c r="L54" s="24">
        <v>0.28000000000000003</v>
      </c>
      <c r="M54" s="24">
        <v>0.26056338028169013</v>
      </c>
      <c r="N54" s="24">
        <v>0.27597402597402598</v>
      </c>
      <c r="O54" s="24">
        <v>0.20952380952380953</v>
      </c>
      <c r="P54" s="25">
        <v>0.15094339622641509</v>
      </c>
      <c r="Q54" s="31">
        <f>AVERAGE(C54:P54)</f>
        <v>0.20959369238344724</v>
      </c>
    </row>
    <row r="55" spans="1:17" x14ac:dyDescent="0.25">
      <c r="A55" s="21"/>
      <c r="B55" s="22" t="s">
        <v>51</v>
      </c>
      <c r="C55" s="23">
        <v>0.21296296296296297</v>
      </c>
      <c r="D55" s="24">
        <v>0.22355769230769235</v>
      </c>
      <c r="E55" s="24">
        <v>0.19047619047619047</v>
      </c>
      <c r="F55" s="24">
        <v>0.17355371900826447</v>
      </c>
      <c r="G55" s="24">
        <v>0.15384615384615385</v>
      </c>
      <c r="H55" s="24">
        <v>0.25</v>
      </c>
      <c r="I55" s="24">
        <v>0.1176470588235294</v>
      </c>
      <c r="J55" s="24">
        <v>0.1354679802955665</v>
      </c>
      <c r="K55" s="24">
        <v>0.1875</v>
      </c>
      <c r="L55" s="24">
        <v>0.28999999999999998</v>
      </c>
      <c r="M55" s="24">
        <v>0.12676056338028169</v>
      </c>
      <c r="N55" s="24">
        <v>0.25974025974025972</v>
      </c>
      <c r="O55" s="24">
        <v>0.15238095238095239</v>
      </c>
      <c r="P55" s="25">
        <v>0.23584905660377359</v>
      </c>
      <c r="Q55" s="31">
        <f>AVERAGE(C55:P55)</f>
        <v>0.19355304213040195</v>
      </c>
    </row>
    <row r="56" spans="1:17" x14ac:dyDescent="0.25">
      <c r="A56" s="21"/>
      <c r="B56" s="22" t="s">
        <v>52</v>
      </c>
      <c r="C56" s="23">
        <v>0.17592592592592593</v>
      </c>
      <c r="D56" s="24">
        <v>0.20432692307692307</v>
      </c>
      <c r="E56" s="24">
        <v>0.30952380952380953</v>
      </c>
      <c r="F56" s="24">
        <v>0.15702479338842976</v>
      </c>
      <c r="G56" s="24">
        <v>0.16346153846153846</v>
      </c>
      <c r="H56" s="24">
        <v>0.16233766233766234</v>
      </c>
      <c r="I56" s="24">
        <v>0.12745098039215685</v>
      </c>
      <c r="J56" s="24">
        <v>0.1748768472906404</v>
      </c>
      <c r="K56" s="24">
        <v>0.28125</v>
      </c>
      <c r="L56" s="24">
        <v>0.14666666666666667</v>
      </c>
      <c r="M56" s="24">
        <v>0.21126760563380281</v>
      </c>
      <c r="N56" s="24">
        <v>0.19155844155844157</v>
      </c>
      <c r="O56" s="24">
        <v>8.5714285714285715E-2</v>
      </c>
      <c r="P56" s="25">
        <v>0.169811320754717</v>
      </c>
      <c r="Q56" s="31">
        <f>AVERAGE(C56:P56)</f>
        <v>0.18294262862321431</v>
      </c>
    </row>
    <row r="57" spans="1:17" x14ac:dyDescent="0.25">
      <c r="A57" s="21"/>
      <c r="B57" s="22" t="s">
        <v>53</v>
      </c>
      <c r="C57" s="23">
        <v>0.1111111111111111</v>
      </c>
      <c r="D57" s="24">
        <v>0.16105769230769235</v>
      </c>
      <c r="E57" s="24">
        <v>0.29365079365079366</v>
      </c>
      <c r="F57" s="24">
        <v>0.16528925619834711</v>
      </c>
      <c r="G57" s="24">
        <v>7.6923076923076927E-2</v>
      </c>
      <c r="H57" s="24">
        <v>0.22727272727272727</v>
      </c>
      <c r="I57" s="24">
        <v>6.8627450980392163E-2</v>
      </c>
      <c r="J57" s="24">
        <v>0.11330049261083744</v>
      </c>
      <c r="K57" s="24">
        <v>0.140625</v>
      </c>
      <c r="L57" s="24">
        <v>0.20333333333333331</v>
      </c>
      <c r="M57" s="24">
        <v>0.14084507042253522</v>
      </c>
      <c r="N57" s="24">
        <v>0.17857142857142858</v>
      </c>
      <c r="O57" s="24">
        <v>0.11428571428571428</v>
      </c>
      <c r="P57" s="25">
        <v>0.14150943396226415</v>
      </c>
      <c r="Q57" s="31">
        <f>AVERAGE(C57:P57)</f>
        <v>0.15260018440216097</v>
      </c>
    </row>
    <row r="58" spans="1:17" x14ac:dyDescent="0.25">
      <c r="A58" s="21"/>
      <c r="B58" s="22" t="s">
        <v>54</v>
      </c>
      <c r="C58" s="23">
        <v>0.17592592592592593</v>
      </c>
      <c r="D58" s="24">
        <v>0.18269230769230765</v>
      </c>
      <c r="E58" s="24">
        <v>0.23015873015873015</v>
      </c>
      <c r="F58" s="24">
        <v>0.19834710743801653</v>
      </c>
      <c r="G58" s="24">
        <v>0.13461538461538461</v>
      </c>
      <c r="H58" s="24">
        <v>0.1461038961038961</v>
      </c>
      <c r="I58" s="24">
        <v>0.20588235294117646</v>
      </c>
      <c r="J58" s="24">
        <v>0.16009852216748768</v>
      </c>
      <c r="K58" s="24">
        <v>0.1484375</v>
      </c>
      <c r="L58" s="24">
        <v>0.16666666666666663</v>
      </c>
      <c r="M58" s="24">
        <v>0.13380281690140844</v>
      </c>
      <c r="N58" s="24">
        <v>0.1461038961038961</v>
      </c>
      <c r="O58" s="24">
        <v>0.16190476190476188</v>
      </c>
      <c r="P58" s="25">
        <v>7.5471698113207544E-2</v>
      </c>
      <c r="Q58" s="31">
        <f>AVERAGE(C58:P58)</f>
        <v>0.16187225476663328</v>
      </c>
    </row>
    <row r="59" spans="1:17" x14ac:dyDescent="0.25">
      <c r="A59" s="21"/>
      <c r="B59" s="22" t="s">
        <v>55</v>
      </c>
      <c r="C59" s="23">
        <v>0.1388888888888889</v>
      </c>
      <c r="D59" s="24">
        <v>0.12259615384615383</v>
      </c>
      <c r="E59" s="24">
        <v>0.27777777777777779</v>
      </c>
      <c r="F59" s="24">
        <v>0.11570247933884298</v>
      </c>
      <c r="G59" s="24">
        <v>0.14423076923076922</v>
      </c>
      <c r="H59" s="24">
        <v>0.12987012987012986</v>
      </c>
      <c r="I59" s="24">
        <v>7.8431372549019607E-2</v>
      </c>
      <c r="J59" s="24">
        <v>0.10837438423645321</v>
      </c>
      <c r="K59" s="24">
        <v>0.1171875</v>
      </c>
      <c r="L59" s="24">
        <v>0.14666666666666667</v>
      </c>
      <c r="M59" s="24">
        <v>0.16901408450704225</v>
      </c>
      <c r="N59" s="24">
        <v>0.14935064935064934</v>
      </c>
      <c r="O59" s="24">
        <v>0.13333333333333333</v>
      </c>
      <c r="P59" s="25">
        <v>0.16037735849056603</v>
      </c>
      <c r="Q59" s="31">
        <f>AVERAGE(C59:P59)</f>
        <v>0.14227153914902094</v>
      </c>
    </row>
    <row r="60" spans="1:17" x14ac:dyDescent="0.25">
      <c r="A60" s="21"/>
      <c r="B60" s="22" t="s">
        <v>56</v>
      </c>
      <c r="C60" s="23">
        <v>9.2592592592592601E-2</v>
      </c>
      <c r="D60" s="24">
        <v>5.0480769230769232E-2</v>
      </c>
      <c r="E60" s="24">
        <v>5.5555555555555552E-2</v>
      </c>
      <c r="F60" s="24">
        <v>0.10743801652892562</v>
      </c>
      <c r="G60" s="24">
        <v>6.7307692307692304E-2</v>
      </c>
      <c r="H60" s="24">
        <v>6.8181818181818177E-2</v>
      </c>
      <c r="I60" s="24">
        <v>0.1176470588235294</v>
      </c>
      <c r="J60" s="24">
        <v>4.1871921182266007E-2</v>
      </c>
      <c r="K60" s="24">
        <v>7.03125E-2</v>
      </c>
      <c r="L60" s="24">
        <v>4.6666666666666669E-2</v>
      </c>
      <c r="M60" s="24">
        <v>0.12676056338028169</v>
      </c>
      <c r="N60" s="24">
        <v>8.4415584415584416E-2</v>
      </c>
      <c r="O60" s="24">
        <v>9.5238095238095233E-2</v>
      </c>
      <c r="P60" s="25">
        <v>7.5471698113207544E-2</v>
      </c>
      <c r="Q60" s="31">
        <f>AVERAGE(C60:P60)</f>
        <v>7.8567180872641737E-2</v>
      </c>
    </row>
    <row r="61" spans="1:17" ht="24" x14ac:dyDescent="0.25">
      <c r="A61" s="21" t="s">
        <v>75</v>
      </c>
      <c r="B61" s="22" t="s">
        <v>76</v>
      </c>
      <c r="C61" s="23">
        <v>0.1111111111111111</v>
      </c>
      <c r="D61" s="24">
        <v>7.9326923076923073E-2</v>
      </c>
      <c r="E61" s="24">
        <v>0.1111111111111111</v>
      </c>
      <c r="F61" s="24">
        <v>0.11570247933884298</v>
      </c>
      <c r="G61" s="24">
        <v>0.125</v>
      </c>
      <c r="H61" s="24">
        <v>8.7662337662337664E-2</v>
      </c>
      <c r="I61" s="24">
        <v>0.12745098039215685</v>
      </c>
      <c r="J61" s="24">
        <v>8.1280788177339899E-2</v>
      </c>
      <c r="K61" s="24">
        <v>0.109375</v>
      </c>
      <c r="L61" s="24">
        <v>0.13333333333333333</v>
      </c>
      <c r="M61" s="24">
        <v>6.3380281690140844E-2</v>
      </c>
      <c r="N61" s="24">
        <v>0.11363636363636363</v>
      </c>
      <c r="O61" s="24">
        <v>0.11428571428571428</v>
      </c>
      <c r="P61" s="25">
        <v>8.4905660377358499E-2</v>
      </c>
      <c r="Q61" s="31">
        <f>AVERAGE(C61:P61)</f>
        <v>0.10411157744233809</v>
      </c>
    </row>
    <row r="62" spans="1:17" ht="24" x14ac:dyDescent="0.25">
      <c r="A62" s="21"/>
      <c r="B62" s="22" t="s">
        <v>77</v>
      </c>
      <c r="C62" s="23">
        <v>0.15740740740740741</v>
      </c>
      <c r="D62" s="24">
        <v>0.12980769230769232</v>
      </c>
      <c r="E62" s="24">
        <v>0.23809523809523805</v>
      </c>
      <c r="F62" s="24">
        <v>0.15702479338842976</v>
      </c>
      <c r="G62" s="24">
        <v>0.17307692307692307</v>
      </c>
      <c r="H62" s="24">
        <v>0.12987012987012986</v>
      </c>
      <c r="I62" s="24">
        <v>0.14705882352941177</v>
      </c>
      <c r="J62" s="24">
        <v>0.15024630541871922</v>
      </c>
      <c r="K62" s="24">
        <v>0.1796875</v>
      </c>
      <c r="L62" s="24">
        <v>0.15</v>
      </c>
      <c r="M62" s="24">
        <v>0.21830985915492956</v>
      </c>
      <c r="N62" s="24">
        <v>0.1461038961038961</v>
      </c>
      <c r="O62" s="24">
        <v>0.14285714285714285</v>
      </c>
      <c r="P62" s="25">
        <v>0.16037735849056603</v>
      </c>
      <c r="Q62" s="31">
        <f>AVERAGE(C62:P62)</f>
        <v>0.16285164783574899</v>
      </c>
    </row>
    <row r="63" spans="1:17" ht="24" x14ac:dyDescent="0.25">
      <c r="A63" s="21"/>
      <c r="B63" s="22" t="s">
        <v>78</v>
      </c>
      <c r="C63" s="23">
        <v>8.3333333333333315E-2</v>
      </c>
      <c r="D63" s="24">
        <v>7.6923076923076927E-2</v>
      </c>
      <c r="E63" s="24">
        <v>6.3492063492063489E-2</v>
      </c>
      <c r="F63" s="24">
        <v>7.43801652892562E-2</v>
      </c>
      <c r="G63" s="24">
        <v>0.11538461538461538</v>
      </c>
      <c r="H63" s="24">
        <v>0.1103896103896104</v>
      </c>
      <c r="I63" s="24">
        <v>8.8235294117647065E-2</v>
      </c>
      <c r="J63" s="24">
        <v>7.3891625615763554E-2</v>
      </c>
      <c r="K63" s="24">
        <v>0.109375</v>
      </c>
      <c r="L63" s="24">
        <v>8.3333333333333315E-2</v>
      </c>
      <c r="M63" s="24">
        <v>9.1549295774647904E-2</v>
      </c>
      <c r="N63" s="24">
        <v>5.8441558441558433E-2</v>
      </c>
      <c r="O63" s="24">
        <v>0.12380952380952381</v>
      </c>
      <c r="P63" s="25">
        <v>0.13207547169811321</v>
      </c>
      <c r="Q63" s="31">
        <f>AVERAGE(C63:P63)</f>
        <v>9.1758140543038783E-2</v>
      </c>
    </row>
    <row r="64" spans="1:17" ht="24" x14ac:dyDescent="0.25">
      <c r="A64" s="21"/>
      <c r="B64" s="22" t="s">
        <v>79</v>
      </c>
      <c r="C64" s="23">
        <v>0.12962962962962962</v>
      </c>
      <c r="D64" s="24">
        <v>0.12740384615384615</v>
      </c>
      <c r="E64" s="24">
        <v>3.1746031746031744E-2</v>
      </c>
      <c r="F64" s="24">
        <v>0.18181818181818182</v>
      </c>
      <c r="G64" s="24">
        <v>0.19230769230769235</v>
      </c>
      <c r="H64" s="24">
        <v>0.10389610389610389</v>
      </c>
      <c r="I64" s="24">
        <v>0.18627450980392157</v>
      </c>
      <c r="J64" s="24">
        <v>0.22413793103448276</v>
      </c>
      <c r="K64" s="24">
        <v>7.03125E-2</v>
      </c>
      <c r="L64" s="24">
        <v>0.14333333333333334</v>
      </c>
      <c r="M64" s="24">
        <v>0.18309859154929581</v>
      </c>
      <c r="N64" s="24">
        <v>0.12987012987012986</v>
      </c>
      <c r="O64" s="24">
        <v>0.12380952380952381</v>
      </c>
      <c r="P64" s="25">
        <v>0.11320754716981134</v>
      </c>
      <c r="Q64" s="31">
        <f>AVERAGE(C64:P64)</f>
        <v>0.1386318251515703</v>
      </c>
    </row>
    <row r="65" spans="1:17" ht="24" x14ac:dyDescent="0.25">
      <c r="A65" s="21"/>
      <c r="B65" s="22" t="s">
        <v>80</v>
      </c>
      <c r="C65" s="23">
        <v>0.23148148148148148</v>
      </c>
      <c r="D65" s="24">
        <v>0.20432692307692307</v>
      </c>
      <c r="E65" s="24">
        <v>3.1746031746031744E-2</v>
      </c>
      <c r="F65" s="24">
        <v>0.33057851239669422</v>
      </c>
      <c r="G65" s="24">
        <v>0.17307692307692307</v>
      </c>
      <c r="H65" s="24">
        <v>0.16883116883116883</v>
      </c>
      <c r="I65" s="24">
        <v>0.38235294117647056</v>
      </c>
      <c r="J65" s="24">
        <v>0.26354679802955666</v>
      </c>
      <c r="K65" s="24">
        <v>0.1953125</v>
      </c>
      <c r="L65" s="24">
        <v>0.14333333333333334</v>
      </c>
      <c r="M65" s="24">
        <v>0.28169014084507044</v>
      </c>
      <c r="N65" s="24">
        <v>0.15584415584415584</v>
      </c>
      <c r="O65" s="24">
        <v>0.14285714285714285</v>
      </c>
      <c r="P65" s="25">
        <v>0.1981132075471698</v>
      </c>
      <c r="Q65" s="31">
        <f>AVERAGE(C65:P65)</f>
        <v>0.20736366144586585</v>
      </c>
    </row>
    <row r="66" spans="1:17" ht="24" x14ac:dyDescent="0.25">
      <c r="A66" s="21"/>
      <c r="B66" s="22" t="s">
        <v>81</v>
      </c>
      <c r="C66" s="23">
        <v>0.12962962962962962</v>
      </c>
      <c r="D66" s="24">
        <v>0.13461538461538461</v>
      </c>
      <c r="E66" s="24">
        <v>3.968253968253968E-2</v>
      </c>
      <c r="F66" s="24">
        <v>0.15702479338842976</v>
      </c>
      <c r="G66" s="24">
        <v>0.19230769230769235</v>
      </c>
      <c r="H66" s="24">
        <v>9.4155844155844159E-2</v>
      </c>
      <c r="I66" s="24">
        <v>0.24509803921568626</v>
      </c>
      <c r="J66" s="24">
        <v>0.18719211822660101</v>
      </c>
      <c r="K66" s="24">
        <v>0.15625</v>
      </c>
      <c r="L66" s="24">
        <v>0.11</v>
      </c>
      <c r="M66" s="24">
        <v>0.18309859154929581</v>
      </c>
      <c r="N66" s="24">
        <v>0.10064935064935066</v>
      </c>
      <c r="O66" s="24">
        <v>0.13333333333333333</v>
      </c>
      <c r="P66" s="25">
        <v>0.13207547169811321</v>
      </c>
      <c r="Q66" s="31">
        <f>AVERAGE(C66:P66)</f>
        <v>0.14250805631799288</v>
      </c>
    </row>
    <row r="67" spans="1:17" ht="24" x14ac:dyDescent="0.25">
      <c r="A67" s="21"/>
      <c r="B67" s="22" t="s">
        <v>82</v>
      </c>
      <c r="C67" s="23">
        <v>0.25</v>
      </c>
      <c r="D67" s="24">
        <v>0.23317307692307693</v>
      </c>
      <c r="E67" s="24">
        <v>0.1111111111111111</v>
      </c>
      <c r="F67" s="24">
        <v>0.31404958677685951</v>
      </c>
      <c r="G67" s="24">
        <v>0.18269230769230765</v>
      </c>
      <c r="H67" s="24">
        <v>0.24350649350649353</v>
      </c>
      <c r="I67" s="24">
        <v>0.31372549019607843</v>
      </c>
      <c r="J67" s="24">
        <v>0.29064039408866993</v>
      </c>
      <c r="K67" s="24">
        <v>0.2265625</v>
      </c>
      <c r="L67" s="24">
        <v>0.17333333333333337</v>
      </c>
      <c r="M67" s="24">
        <v>0.27464788732394368</v>
      </c>
      <c r="N67" s="24">
        <v>0.20129870129870131</v>
      </c>
      <c r="O67" s="24">
        <v>0.18095238095238095</v>
      </c>
      <c r="P67" s="25">
        <v>0.27358490566037735</v>
      </c>
      <c r="Q67" s="31">
        <f>AVERAGE(C67:P67)</f>
        <v>0.23351986920452381</v>
      </c>
    </row>
    <row r="68" spans="1:17" ht="24" x14ac:dyDescent="0.25">
      <c r="A68" s="21"/>
      <c r="B68" s="22" t="s">
        <v>83</v>
      </c>
      <c r="C68" s="23">
        <v>0.22222222222222221</v>
      </c>
      <c r="D68" s="24">
        <v>0.24038461538461539</v>
      </c>
      <c r="E68" s="24">
        <v>0.11904761904761903</v>
      </c>
      <c r="F68" s="24">
        <v>0.256198347107438</v>
      </c>
      <c r="G68" s="24">
        <v>0.26923076923076922</v>
      </c>
      <c r="H68" s="24">
        <v>0.19805194805194806</v>
      </c>
      <c r="I68" s="24">
        <v>0.33333333333333326</v>
      </c>
      <c r="J68" s="24">
        <v>0.28325123152709358</v>
      </c>
      <c r="K68" s="24">
        <v>0.1953125</v>
      </c>
      <c r="L68" s="24">
        <v>0.18333333333333332</v>
      </c>
      <c r="M68" s="24">
        <v>0.25352112676056338</v>
      </c>
      <c r="N68" s="24">
        <v>0.20454545454545456</v>
      </c>
      <c r="O68" s="24">
        <v>0.16190476190476188</v>
      </c>
      <c r="P68" s="25">
        <v>0.30188679245283018</v>
      </c>
      <c r="Q68" s="31">
        <f>AVERAGE(C68:P68)</f>
        <v>0.23015886106442726</v>
      </c>
    </row>
    <row r="69" spans="1:17" ht="24" x14ac:dyDescent="0.25">
      <c r="A69" s="21"/>
      <c r="B69" s="22" t="s">
        <v>84</v>
      </c>
      <c r="C69" s="23">
        <v>0.14814814814814814</v>
      </c>
      <c r="D69" s="24">
        <v>0.16826923076923075</v>
      </c>
      <c r="E69" s="24">
        <v>9.5238095238095233E-2</v>
      </c>
      <c r="F69" s="24">
        <v>0.20661157024793389</v>
      </c>
      <c r="G69" s="24">
        <v>0.18269230769230765</v>
      </c>
      <c r="H69" s="24">
        <v>0.13311688311688311</v>
      </c>
      <c r="I69" s="24">
        <v>0.24509803921568626</v>
      </c>
      <c r="J69" s="24">
        <v>0.16009852216748768</v>
      </c>
      <c r="K69" s="24">
        <v>9.375E-2</v>
      </c>
      <c r="L69" s="24">
        <v>0.11666666666666665</v>
      </c>
      <c r="M69" s="24">
        <v>0.16901408450704225</v>
      </c>
      <c r="N69" s="24">
        <v>0.16233766233766234</v>
      </c>
      <c r="O69" s="24">
        <v>0.14285714285714285</v>
      </c>
      <c r="P69" s="25">
        <v>0.1981132075471698</v>
      </c>
      <c r="Q69" s="31">
        <f>AVERAGE(C69:P69)</f>
        <v>0.15871511146510403</v>
      </c>
    </row>
    <row r="70" spans="1:17" ht="24" x14ac:dyDescent="0.25">
      <c r="A70" s="21"/>
      <c r="B70" s="22" t="s">
        <v>85</v>
      </c>
      <c r="C70" s="23">
        <v>0.23148148148148148</v>
      </c>
      <c r="D70" s="24">
        <v>0.15625</v>
      </c>
      <c r="E70" s="24">
        <v>0.1111111111111111</v>
      </c>
      <c r="F70" s="24">
        <v>0.2231404958677686</v>
      </c>
      <c r="G70" s="24">
        <v>0.18269230769230765</v>
      </c>
      <c r="H70" s="24">
        <v>0.14935064935064934</v>
      </c>
      <c r="I70" s="24">
        <v>0.14705882352941177</v>
      </c>
      <c r="J70" s="24">
        <v>0.17241379310344829</v>
      </c>
      <c r="K70" s="24">
        <v>0.1171875</v>
      </c>
      <c r="L70" s="24">
        <v>0.12333333333333334</v>
      </c>
      <c r="M70" s="24">
        <v>0.14788732394366197</v>
      </c>
      <c r="N70" s="24">
        <v>0.15259740259740259</v>
      </c>
      <c r="O70" s="24">
        <v>0.15238095238095239</v>
      </c>
      <c r="P70" s="25">
        <v>0.14150943396226415</v>
      </c>
      <c r="Q70" s="31">
        <f>AVERAGE(C70:P70)</f>
        <v>0.15774247202527089</v>
      </c>
    </row>
    <row r="71" spans="1:17" ht="24" x14ac:dyDescent="0.25">
      <c r="A71" s="21"/>
      <c r="B71" s="22" t="s">
        <v>86</v>
      </c>
      <c r="C71" s="23">
        <v>0.12962962962962962</v>
      </c>
      <c r="D71" s="24">
        <v>0.13221153846153846</v>
      </c>
      <c r="E71" s="24">
        <v>0.14285714285714285</v>
      </c>
      <c r="F71" s="24">
        <v>9.9173553719008267E-2</v>
      </c>
      <c r="G71" s="24">
        <v>0.10576923076923077</v>
      </c>
      <c r="H71" s="24">
        <v>0.13311688311688311</v>
      </c>
      <c r="I71" s="24">
        <v>9.8039215686274522E-2</v>
      </c>
      <c r="J71" s="24">
        <v>8.1280788177339899E-2</v>
      </c>
      <c r="K71" s="24">
        <v>0.1640625</v>
      </c>
      <c r="L71" s="24">
        <v>0.17333333333333337</v>
      </c>
      <c r="M71" s="24">
        <v>7.746478873239436E-2</v>
      </c>
      <c r="N71" s="24">
        <v>0.13311688311688311</v>
      </c>
      <c r="O71" s="24">
        <v>0.18095238095238095</v>
      </c>
      <c r="P71" s="25">
        <v>0.169811320754717</v>
      </c>
      <c r="Q71" s="31">
        <f>AVERAGE(C71:P71)</f>
        <v>0.13005851352191117</v>
      </c>
    </row>
    <row r="72" spans="1:17" ht="24" x14ac:dyDescent="0.25">
      <c r="A72" s="21"/>
      <c r="B72" s="22" t="s">
        <v>87</v>
      </c>
      <c r="C72" s="23">
        <v>0.10185185185185185</v>
      </c>
      <c r="D72" s="24">
        <v>5.7692307692307689E-2</v>
      </c>
      <c r="E72" s="24">
        <v>8.7301587301587297E-2</v>
      </c>
      <c r="F72" s="24">
        <v>7.43801652892562E-2</v>
      </c>
      <c r="G72" s="24">
        <v>0.10576923076923077</v>
      </c>
      <c r="H72" s="24">
        <v>6.8181818181818177E-2</v>
      </c>
      <c r="I72" s="24">
        <v>7.8431372549019607E-2</v>
      </c>
      <c r="J72" s="24">
        <v>5.1724137931034482E-2</v>
      </c>
      <c r="K72" s="24">
        <v>3.90625E-2</v>
      </c>
      <c r="L72" s="24">
        <v>9.3333333333333338E-2</v>
      </c>
      <c r="M72" s="24">
        <v>0.10563380281690141</v>
      </c>
      <c r="N72" s="24">
        <v>8.1168831168831168E-2</v>
      </c>
      <c r="O72" s="24">
        <v>0.10476190476190476</v>
      </c>
      <c r="P72" s="25">
        <v>7.5471698113207544E-2</v>
      </c>
      <c r="Q72" s="31">
        <f>AVERAGE(C72:P72)</f>
        <v>8.0340324411448893E-2</v>
      </c>
    </row>
    <row r="73" spans="1:17" ht="24" x14ac:dyDescent="0.25">
      <c r="A73" s="21"/>
      <c r="B73" s="22" t="s">
        <v>88</v>
      </c>
      <c r="C73" s="23">
        <v>0.25</v>
      </c>
      <c r="D73" s="24">
        <v>0.25</v>
      </c>
      <c r="E73" s="24">
        <v>0.33333333333333326</v>
      </c>
      <c r="F73" s="24">
        <v>0.1487603305785124</v>
      </c>
      <c r="G73" s="24">
        <v>0.11538461538461538</v>
      </c>
      <c r="H73" s="24">
        <v>0.23051948051948051</v>
      </c>
      <c r="I73" s="24">
        <v>0.12745098039215685</v>
      </c>
      <c r="J73" s="24">
        <v>0.15763546798029557</v>
      </c>
      <c r="K73" s="24">
        <v>0.28125</v>
      </c>
      <c r="L73" s="24">
        <v>0.32</v>
      </c>
      <c r="M73" s="24">
        <v>0.18309859154929581</v>
      </c>
      <c r="N73" s="24">
        <v>0.26298701298701299</v>
      </c>
      <c r="O73" s="24">
        <v>0.15238095238095239</v>
      </c>
      <c r="P73" s="25">
        <v>0.1981132075471698</v>
      </c>
      <c r="Q73" s="31">
        <f>AVERAGE(C73:P73)</f>
        <v>0.2150652837609161</v>
      </c>
    </row>
    <row r="74" spans="1:17" ht="24" x14ac:dyDescent="0.25">
      <c r="A74" s="21"/>
      <c r="B74" s="22" t="s">
        <v>89</v>
      </c>
      <c r="C74" s="23">
        <v>0.1388888888888889</v>
      </c>
      <c r="D74" s="24">
        <v>0.11298076923076923</v>
      </c>
      <c r="E74" s="24">
        <v>0.11904761904761903</v>
      </c>
      <c r="F74" s="24">
        <v>0.14049586776859505</v>
      </c>
      <c r="G74" s="24">
        <v>0.13461538461538461</v>
      </c>
      <c r="H74" s="24">
        <v>8.7662337662337664E-2</v>
      </c>
      <c r="I74" s="24">
        <v>0.16666666666666663</v>
      </c>
      <c r="J74" s="24">
        <v>0.10344827586206896</v>
      </c>
      <c r="K74" s="24">
        <v>7.03125E-2</v>
      </c>
      <c r="L74" s="24">
        <v>8.3333333333333315E-2</v>
      </c>
      <c r="M74" s="24">
        <v>0.14084507042253522</v>
      </c>
      <c r="N74" s="24">
        <v>0.10064935064935066</v>
      </c>
      <c r="O74" s="24">
        <v>0.15238095238095239</v>
      </c>
      <c r="P74" s="25">
        <v>6.6037735849056603E-2</v>
      </c>
      <c r="Q74" s="31">
        <f>AVERAGE(C74:P74)</f>
        <v>0.11552605374125417</v>
      </c>
    </row>
    <row r="75" spans="1:17" ht="24" x14ac:dyDescent="0.25">
      <c r="A75" s="21"/>
      <c r="B75" s="22" t="s">
        <v>90</v>
      </c>
      <c r="C75" s="23">
        <v>0.25925925925925924</v>
      </c>
      <c r="D75" s="24">
        <v>0.27403846153846156</v>
      </c>
      <c r="E75" s="24">
        <v>0.44444444444444442</v>
      </c>
      <c r="F75" s="24">
        <v>0.19008264462809918</v>
      </c>
      <c r="G75" s="24">
        <v>0.10576923076923077</v>
      </c>
      <c r="H75" s="24">
        <v>0.28246753246753248</v>
      </c>
      <c r="I75" s="24">
        <v>9.8039215686274522E-2</v>
      </c>
      <c r="J75" s="24">
        <v>0.20443349753694581</v>
      </c>
      <c r="K75" s="24">
        <v>0.28125</v>
      </c>
      <c r="L75" s="24">
        <v>0.34333333333333338</v>
      </c>
      <c r="M75" s="24">
        <v>0.16901408450704225</v>
      </c>
      <c r="N75" s="24">
        <v>0.32467532467532467</v>
      </c>
      <c r="O75" s="24">
        <v>0.2</v>
      </c>
      <c r="P75" s="25">
        <v>0.169811320754717</v>
      </c>
      <c r="Q75" s="31">
        <f>AVERAGE(C75:P75)</f>
        <v>0.23904416782861901</v>
      </c>
    </row>
    <row r="76" spans="1:17" ht="24" x14ac:dyDescent="0.25">
      <c r="A76" s="21"/>
      <c r="B76" s="22" t="s">
        <v>91</v>
      </c>
      <c r="C76" s="23">
        <v>0.17592592592592593</v>
      </c>
      <c r="D76" s="24">
        <v>0.18509615384615385</v>
      </c>
      <c r="E76" s="24">
        <v>0.37301587301587302</v>
      </c>
      <c r="F76" s="24">
        <v>0.15702479338842976</v>
      </c>
      <c r="G76" s="24">
        <v>0.11538461538461538</v>
      </c>
      <c r="H76" s="24">
        <v>0.20779220779220778</v>
      </c>
      <c r="I76" s="24">
        <v>0.12745098039215685</v>
      </c>
      <c r="J76" s="24">
        <v>0.12068965517241378</v>
      </c>
      <c r="K76" s="24">
        <v>0.234375</v>
      </c>
      <c r="L76" s="24">
        <v>0.25666666666666665</v>
      </c>
      <c r="M76" s="24">
        <v>0.13380281690140844</v>
      </c>
      <c r="N76" s="24">
        <v>0.20129870129870131</v>
      </c>
      <c r="O76" s="24">
        <v>6.6666666666666666E-2</v>
      </c>
      <c r="P76" s="25">
        <v>0.11320754716981134</v>
      </c>
      <c r="Q76" s="31">
        <f>AVERAGE(C76:P76)</f>
        <v>0.17631411454435936</v>
      </c>
    </row>
    <row r="77" spans="1:17" ht="24" x14ac:dyDescent="0.25">
      <c r="A77" s="21"/>
      <c r="B77" s="22" t="s">
        <v>92</v>
      </c>
      <c r="C77" s="23">
        <v>0.20370370370370369</v>
      </c>
      <c r="D77" s="24">
        <v>0.24278846153846154</v>
      </c>
      <c r="E77" s="24">
        <v>0.43650793650793651</v>
      </c>
      <c r="F77" s="24">
        <v>0.12396694214876033</v>
      </c>
      <c r="G77" s="24">
        <v>0.21153846153846154</v>
      </c>
      <c r="H77" s="24">
        <v>0.2564935064935065</v>
      </c>
      <c r="I77" s="24">
        <v>9.8039215686274522E-2</v>
      </c>
      <c r="J77" s="24">
        <v>0.20935960591133004</v>
      </c>
      <c r="K77" s="24">
        <v>0.265625</v>
      </c>
      <c r="L77" s="24">
        <v>0.28000000000000003</v>
      </c>
      <c r="M77" s="24">
        <v>0.16197183098591553</v>
      </c>
      <c r="N77" s="24">
        <v>0.32792207792207795</v>
      </c>
      <c r="O77" s="24">
        <v>0.11428571428571428</v>
      </c>
      <c r="P77" s="25">
        <v>0.18867924528301888</v>
      </c>
      <c r="Q77" s="31">
        <f>AVERAGE(C77:P77)</f>
        <v>0.22292012157179725</v>
      </c>
    </row>
    <row r="78" spans="1:17" ht="24" x14ac:dyDescent="0.25">
      <c r="A78" s="21"/>
      <c r="B78" s="22" t="s">
        <v>93</v>
      </c>
      <c r="C78" s="23">
        <v>0.15740740740740741</v>
      </c>
      <c r="D78" s="24">
        <v>0.23317307692307693</v>
      </c>
      <c r="E78" s="24">
        <v>0.36507936507936506</v>
      </c>
      <c r="F78" s="24">
        <v>0.17355371900826447</v>
      </c>
      <c r="G78" s="24">
        <v>0.14423076923076922</v>
      </c>
      <c r="H78" s="24">
        <v>0.23701298701298701</v>
      </c>
      <c r="I78" s="24">
        <v>0.16666666666666663</v>
      </c>
      <c r="J78" s="24">
        <v>0.14285714285714285</v>
      </c>
      <c r="K78" s="24">
        <v>0.2421875</v>
      </c>
      <c r="L78" s="24">
        <v>0.27666666666666667</v>
      </c>
      <c r="M78" s="24">
        <v>0.23943661971830985</v>
      </c>
      <c r="N78" s="24">
        <v>0.2792207792207792</v>
      </c>
      <c r="O78" s="24">
        <v>0.17142857142857143</v>
      </c>
      <c r="P78" s="25">
        <v>0.23584905660377359</v>
      </c>
      <c r="Q78" s="31">
        <f>AVERAGE(C78:P78)</f>
        <v>0.21891216627312718</v>
      </c>
    </row>
    <row r="79" spans="1:17" x14ac:dyDescent="0.25">
      <c r="A79" s="21" t="s">
        <v>94</v>
      </c>
      <c r="B79" s="22" t="s">
        <v>95</v>
      </c>
      <c r="C79" s="23">
        <v>0.14814814814814814</v>
      </c>
      <c r="D79" s="24">
        <v>9.375E-2</v>
      </c>
      <c r="E79" s="24">
        <v>0.25396825396825395</v>
      </c>
      <c r="F79" s="24">
        <v>0.14049586776859505</v>
      </c>
      <c r="G79" s="24">
        <v>0.125</v>
      </c>
      <c r="H79" s="24">
        <v>0.12337662337662338</v>
      </c>
      <c r="I79" s="24">
        <v>0.1176470588235294</v>
      </c>
      <c r="J79" s="24">
        <v>8.1280788177339899E-2</v>
      </c>
      <c r="K79" s="24">
        <v>0.1328125</v>
      </c>
      <c r="L79" s="24">
        <v>0.17666666666666667</v>
      </c>
      <c r="M79" s="24">
        <v>0.11267605633802819</v>
      </c>
      <c r="N79" s="24">
        <v>0.11363636363636363</v>
      </c>
      <c r="O79" s="24">
        <v>0.12380952380952381</v>
      </c>
      <c r="P79" s="25">
        <v>0.12264150943396226</v>
      </c>
      <c r="Q79" s="31">
        <f>AVERAGE(C79:P79)</f>
        <v>0.13327924001050245</v>
      </c>
    </row>
    <row r="80" spans="1:17" x14ac:dyDescent="0.25">
      <c r="A80" s="21"/>
      <c r="B80" s="22" t="s">
        <v>96</v>
      </c>
      <c r="C80" s="23">
        <v>0.10185185185185185</v>
      </c>
      <c r="D80" s="24">
        <v>0.18028846153846154</v>
      </c>
      <c r="E80" s="24">
        <v>0.35714285714285715</v>
      </c>
      <c r="F80" s="24">
        <v>0.19834710743801653</v>
      </c>
      <c r="G80" s="24">
        <v>0.125</v>
      </c>
      <c r="H80" s="24">
        <v>0.21103896103896103</v>
      </c>
      <c r="I80" s="24">
        <v>0.10784313725490197</v>
      </c>
      <c r="J80" s="24">
        <v>0.13054187192118227</v>
      </c>
      <c r="K80" s="24">
        <v>0.171875</v>
      </c>
      <c r="L80" s="24">
        <v>0.21666666666666667</v>
      </c>
      <c r="M80" s="24">
        <v>0.19014084507042253</v>
      </c>
      <c r="N80" s="24">
        <v>0.19155844155844157</v>
      </c>
      <c r="O80" s="24">
        <v>9.5238095238095233E-2</v>
      </c>
      <c r="P80" s="25">
        <v>0.15094339622641509</v>
      </c>
      <c r="Q80" s="31">
        <f>AVERAGE(C80:P80)</f>
        <v>0.17346262092473383</v>
      </c>
    </row>
    <row r="81" spans="1:17" x14ac:dyDescent="0.25">
      <c r="A81" s="21"/>
      <c r="B81" s="22" t="s">
        <v>97</v>
      </c>
      <c r="C81" s="23">
        <v>5.5555555555555552E-2</v>
      </c>
      <c r="D81" s="24">
        <v>5.5288461538461536E-2</v>
      </c>
      <c r="E81" s="24">
        <v>4.7619047619047616E-2</v>
      </c>
      <c r="F81" s="24">
        <v>9.9173553719008267E-2</v>
      </c>
      <c r="G81" s="24">
        <v>7.6923076923076927E-2</v>
      </c>
      <c r="H81" s="24">
        <v>4.2207792207792208E-2</v>
      </c>
      <c r="I81" s="24">
        <v>6.8627450980392163E-2</v>
      </c>
      <c r="J81" s="24">
        <v>3.6945812807881777E-2</v>
      </c>
      <c r="K81" s="24">
        <v>3.125E-2</v>
      </c>
      <c r="L81" s="24">
        <v>0.08</v>
      </c>
      <c r="M81" s="24">
        <v>0.10563380281690141</v>
      </c>
      <c r="N81" s="24">
        <v>4.2207792207792208E-2</v>
      </c>
      <c r="O81" s="24">
        <v>0.12380952380952381</v>
      </c>
      <c r="P81" s="25">
        <v>2.8301886792452834E-2</v>
      </c>
      <c r="Q81" s="31">
        <f>AVERAGE(C81:P81)</f>
        <v>6.3824554069849021E-2</v>
      </c>
    </row>
    <row r="82" spans="1:17" ht="24" x14ac:dyDescent="0.25">
      <c r="A82" s="21"/>
      <c r="B82" s="22" t="s">
        <v>98</v>
      </c>
      <c r="C82" s="23">
        <v>0.23148148148148148</v>
      </c>
      <c r="D82" s="24">
        <v>0.24038461538461539</v>
      </c>
      <c r="E82" s="24">
        <v>0.15873015873015872</v>
      </c>
      <c r="F82" s="24">
        <v>0.27272727272727271</v>
      </c>
      <c r="G82" s="24">
        <v>0.19230769230769235</v>
      </c>
      <c r="H82" s="24">
        <v>0.19155844155844157</v>
      </c>
      <c r="I82" s="24">
        <v>0.27450980392156865</v>
      </c>
      <c r="J82" s="24">
        <v>0.30295566502463056</v>
      </c>
      <c r="K82" s="24">
        <v>0.203125</v>
      </c>
      <c r="L82" s="24">
        <v>0.17666666666666667</v>
      </c>
      <c r="M82" s="24">
        <v>0.26760563380281688</v>
      </c>
      <c r="N82" s="24">
        <v>0.25974025974025972</v>
      </c>
      <c r="O82" s="24">
        <v>0.10476190476190476</v>
      </c>
      <c r="P82" s="25">
        <v>0.24528301886792453</v>
      </c>
      <c r="Q82" s="31">
        <f>AVERAGE(C82:P82)</f>
        <v>0.22298840106967388</v>
      </c>
    </row>
    <row r="83" spans="1:17" x14ac:dyDescent="0.25">
      <c r="A83" s="21"/>
      <c r="B83" s="22" t="s">
        <v>99</v>
      </c>
      <c r="C83" s="23">
        <v>0.23148148148148148</v>
      </c>
      <c r="D83" s="24">
        <v>0.21634615384615385</v>
      </c>
      <c r="E83" s="24">
        <v>4.7619047619047616E-2</v>
      </c>
      <c r="F83" s="24">
        <v>0.33884297520661155</v>
      </c>
      <c r="G83" s="24">
        <v>0.26923076923076922</v>
      </c>
      <c r="H83" s="24">
        <v>0.20129870129870131</v>
      </c>
      <c r="I83" s="24">
        <v>0.39215686274509809</v>
      </c>
      <c r="J83" s="24">
        <v>0.30788177339901479</v>
      </c>
      <c r="K83" s="24">
        <v>0.1875</v>
      </c>
      <c r="L83" s="24">
        <v>0.18333333333333332</v>
      </c>
      <c r="M83" s="24">
        <v>0.28169014084507044</v>
      </c>
      <c r="N83" s="24">
        <v>0.16558441558441558</v>
      </c>
      <c r="O83" s="24">
        <v>0.12380952380952381</v>
      </c>
      <c r="P83" s="25">
        <v>0.25471698113207547</v>
      </c>
      <c r="Q83" s="31">
        <f>AVERAGE(C83:P83)</f>
        <v>0.22867801139509258</v>
      </c>
    </row>
    <row r="84" spans="1:17" ht="24" x14ac:dyDescent="0.25">
      <c r="A84" s="21"/>
      <c r="B84" s="22" t="s">
        <v>100</v>
      </c>
      <c r="C84" s="23">
        <v>0.12962962962962962</v>
      </c>
      <c r="D84" s="24">
        <v>0.13461538461538461</v>
      </c>
      <c r="E84" s="24">
        <v>7.9365079365079361E-2</v>
      </c>
      <c r="F84" s="24">
        <v>0.19008264462809918</v>
      </c>
      <c r="G84" s="24">
        <v>0.11538461538461538</v>
      </c>
      <c r="H84" s="24">
        <v>0.10389610389610389</v>
      </c>
      <c r="I84" s="24">
        <v>0.21568627450980393</v>
      </c>
      <c r="J84" s="24">
        <v>0.15763546798029557</v>
      </c>
      <c r="K84" s="24">
        <v>0.125</v>
      </c>
      <c r="L84" s="24">
        <v>0.10333333333333333</v>
      </c>
      <c r="M84" s="24">
        <v>0.176056338028169</v>
      </c>
      <c r="N84" s="24">
        <v>0.15259740259740259</v>
      </c>
      <c r="O84" s="24">
        <v>0.15238095238095239</v>
      </c>
      <c r="P84" s="25">
        <v>0.14150943396226415</v>
      </c>
      <c r="Q84" s="31">
        <f>AVERAGE(C84:P84)</f>
        <v>0.14122661859365235</v>
      </c>
    </row>
    <row r="85" spans="1:17" ht="24" x14ac:dyDescent="0.25">
      <c r="A85" s="21"/>
      <c r="B85" s="22" t="s">
        <v>101</v>
      </c>
      <c r="C85" s="23">
        <v>0.16666666666666663</v>
      </c>
      <c r="D85" s="24">
        <v>0.16826923076923075</v>
      </c>
      <c r="E85" s="24">
        <v>7.9365079365079361E-2</v>
      </c>
      <c r="F85" s="24">
        <v>0.20661157024793389</v>
      </c>
      <c r="G85" s="24">
        <v>0.18269230769230765</v>
      </c>
      <c r="H85" s="24">
        <v>0.1461038961038961</v>
      </c>
      <c r="I85" s="24">
        <v>0.21568627450980393</v>
      </c>
      <c r="J85" s="24">
        <v>0.16502463054187191</v>
      </c>
      <c r="K85" s="24">
        <v>0.1171875</v>
      </c>
      <c r="L85" s="24">
        <v>0.14333333333333334</v>
      </c>
      <c r="M85" s="24">
        <v>0.16901408450704225</v>
      </c>
      <c r="N85" s="24">
        <v>0.1461038961038961</v>
      </c>
      <c r="O85" s="24">
        <v>0.19047619047619047</v>
      </c>
      <c r="P85" s="25">
        <v>0.10377358490566038</v>
      </c>
      <c r="Q85" s="31">
        <f>AVERAGE(C85:P85)</f>
        <v>0.15716487465877949</v>
      </c>
    </row>
    <row r="86" spans="1:17" ht="24" x14ac:dyDescent="0.25">
      <c r="A86" s="21"/>
      <c r="B86" s="22" t="s">
        <v>102</v>
      </c>
      <c r="C86" s="23">
        <v>0.14814814814814814</v>
      </c>
      <c r="D86" s="24">
        <v>0.13942307692307693</v>
      </c>
      <c r="E86" s="24">
        <v>3.968253968253968E-2</v>
      </c>
      <c r="F86" s="24">
        <v>0.20661157024793389</v>
      </c>
      <c r="G86" s="24">
        <v>0.16346153846153846</v>
      </c>
      <c r="H86" s="24">
        <v>0.13636363636363635</v>
      </c>
      <c r="I86" s="24">
        <v>0.25490196078431371</v>
      </c>
      <c r="J86" s="24">
        <v>0.17980295566502463</v>
      </c>
      <c r="K86" s="24">
        <v>0.140625</v>
      </c>
      <c r="L86" s="24">
        <v>0.13333333333333333</v>
      </c>
      <c r="M86" s="24">
        <v>0.19718309859154928</v>
      </c>
      <c r="N86" s="24">
        <v>0.14935064935064934</v>
      </c>
      <c r="O86" s="24">
        <v>0.11428571428571428</v>
      </c>
      <c r="P86" s="25">
        <v>0.17924528301886791</v>
      </c>
      <c r="Q86" s="31">
        <f>AVERAGE(C86:P86)</f>
        <v>0.15588703606116613</v>
      </c>
    </row>
    <row r="87" spans="1:17" x14ac:dyDescent="0.25">
      <c r="A87" s="21"/>
      <c r="B87" s="22" t="s">
        <v>103</v>
      </c>
      <c r="C87" s="23">
        <v>0.1851851851851852</v>
      </c>
      <c r="D87" s="24">
        <v>0.1201923076923077</v>
      </c>
      <c r="E87" s="24">
        <v>7.1428571428571425E-2</v>
      </c>
      <c r="F87" s="24">
        <v>0.20661157024793389</v>
      </c>
      <c r="G87" s="24">
        <v>0.19230769230769235</v>
      </c>
      <c r="H87" s="24">
        <v>0.13636363636363635</v>
      </c>
      <c r="I87" s="24">
        <v>9.8039215686274522E-2</v>
      </c>
      <c r="J87" s="24">
        <v>0.14039408866995073</v>
      </c>
      <c r="K87" s="24">
        <v>0.171875</v>
      </c>
      <c r="L87" s="24">
        <v>0.11</v>
      </c>
      <c r="M87" s="24">
        <v>0.19014084507042253</v>
      </c>
      <c r="N87" s="24">
        <v>0.1396103896103896</v>
      </c>
      <c r="O87" s="24">
        <v>0.16190476190476188</v>
      </c>
      <c r="P87" s="25">
        <v>0.169811320754717</v>
      </c>
      <c r="Q87" s="31">
        <f>AVERAGE(C87:P87)</f>
        <v>0.14956175606584596</v>
      </c>
    </row>
    <row r="88" spans="1:17" x14ac:dyDescent="0.25">
      <c r="A88" s="21"/>
      <c r="B88" s="22" t="s">
        <v>104</v>
      </c>
      <c r="C88" s="23">
        <v>0.24074074074074073</v>
      </c>
      <c r="D88" s="24">
        <v>0.20673076923076925</v>
      </c>
      <c r="E88" s="24">
        <v>0.15873015873015872</v>
      </c>
      <c r="F88" s="24">
        <v>0.28099173553719009</v>
      </c>
      <c r="G88" s="24">
        <v>0.23076923076923075</v>
      </c>
      <c r="H88" s="24">
        <v>0.17532467532467533</v>
      </c>
      <c r="I88" s="24">
        <v>0.23529411764705879</v>
      </c>
      <c r="J88" s="24">
        <v>0.17241379310344829</v>
      </c>
      <c r="K88" s="24">
        <v>0.1484375</v>
      </c>
      <c r="L88" s="24">
        <v>0.19666666666666666</v>
      </c>
      <c r="M88" s="24">
        <v>0.24647887323943662</v>
      </c>
      <c r="N88" s="24">
        <v>0.16883116883116883</v>
      </c>
      <c r="O88" s="24">
        <v>0.15238095238095239</v>
      </c>
      <c r="P88" s="25">
        <v>0.23584905660377359</v>
      </c>
      <c r="Q88" s="31">
        <f>AVERAGE(C88:P88)</f>
        <v>0.20354567420037645</v>
      </c>
    </row>
    <row r="89" spans="1:17" x14ac:dyDescent="0.25">
      <c r="A89" s="21"/>
      <c r="B89" s="22" t="s">
        <v>105</v>
      </c>
      <c r="C89" s="23">
        <v>0.19444444444444448</v>
      </c>
      <c r="D89" s="24">
        <v>0.14663461538461539</v>
      </c>
      <c r="E89" s="24">
        <v>0.11904761904761903</v>
      </c>
      <c r="F89" s="24">
        <v>0.13223140495867769</v>
      </c>
      <c r="G89" s="24">
        <v>0.13461538461538461</v>
      </c>
      <c r="H89" s="24">
        <v>0.15909090909090909</v>
      </c>
      <c r="I89" s="24">
        <v>0.21568627450980393</v>
      </c>
      <c r="J89" s="24">
        <v>0.12807881773399016</v>
      </c>
      <c r="K89" s="24">
        <v>0.1328125</v>
      </c>
      <c r="L89" s="24">
        <v>0.12</v>
      </c>
      <c r="M89" s="24">
        <v>0.176056338028169</v>
      </c>
      <c r="N89" s="24">
        <v>0.10389610389610389</v>
      </c>
      <c r="O89" s="24">
        <v>0.11428571428571428</v>
      </c>
      <c r="P89" s="25">
        <v>0.20754716981132076</v>
      </c>
      <c r="Q89" s="31">
        <f>AVERAGE(C89:P89)</f>
        <v>0.14888766398619663</v>
      </c>
    </row>
    <row r="90" spans="1:17" x14ac:dyDescent="0.25">
      <c r="A90" s="21"/>
      <c r="B90" s="22" t="s">
        <v>106</v>
      </c>
      <c r="C90" s="23">
        <v>0.16666666666666663</v>
      </c>
      <c r="D90" s="24">
        <v>0.22596153846153846</v>
      </c>
      <c r="E90" s="24">
        <v>0.38888888888888895</v>
      </c>
      <c r="F90" s="24">
        <v>0.1487603305785124</v>
      </c>
      <c r="G90" s="24">
        <v>0.14423076923076922</v>
      </c>
      <c r="H90" s="24">
        <v>0.20779220779220778</v>
      </c>
      <c r="I90" s="24">
        <v>0.12745098039215685</v>
      </c>
      <c r="J90" s="24">
        <v>0.13793103448275862</v>
      </c>
      <c r="K90" s="24">
        <v>0.28125</v>
      </c>
      <c r="L90" s="24">
        <v>0.28999999999999998</v>
      </c>
      <c r="M90" s="24">
        <v>0.14084507042253522</v>
      </c>
      <c r="N90" s="24">
        <v>0.23051948051948051</v>
      </c>
      <c r="O90" s="24">
        <v>0.18095238095238095</v>
      </c>
      <c r="P90" s="25">
        <v>0.14150943396226415</v>
      </c>
      <c r="Q90" s="31">
        <f>AVERAGE(C90:P90)</f>
        <v>0.20091134159643992</v>
      </c>
    </row>
    <row r="91" spans="1:17" ht="24" x14ac:dyDescent="0.25">
      <c r="A91" s="21"/>
      <c r="B91" s="22" t="s">
        <v>107</v>
      </c>
      <c r="C91" s="23">
        <v>0.16666666666666663</v>
      </c>
      <c r="D91" s="24">
        <v>0.12259615384615383</v>
      </c>
      <c r="E91" s="24">
        <v>8.7301587301587297E-2</v>
      </c>
      <c r="F91" s="24">
        <v>8.2644628099173556E-2</v>
      </c>
      <c r="G91" s="24">
        <v>9.6153846153846173E-2</v>
      </c>
      <c r="H91" s="24">
        <v>0.13311688311688311</v>
      </c>
      <c r="I91" s="24">
        <v>8.8235294117647065E-2</v>
      </c>
      <c r="J91" s="24">
        <v>0.12068965517241378</v>
      </c>
      <c r="K91" s="24">
        <v>0.125</v>
      </c>
      <c r="L91" s="24">
        <v>0.11666666666666665</v>
      </c>
      <c r="M91" s="24">
        <v>9.1549295774647904E-2</v>
      </c>
      <c r="N91" s="24">
        <v>0.12662337662337661</v>
      </c>
      <c r="O91" s="24">
        <v>0.14285714285714285</v>
      </c>
      <c r="P91" s="25">
        <v>0.15094339622641509</v>
      </c>
      <c r="Q91" s="31">
        <f>AVERAGE(C91:P91)</f>
        <v>0.11793175661590148</v>
      </c>
    </row>
    <row r="92" spans="1:17" ht="24" x14ac:dyDescent="0.25">
      <c r="A92" s="21"/>
      <c r="B92" s="22" t="s">
        <v>108</v>
      </c>
      <c r="C92" s="23">
        <v>9.2592592592592601E-2</v>
      </c>
      <c r="D92" s="24">
        <v>0.16826923076923075</v>
      </c>
      <c r="E92" s="24">
        <v>0.23015873015873015</v>
      </c>
      <c r="F92" s="24">
        <v>0.12396694214876033</v>
      </c>
      <c r="G92" s="24">
        <v>0.15384615384615385</v>
      </c>
      <c r="H92" s="24">
        <v>0.15909090909090909</v>
      </c>
      <c r="I92" s="24">
        <v>0.10784313725490197</v>
      </c>
      <c r="J92" s="24">
        <v>0.13793103448275862</v>
      </c>
      <c r="K92" s="24">
        <v>0.140625</v>
      </c>
      <c r="L92" s="24">
        <v>0.18</v>
      </c>
      <c r="M92" s="24">
        <v>0.11267605633802819</v>
      </c>
      <c r="N92" s="24">
        <v>0.20454545454545456</v>
      </c>
      <c r="O92" s="24">
        <v>0.22857142857142856</v>
      </c>
      <c r="P92" s="25">
        <v>0.13207547169811321</v>
      </c>
      <c r="Q92" s="31">
        <f>AVERAGE(C92:P92)</f>
        <v>0.15515658153550443</v>
      </c>
    </row>
    <row r="93" spans="1:17" x14ac:dyDescent="0.25">
      <c r="A93" s="21"/>
      <c r="B93" s="22" t="s">
        <v>109</v>
      </c>
      <c r="C93" s="23">
        <v>0.23148148148148148</v>
      </c>
      <c r="D93" s="24">
        <v>0.24038461538461539</v>
      </c>
      <c r="E93" s="24">
        <v>0.26190476190476192</v>
      </c>
      <c r="F93" s="24">
        <v>0.12396694214876033</v>
      </c>
      <c r="G93" s="24">
        <v>0.18269230769230765</v>
      </c>
      <c r="H93" s="24">
        <v>0.23051948051948051</v>
      </c>
      <c r="I93" s="24">
        <v>0.15686274509803921</v>
      </c>
      <c r="J93" s="24">
        <v>0.22413793103448276</v>
      </c>
      <c r="K93" s="24">
        <v>0.21875</v>
      </c>
      <c r="L93" s="24">
        <v>0.24666666666666667</v>
      </c>
      <c r="M93" s="24">
        <v>0.22535211267605637</v>
      </c>
      <c r="N93" s="24">
        <v>0.28896103896103897</v>
      </c>
      <c r="O93" s="24">
        <v>0.19047619047619047</v>
      </c>
      <c r="P93" s="25">
        <v>0.169811320754717</v>
      </c>
      <c r="Q93" s="31">
        <f>AVERAGE(C93:P93)</f>
        <v>0.21371197105704276</v>
      </c>
    </row>
    <row r="94" spans="1:17" x14ac:dyDescent="0.25">
      <c r="A94" s="21"/>
      <c r="B94" s="22" t="s">
        <v>110</v>
      </c>
      <c r="C94" s="23">
        <v>0.19444444444444448</v>
      </c>
      <c r="D94" s="24">
        <v>0.20432692307692307</v>
      </c>
      <c r="E94" s="24">
        <v>0.20634920634920634</v>
      </c>
      <c r="F94" s="24">
        <v>0.18181818181818182</v>
      </c>
      <c r="G94" s="24">
        <v>0.125</v>
      </c>
      <c r="H94" s="24">
        <v>0.23376623376623373</v>
      </c>
      <c r="I94" s="24">
        <v>0.18627450980392157</v>
      </c>
      <c r="J94" s="24">
        <v>0.17733990147783252</v>
      </c>
      <c r="K94" s="24">
        <v>0.171875</v>
      </c>
      <c r="L94" s="24">
        <v>0.21666666666666667</v>
      </c>
      <c r="M94" s="24">
        <v>0.18309859154929581</v>
      </c>
      <c r="N94" s="24">
        <v>0.23376623376623373</v>
      </c>
      <c r="O94" s="24">
        <v>0.13333333333333333</v>
      </c>
      <c r="P94" s="25">
        <v>0.18867924528301888</v>
      </c>
      <c r="Q94" s="31">
        <f>AVERAGE(C94:P94)</f>
        <v>0.18833846223823514</v>
      </c>
    </row>
    <row r="95" spans="1:17" x14ac:dyDescent="0.25">
      <c r="A95" s="21"/>
      <c r="B95" s="22" t="s">
        <v>111</v>
      </c>
      <c r="C95" s="23">
        <v>0.20370370370370369</v>
      </c>
      <c r="D95" s="24">
        <v>0.22115384615384615</v>
      </c>
      <c r="E95" s="24">
        <v>0.37301587301587302</v>
      </c>
      <c r="F95" s="24">
        <v>0.1487603305785124</v>
      </c>
      <c r="G95" s="24">
        <v>0.19230769230769235</v>
      </c>
      <c r="H95" s="24">
        <v>0.20129870129870131</v>
      </c>
      <c r="I95" s="24">
        <v>0.10784313725490197</v>
      </c>
      <c r="J95" s="24">
        <v>0.13793103448275862</v>
      </c>
      <c r="K95" s="24">
        <v>0.2421875</v>
      </c>
      <c r="L95" s="24">
        <v>0.22333333333333333</v>
      </c>
      <c r="M95" s="24">
        <v>0.12676056338028169</v>
      </c>
      <c r="N95" s="24">
        <v>0.21428571428571427</v>
      </c>
      <c r="O95" s="24">
        <v>0.17142857142857143</v>
      </c>
      <c r="P95" s="25">
        <v>0.21698113207547171</v>
      </c>
      <c r="Q95" s="31">
        <f>AVERAGE(C95:P95)</f>
        <v>0.19864222380709726</v>
      </c>
    </row>
    <row r="96" spans="1:17" ht="15.75" thickBot="1" x14ac:dyDescent="0.3">
      <c r="A96" s="26"/>
      <c r="B96" s="27" t="s">
        <v>112</v>
      </c>
      <c r="C96" s="28">
        <v>0.19444444444444448</v>
      </c>
      <c r="D96" s="29">
        <v>0.16826923076923075</v>
      </c>
      <c r="E96" s="29">
        <v>0.25396825396825395</v>
      </c>
      <c r="F96" s="29">
        <v>0.19008264462809918</v>
      </c>
      <c r="G96" s="29">
        <v>0.17307692307692307</v>
      </c>
      <c r="H96" s="29">
        <v>0.18181818181818182</v>
      </c>
      <c r="I96" s="29">
        <v>0.16666666666666663</v>
      </c>
      <c r="J96" s="29">
        <v>0.12561576354679804</v>
      </c>
      <c r="K96" s="29">
        <v>0.1953125</v>
      </c>
      <c r="L96" s="29">
        <v>0.2</v>
      </c>
      <c r="M96" s="29">
        <v>0.18309859154929581</v>
      </c>
      <c r="N96" s="29">
        <v>0.18831168831168832</v>
      </c>
      <c r="O96" s="29">
        <v>0.12380952380952381</v>
      </c>
      <c r="P96" s="30">
        <v>0.11320754716981134</v>
      </c>
      <c r="Q96" s="31">
        <f>AVERAGE(C96:P96)</f>
        <v>0.17554871141135123</v>
      </c>
    </row>
    <row r="97" spans="1:17" ht="15.75" thickTop="1" x14ac:dyDescent="0.25">
      <c r="C97" s="32">
        <f>AVERAGE(C6:C96)</f>
        <v>0.17307692307692304</v>
      </c>
      <c r="D97" s="32">
        <f>AVERAGE(D6:D96)</f>
        <v>0.17479395604395601</v>
      </c>
      <c r="E97" s="32">
        <f>AVERAGE(E6:E96)</f>
        <v>0.18393511250654099</v>
      </c>
      <c r="F97" s="32">
        <f>AVERAGE(F6:F96)</f>
        <v>0.18127327218236311</v>
      </c>
      <c r="G97" s="32">
        <f>AVERAGE(G6:G96)</f>
        <v>0.16050295857988164</v>
      </c>
      <c r="H97" s="32">
        <f>AVERAGE(H6:H96)</f>
        <v>0.16583416583416585</v>
      </c>
      <c r="I97" s="32">
        <f>AVERAGE(I6:I96)</f>
        <v>0.18013359189829761</v>
      </c>
      <c r="J97" s="32">
        <f>AVERAGE(J6:J96)</f>
        <v>0.16976127320954901</v>
      </c>
      <c r="K97" s="32">
        <f>AVERAGE(K6:K96)</f>
        <v>0.16878434065934067</v>
      </c>
      <c r="L97" s="32">
        <f>AVERAGE(L6:L96)</f>
        <v>0.17842490842490835</v>
      </c>
      <c r="M97" s="32">
        <f>AVERAGE(M6:M96)</f>
        <v>0.17605633802816906</v>
      </c>
      <c r="N97" s="32">
        <f>AVERAGE(N6:N96)</f>
        <v>0.17653774796631946</v>
      </c>
      <c r="O97" s="32">
        <f>AVERAGE(O6:O96)</f>
        <v>0.14599686028257439</v>
      </c>
      <c r="P97" s="32">
        <f>AVERAGE(P6:P96)</f>
        <v>0.16576819407008089</v>
      </c>
      <c r="Q97" s="32">
        <f>AVERAGE(Q6:Q96)</f>
        <v>0.17149140305450508</v>
      </c>
    </row>
    <row r="100" spans="1:17" ht="15.75" thickBot="1" x14ac:dyDescent="0.3"/>
    <row r="101" spans="1:17" ht="15.75" thickTop="1" x14ac:dyDescent="0.25">
      <c r="A101" s="1"/>
      <c r="B101" s="2"/>
      <c r="C101" s="3" t="s">
        <v>1</v>
      </c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5"/>
    </row>
    <row r="102" spans="1:17" ht="84.75" x14ac:dyDescent="0.25">
      <c r="A102" s="6"/>
      <c r="B102" s="7"/>
      <c r="C102" s="8" t="s">
        <v>2</v>
      </c>
      <c r="D102" s="9" t="s">
        <v>3</v>
      </c>
      <c r="E102" s="9" t="s">
        <v>4</v>
      </c>
      <c r="F102" s="9" t="s">
        <v>5</v>
      </c>
      <c r="G102" s="9" t="s">
        <v>6</v>
      </c>
      <c r="H102" s="9" t="s">
        <v>7</v>
      </c>
      <c r="I102" s="9" t="s">
        <v>8</v>
      </c>
      <c r="J102" s="9" t="s">
        <v>9</v>
      </c>
      <c r="K102" s="9" t="s">
        <v>10</v>
      </c>
      <c r="L102" s="9" t="s">
        <v>11</v>
      </c>
      <c r="M102" s="9" t="s">
        <v>12</v>
      </c>
      <c r="N102" s="9" t="s">
        <v>13</v>
      </c>
      <c r="O102" s="9" t="s">
        <v>14</v>
      </c>
      <c r="P102" s="10" t="s">
        <v>15</v>
      </c>
    </row>
    <row r="103" spans="1:17" ht="25.5" thickBot="1" x14ac:dyDescent="0.3">
      <c r="A103" s="11"/>
      <c r="B103" s="12"/>
      <c r="C103" s="13" t="s">
        <v>16</v>
      </c>
      <c r="D103" s="14" t="s">
        <v>16</v>
      </c>
      <c r="E103" s="14" t="s">
        <v>16</v>
      </c>
      <c r="F103" s="14" t="s">
        <v>16</v>
      </c>
      <c r="G103" s="14" t="s">
        <v>16</v>
      </c>
      <c r="H103" s="14" t="s">
        <v>16</v>
      </c>
      <c r="I103" s="14" t="s">
        <v>16</v>
      </c>
      <c r="J103" s="14" t="s">
        <v>16</v>
      </c>
      <c r="K103" s="14" t="s">
        <v>16</v>
      </c>
      <c r="L103" s="14" t="s">
        <v>16</v>
      </c>
      <c r="M103" s="14" t="s">
        <v>16</v>
      </c>
      <c r="N103" s="14" t="s">
        <v>16</v>
      </c>
      <c r="O103" s="14" t="s">
        <v>16</v>
      </c>
      <c r="P103" s="15" t="s">
        <v>16</v>
      </c>
    </row>
    <row r="104" spans="1:17" ht="24.75" thickTop="1" x14ac:dyDescent="0.25">
      <c r="A104" s="16" t="s">
        <v>57</v>
      </c>
      <c r="B104" s="17" t="s">
        <v>58</v>
      </c>
      <c r="C104" s="18">
        <f>C6 -($Q6*C$97/$Q$97)</f>
        <v>-3.472130874215551E-3</v>
      </c>
      <c r="D104" s="19">
        <f t="shared" ref="D104:P104" si="0">D6 -($Q6*D$97/$Q$97)</f>
        <v>-8.8933788866546459E-4</v>
      </c>
      <c r="E104" s="19">
        <f t="shared" si="0"/>
        <v>-4.7795667317459462E-2</v>
      </c>
      <c r="F104" s="19">
        <f t="shared" si="0"/>
        <v>2.1888907920333267E-3</v>
      </c>
      <c r="G104" s="19">
        <f t="shared" si="0"/>
        <v>2.5942827668244878E-2</v>
      </c>
      <c r="H104" s="19">
        <f t="shared" si="0"/>
        <v>-1.2799869719038931E-2</v>
      </c>
      <c r="I104" s="19">
        <f t="shared" si="0"/>
        <v>0.1074051970309142</v>
      </c>
      <c r="J104" s="19">
        <f t="shared" si="0"/>
        <v>3.8416432480276597E-3</v>
      </c>
      <c r="K104" s="19">
        <f t="shared" si="0"/>
        <v>-1.0886200232677695E-2</v>
      </c>
      <c r="L104" s="19">
        <f t="shared" si="0"/>
        <v>-7.1608028502325713E-2</v>
      </c>
      <c r="M104" s="19">
        <f t="shared" si="0"/>
        <v>7.6545588104976192E-3</v>
      </c>
      <c r="N104" s="19">
        <f t="shared" si="0"/>
        <v>-1.7400862718429333E-2</v>
      </c>
      <c r="O104" s="19">
        <f t="shared" si="0"/>
        <v>-8.4718302259695344E-3</v>
      </c>
      <c r="P104" s="20">
        <f t="shared" si="0"/>
        <v>2.6290809929064768E-2</v>
      </c>
    </row>
    <row r="105" spans="1:17" ht="24" x14ac:dyDescent="0.25">
      <c r="A105" s="21"/>
      <c r="B105" s="22" t="s">
        <v>59</v>
      </c>
      <c r="C105" s="23">
        <f t="shared" ref="C105:P105" si="1">C7 -($Q7*C$97/$Q$97)</f>
        <v>-1.7520370373878075E-2</v>
      </c>
      <c r="D105" s="24">
        <f t="shared" si="1"/>
        <v>8.1687138186435637E-3</v>
      </c>
      <c r="E105" s="24">
        <f t="shared" si="1"/>
        <v>-7.2887329585766297E-2</v>
      </c>
      <c r="F105" s="24">
        <f t="shared" si="1"/>
        <v>-1.6489236767658094E-2</v>
      </c>
      <c r="G105" s="24">
        <f t="shared" si="1"/>
        <v>-1.901738683452861E-2</v>
      </c>
      <c r="H105" s="24">
        <f t="shared" si="1"/>
        <v>3.551279962114573E-4</v>
      </c>
      <c r="I105" s="24">
        <f t="shared" si="1"/>
        <v>4.3263141631604329E-2</v>
      </c>
      <c r="J105" s="24">
        <f t="shared" si="1"/>
        <v>2.7160380300234849E-2</v>
      </c>
      <c r="K105" s="24">
        <f t="shared" si="1"/>
        <v>2.5028237032223843E-3</v>
      </c>
      <c r="L105" s="24">
        <f t="shared" si="1"/>
        <v>2.545745244277392E-3</v>
      </c>
      <c r="M105" s="24">
        <f t="shared" si="1"/>
        <v>-3.4717585351043967E-2</v>
      </c>
      <c r="N105" s="24">
        <f t="shared" si="1"/>
        <v>-2.287730976025279E-2</v>
      </c>
      <c r="O105" s="24">
        <f t="shared" si="1"/>
        <v>4.1204787097066459E-2</v>
      </c>
      <c r="P105" s="25">
        <f t="shared" si="1"/>
        <v>5.8308498881868814E-2</v>
      </c>
    </row>
    <row r="106" spans="1:17" x14ac:dyDescent="0.25">
      <c r="A106" s="21"/>
      <c r="B106" s="22" t="s">
        <v>60</v>
      </c>
      <c r="C106" s="23">
        <f t="shared" ref="C106:P106" si="2">C8 -($Q8*C$97/$Q$97)</f>
        <v>9.7729591677818972E-3</v>
      </c>
      <c r="D106" s="24">
        <f t="shared" si="2"/>
        <v>-5.4222792477459369E-3</v>
      </c>
      <c r="E106" s="24">
        <f t="shared" si="2"/>
        <v>9.1682793760738457E-2</v>
      </c>
      <c r="F106" s="24">
        <f t="shared" si="2"/>
        <v>-4.8956436603260128E-2</v>
      </c>
      <c r="G106" s="24">
        <f t="shared" si="2"/>
        <v>-5.2784145653049369E-2</v>
      </c>
      <c r="H106" s="24">
        <f t="shared" si="2"/>
        <v>1.7220330926192795E-2</v>
      </c>
      <c r="I106" s="24">
        <f t="shared" si="2"/>
        <v>-0.14267984302958231</v>
      </c>
      <c r="J106" s="24">
        <f t="shared" si="2"/>
        <v>-3.3502506509883373E-2</v>
      </c>
      <c r="K106" s="24">
        <f t="shared" si="2"/>
        <v>3.5007315890362212E-2</v>
      </c>
      <c r="L106" s="24">
        <f t="shared" si="2"/>
        <v>5.7652833790861668E-2</v>
      </c>
      <c r="M106" s="24">
        <f t="shared" si="2"/>
        <v>-4.0050111088241441E-2</v>
      </c>
      <c r="N106" s="24">
        <f t="shared" si="2"/>
        <v>3.00558743365551E-2</v>
      </c>
      <c r="O106" s="24">
        <f t="shared" si="2"/>
        <v>7.7933954974485908E-2</v>
      </c>
      <c r="P106" s="25">
        <f t="shared" si="2"/>
        <v>4.06925928478577E-3</v>
      </c>
    </row>
    <row r="107" spans="1:17" x14ac:dyDescent="0.25">
      <c r="A107" s="21"/>
      <c r="B107" s="22" t="s">
        <v>61</v>
      </c>
      <c r="C107" s="23">
        <f t="shared" ref="C107:P107" si="3">C9 -($Q9*C$97/$Q$97)</f>
        <v>4.3928192824117668E-2</v>
      </c>
      <c r="D107" s="24">
        <f t="shared" si="3"/>
        <v>-2.2730311345339649E-2</v>
      </c>
      <c r="E107" s="24">
        <f t="shared" si="3"/>
        <v>-4.504067478544399E-2</v>
      </c>
      <c r="F107" s="24">
        <f t="shared" si="3"/>
        <v>-3.0810691471184259E-2</v>
      </c>
      <c r="G107" s="24">
        <f t="shared" si="3"/>
        <v>-1.6638923432018796E-2</v>
      </c>
      <c r="H107" s="24">
        <f t="shared" si="3"/>
        <v>1.9629877662913797E-2</v>
      </c>
      <c r="I107" s="24">
        <f t="shared" si="3"/>
        <v>-2.9536389509009192E-2</v>
      </c>
      <c r="J107" s="24">
        <f t="shared" si="3"/>
        <v>-1.3902231628026285E-3</v>
      </c>
      <c r="K107" s="24">
        <f t="shared" si="3"/>
        <v>-3.4973979800672211E-2</v>
      </c>
      <c r="L107" s="24">
        <f t="shared" si="3"/>
        <v>7.2569401187496385E-3</v>
      </c>
      <c r="M107" s="24">
        <f t="shared" si="3"/>
        <v>-1.4551684688850416E-2</v>
      </c>
      <c r="N107" s="24">
        <f t="shared" si="3"/>
        <v>2.1207012288652294E-2</v>
      </c>
      <c r="O107" s="24">
        <f t="shared" si="3"/>
        <v>7.9131163914121019E-2</v>
      </c>
      <c r="P107" s="25">
        <f t="shared" si="3"/>
        <v>2.4519691386767573E-2</v>
      </c>
    </row>
    <row r="108" spans="1:17" x14ac:dyDescent="0.25">
      <c r="A108" s="21"/>
      <c r="B108" s="22" t="s">
        <v>62</v>
      </c>
      <c r="C108" s="23">
        <f t="shared" ref="C108:P108" si="4">C10 -($Q10*C$97/$Q$97)</f>
        <v>-7.8379376345702495E-2</v>
      </c>
      <c r="D108" s="24">
        <f t="shared" si="4"/>
        <v>3.6705326060762544E-2</v>
      </c>
      <c r="E108" s="24">
        <f t="shared" si="4"/>
        <v>6.1170239219631162E-2</v>
      </c>
      <c r="F108" s="24">
        <f t="shared" si="4"/>
        <v>-9.4227923293009053E-2</v>
      </c>
      <c r="G108" s="24">
        <f t="shared" si="4"/>
        <v>-2.3262862616250601E-2</v>
      </c>
      <c r="H108" s="24">
        <f t="shared" si="4"/>
        <v>2.0192108432165234E-2</v>
      </c>
      <c r="I108" s="24">
        <f t="shared" si="4"/>
        <v>-2.921254085256389E-2</v>
      </c>
      <c r="J108" s="24">
        <f t="shared" si="4"/>
        <v>-4.8208507188564065E-3</v>
      </c>
      <c r="K108" s="24">
        <f t="shared" si="4"/>
        <v>7.1097257951525106E-2</v>
      </c>
      <c r="L108" s="24">
        <f t="shared" si="4"/>
        <v>3.4958099636623552E-2</v>
      </c>
      <c r="M108" s="24">
        <f t="shared" si="4"/>
        <v>-4.2749553982906197E-2</v>
      </c>
      <c r="N108" s="24">
        <f t="shared" si="4"/>
        <v>4.9347052060434327E-2</v>
      </c>
      <c r="O108" s="24">
        <f t="shared" si="4"/>
        <v>1.5768669184829637E-2</v>
      </c>
      <c r="P108" s="25">
        <f t="shared" si="4"/>
        <v>-1.6585644736681393E-2</v>
      </c>
    </row>
    <row r="109" spans="1:17" x14ac:dyDescent="0.25">
      <c r="A109" s="21"/>
      <c r="B109" s="22" t="s">
        <v>63</v>
      </c>
      <c r="C109" s="23">
        <f t="shared" ref="C109:P109" si="5">C11 -($Q11*C$97/$Q$97)</f>
        <v>2.1496404979216482E-2</v>
      </c>
      <c r="D109" s="24">
        <f t="shared" si="5"/>
        <v>1.2836206174997922E-2</v>
      </c>
      <c r="E109" s="24">
        <f t="shared" si="5"/>
        <v>-4.094100036894216E-2</v>
      </c>
      <c r="F109" s="24">
        <f t="shared" si="5"/>
        <v>8.9443595578669044E-3</v>
      </c>
      <c r="G109" s="24">
        <f t="shared" si="5"/>
        <v>-1.6152669076728549E-2</v>
      </c>
      <c r="H109" s="24">
        <f t="shared" si="5"/>
        <v>-4.5580805490492662E-2</v>
      </c>
      <c r="I109" s="24">
        <f t="shared" si="5"/>
        <v>3.5686821048328071E-2</v>
      </c>
      <c r="J109" s="24">
        <f t="shared" si="5"/>
        <v>5.2419886580796493E-3</v>
      </c>
      <c r="K109" s="24">
        <f t="shared" si="5"/>
        <v>1.1028846434207179E-2</v>
      </c>
      <c r="L109" s="24">
        <f t="shared" si="5"/>
        <v>-3.1625375711137632E-2</v>
      </c>
      <c r="M109" s="24">
        <f t="shared" si="5"/>
        <v>4.2384623392178022E-2</v>
      </c>
      <c r="N109" s="24">
        <f t="shared" si="5"/>
        <v>-1.4068624876097419E-2</v>
      </c>
      <c r="O109" s="24">
        <f t="shared" si="5"/>
        <v>1.6016619770828217E-2</v>
      </c>
      <c r="P109" s="25">
        <f t="shared" si="5"/>
        <v>-5.2673944923028737E-3</v>
      </c>
    </row>
    <row r="110" spans="1:17" x14ac:dyDescent="0.25">
      <c r="A110" s="21"/>
      <c r="B110" s="22" t="s">
        <v>64</v>
      </c>
      <c r="C110" s="23">
        <f t="shared" ref="C110:P110" si="6">C12 -($Q12*C$97/$Q$97)</f>
        <v>1.4156574644293762E-2</v>
      </c>
      <c r="D110" s="24">
        <f t="shared" si="6"/>
        <v>3.5591052035990611E-2</v>
      </c>
      <c r="E110" s="24">
        <f t="shared" si="6"/>
        <v>-0.11381506994074403</v>
      </c>
      <c r="F110" s="24">
        <f t="shared" si="6"/>
        <v>1.8883906321129074E-2</v>
      </c>
      <c r="G110" s="24">
        <f t="shared" si="6"/>
        <v>-2.7430615568072664E-2</v>
      </c>
      <c r="H110" s="24">
        <f t="shared" si="6"/>
        <v>4.9131477217834313E-2</v>
      </c>
      <c r="I110" s="24">
        <f t="shared" si="6"/>
        <v>-2.0136150459544977E-2</v>
      </c>
      <c r="J110" s="24">
        <f t="shared" si="6"/>
        <v>4.1303324770206401E-2</v>
      </c>
      <c r="K110" s="24">
        <f t="shared" si="6"/>
        <v>3.6847980880151399E-2</v>
      </c>
      <c r="L110" s="24">
        <f t="shared" si="6"/>
        <v>1.9747836390308388E-2</v>
      </c>
      <c r="M110" s="24">
        <f t="shared" si="6"/>
        <v>-1.2174816843021241E-2</v>
      </c>
      <c r="N110" s="24">
        <f t="shared" si="6"/>
        <v>1.563833150995253E-2</v>
      </c>
      <c r="O110" s="24">
        <f t="shared" si="6"/>
        <v>-4.8275078884077505E-2</v>
      </c>
      <c r="P110" s="25">
        <f t="shared" si="6"/>
        <v>-9.4687520744047848E-3</v>
      </c>
    </row>
    <row r="111" spans="1:17" x14ac:dyDescent="0.25">
      <c r="A111" s="21"/>
      <c r="B111" s="22" t="s">
        <v>65</v>
      </c>
      <c r="C111" s="23">
        <f t="shared" ref="C111:P111" si="7">C13 -($Q13*C$97/$Q$97)</f>
        <v>1.9781981897660755E-2</v>
      </c>
      <c r="D111" s="24">
        <f t="shared" si="7"/>
        <v>4.711476867985856E-3</v>
      </c>
      <c r="E111" s="24">
        <f t="shared" si="7"/>
        <v>3.2150936334341101E-2</v>
      </c>
      <c r="F111" s="24">
        <f t="shared" si="7"/>
        <v>7.4839898441603353E-3</v>
      </c>
      <c r="G111" s="24">
        <f t="shared" si="7"/>
        <v>-4.6846103294722746E-3</v>
      </c>
      <c r="H111" s="24">
        <f t="shared" si="7"/>
        <v>-1.3473284620743889E-2</v>
      </c>
      <c r="I111" s="24">
        <f t="shared" si="7"/>
        <v>1.3291784320365194E-2</v>
      </c>
      <c r="J111" s="24">
        <f t="shared" si="7"/>
        <v>-3.8007431487838417E-2</v>
      </c>
      <c r="K111" s="24">
        <f t="shared" si="7"/>
        <v>-3.0215366639263191E-2</v>
      </c>
      <c r="L111" s="24">
        <f t="shared" si="7"/>
        <v>-2.7872473977295781E-3</v>
      </c>
      <c r="M111" s="24">
        <f t="shared" si="7"/>
        <v>-2.2565711336930097E-2</v>
      </c>
      <c r="N111" s="24">
        <f t="shared" si="7"/>
        <v>2.1368588787343379E-2</v>
      </c>
      <c r="O111" s="24">
        <f t="shared" si="7"/>
        <v>1.3814581857739622E-2</v>
      </c>
      <c r="P111" s="25">
        <f t="shared" si="7"/>
        <v>-8.6968809761836519E-4</v>
      </c>
    </row>
    <row r="112" spans="1:17" ht="24" x14ac:dyDescent="0.25">
      <c r="A112" s="21"/>
      <c r="B112" s="22" t="s">
        <v>66</v>
      </c>
      <c r="C112" s="23">
        <f t="shared" ref="C112:P112" si="8">C14 -($Q14*C$97/$Q$97)</f>
        <v>-2.4013507526116029E-2</v>
      </c>
      <c r="D112" s="24">
        <f t="shared" si="8"/>
        <v>-1.9998017235949239E-2</v>
      </c>
      <c r="E112" s="24">
        <f t="shared" si="8"/>
        <v>-7.0994869322363735E-3</v>
      </c>
      <c r="F112" s="24">
        <f t="shared" si="8"/>
        <v>-1.0390309008263418E-2</v>
      </c>
      <c r="G112" s="24">
        <f t="shared" si="8"/>
        <v>6.185578654708547E-2</v>
      </c>
      <c r="H112" s="24">
        <f t="shared" si="8"/>
        <v>5.7979710903634935E-3</v>
      </c>
      <c r="I112" s="24">
        <f t="shared" si="8"/>
        <v>1.5393118609376741E-2</v>
      </c>
      <c r="J112" s="24">
        <f t="shared" si="8"/>
        <v>-1.5698058913490992E-2</v>
      </c>
      <c r="K112" s="24">
        <f t="shared" si="8"/>
        <v>-8.5002389495387326E-3</v>
      </c>
      <c r="L112" s="24">
        <f t="shared" si="8"/>
        <v>1.1760262831180104E-2</v>
      </c>
      <c r="M112" s="24">
        <f t="shared" si="8"/>
        <v>-1.9934913179350658E-2</v>
      </c>
      <c r="N112" s="24">
        <f t="shared" si="8"/>
        <v>3.0456834819087009E-4</v>
      </c>
      <c r="O112" s="24">
        <f t="shared" si="8"/>
        <v>1.2604627872420948E-3</v>
      </c>
      <c r="P112" s="25">
        <f t="shared" si="8"/>
        <v>9.2623615315073626E-3</v>
      </c>
    </row>
    <row r="113" spans="1:16" x14ac:dyDescent="0.25">
      <c r="A113" s="21"/>
      <c r="B113" s="22" t="s">
        <v>67</v>
      </c>
      <c r="C113" s="23">
        <f t="shared" ref="C113:P113" si="9">C15 -($Q15*C$97/$Q$97)</f>
        <v>3.4089053867957075E-2</v>
      </c>
      <c r="D113" s="24">
        <f t="shared" si="9"/>
        <v>-5.0312224285514462E-2</v>
      </c>
      <c r="E113" s="24">
        <f t="shared" si="9"/>
        <v>-8.2791952550729547E-2</v>
      </c>
      <c r="F113" s="24">
        <f t="shared" si="9"/>
        <v>6.5986994350468398E-2</v>
      </c>
      <c r="G113" s="24">
        <f t="shared" si="9"/>
        <v>2.8486509435321383E-2</v>
      </c>
      <c r="H113" s="24">
        <f t="shared" si="9"/>
        <v>-1.38074631102168E-2</v>
      </c>
      <c r="I113" s="24">
        <f t="shared" si="9"/>
        <v>5.9265397466658876E-2</v>
      </c>
      <c r="J113" s="24">
        <f t="shared" si="9"/>
        <v>3.7916130113062024E-2</v>
      </c>
      <c r="K113" s="24">
        <f t="shared" si="9"/>
        <v>-3.6246782087395374E-2</v>
      </c>
      <c r="L113" s="24">
        <f t="shared" si="9"/>
        <v>-8.015841585301102E-2</v>
      </c>
      <c r="M113" s="24">
        <f t="shared" si="9"/>
        <v>5.2730707435381996E-2</v>
      </c>
      <c r="N113" s="24">
        <f t="shared" si="9"/>
        <v>-1.952128052601923E-2</v>
      </c>
      <c r="O113" s="24">
        <f t="shared" si="9"/>
        <v>-1.4126945742020391E-2</v>
      </c>
      <c r="P113" s="25">
        <f t="shared" si="9"/>
        <v>1.8490271486058363E-2</v>
      </c>
    </row>
    <row r="114" spans="1:16" x14ac:dyDescent="0.25">
      <c r="A114" s="21"/>
      <c r="B114" s="22" t="s">
        <v>68</v>
      </c>
      <c r="C114" s="23">
        <f t="shared" ref="C114:P114" si="10">C16 -($Q16*C$97/$Q$97)</f>
        <v>-3.8258500808954488E-2</v>
      </c>
      <c r="D114" s="24">
        <f t="shared" si="10"/>
        <v>4.5974226156406839E-2</v>
      </c>
      <c r="E114" s="24">
        <f t="shared" si="10"/>
        <v>6.3354307803448195E-4</v>
      </c>
      <c r="F114" s="24">
        <f t="shared" si="10"/>
        <v>2.2173109146371273E-2</v>
      </c>
      <c r="G114" s="24">
        <f t="shared" si="10"/>
        <v>3.3174017689195229E-2</v>
      </c>
      <c r="H114" s="24">
        <f t="shared" si="10"/>
        <v>1.9248556982853771E-4</v>
      </c>
      <c r="I114" s="24">
        <f t="shared" si="10"/>
        <v>-1.6867627128665574E-2</v>
      </c>
      <c r="J114" s="24">
        <f t="shared" si="10"/>
        <v>2.5117212361805141E-3</v>
      </c>
      <c r="K114" s="24">
        <f t="shared" si="10"/>
        <v>3.2098072091032381E-2</v>
      </c>
      <c r="L114" s="24">
        <f t="shared" si="10"/>
        <v>-1.3681311000519392E-2</v>
      </c>
      <c r="M114" s="24">
        <f t="shared" si="10"/>
        <v>-4.4191542873538103E-2</v>
      </c>
      <c r="N114" s="24">
        <f t="shared" si="10"/>
        <v>9.1013485262824712E-3</v>
      </c>
      <c r="O114" s="24">
        <f t="shared" si="10"/>
        <v>-7.5307283215870491E-3</v>
      </c>
      <c r="P114" s="25">
        <f t="shared" si="10"/>
        <v>-2.5328813360065594E-2</v>
      </c>
    </row>
    <row r="115" spans="1:16" x14ac:dyDescent="0.25">
      <c r="A115" s="21"/>
      <c r="B115" s="22" t="s">
        <v>69</v>
      </c>
      <c r="C115" s="23">
        <f t="shared" ref="C115:P115" si="11">C17 -($Q17*C$97/$Q$97)</f>
        <v>-0.10624697504432541</v>
      </c>
      <c r="D115" s="24">
        <f t="shared" si="11"/>
        <v>3.1809165171994835E-4</v>
      </c>
      <c r="E115" s="24">
        <f t="shared" si="11"/>
        <v>8.8047712364360459E-2</v>
      </c>
      <c r="F115" s="24">
        <f t="shared" si="11"/>
        <v>-3.8666841169536392E-2</v>
      </c>
      <c r="G115" s="24">
        <f t="shared" si="11"/>
        <v>-1.4403454698433488E-2</v>
      </c>
      <c r="H115" s="24">
        <f t="shared" si="11"/>
        <v>-1.5656976428126135E-3</v>
      </c>
      <c r="I115" s="24">
        <f t="shared" si="11"/>
        <v>2.7846054998766107E-2</v>
      </c>
      <c r="J115" s="24">
        <f t="shared" si="11"/>
        <v>-3.7242872155215795E-2</v>
      </c>
      <c r="K115" s="24">
        <f t="shared" si="11"/>
        <v>3.6305814056016961E-2</v>
      </c>
      <c r="L115" s="24">
        <f t="shared" si="11"/>
        <v>1.6985824676429229E-2</v>
      </c>
      <c r="M115" s="24">
        <f t="shared" si="11"/>
        <v>-1.2034684520252248E-2</v>
      </c>
      <c r="N115" s="24">
        <f t="shared" si="11"/>
        <v>1.7076121166145902E-2</v>
      </c>
      <c r="O115" s="24">
        <f t="shared" si="11"/>
        <v>1.7607741887528089E-2</v>
      </c>
      <c r="P115" s="25">
        <f t="shared" si="11"/>
        <v>5.9731644296104891E-3</v>
      </c>
    </row>
    <row r="116" spans="1:16" x14ac:dyDescent="0.25">
      <c r="A116" s="21"/>
      <c r="B116" s="22" t="s">
        <v>70</v>
      </c>
      <c r="C116" s="23">
        <f t="shared" ref="C116:P116" si="12">C18 -($Q18*C$97/$Q$97)</f>
        <v>1.1930318721036698E-2</v>
      </c>
      <c r="D116" s="24">
        <f t="shared" si="12"/>
        <v>2.9063553183544172E-2</v>
      </c>
      <c r="E116" s="24">
        <f t="shared" si="12"/>
        <v>5.4614897659303996E-2</v>
      </c>
      <c r="F116" s="24">
        <f t="shared" si="12"/>
        <v>9.6330281876273183E-2</v>
      </c>
      <c r="G116" s="24">
        <f t="shared" si="12"/>
        <v>1.4086320649816242E-3</v>
      </c>
      <c r="H116" s="24">
        <f t="shared" si="12"/>
        <v>-1.9446488481067559E-2</v>
      </c>
      <c r="I116" s="24">
        <f t="shared" si="12"/>
        <v>-4.1726728029821192E-2</v>
      </c>
      <c r="J116" s="24">
        <f t="shared" si="12"/>
        <v>1.8492905613303384E-2</v>
      </c>
      <c r="K116" s="24">
        <f t="shared" si="12"/>
        <v>9.9270977274520944E-4</v>
      </c>
      <c r="L116" s="24">
        <f t="shared" si="12"/>
        <v>2.1695392727686391E-2</v>
      </c>
      <c r="M116" s="24">
        <f t="shared" si="12"/>
        <v>-4.7361207120257737E-2</v>
      </c>
      <c r="N116" s="24">
        <f t="shared" si="12"/>
        <v>-1.2014759386338031E-2</v>
      </c>
      <c r="O116" s="24">
        <f t="shared" si="12"/>
        <v>-6.5774072290745361E-2</v>
      </c>
      <c r="P116" s="25">
        <f t="shared" si="12"/>
        <v>-4.8205436310642669E-2</v>
      </c>
    </row>
    <row r="117" spans="1:16" ht="24" x14ac:dyDescent="0.25">
      <c r="A117" s="21"/>
      <c r="B117" s="22" t="s">
        <v>71</v>
      </c>
      <c r="C117" s="23">
        <f t="shared" ref="C117:P117" si="13">C19 -($Q19*C$97/$Q$97)</f>
        <v>3.2299821097281523E-2</v>
      </c>
      <c r="D117" s="24">
        <f t="shared" si="13"/>
        <v>-2.2190545508189663E-2</v>
      </c>
      <c r="E117" s="24">
        <f t="shared" si="13"/>
        <v>1.2126362881638292E-2</v>
      </c>
      <c r="F117" s="24">
        <f t="shared" si="13"/>
        <v>-8.5745342631224353E-2</v>
      </c>
      <c r="G117" s="24">
        <f t="shared" si="13"/>
        <v>2.1683230738995279E-2</v>
      </c>
      <c r="H117" s="24">
        <f t="shared" si="13"/>
        <v>9.3565919850388535E-3</v>
      </c>
      <c r="I117" s="24">
        <f t="shared" si="13"/>
        <v>-2.1863883445362414E-2</v>
      </c>
      <c r="J117" s="24">
        <f t="shared" si="13"/>
        <v>-6.6212683330883079E-2</v>
      </c>
      <c r="K117" s="24">
        <f t="shared" si="13"/>
        <v>2.2781435616657381E-2</v>
      </c>
      <c r="L117" s="24">
        <f t="shared" si="13"/>
        <v>5.2390559053507146E-2</v>
      </c>
      <c r="M117" s="24">
        <f t="shared" si="13"/>
        <v>-1.4672123094111783E-2</v>
      </c>
      <c r="N117" s="24">
        <f t="shared" si="13"/>
        <v>1.2888727786652676E-2</v>
      </c>
      <c r="O117" s="24">
        <f t="shared" si="13"/>
        <v>6.1511665667346671E-2</v>
      </c>
      <c r="P117" s="25">
        <f t="shared" si="13"/>
        <v>-1.435381681734535E-2</v>
      </c>
    </row>
    <row r="118" spans="1:16" x14ac:dyDescent="0.25">
      <c r="A118" s="21"/>
      <c r="B118" s="22" t="s">
        <v>72</v>
      </c>
      <c r="C118" s="23">
        <f t="shared" ref="C118:P118" si="14">C20 -($Q20*C$97/$Q$97)</f>
        <v>9.1905960213103932E-3</v>
      </c>
      <c r="D118" s="24">
        <f t="shared" si="14"/>
        <v>7.6198542405558067E-3</v>
      </c>
      <c r="E118" s="24">
        <f t="shared" si="14"/>
        <v>0.1047113296425348</v>
      </c>
      <c r="F118" s="24">
        <f t="shared" si="14"/>
        <v>-2.0473137322616158E-2</v>
      </c>
      <c r="G118" s="24">
        <f t="shared" si="14"/>
        <v>-4.6795235503504728E-2</v>
      </c>
      <c r="H118" s="24">
        <f t="shared" si="14"/>
        <v>1.0810165435842595E-2</v>
      </c>
      <c r="I118" s="24">
        <f t="shared" si="14"/>
        <v>-6.5356012800174279E-2</v>
      </c>
      <c r="J118" s="24">
        <f t="shared" si="14"/>
        <v>5.4871941027607174E-3</v>
      </c>
      <c r="K118" s="24">
        <f t="shared" si="14"/>
        <v>1.4653241071487244E-2</v>
      </c>
      <c r="L118" s="24">
        <f t="shared" si="14"/>
        <v>2.5688572345166971E-2</v>
      </c>
      <c r="M118" s="24">
        <f t="shared" si="14"/>
        <v>2.2824723826232851E-2</v>
      </c>
      <c r="N118" s="24">
        <f t="shared" si="14"/>
        <v>9.0937864362671816E-3</v>
      </c>
      <c r="O118" s="24">
        <f t="shared" si="14"/>
        <v>5.6362094934108431E-3</v>
      </c>
      <c r="P118" s="25">
        <f t="shared" si="14"/>
        <v>-8.309128698927315E-2</v>
      </c>
    </row>
    <row r="119" spans="1:16" x14ac:dyDescent="0.25">
      <c r="A119" s="21"/>
      <c r="B119" s="22" t="s">
        <v>73</v>
      </c>
      <c r="C119" s="23">
        <f t="shared" ref="C119:P119" si="15">C21 -($Q21*C$97/$Q$97)</f>
        <v>-2.2449481762286755E-2</v>
      </c>
      <c r="D119" s="24">
        <f t="shared" si="15"/>
        <v>-3.1384039752530013E-5</v>
      </c>
      <c r="E119" s="24">
        <f t="shared" si="15"/>
        <v>-2.2459401097373599E-3</v>
      </c>
      <c r="F119" s="24">
        <f t="shared" si="15"/>
        <v>3.5864222384826422E-2</v>
      </c>
      <c r="G119" s="24">
        <f t="shared" si="15"/>
        <v>3.0661362196068687E-2</v>
      </c>
      <c r="H119" s="24">
        <f t="shared" si="15"/>
        <v>-3.487116183177158E-2</v>
      </c>
      <c r="I119" s="24">
        <f t="shared" si="15"/>
        <v>2.9332009897830247E-2</v>
      </c>
      <c r="J119" s="24">
        <f t="shared" si="15"/>
        <v>7.6208807687435848E-2</v>
      </c>
      <c r="K119" s="24">
        <f t="shared" si="15"/>
        <v>6.0182725068763376E-3</v>
      </c>
      <c r="L119" s="24">
        <f t="shared" si="15"/>
        <v>-1.3141199239119411E-2</v>
      </c>
      <c r="M119" s="24">
        <f t="shared" si="15"/>
        <v>9.3903434227013138E-3</v>
      </c>
      <c r="N119" s="24">
        <f t="shared" si="15"/>
        <v>-2.9376615478400592E-2</v>
      </c>
      <c r="O119" s="24">
        <f t="shared" si="15"/>
        <v>-5.7435340120971345E-2</v>
      </c>
      <c r="P119" s="25">
        <f t="shared" si="15"/>
        <v>-2.7923895513698005E-2</v>
      </c>
    </row>
    <row r="120" spans="1:16" x14ac:dyDescent="0.25">
      <c r="A120" s="21"/>
      <c r="B120" s="22" t="s">
        <v>74</v>
      </c>
      <c r="C120" s="23">
        <f t="shared" ref="C120:P120" si="16">C22 -($Q22*C$97/$Q$97)</f>
        <v>-3.5307112766519211E-2</v>
      </c>
      <c r="D120" s="24">
        <f t="shared" si="16"/>
        <v>3.479608454442204E-2</v>
      </c>
      <c r="E120" s="24">
        <f t="shared" si="16"/>
        <v>9.8029558287113516E-3</v>
      </c>
      <c r="F120" s="24">
        <f t="shared" si="16"/>
        <v>4.0359906497135695E-2</v>
      </c>
      <c r="G120" s="24">
        <f t="shared" si="16"/>
        <v>-4.9598666302474892E-2</v>
      </c>
      <c r="H120" s="24">
        <f t="shared" si="16"/>
        <v>-2.2085186129985473E-2</v>
      </c>
      <c r="I120" s="24">
        <f t="shared" si="16"/>
        <v>6.4802612102875135E-2</v>
      </c>
      <c r="J120" s="24">
        <f t="shared" si="16"/>
        <v>1.3566069774468059E-2</v>
      </c>
      <c r="K120" s="24">
        <f t="shared" si="16"/>
        <v>-9.9053353907120417E-2</v>
      </c>
      <c r="L120" s="24">
        <f t="shared" si="16"/>
        <v>6.4825745662213941E-3</v>
      </c>
      <c r="M120" s="24">
        <f t="shared" si="16"/>
        <v>6.9110309566312228E-2</v>
      </c>
      <c r="N120" s="24">
        <f t="shared" si="16"/>
        <v>-7.0729138486598786E-3</v>
      </c>
      <c r="O120" s="24">
        <f t="shared" si="16"/>
        <v>-6.0470701320812725E-2</v>
      </c>
      <c r="P120" s="25">
        <f t="shared" si="16"/>
        <v>3.466742139542911E-2</v>
      </c>
    </row>
    <row r="121" spans="1:16" ht="24" x14ac:dyDescent="0.25">
      <c r="A121" s="21" t="s">
        <v>17</v>
      </c>
      <c r="B121" s="22" t="s">
        <v>18</v>
      </c>
      <c r="C121" s="23">
        <f t="shared" ref="C121:P121" si="17">C23 -($Q23*C$97/$Q$97)</f>
        <v>3.1629232133865481E-2</v>
      </c>
      <c r="D121" s="24">
        <f t="shared" si="17"/>
        <v>3.3188039749266707E-2</v>
      </c>
      <c r="E121" s="24">
        <f t="shared" si="17"/>
        <v>-8.2858573100814459E-2</v>
      </c>
      <c r="F121" s="24">
        <f t="shared" si="17"/>
        <v>4.5113230975620033E-2</v>
      </c>
      <c r="G121" s="24">
        <f t="shared" si="17"/>
        <v>-6.2746807364305573E-2</v>
      </c>
      <c r="H121" s="24">
        <f t="shared" si="17"/>
        <v>-1.6578543439904947E-2</v>
      </c>
      <c r="I121" s="24">
        <f t="shared" si="17"/>
        <v>7.7483142683109907E-2</v>
      </c>
      <c r="J121" s="24">
        <f t="shared" si="17"/>
        <v>0.10493520581331367</v>
      </c>
      <c r="K121" s="24">
        <f t="shared" si="17"/>
        <v>4.6584599135248483E-2</v>
      </c>
      <c r="L121" s="24">
        <f t="shared" si="17"/>
        <v>-9.9511803076232835E-2</v>
      </c>
      <c r="M121" s="24">
        <f t="shared" si="17"/>
        <v>4.0636006720531914E-2</v>
      </c>
      <c r="N121" s="24">
        <f t="shared" si="17"/>
        <v>-1.0219054519832738E-2</v>
      </c>
      <c r="O121" s="24">
        <f t="shared" si="17"/>
        <v>-9.9447047320689708E-2</v>
      </c>
      <c r="P121" s="25">
        <f t="shared" si="17"/>
        <v>-8.2076283891746038E-3</v>
      </c>
    </row>
    <row r="122" spans="1:16" ht="24" x14ac:dyDescent="0.25">
      <c r="A122" s="21"/>
      <c r="B122" s="22" t="s">
        <v>19</v>
      </c>
      <c r="C122" s="23">
        <f t="shared" ref="C122:P122" si="18">C24 -($Q24*C$97/$Q$97)</f>
        <v>8.0850941393649373E-3</v>
      </c>
      <c r="D122" s="24">
        <f t="shared" si="18"/>
        <v>-1.0298100473449978E-2</v>
      </c>
      <c r="E122" s="24">
        <f t="shared" si="18"/>
        <v>0.21590734704287595</v>
      </c>
      <c r="F122" s="24">
        <f t="shared" si="18"/>
        <v>-1.6995896563350599E-2</v>
      </c>
      <c r="G122" s="24">
        <f t="shared" si="18"/>
        <v>1.0228009902269575E-2</v>
      </c>
      <c r="H122" s="24">
        <f t="shared" si="18"/>
        <v>8.4281742146616462E-3</v>
      </c>
      <c r="I122" s="24">
        <f t="shared" si="18"/>
        <v>-6.8010893480709281E-2</v>
      </c>
      <c r="J122" s="24">
        <f t="shared" si="18"/>
        <v>-6.6569579865007722E-2</v>
      </c>
      <c r="K122" s="24">
        <f t="shared" si="18"/>
        <v>-3.7970808217486607E-2</v>
      </c>
      <c r="L122" s="24">
        <f t="shared" si="18"/>
        <v>-2.8761330517196593E-3</v>
      </c>
      <c r="M122" s="24">
        <f t="shared" si="18"/>
        <v>-5.550377313244919E-2</v>
      </c>
      <c r="N122" s="24">
        <f t="shared" si="18"/>
        <v>2.056744593650725E-3</v>
      </c>
      <c r="O122" s="24">
        <f t="shared" si="18"/>
        <v>1.7855604731316255E-2</v>
      </c>
      <c r="P122" s="25">
        <f t="shared" si="18"/>
        <v>-4.3357898399653538E-3</v>
      </c>
    </row>
    <row r="123" spans="1:16" ht="24" x14ac:dyDescent="0.25">
      <c r="A123" s="21"/>
      <c r="B123" s="22" t="s">
        <v>20</v>
      </c>
      <c r="C123" s="23">
        <f t="shared" ref="C123:P123" si="19">C25 -($Q25*C$97/$Q$97)</f>
        <v>4.6210849043628016E-2</v>
      </c>
      <c r="D123" s="24">
        <f t="shared" si="19"/>
        <v>1.5871512680807331E-2</v>
      </c>
      <c r="E123" s="24">
        <f t="shared" si="19"/>
        <v>-6.9587742465378688E-2</v>
      </c>
      <c r="F123" s="24">
        <f t="shared" si="19"/>
        <v>8.9478626119962434E-2</v>
      </c>
      <c r="G123" s="24">
        <f t="shared" si="19"/>
        <v>-3.3080189213894218E-2</v>
      </c>
      <c r="H123" s="24">
        <f t="shared" si="19"/>
        <v>-8.4592965820019239E-3</v>
      </c>
      <c r="I123" s="24">
        <f t="shared" si="19"/>
        <v>-5.4900979372559361E-2</v>
      </c>
      <c r="J123" s="24">
        <f t="shared" si="19"/>
        <v>2.5793462671590772E-2</v>
      </c>
      <c r="K123" s="24">
        <f t="shared" si="19"/>
        <v>3.3205913597403353E-2</v>
      </c>
      <c r="L123" s="24">
        <f t="shared" si="19"/>
        <v>1.7489807828107662E-2</v>
      </c>
      <c r="M123" s="24">
        <f t="shared" si="19"/>
        <v>-2.8951463472110972E-2</v>
      </c>
      <c r="N123" s="24">
        <f t="shared" si="19"/>
        <v>2.6493846926044312E-2</v>
      </c>
      <c r="O123" s="24">
        <f t="shared" si="19"/>
        <v>-5.4191503502628524E-2</v>
      </c>
      <c r="P123" s="25">
        <f t="shared" si="19"/>
        <v>-5.37284425896975E-3</v>
      </c>
    </row>
    <row r="124" spans="1:16" ht="24" x14ac:dyDescent="0.25">
      <c r="A124" s="21"/>
      <c r="B124" s="22" t="s">
        <v>21</v>
      </c>
      <c r="C124" s="23">
        <f t="shared" ref="C124:P124" si="20">C26 -($Q26*C$97/$Q$97)</f>
        <v>1.3701724944216731E-2</v>
      </c>
      <c r="D124" s="24">
        <f t="shared" si="20"/>
        <v>2.6598813349663158E-2</v>
      </c>
      <c r="E124" s="24">
        <f t="shared" si="20"/>
        <v>-3.3351673180136154E-2</v>
      </c>
      <c r="F124" s="24">
        <f t="shared" si="20"/>
        <v>1.7309474945583297E-2</v>
      </c>
      <c r="G124" s="24">
        <f t="shared" si="20"/>
        <v>6.3157392600216133E-2</v>
      </c>
      <c r="H124" s="24">
        <f t="shared" si="20"/>
        <v>-1.4088262262844514E-2</v>
      </c>
      <c r="I124" s="24">
        <f t="shared" si="20"/>
        <v>1.7770415808041978E-2</v>
      </c>
      <c r="J124" s="24">
        <f t="shared" si="20"/>
        <v>1.2374957118550606E-2</v>
      </c>
      <c r="K124" s="24">
        <f t="shared" si="20"/>
        <v>-2.7822513163416579E-2</v>
      </c>
      <c r="L124" s="24">
        <f t="shared" si="20"/>
        <v>-6.3275739017162047E-3</v>
      </c>
      <c r="M124" s="24">
        <f t="shared" si="20"/>
        <v>-3.5966772574566624E-2</v>
      </c>
      <c r="N124" s="24">
        <f t="shared" si="20"/>
        <v>3.6422392066145698E-2</v>
      </c>
      <c r="O124" s="24">
        <f t="shared" si="20"/>
        <v>-3.8177532095430053E-2</v>
      </c>
      <c r="P124" s="25">
        <f t="shared" si="20"/>
        <v>-3.1600843654306238E-2</v>
      </c>
    </row>
    <row r="125" spans="1:16" ht="24" x14ac:dyDescent="0.25">
      <c r="A125" s="21"/>
      <c r="B125" s="22" t="s">
        <v>22</v>
      </c>
      <c r="C125" s="23">
        <f t="shared" ref="C125:P125" si="21">C27 -($Q27*C$97/$Q$97)</f>
        <v>3.8234289642599423E-2</v>
      </c>
      <c r="D125" s="24">
        <f t="shared" si="21"/>
        <v>-2.6630828283943975E-2</v>
      </c>
      <c r="E125" s="24">
        <f t="shared" si="21"/>
        <v>-9.6163318400594597E-2</v>
      </c>
      <c r="F125" s="24">
        <f t="shared" si="21"/>
        <v>2.7572936433482798E-2</v>
      </c>
      <c r="G125" s="24">
        <f t="shared" si="21"/>
        <v>2.3744017571381754E-2</v>
      </c>
      <c r="H125" s="24">
        <f t="shared" si="21"/>
        <v>-4.7928259060845413E-2</v>
      </c>
      <c r="I125" s="24">
        <f t="shared" si="21"/>
        <v>0.20100168923990533</v>
      </c>
      <c r="J125" s="24">
        <f t="shared" si="21"/>
        <v>4.2752293175769424E-2</v>
      </c>
      <c r="K125" s="24">
        <f t="shared" si="21"/>
        <v>-5.6858969672096166E-2</v>
      </c>
      <c r="L125" s="24">
        <f t="shared" si="21"/>
        <v>-8.2097126624136763E-2</v>
      </c>
      <c r="M125" s="24">
        <f t="shared" si="21"/>
        <v>5.4570902638823277E-2</v>
      </c>
      <c r="N125" s="24">
        <f t="shared" si="21"/>
        <v>-7.3438862097217866E-2</v>
      </c>
      <c r="O125" s="24">
        <f t="shared" si="21"/>
        <v>-8.9170063684999856E-3</v>
      </c>
      <c r="P125" s="25">
        <f t="shared" si="21"/>
        <v>4.1582418053739689E-3</v>
      </c>
    </row>
    <row r="126" spans="1:16" ht="24" x14ac:dyDescent="0.25">
      <c r="A126" s="21"/>
      <c r="B126" s="22" t="s">
        <v>23</v>
      </c>
      <c r="C126" s="23">
        <f t="shared" ref="C126:P126" si="22">C28 -($Q28*C$97/$Q$97)</f>
        <v>-1.5862071214134119E-2</v>
      </c>
      <c r="D126" s="24">
        <f t="shared" si="22"/>
        <v>4.5108353790496575E-2</v>
      </c>
      <c r="E126" s="24">
        <f t="shared" si="22"/>
        <v>-2.573152900061472E-2</v>
      </c>
      <c r="F126" s="24">
        <f t="shared" si="22"/>
        <v>-3.5245941704143274E-2</v>
      </c>
      <c r="G126" s="24">
        <f t="shared" si="22"/>
        <v>-1.335212922382395E-3</v>
      </c>
      <c r="H126" s="24">
        <f t="shared" si="22"/>
        <v>5.4533418164341957E-2</v>
      </c>
      <c r="I126" s="24">
        <f t="shared" si="22"/>
        <v>-5.3551598088572253E-2</v>
      </c>
      <c r="J126" s="24">
        <f t="shared" si="22"/>
        <v>-1.293296952349865E-2</v>
      </c>
      <c r="K126" s="24">
        <f t="shared" si="22"/>
        <v>-3.910366079123806E-2</v>
      </c>
      <c r="L126" s="24">
        <f t="shared" si="22"/>
        <v>2.2891381384524623E-2</v>
      </c>
      <c r="M126" s="24">
        <f t="shared" si="22"/>
        <v>-1.1817037605521052E-2</v>
      </c>
      <c r="N126" s="24">
        <f t="shared" si="22"/>
        <v>7.2082432290222903E-2</v>
      </c>
      <c r="O126" s="24">
        <f t="shared" si="22"/>
        <v>-6.3144732298327233E-4</v>
      </c>
      <c r="P126" s="25">
        <f t="shared" si="22"/>
        <v>1.5958825435024027E-3</v>
      </c>
    </row>
    <row r="127" spans="1:16" ht="24" x14ac:dyDescent="0.25">
      <c r="A127" s="21"/>
      <c r="B127" s="22" t="s">
        <v>24</v>
      </c>
      <c r="C127" s="23">
        <f t="shared" ref="C127:P127" si="23">C29 -($Q29*C$97/$Q$97)</f>
        <v>4.3778825622269313E-2</v>
      </c>
      <c r="D127" s="24">
        <f t="shared" si="23"/>
        <v>1.3679629668345628E-2</v>
      </c>
      <c r="E127" s="24">
        <f t="shared" si="23"/>
        <v>-8.2012491859897868E-2</v>
      </c>
      <c r="F127" s="24">
        <f t="shared" si="23"/>
        <v>2.7646906203649457E-2</v>
      </c>
      <c r="G127" s="24">
        <f t="shared" si="23"/>
        <v>-2.4691335973270639E-2</v>
      </c>
      <c r="H127" s="24">
        <f t="shared" si="23"/>
        <v>1.2806198800493968E-2</v>
      </c>
      <c r="I127" s="24">
        <f t="shared" si="23"/>
        <v>-8.2454080323746681E-3</v>
      </c>
      <c r="J127" s="24">
        <f t="shared" si="23"/>
        <v>5.1271963731433418E-2</v>
      </c>
      <c r="K127" s="24">
        <f t="shared" si="23"/>
        <v>-9.4454067151437671E-3</v>
      </c>
      <c r="L127" s="24">
        <f t="shared" si="23"/>
        <v>-7.8960626348109353E-3</v>
      </c>
      <c r="M127" s="24">
        <f t="shared" si="23"/>
        <v>9.2958812361376264E-2</v>
      </c>
      <c r="N127" s="24">
        <f t="shared" si="23"/>
        <v>2.7555799780363488E-2</v>
      </c>
      <c r="O127" s="24">
        <f t="shared" si="23"/>
        <v>-8.3101156920292671E-2</v>
      </c>
      <c r="P127" s="25">
        <f t="shared" si="23"/>
        <v>-5.430627403214025E-2</v>
      </c>
    </row>
    <row r="128" spans="1:16" ht="24" x14ac:dyDescent="0.25">
      <c r="A128" s="21"/>
      <c r="B128" s="22" t="s">
        <v>25</v>
      </c>
      <c r="C128" s="23">
        <f t="shared" ref="C128:P128" si="24">C30 -($Q30*C$97/$Q$97)</f>
        <v>-2.6885840553953551E-2</v>
      </c>
      <c r="D128" s="24">
        <f t="shared" si="24"/>
        <v>-4.0254303958806963E-2</v>
      </c>
      <c r="E128" s="24">
        <f t="shared" si="24"/>
        <v>-2.2217750877892101E-2</v>
      </c>
      <c r="F128" s="24">
        <f t="shared" si="24"/>
        <v>1.4261290750046576E-2</v>
      </c>
      <c r="G128" s="24">
        <f t="shared" si="24"/>
        <v>5.7134514117503352E-2</v>
      </c>
      <c r="H128" s="24">
        <f t="shared" si="24"/>
        <v>-1.4924875712216318E-2</v>
      </c>
      <c r="I128" s="24">
        <f t="shared" si="24"/>
        <v>-2.7146301160048333E-2</v>
      </c>
      <c r="J128" s="24">
        <f t="shared" si="24"/>
        <v>4.5744995973466401E-3</v>
      </c>
      <c r="K128" s="24">
        <f t="shared" si="24"/>
        <v>-1.6679603694241679E-2</v>
      </c>
      <c r="L128" s="24">
        <f t="shared" si="24"/>
        <v>-8.776759491548547E-3</v>
      </c>
      <c r="M128" s="24">
        <f t="shared" si="24"/>
        <v>1.7107372531044746E-2</v>
      </c>
      <c r="N128" s="24">
        <f t="shared" si="24"/>
        <v>-2.269742591940558E-2</v>
      </c>
      <c r="O128" s="24">
        <f t="shared" si="24"/>
        <v>8.1125272316796115E-2</v>
      </c>
      <c r="P128" s="25">
        <f t="shared" si="24"/>
        <v>5.3799120553761348E-3</v>
      </c>
    </row>
    <row r="129" spans="1:16" ht="24" x14ac:dyDescent="0.25">
      <c r="A129" s="21"/>
      <c r="B129" s="22" t="s">
        <v>26</v>
      </c>
      <c r="C129" s="23">
        <f t="shared" ref="C129:P129" si="25">C31 -($Q31*C$97/$Q$97)</f>
        <v>-1.2886506104534678E-3</v>
      </c>
      <c r="D129" s="24">
        <f t="shared" si="25"/>
        <v>3.1457858333259758E-2</v>
      </c>
      <c r="E129" s="24">
        <f t="shared" si="25"/>
        <v>-7.212619340091353E-2</v>
      </c>
      <c r="F129" s="24">
        <f t="shared" si="25"/>
        <v>1.7467645017786027E-2</v>
      </c>
      <c r="G129" s="24">
        <f t="shared" si="25"/>
        <v>-3.4552105718051174E-2</v>
      </c>
      <c r="H129" s="24">
        <f t="shared" si="25"/>
        <v>7.9443681179941494E-3</v>
      </c>
      <c r="I129" s="24">
        <f t="shared" si="25"/>
        <v>4.1745952632637473E-3</v>
      </c>
      <c r="J129" s="24">
        <f t="shared" si="25"/>
        <v>0.10790103040531573</v>
      </c>
      <c r="K129" s="24">
        <f t="shared" si="25"/>
        <v>1.3266017201203406E-2</v>
      </c>
      <c r="L129" s="24">
        <f t="shared" si="25"/>
        <v>-4.6325529785106789E-2</v>
      </c>
      <c r="M129" s="24">
        <f t="shared" si="25"/>
        <v>2.5901824713762123E-2</v>
      </c>
      <c r="N129" s="24">
        <f t="shared" si="25"/>
        <v>-6.9473331706743663E-2</v>
      </c>
      <c r="O129" s="24">
        <f t="shared" si="25"/>
        <v>-1.1215520847517535E-2</v>
      </c>
      <c r="P129" s="25">
        <f t="shared" si="25"/>
        <v>2.686799301620324E-2</v>
      </c>
    </row>
    <row r="130" spans="1:16" ht="24" x14ac:dyDescent="0.25">
      <c r="A130" s="21"/>
      <c r="B130" s="22" t="s">
        <v>27</v>
      </c>
      <c r="C130" s="23">
        <f t="shared" ref="C130:P130" si="26">C32 -($Q32*C$97/$Q$97)</f>
        <v>-8.8977154236070111E-2</v>
      </c>
      <c r="D130" s="24">
        <f t="shared" si="26"/>
        <v>3.0784666267229366E-2</v>
      </c>
      <c r="E130" s="24">
        <f t="shared" si="26"/>
        <v>0.12801291315725499</v>
      </c>
      <c r="F130" s="24">
        <f t="shared" si="26"/>
        <v>-2.5246558143299791E-3</v>
      </c>
      <c r="G130" s="24">
        <f t="shared" si="26"/>
        <v>-8.1523764904896379E-2</v>
      </c>
      <c r="H130" s="24">
        <f t="shared" si="26"/>
        <v>2.7594333753178935E-2</v>
      </c>
      <c r="I130" s="24">
        <f t="shared" si="26"/>
        <v>3.9693268069921017E-2</v>
      </c>
      <c r="J130" s="24">
        <f t="shared" si="26"/>
        <v>-3.356456254090201E-3</v>
      </c>
      <c r="K130" s="24">
        <f t="shared" si="26"/>
        <v>8.1058287383173833E-2</v>
      </c>
      <c r="L130" s="24">
        <f t="shared" si="26"/>
        <v>4.8124566775110955E-2</v>
      </c>
      <c r="M130" s="24">
        <f t="shared" si="26"/>
        <v>-5.3790590438940189E-2</v>
      </c>
      <c r="N130" s="24">
        <f t="shared" si="26"/>
        <v>-2.0488268148774635E-2</v>
      </c>
      <c r="O130" s="24">
        <f t="shared" si="26"/>
        <v>-0.1301324042283602</v>
      </c>
      <c r="P130" s="25">
        <f t="shared" si="26"/>
        <v>2.5525258619594204E-2</v>
      </c>
    </row>
    <row r="131" spans="1:16" ht="24" x14ac:dyDescent="0.25">
      <c r="A131" s="21"/>
      <c r="B131" s="22" t="s">
        <v>28</v>
      </c>
      <c r="C131" s="23">
        <f t="shared" ref="C131:P131" si="27">C33 -($Q33*C$97/$Q$97)</f>
        <v>7.6950429414054944E-4</v>
      </c>
      <c r="D131" s="24">
        <f t="shared" si="27"/>
        <v>3.9452069301354753E-2</v>
      </c>
      <c r="E131" s="24">
        <f t="shared" si="27"/>
        <v>-7.5033959799161137E-2</v>
      </c>
      <c r="F131" s="24">
        <f t="shared" si="27"/>
        <v>-5.1219843933907244E-2</v>
      </c>
      <c r="G131" s="24">
        <f t="shared" si="27"/>
        <v>3.9491694469669131E-2</v>
      </c>
      <c r="H131" s="24">
        <f t="shared" si="27"/>
        <v>-3.7956513655852148E-2</v>
      </c>
      <c r="I131" s="24">
        <f t="shared" si="27"/>
        <v>-1.5631208819386844E-2</v>
      </c>
      <c r="J131" s="24">
        <f t="shared" si="27"/>
        <v>5.7263104781521967E-2</v>
      </c>
      <c r="K131" s="24">
        <f t="shared" si="27"/>
        <v>-1.4562264349251036E-2</v>
      </c>
      <c r="L131" s="24">
        <f t="shared" si="27"/>
        <v>1.2764670948481188E-2</v>
      </c>
      <c r="M131" s="24">
        <f t="shared" si="27"/>
        <v>2.6053718214928773E-2</v>
      </c>
      <c r="N131" s="24">
        <f t="shared" si="27"/>
        <v>-6.5809058408728971E-3</v>
      </c>
      <c r="O131" s="24">
        <f t="shared" si="27"/>
        <v>-3.3465280832254182E-2</v>
      </c>
      <c r="P131" s="25">
        <f t="shared" si="27"/>
        <v>5.8655215220590085E-2</v>
      </c>
    </row>
    <row r="132" spans="1:16" ht="24" x14ac:dyDescent="0.25">
      <c r="A132" s="21"/>
      <c r="B132" s="22" t="s">
        <v>29</v>
      </c>
      <c r="C132" s="23">
        <f t="shared" ref="C132:P132" si="28">C34 -($Q34*C$97/$Q$97)</f>
        <v>-3.2735908765795796E-3</v>
      </c>
      <c r="D132" s="24">
        <f t="shared" si="28"/>
        <v>-1.0304212863580409E-2</v>
      </c>
      <c r="E132" s="24">
        <f t="shared" si="28"/>
        <v>7.9708838818422778E-3</v>
      </c>
      <c r="F132" s="24">
        <f t="shared" si="28"/>
        <v>-4.7189943873960943E-2</v>
      </c>
      <c r="G132" s="24">
        <f t="shared" si="28"/>
        <v>-8.9257671564716673E-2</v>
      </c>
      <c r="H132" s="24">
        <f t="shared" si="28"/>
        <v>4.9078673655319344E-2</v>
      </c>
      <c r="I132" s="24">
        <f t="shared" si="28"/>
        <v>9.5726161881176663E-3</v>
      </c>
      <c r="J132" s="24">
        <f t="shared" si="28"/>
        <v>-5.7539974882369921E-2</v>
      </c>
      <c r="K132" s="24">
        <f t="shared" si="28"/>
        <v>5.1807415657874056E-2</v>
      </c>
      <c r="L132" s="24">
        <f t="shared" si="28"/>
        <v>2.5263312942856248E-2</v>
      </c>
      <c r="M132" s="24">
        <f t="shared" si="28"/>
        <v>-2.031249752993522E-2</v>
      </c>
      <c r="N132" s="24">
        <f t="shared" si="28"/>
        <v>8.7756732346324917E-3</v>
      </c>
      <c r="O132" s="24">
        <f t="shared" si="28"/>
        <v>5.8362312357070345E-2</v>
      </c>
      <c r="P132" s="25">
        <f t="shared" si="28"/>
        <v>1.7047003673431343E-2</v>
      </c>
    </row>
    <row r="133" spans="1:16" ht="24" x14ac:dyDescent="0.25">
      <c r="A133" s="21"/>
      <c r="B133" s="22" t="s">
        <v>30</v>
      </c>
      <c r="C133" s="23">
        <f t="shared" ref="C133:P133" si="29">C35 -($Q35*C$97/$Q$97)</f>
        <v>-4.3697806205203193E-3</v>
      </c>
      <c r="D133" s="24">
        <f t="shared" si="29"/>
        <v>-3.4631498642662351E-2</v>
      </c>
      <c r="E133" s="24">
        <f t="shared" si="29"/>
        <v>5.7910315726989986E-2</v>
      </c>
      <c r="F133" s="24">
        <f t="shared" si="29"/>
        <v>1.811289970992111E-2</v>
      </c>
      <c r="G133" s="24">
        <f t="shared" si="29"/>
        <v>-2.9321694454394198E-4</v>
      </c>
      <c r="H133" s="24">
        <f t="shared" si="29"/>
        <v>6.0972545750154206E-4</v>
      </c>
      <c r="I133" s="24">
        <f t="shared" si="29"/>
        <v>7.4288624607724563E-3</v>
      </c>
      <c r="J133" s="24">
        <f t="shared" si="29"/>
        <v>-2.6291379625438469E-2</v>
      </c>
      <c r="K133" s="24">
        <f t="shared" si="29"/>
        <v>3.460360275392306E-2</v>
      </c>
      <c r="L133" s="24">
        <f t="shared" si="29"/>
        <v>-8.5945556564292758E-3</v>
      </c>
      <c r="M133" s="24">
        <f t="shared" si="29"/>
        <v>-5.6464942322502307E-2</v>
      </c>
      <c r="N133" s="24">
        <f t="shared" si="29"/>
        <v>-6.1106310099515171E-4</v>
      </c>
      <c r="O133" s="24">
        <f t="shared" si="29"/>
        <v>4.7157967871629763E-2</v>
      </c>
      <c r="P133" s="25">
        <f t="shared" si="29"/>
        <v>-3.4566937067645548E-2</v>
      </c>
    </row>
    <row r="134" spans="1:16" ht="24" x14ac:dyDescent="0.25">
      <c r="A134" s="21"/>
      <c r="B134" s="22" t="s">
        <v>31</v>
      </c>
      <c r="C134" s="23">
        <f t="shared" ref="C134:P134" si="30">C36 -($Q36*C$97/$Q$97)</f>
        <v>-3.4981054412446408E-2</v>
      </c>
      <c r="D134" s="24">
        <f t="shared" si="30"/>
        <v>-2.5473873967085323E-2</v>
      </c>
      <c r="E134" s="24">
        <f t="shared" si="30"/>
        <v>-8.5930065677133627E-3</v>
      </c>
      <c r="F134" s="24">
        <f t="shared" si="30"/>
        <v>5.6467532770794748E-2</v>
      </c>
      <c r="G134" s="24">
        <f t="shared" si="30"/>
        <v>3.5540677777378349E-2</v>
      </c>
      <c r="H134" s="24">
        <f t="shared" si="30"/>
        <v>-2.8079223104395271E-2</v>
      </c>
      <c r="I134" s="24">
        <f t="shared" si="30"/>
        <v>1.4283761100264525E-2</v>
      </c>
      <c r="J134" s="24">
        <f t="shared" si="30"/>
        <v>-4.8775027604285606E-2</v>
      </c>
      <c r="K134" s="24">
        <f t="shared" si="30"/>
        <v>2.4027881938538331E-2</v>
      </c>
      <c r="L134" s="24">
        <f t="shared" si="30"/>
        <v>3.1817728135122791E-2</v>
      </c>
      <c r="M134" s="24">
        <f t="shared" si="30"/>
        <v>2.5159826990179351E-2</v>
      </c>
      <c r="N134" s="24">
        <f t="shared" si="30"/>
        <v>-2.9475243327341444E-2</v>
      </c>
      <c r="O134" s="24">
        <f t="shared" si="30"/>
        <v>-1.2375049174318503E-2</v>
      </c>
      <c r="P134" s="25">
        <f t="shared" si="30"/>
        <v>4.5506944530851468E-4</v>
      </c>
    </row>
    <row r="135" spans="1:16" ht="24" x14ac:dyDescent="0.25">
      <c r="A135" s="21"/>
      <c r="B135" s="22" t="s">
        <v>32</v>
      </c>
      <c r="C135" s="23">
        <f t="shared" ref="C135:P135" si="31">C37 -($Q37*C$97/$Q$97)</f>
        <v>-1.5565544499134276E-3</v>
      </c>
      <c r="D135" s="24">
        <f t="shared" si="31"/>
        <v>-1.3880932378392136E-2</v>
      </c>
      <c r="E135" s="24">
        <f t="shared" si="31"/>
        <v>0.1259737991649838</v>
      </c>
      <c r="F135" s="24">
        <f t="shared" si="31"/>
        <v>-4.6154393038897595E-2</v>
      </c>
      <c r="G135" s="24">
        <f t="shared" si="31"/>
        <v>-2.2059172605578145E-2</v>
      </c>
      <c r="H135" s="24">
        <f t="shared" si="31"/>
        <v>2.4936886955371287E-2</v>
      </c>
      <c r="I135" s="24">
        <f t="shared" si="31"/>
        <v>-2.9694622404050408E-2</v>
      </c>
      <c r="J135" s="24">
        <f t="shared" si="31"/>
        <v>-4.4625115662280009E-2</v>
      </c>
      <c r="K135" s="24">
        <f t="shared" si="31"/>
        <v>-1.1254868887975916E-2</v>
      </c>
      <c r="L135" s="24">
        <f t="shared" si="31"/>
        <v>4.5365758404160211E-2</v>
      </c>
      <c r="M135" s="24">
        <f t="shared" si="31"/>
        <v>-2.7636789578391073E-2</v>
      </c>
      <c r="N135" s="24">
        <f t="shared" si="31"/>
        <v>4.0259018889527154E-3</v>
      </c>
      <c r="O135" s="24">
        <f t="shared" si="31"/>
        <v>1.2393211313099062E-2</v>
      </c>
      <c r="P135" s="25">
        <f t="shared" si="31"/>
        <v>-1.5833108721087778E-2</v>
      </c>
    </row>
    <row r="136" spans="1:16" ht="24" x14ac:dyDescent="0.25">
      <c r="A136" s="21"/>
      <c r="B136" s="22" t="s">
        <v>33</v>
      </c>
      <c r="C136" s="23">
        <f t="shared" ref="C136:P136" si="32">C38 -($Q38*C$97/$Q$97)</f>
        <v>-1.5158318371185309E-2</v>
      </c>
      <c r="D136" s="24">
        <f t="shared" si="32"/>
        <v>-2.5503493430773738E-2</v>
      </c>
      <c r="E136" s="24">
        <f t="shared" si="32"/>
        <v>-8.6250107276026305E-2</v>
      </c>
      <c r="F136" s="24">
        <f t="shared" si="32"/>
        <v>4.3835913854078618E-2</v>
      </c>
      <c r="G136" s="24">
        <f t="shared" si="32"/>
        <v>2.1634601561130923E-2</v>
      </c>
      <c r="H136" s="24">
        <f t="shared" si="32"/>
        <v>-4.9329716838149282E-2</v>
      </c>
      <c r="I136" s="24">
        <f t="shared" si="32"/>
        <v>4.5721498898023433E-2</v>
      </c>
      <c r="J136" s="24">
        <f t="shared" si="32"/>
        <v>4.1792453200522439E-2</v>
      </c>
      <c r="K136" s="24">
        <f t="shared" si="32"/>
        <v>-1.8631206933040517E-2</v>
      </c>
      <c r="L136" s="24">
        <f t="shared" si="32"/>
        <v>1.1647450070757015E-2</v>
      </c>
      <c r="M136" s="24">
        <f t="shared" si="32"/>
        <v>1.6980902601616943E-2</v>
      </c>
      <c r="N136" s="24">
        <f t="shared" si="32"/>
        <v>-3.345503944293185E-2</v>
      </c>
      <c r="O136" s="24">
        <f t="shared" si="32"/>
        <v>-4.4217812816144675E-3</v>
      </c>
      <c r="P136" s="25">
        <f t="shared" si="32"/>
        <v>5.1136843387592529E-2</v>
      </c>
    </row>
    <row r="137" spans="1:16" ht="24" x14ac:dyDescent="0.25">
      <c r="A137" s="21"/>
      <c r="B137" s="22" t="s">
        <v>34</v>
      </c>
      <c r="C137" s="23">
        <f t="shared" ref="C137:P137" si="33">C39 -($Q39*C$97/$Q$97)</f>
        <v>-1.327943198359649E-2</v>
      </c>
      <c r="D137" s="24">
        <f t="shared" si="33"/>
        <v>3.6291432711676175E-3</v>
      </c>
      <c r="E137" s="24">
        <f t="shared" si="33"/>
        <v>9.2575409508096423E-2</v>
      </c>
      <c r="F137" s="24">
        <f t="shared" si="33"/>
        <v>-4.9405165623721298E-2</v>
      </c>
      <c r="G137" s="24">
        <f t="shared" si="33"/>
        <v>1.6848022793306133E-2</v>
      </c>
      <c r="H137" s="24">
        <f t="shared" si="33"/>
        <v>2.9751287659562864E-2</v>
      </c>
      <c r="I137" s="24">
        <f t="shared" si="33"/>
        <v>-7.9272554263754305E-2</v>
      </c>
      <c r="J137" s="24">
        <f t="shared" si="33"/>
        <v>-3.2871374588869268E-2</v>
      </c>
      <c r="K137" s="24">
        <f t="shared" si="33"/>
        <v>2.9872352925986168E-3</v>
      </c>
      <c r="L137" s="24">
        <f t="shared" si="33"/>
        <v>3.1614963306395016E-2</v>
      </c>
      <c r="M137" s="24">
        <f t="shared" si="33"/>
        <v>-5.8659597247558121E-2</v>
      </c>
      <c r="N137" s="24">
        <f t="shared" si="33"/>
        <v>8.3100162984297288E-3</v>
      </c>
      <c r="O137" s="24">
        <f t="shared" si="33"/>
        <v>3.0874391967477849E-2</v>
      </c>
      <c r="P137" s="25">
        <f t="shared" si="33"/>
        <v>1.6897653610466301E-2</v>
      </c>
    </row>
    <row r="138" spans="1:16" ht="24" x14ac:dyDescent="0.25">
      <c r="A138" s="21"/>
      <c r="B138" s="22" t="s">
        <v>35</v>
      </c>
      <c r="C138" s="23">
        <f t="shared" ref="C138:P138" si="34">C40 -($Q40*C$97/$Q$97)</f>
        <v>2.3917795145463591E-2</v>
      </c>
      <c r="D138" s="24">
        <f t="shared" si="34"/>
        <v>-8.7314059439391883E-3</v>
      </c>
      <c r="E138" s="24">
        <f t="shared" si="34"/>
        <v>-2.9171430270370641E-2</v>
      </c>
      <c r="F138" s="24">
        <f t="shared" si="34"/>
        <v>-3.3471262582937145E-2</v>
      </c>
      <c r="G138" s="24">
        <f t="shared" si="34"/>
        <v>3.4525856561771318E-2</v>
      </c>
      <c r="H138" s="24">
        <f t="shared" si="34"/>
        <v>8.7105079193368351E-4</v>
      </c>
      <c r="I138" s="24">
        <f t="shared" si="34"/>
        <v>-4.1728742169039837E-2</v>
      </c>
      <c r="J138" s="24">
        <f t="shared" si="34"/>
        <v>-2.3946591248188452E-2</v>
      </c>
      <c r="K138" s="24">
        <f t="shared" si="34"/>
        <v>-1.4718283327610632E-2</v>
      </c>
      <c r="L138" s="24">
        <f t="shared" si="34"/>
        <v>3.4457900383769585E-3</v>
      </c>
      <c r="M138" s="24">
        <f t="shared" si="34"/>
        <v>-2.5314014675541327E-2</v>
      </c>
      <c r="N138" s="24">
        <f t="shared" si="34"/>
        <v>1.4959281097088398E-2</v>
      </c>
      <c r="O138" s="24">
        <f t="shared" si="34"/>
        <v>0.10740155660040626</v>
      </c>
      <c r="P138" s="25">
        <f t="shared" si="34"/>
        <v>-8.0396000174126486E-3</v>
      </c>
    </row>
    <row r="139" spans="1:16" ht="24" x14ac:dyDescent="0.25">
      <c r="A139" s="21"/>
      <c r="B139" s="22" t="s">
        <v>36</v>
      </c>
      <c r="C139" s="23">
        <f t="shared" ref="C139:P139" si="35">C41 -($Q41*C$97/$Q$97)</f>
        <v>9.660278536809383E-3</v>
      </c>
      <c r="D139" s="24">
        <f t="shared" si="35"/>
        <v>-1.885120911280791E-2</v>
      </c>
      <c r="E139" s="24">
        <f t="shared" si="35"/>
        <v>-4.0516125141671328E-2</v>
      </c>
      <c r="F139" s="24">
        <f t="shared" si="35"/>
        <v>1.231384029629104E-2</v>
      </c>
      <c r="G139" s="24">
        <f t="shared" si="35"/>
        <v>1.9246529273055757E-2</v>
      </c>
      <c r="H139" s="24">
        <f t="shared" si="35"/>
        <v>-1.4526777103953933E-2</v>
      </c>
      <c r="I139" s="24">
        <f t="shared" si="35"/>
        <v>1.9216750069907113E-3</v>
      </c>
      <c r="J139" s="24">
        <f t="shared" si="35"/>
        <v>-2.4693326101786248E-2</v>
      </c>
      <c r="K139" s="24">
        <f t="shared" si="35"/>
        <v>-3.4000461028606072E-2</v>
      </c>
      <c r="L139" s="24">
        <f t="shared" si="35"/>
        <v>-1.2161545347242314E-2</v>
      </c>
      <c r="M139" s="24">
        <f t="shared" si="35"/>
        <v>4.2400619505071818E-2</v>
      </c>
      <c r="N139" s="24">
        <f t="shared" si="35"/>
        <v>-9.9152937431489507E-3</v>
      </c>
      <c r="O139" s="24">
        <f t="shared" si="35"/>
        <v>9.1948252088999247E-2</v>
      </c>
      <c r="P139" s="25">
        <f t="shared" si="35"/>
        <v>-2.2826457128000834E-2</v>
      </c>
    </row>
    <row r="140" spans="1:16" x14ac:dyDescent="0.25">
      <c r="A140" s="21" t="s">
        <v>37</v>
      </c>
      <c r="B140" s="22" t="s">
        <v>38</v>
      </c>
      <c r="C140" s="23">
        <f t="shared" ref="C140:P140" si="36">C42 -($Q42*C$97/$Q$97)</f>
        <v>5.3378933466451811E-2</v>
      </c>
      <c r="D140" s="24">
        <f t="shared" si="36"/>
        <v>-2.3619438372321638E-2</v>
      </c>
      <c r="E140" s="24">
        <f t="shared" si="36"/>
        <v>0.1043747675667939</v>
      </c>
      <c r="F140" s="24">
        <f t="shared" si="36"/>
        <v>-3.7776563472648211E-2</v>
      </c>
      <c r="G140" s="24">
        <f t="shared" si="36"/>
        <v>-3.0548089398553191E-2</v>
      </c>
      <c r="H140" s="24">
        <f t="shared" si="36"/>
        <v>-2.129883388453066E-2</v>
      </c>
      <c r="I140" s="24">
        <f t="shared" si="36"/>
        <v>1.0714310438139196E-2</v>
      </c>
      <c r="J140" s="24">
        <f t="shared" si="36"/>
        <v>-1.4592099640357487E-2</v>
      </c>
      <c r="K140" s="24">
        <f t="shared" si="36"/>
        <v>4.5064677878200177E-2</v>
      </c>
      <c r="L140" s="24">
        <f t="shared" si="36"/>
        <v>3.060844152125014E-3</v>
      </c>
      <c r="M140" s="24">
        <f t="shared" si="36"/>
        <v>-5.1121380434575037E-3</v>
      </c>
      <c r="N140" s="24">
        <f t="shared" si="36"/>
        <v>1.5431713494798438E-4</v>
      </c>
      <c r="O140" s="24">
        <f t="shared" si="36"/>
        <v>-2.6426639141929636E-2</v>
      </c>
      <c r="P140" s="25">
        <f t="shared" si="36"/>
        <v>-5.7374048682858655E-2</v>
      </c>
    </row>
    <row r="141" spans="1:16" x14ac:dyDescent="0.25">
      <c r="A141" s="21"/>
      <c r="B141" s="22" t="s">
        <v>39</v>
      </c>
      <c r="C141" s="23">
        <f t="shared" ref="C141:P141" si="37">C43 -($Q43*C$97/$Q$97)</f>
        <v>2.3348924497076123E-2</v>
      </c>
      <c r="D141" s="24">
        <f t="shared" si="37"/>
        <v>-5.046100991654727E-2</v>
      </c>
      <c r="E141" s="24">
        <f t="shared" si="37"/>
        <v>2.6139209920776063E-3</v>
      </c>
      <c r="F141" s="24">
        <f t="shared" si="37"/>
        <v>-1.2475495911565437E-2</v>
      </c>
      <c r="G141" s="24">
        <f t="shared" si="37"/>
        <v>-5.8481562791439234E-3</v>
      </c>
      <c r="H141" s="24">
        <f t="shared" si="37"/>
        <v>-1.8700255551088701E-2</v>
      </c>
      <c r="I141" s="24">
        <f t="shared" si="37"/>
        <v>6.6859490899148305E-2</v>
      </c>
      <c r="J141" s="24">
        <f t="shared" si="37"/>
        <v>1.8603952297158499E-2</v>
      </c>
      <c r="K141" s="24">
        <f t="shared" si="37"/>
        <v>-9.3849645400905513E-3</v>
      </c>
      <c r="L141" s="24">
        <f t="shared" si="37"/>
        <v>-1.0170248849053792E-2</v>
      </c>
      <c r="M141" s="24">
        <f t="shared" si="37"/>
        <v>2.551867066154781E-2</v>
      </c>
      <c r="N141" s="24">
        <f t="shared" si="37"/>
        <v>-2.2215175816277938E-2</v>
      </c>
      <c r="O141" s="24">
        <f t="shared" si="37"/>
        <v>-5.0800655274323175E-2</v>
      </c>
      <c r="P141" s="25">
        <f t="shared" si="37"/>
        <v>4.3111002791083208E-2</v>
      </c>
    </row>
    <row r="142" spans="1:16" x14ac:dyDescent="0.25">
      <c r="A142" s="21"/>
      <c r="B142" s="22" t="s">
        <v>40</v>
      </c>
      <c r="C142" s="23">
        <f t="shared" ref="C142:P142" si="38">C44 -($Q44*C$97/$Q$97)</f>
        <v>2.2857876218327244E-2</v>
      </c>
      <c r="D142" s="24">
        <f t="shared" si="38"/>
        <v>-3.1487330375287587E-2</v>
      </c>
      <c r="E142" s="24">
        <f t="shared" si="38"/>
        <v>-0.11218245018336154</v>
      </c>
      <c r="F142" s="24">
        <f t="shared" si="38"/>
        <v>7.1850912494994923E-2</v>
      </c>
      <c r="G142" s="24">
        <f t="shared" si="38"/>
        <v>5.2061458810253092E-2</v>
      </c>
      <c r="H142" s="24">
        <f t="shared" si="38"/>
        <v>-8.5161348680339422E-2</v>
      </c>
      <c r="I142" s="24">
        <f t="shared" si="38"/>
        <v>0.11703947998294367</v>
      </c>
      <c r="J142" s="24">
        <f t="shared" si="38"/>
        <v>8.001288254267358E-2</v>
      </c>
      <c r="K142" s="24">
        <f t="shared" si="38"/>
        <v>-2.984748336601184E-2</v>
      </c>
      <c r="L142" s="24">
        <f t="shared" si="38"/>
        <v>-5.2796791639382695E-2</v>
      </c>
      <c r="M142" s="24">
        <f t="shared" si="38"/>
        <v>2.2381946770511862E-2</v>
      </c>
      <c r="N142" s="24">
        <f t="shared" si="38"/>
        <v>-7.819906677306987E-2</v>
      </c>
      <c r="O142" s="24">
        <f t="shared" si="38"/>
        <v>-5.3129712880080504E-2</v>
      </c>
      <c r="P142" s="25">
        <f t="shared" si="38"/>
        <v>7.6599627077830718E-2</v>
      </c>
    </row>
    <row r="143" spans="1:16" x14ac:dyDescent="0.25">
      <c r="A143" s="21"/>
      <c r="B143" s="22" t="s">
        <v>41</v>
      </c>
      <c r="C143" s="23">
        <f t="shared" ref="C143:P143" si="39">C45 -($Q45*C$97/$Q$97)</f>
        <v>6.6547832782056782E-3</v>
      </c>
      <c r="D143" s="24">
        <f t="shared" si="39"/>
        <v>-3.9821389421940995E-2</v>
      </c>
      <c r="E143" s="24">
        <f t="shared" si="39"/>
        <v>-0.10210719512871291</v>
      </c>
      <c r="F143" s="24">
        <f t="shared" si="39"/>
        <v>1.3893423517115477E-2</v>
      </c>
      <c r="G143" s="24">
        <f t="shared" si="39"/>
        <v>0.11740113568012137</v>
      </c>
      <c r="H143" s="24">
        <f t="shared" si="39"/>
        <v>-8.4946312537186319E-3</v>
      </c>
      <c r="I143" s="24">
        <f t="shared" si="39"/>
        <v>0.14819249429542772</v>
      </c>
      <c r="J143" s="24">
        <f t="shared" si="39"/>
        <v>2.0089299076257505E-2</v>
      </c>
      <c r="K143" s="24">
        <f t="shared" si="39"/>
        <v>-1.490852428766698E-2</v>
      </c>
      <c r="L143" s="24">
        <f t="shared" si="39"/>
        <v>-6.5561692083873913E-2</v>
      </c>
      <c r="M143" s="24">
        <f t="shared" si="39"/>
        <v>-1.5052950412536459E-2</v>
      </c>
      <c r="N143" s="24">
        <f t="shared" si="39"/>
        <v>-5.1046730137083995E-2</v>
      </c>
      <c r="O143" s="24">
        <f t="shared" si="39"/>
        <v>-8.8681924529268596E-4</v>
      </c>
      <c r="P143" s="25">
        <f t="shared" si="39"/>
        <v>-8.3512038762998397E-3</v>
      </c>
    </row>
    <row r="144" spans="1:16" x14ac:dyDescent="0.25">
      <c r="A144" s="21"/>
      <c r="B144" s="22" t="s">
        <v>42</v>
      </c>
      <c r="C144" s="23">
        <f t="shared" ref="C144:P144" si="40">C46 -($Q46*C$97/$Q$97)</f>
        <v>-2.335647732785967E-2</v>
      </c>
      <c r="D144" s="24">
        <f t="shared" si="40"/>
        <v>4.9004856402805608E-2</v>
      </c>
      <c r="E144" s="24">
        <f t="shared" si="40"/>
        <v>-5.495810846057525E-2</v>
      </c>
      <c r="F144" s="24">
        <f t="shared" si="40"/>
        <v>3.7780843040253059E-2</v>
      </c>
      <c r="G144" s="24">
        <f t="shared" si="40"/>
        <v>-2.0314276774917706E-2</v>
      </c>
      <c r="H144" s="24">
        <f t="shared" si="40"/>
        <v>1.4838904636914341E-3</v>
      </c>
      <c r="I144" s="24">
        <f t="shared" si="40"/>
        <v>3.7857665906124632E-2</v>
      </c>
      <c r="J144" s="24">
        <f t="shared" si="40"/>
        <v>1.7128265340242865E-2</v>
      </c>
      <c r="K144" s="24">
        <f t="shared" si="40"/>
        <v>-1.5869498264209497E-2</v>
      </c>
      <c r="L144" s="24">
        <f t="shared" si="40"/>
        <v>-1.6521562118605726E-3</v>
      </c>
      <c r="M144" s="24">
        <f t="shared" si="40"/>
        <v>6.1782775688900837E-3</v>
      </c>
      <c r="N144" s="24">
        <f t="shared" si="40"/>
        <v>1.5740783107510425E-3</v>
      </c>
      <c r="O144" s="24">
        <f t="shared" si="40"/>
        <v>-5.2103171099439016E-2</v>
      </c>
      <c r="P144" s="25">
        <f t="shared" si="40"/>
        <v>1.724581110610432E-2</v>
      </c>
    </row>
    <row r="145" spans="1:16" x14ac:dyDescent="0.25">
      <c r="A145" s="21"/>
      <c r="B145" s="22" t="s">
        <v>43</v>
      </c>
      <c r="C145" s="23">
        <f t="shared" ref="C145:P145" si="41">C47 -($Q47*C$97/$Q$97)</f>
        <v>1.4843644502339631E-2</v>
      </c>
      <c r="D145" s="24">
        <f t="shared" si="41"/>
        <v>-8.2982474594411881E-4</v>
      </c>
      <c r="E145" s="24">
        <f t="shared" si="41"/>
        <v>-8.9597311592681611E-2</v>
      </c>
      <c r="F145" s="24">
        <f t="shared" si="41"/>
        <v>5.839450181507394E-2</v>
      </c>
      <c r="G145" s="24">
        <f t="shared" si="41"/>
        <v>7.4860543390188022E-2</v>
      </c>
      <c r="H145" s="24">
        <f t="shared" si="41"/>
        <v>-7.7060720504625937E-2</v>
      </c>
      <c r="I145" s="24">
        <f t="shared" si="41"/>
        <v>9.7557411151770662E-2</v>
      </c>
      <c r="J145" s="24">
        <f t="shared" si="41"/>
        <v>6.8452530876385198E-2</v>
      </c>
      <c r="K145" s="24">
        <f t="shared" si="41"/>
        <v>-2.7926029955298554E-2</v>
      </c>
      <c r="L145" s="24">
        <f t="shared" si="41"/>
        <v>-8.4695735104728928E-2</v>
      </c>
      <c r="M145" s="24">
        <f t="shared" si="41"/>
        <v>6.8452208950099042E-2</v>
      </c>
      <c r="N145" s="24">
        <f t="shared" si="41"/>
        <v>-4.6532585637672652E-2</v>
      </c>
      <c r="O145" s="24">
        <f t="shared" si="41"/>
        <v>-2.5977192795708287E-2</v>
      </c>
      <c r="P145" s="25">
        <f t="shared" si="41"/>
        <v>-2.9941440349195103E-2</v>
      </c>
    </row>
    <row r="146" spans="1:16" x14ac:dyDescent="0.25">
      <c r="A146" s="21"/>
      <c r="B146" s="22" t="s">
        <v>44</v>
      </c>
      <c r="C146" s="23">
        <f t="shared" ref="C146:P146" si="42">C48 -($Q48*C$97/$Q$97)</f>
        <v>6.65803120156368E-2</v>
      </c>
      <c r="D146" s="24">
        <f t="shared" si="42"/>
        <v>-1.9373943130728238E-2</v>
      </c>
      <c r="E146" s="24">
        <f t="shared" si="42"/>
        <v>4.3168494855620076E-2</v>
      </c>
      <c r="F146" s="24">
        <f t="shared" si="42"/>
        <v>-2.023191508219363E-3</v>
      </c>
      <c r="G146" s="24">
        <f t="shared" si="42"/>
        <v>-5.4709710652165913E-2</v>
      </c>
      <c r="H146" s="24">
        <f t="shared" si="42"/>
        <v>-1.6653207534801179E-2</v>
      </c>
      <c r="I146" s="24">
        <f t="shared" si="42"/>
        <v>-6.3447070220887081E-2</v>
      </c>
      <c r="J146" s="24">
        <f t="shared" si="42"/>
        <v>7.2862173683750642E-3</v>
      </c>
      <c r="K146" s="24">
        <f t="shared" si="42"/>
        <v>3.9879411420010835E-2</v>
      </c>
      <c r="L146" s="24">
        <f t="shared" si="42"/>
        <v>-9.0872592956260101E-3</v>
      </c>
      <c r="M146" s="24">
        <f t="shared" si="42"/>
        <v>-3.1647569937145736E-2</v>
      </c>
      <c r="N146" s="24">
        <f t="shared" si="42"/>
        <v>-1.8256156698954779E-2</v>
      </c>
      <c r="O146" s="24">
        <f t="shared" si="42"/>
        <v>4.5278630543802628E-2</v>
      </c>
      <c r="P146" s="25">
        <f t="shared" si="42"/>
        <v>1.3005042775084241E-2</v>
      </c>
    </row>
    <row r="147" spans="1:16" x14ac:dyDescent="0.25">
      <c r="A147" s="21"/>
      <c r="B147" s="22" t="s">
        <v>45</v>
      </c>
      <c r="C147" s="23">
        <f t="shared" ref="C147:P147" si="43">C49 -($Q49*C$97/$Q$97)</f>
        <v>-6.5170639964150234E-3</v>
      </c>
      <c r="D147" s="24">
        <f t="shared" si="43"/>
        <v>-2.8819706537755452E-3</v>
      </c>
      <c r="E147" s="24">
        <f t="shared" si="43"/>
        <v>2.9915154014951845E-2</v>
      </c>
      <c r="F147" s="24">
        <f t="shared" si="43"/>
        <v>-3.5156133006734952E-2</v>
      </c>
      <c r="G147" s="24">
        <f t="shared" si="43"/>
        <v>-1.2556945164601818E-3</v>
      </c>
      <c r="H147" s="24">
        <f t="shared" si="43"/>
        <v>2.667525876343918E-3</v>
      </c>
      <c r="I147" s="24">
        <f t="shared" si="43"/>
        <v>-3.3854510888731065E-2</v>
      </c>
      <c r="J147" s="24">
        <f t="shared" si="43"/>
        <v>4.392515064109509E-3</v>
      </c>
      <c r="K147" s="24">
        <f t="shared" si="43"/>
        <v>-7.7700395182558613E-3</v>
      </c>
      <c r="L147" s="24">
        <f t="shared" si="43"/>
        <v>-3.5355442380174962E-4</v>
      </c>
      <c r="M147" s="24">
        <f t="shared" si="43"/>
        <v>4.4608214621394332E-2</v>
      </c>
      <c r="N147" s="24">
        <f t="shared" si="43"/>
        <v>3.3208855893286121E-2</v>
      </c>
      <c r="O147" s="24">
        <f t="shared" si="43"/>
        <v>1.8488503335853626E-2</v>
      </c>
      <c r="P147" s="25">
        <f t="shared" si="43"/>
        <v>-4.5491801801764264E-2</v>
      </c>
    </row>
    <row r="148" spans="1:16" x14ac:dyDescent="0.25">
      <c r="A148" s="21"/>
      <c r="B148" s="22" t="s">
        <v>46</v>
      </c>
      <c r="C148" s="23">
        <f t="shared" ref="C148:P148" si="44">C50 -($Q50*C$97/$Q$97)</f>
        <v>-1.3844077610805083E-2</v>
      </c>
      <c r="D148" s="24">
        <f t="shared" si="44"/>
        <v>-8.6706296175825537E-3</v>
      </c>
      <c r="E148" s="24">
        <f t="shared" si="44"/>
        <v>-5.9462189587676184E-2</v>
      </c>
      <c r="F148" s="24">
        <f t="shared" si="44"/>
        <v>1.9320962766646577E-2</v>
      </c>
      <c r="G148" s="24">
        <f t="shared" si="44"/>
        <v>5.617086883163866E-2</v>
      </c>
      <c r="H148" s="24">
        <f t="shared" si="44"/>
        <v>-3.711539918043627E-3</v>
      </c>
      <c r="I148" s="24">
        <f t="shared" si="44"/>
        <v>2.6645755330493487E-2</v>
      </c>
      <c r="J148" s="24">
        <f t="shared" si="44"/>
        <v>2.9377610510628802E-2</v>
      </c>
      <c r="K148" s="24">
        <f t="shared" si="44"/>
        <v>-4.2513986767650586E-2</v>
      </c>
      <c r="L148" s="24">
        <f t="shared" si="44"/>
        <v>-1.2604205801608828E-2</v>
      </c>
      <c r="M148" s="24">
        <f t="shared" si="44"/>
        <v>3.0199758762555498E-2</v>
      </c>
      <c r="N148" s="24">
        <f t="shared" si="44"/>
        <v>-4.0087293131566046E-2</v>
      </c>
      <c r="O148" s="24">
        <f t="shared" si="44"/>
        <v>2.621567854850719E-2</v>
      </c>
      <c r="P148" s="25">
        <f t="shared" si="44"/>
        <v>-7.0367123155366806E-3</v>
      </c>
    </row>
    <row r="149" spans="1:16" x14ac:dyDescent="0.25">
      <c r="A149" s="21"/>
      <c r="B149" s="22" t="s">
        <v>47</v>
      </c>
      <c r="C149" s="23">
        <f t="shared" ref="C149:P149" si="45">C51 -($Q51*C$97/$Q$97)</f>
        <v>-2.3775056882790191E-3</v>
      </c>
      <c r="D149" s="24">
        <f t="shared" si="45"/>
        <v>6.8316641857944255E-2</v>
      </c>
      <c r="E149" s="24">
        <f t="shared" si="45"/>
        <v>-9.2025835529196937E-2</v>
      </c>
      <c r="F149" s="24">
        <f t="shared" si="45"/>
        <v>-3.4022350227678078E-2</v>
      </c>
      <c r="G149" s="24">
        <f t="shared" si="45"/>
        <v>-3.7263343752394207E-2</v>
      </c>
      <c r="H149" s="24">
        <f t="shared" si="45"/>
        <v>7.8516705575358531E-2</v>
      </c>
      <c r="I149" s="24">
        <f t="shared" si="45"/>
        <v>-8.7032544104198445E-2</v>
      </c>
      <c r="J149" s="24">
        <f t="shared" si="45"/>
        <v>2.200463753123541E-2</v>
      </c>
      <c r="K149" s="24">
        <f t="shared" si="45"/>
        <v>-2.1282568286030756E-2</v>
      </c>
      <c r="L149" s="24">
        <f t="shared" si="45"/>
        <v>8.4217656942148694E-2</v>
      </c>
      <c r="M149" s="24">
        <f t="shared" si="45"/>
        <v>-3.3572435218761826E-2</v>
      </c>
      <c r="N149" s="24">
        <f t="shared" si="45"/>
        <v>7.5512301778699054E-2</v>
      </c>
      <c r="O149" s="24">
        <f t="shared" si="45"/>
        <v>-5.0027686834053231E-2</v>
      </c>
      <c r="P149" s="25">
        <f t="shared" si="45"/>
        <v>2.9036325955207914E-2</v>
      </c>
    </row>
    <row r="150" spans="1:16" x14ac:dyDescent="0.25">
      <c r="A150" s="21"/>
      <c r="B150" s="22" t="s">
        <v>48</v>
      </c>
      <c r="C150" s="23">
        <f t="shared" ref="C150:P150" si="46">C52 -($Q52*C$97/$Q$97)</f>
        <v>-1.1921944524012337E-2</v>
      </c>
      <c r="D150" s="24">
        <f t="shared" si="46"/>
        <v>-3.1296424539385859E-2</v>
      </c>
      <c r="E150" s="24">
        <f t="shared" si="46"/>
        <v>6.5435434113811045E-2</v>
      </c>
      <c r="F150" s="24">
        <f t="shared" si="46"/>
        <v>-5.9269820451894606E-4</v>
      </c>
      <c r="G150" s="24">
        <f t="shared" si="46"/>
        <v>5.589574660237602E-2</v>
      </c>
      <c r="H150" s="24">
        <f t="shared" si="46"/>
        <v>-1.659380158337305E-2</v>
      </c>
      <c r="I150" s="24">
        <f t="shared" si="46"/>
        <v>-6.9727248414243284E-2</v>
      </c>
      <c r="J150" s="24">
        <f t="shared" si="46"/>
        <v>-4.9095488735831083E-2</v>
      </c>
      <c r="K150" s="24">
        <f t="shared" si="46"/>
        <v>-6.9552957676297517E-3</v>
      </c>
      <c r="L150" s="24">
        <f t="shared" si="46"/>
        <v>5.180138445648029E-2</v>
      </c>
      <c r="M150" s="24">
        <f t="shared" si="46"/>
        <v>-4.0557011904968215E-2</v>
      </c>
      <c r="N150" s="24">
        <f t="shared" si="46"/>
        <v>1.6476372946166454E-2</v>
      </c>
      <c r="O150" s="24">
        <f t="shared" si="46"/>
        <v>4.3458132963871784E-2</v>
      </c>
      <c r="P150" s="25">
        <f t="shared" si="46"/>
        <v>-6.3271574087425814E-3</v>
      </c>
    </row>
    <row r="151" spans="1:16" x14ac:dyDescent="0.25">
      <c r="A151" s="21"/>
      <c r="B151" s="22" t="s">
        <v>49</v>
      </c>
      <c r="C151" s="23">
        <f t="shared" ref="C151:P151" si="47">C53 -($Q53*C$97/$Q$97)</f>
        <v>-1.8968323829600939E-2</v>
      </c>
      <c r="D151" s="24">
        <f t="shared" si="47"/>
        <v>-1.0095089806181151E-2</v>
      </c>
      <c r="E151" s="24">
        <f t="shared" si="47"/>
        <v>-4.1420327236620175E-2</v>
      </c>
      <c r="F151" s="24">
        <f t="shared" si="47"/>
        <v>1.9687186286630534E-2</v>
      </c>
      <c r="G151" s="24">
        <f t="shared" si="47"/>
        <v>3.7688285957956327E-2</v>
      </c>
      <c r="H151" s="24">
        <f t="shared" si="47"/>
        <v>-8.8484907069149576E-3</v>
      </c>
      <c r="I151" s="24">
        <f t="shared" si="47"/>
        <v>3.0447925419568603E-2</v>
      </c>
      <c r="J151" s="24">
        <f t="shared" si="47"/>
        <v>1.5657446903158262E-3</v>
      </c>
      <c r="K151" s="24">
        <f t="shared" si="47"/>
        <v>-4.2642683816925292E-2</v>
      </c>
      <c r="L151" s="24">
        <f t="shared" si="47"/>
        <v>-3.6371993298825178E-2</v>
      </c>
      <c r="M151" s="24">
        <f t="shared" si="47"/>
        <v>6.3238808781373307E-3</v>
      </c>
      <c r="N151" s="24">
        <f t="shared" si="47"/>
        <v>-1.4029884562475642E-2</v>
      </c>
      <c r="O151" s="24">
        <f t="shared" si="47"/>
        <v>5.3135311619676592E-2</v>
      </c>
      <c r="P151" s="25">
        <f t="shared" si="47"/>
        <v>2.3528458405258579E-2</v>
      </c>
    </row>
    <row r="152" spans="1:16" x14ac:dyDescent="0.25">
      <c r="A152" s="21"/>
      <c r="B152" s="22" t="s">
        <v>50</v>
      </c>
      <c r="C152" s="23">
        <f t="shared" ref="C152:P152" si="48">C54 -($Q54*C$97/$Q$97)</f>
        <v>-6.3383338141742601E-2</v>
      </c>
      <c r="D152" s="24">
        <f t="shared" si="48"/>
        <v>4.5985371675792613E-2</v>
      </c>
      <c r="E152" s="24">
        <f t="shared" si="48"/>
        <v>5.3565610554903165E-3</v>
      </c>
      <c r="F152" s="24">
        <f t="shared" si="48"/>
        <v>-8.9317511024332691E-2</v>
      </c>
      <c r="G152" s="24">
        <f t="shared" si="48"/>
        <v>-7.116381420900128E-2</v>
      </c>
      <c r="H152" s="24">
        <f t="shared" si="48"/>
        <v>7.6541259889628399E-2</v>
      </c>
      <c r="I152" s="24">
        <f t="shared" si="48"/>
        <v>-6.3293274246310066E-2</v>
      </c>
      <c r="J152" s="24">
        <f t="shared" si="48"/>
        <v>-7.971769803768014E-3</v>
      </c>
      <c r="K152" s="24">
        <f t="shared" si="48"/>
        <v>2.0277330334362437E-2</v>
      </c>
      <c r="L152" s="24">
        <f t="shared" si="48"/>
        <v>6.1932302705173026E-2</v>
      </c>
      <c r="M152" s="24">
        <f t="shared" si="48"/>
        <v>4.5390506903866923E-2</v>
      </c>
      <c r="N152" s="24">
        <f t="shared" si="48"/>
        <v>6.0212782073308602E-2</v>
      </c>
      <c r="O152" s="24">
        <f t="shared" si="48"/>
        <v>3.1089086394922277E-2</v>
      </c>
      <c r="P152" s="25">
        <f t="shared" si="48"/>
        <v>-5.1655493607388692E-2</v>
      </c>
    </row>
    <row r="153" spans="1:16" x14ac:dyDescent="0.25">
      <c r="A153" s="21"/>
      <c r="B153" s="22" t="s">
        <v>51</v>
      </c>
      <c r="C153" s="23">
        <f t="shared" ref="C153:P153" si="49">C55 -($Q55*C$97/$Q$97)</f>
        <v>1.7620430407783744E-2</v>
      </c>
      <c r="D153" s="24">
        <f t="shared" si="49"/>
        <v>2.6277237802560943E-2</v>
      </c>
      <c r="E153" s="24">
        <f t="shared" si="49"/>
        <v>-1.7121391362495825E-2</v>
      </c>
      <c r="F153" s="24">
        <f t="shared" si="49"/>
        <v>-3.1039588078256797E-2</v>
      </c>
      <c r="G153" s="24">
        <f t="shared" si="49"/>
        <v>-2.7304827198606413E-2</v>
      </c>
      <c r="H153" s="24">
        <f t="shared" si="49"/>
        <v>6.2831974579164424E-2</v>
      </c>
      <c r="I153" s="24">
        <f t="shared" si="49"/>
        <v>-8.5659952961257071E-2</v>
      </c>
      <c r="J153" s="24">
        <f t="shared" si="49"/>
        <v>-5.6132358149360212E-2</v>
      </c>
      <c r="K153" s="24">
        <f t="shared" si="49"/>
        <v>-2.9977276802988506E-3</v>
      </c>
      <c r="L153" s="24">
        <f t="shared" si="49"/>
        <v>8.8621486544703088E-2</v>
      </c>
      <c r="M153" s="24">
        <f t="shared" si="49"/>
        <v>-7.1944673178194946E-2</v>
      </c>
      <c r="N153" s="24">
        <f t="shared" si="49"/>
        <v>6.0491681904137784E-2</v>
      </c>
      <c r="O153" s="24">
        <f t="shared" si="49"/>
        <v>-1.2397782563552368E-2</v>
      </c>
      <c r="P153" s="25">
        <f t="shared" si="49"/>
        <v>4.8755489933673707E-2</v>
      </c>
    </row>
    <row r="154" spans="1:16" x14ac:dyDescent="0.25">
      <c r="A154" s="21"/>
      <c r="B154" s="22" t="s">
        <v>52</v>
      </c>
      <c r="C154" s="23">
        <f t="shared" ref="C154:P154" si="50">C56 -($Q56*C$97/$Q$97)</f>
        <v>-8.7080947756638105E-3</v>
      </c>
      <c r="D154" s="24">
        <f t="shared" si="50"/>
        <v>1.7861215662023922E-2</v>
      </c>
      <c r="E154" s="24">
        <f t="shared" si="50"/>
        <v>0.11330655093995834</v>
      </c>
      <c r="F154" s="24">
        <f t="shared" si="50"/>
        <v>-3.6352882235536288E-2</v>
      </c>
      <c r="G154" s="24">
        <f t="shared" si="50"/>
        <v>-7.7588995395084515E-3</v>
      </c>
      <c r="H154" s="24">
        <f t="shared" si="50"/>
        <v>-1.4569970773240459E-2</v>
      </c>
      <c r="I154" s="24">
        <f t="shared" si="50"/>
        <v>-6.4710913546876969E-2</v>
      </c>
      <c r="J154" s="24">
        <f t="shared" si="50"/>
        <v>-6.2201232059380107E-3</v>
      </c>
      <c r="K154" s="24">
        <f t="shared" si="50"/>
        <v>0.10119519608168376</v>
      </c>
      <c r="L154" s="24">
        <f t="shared" si="50"/>
        <v>-4.3672447584644142E-2</v>
      </c>
      <c r="M154" s="24">
        <f t="shared" si="50"/>
        <v>2.3455221508554946E-2</v>
      </c>
      <c r="N154" s="24">
        <f t="shared" si="50"/>
        <v>3.2325016632721859E-3</v>
      </c>
      <c r="O154" s="24">
        <f t="shared" si="50"/>
        <v>-7.0031418823109565E-2</v>
      </c>
      <c r="P154" s="25">
        <f t="shared" si="50"/>
        <v>-7.0259353709745953E-3</v>
      </c>
    </row>
    <row r="155" spans="1:16" x14ac:dyDescent="0.25">
      <c r="A155" s="21"/>
      <c r="B155" s="22" t="s">
        <v>53</v>
      </c>
      <c r="C155" s="23">
        <f t="shared" ref="C155:P155" si="51">C57 -($Q57*C$97/$Q$97)</f>
        <v>-4.2899934963908176E-2</v>
      </c>
      <c r="D155" s="24">
        <f t="shared" si="51"/>
        <v>5.5187588708177082E-3</v>
      </c>
      <c r="E155" s="24">
        <f t="shared" si="51"/>
        <v>0.12997767892556533</v>
      </c>
      <c r="F155" s="24">
        <f t="shared" si="51"/>
        <v>3.9847577249174371E-3</v>
      </c>
      <c r="G155" s="24">
        <f t="shared" si="51"/>
        <v>-6.5899132471278571E-2</v>
      </c>
      <c r="H155" s="24">
        <f t="shared" si="51"/>
        <v>7.9706587887715952E-2</v>
      </c>
      <c r="I155" s="24">
        <f t="shared" si="51"/>
        <v>-9.1662912566095267E-2</v>
      </c>
      <c r="J155" s="24">
        <f t="shared" si="51"/>
        <v>-3.7760150282668048E-2</v>
      </c>
      <c r="K155" s="24">
        <f t="shared" si="51"/>
        <v>-9.5663276703809585E-3</v>
      </c>
      <c r="L155" s="24">
        <f t="shared" si="51"/>
        <v>4.4563427421921931E-2</v>
      </c>
      <c r="M155" s="24">
        <f t="shared" si="51"/>
        <v>-1.5817183018407788E-2</v>
      </c>
      <c r="N155" s="24">
        <f t="shared" si="51"/>
        <v>2.1480796541085173E-2</v>
      </c>
      <c r="O155" s="24">
        <f t="shared" si="51"/>
        <v>-1.5628365396614788E-2</v>
      </c>
      <c r="P155" s="25">
        <f t="shared" si="51"/>
        <v>-5.9980010026690345E-3</v>
      </c>
    </row>
    <row r="156" spans="1:16" x14ac:dyDescent="0.25">
      <c r="A156" s="21"/>
      <c r="B156" s="22" t="s">
        <v>54</v>
      </c>
      <c r="C156" s="23">
        <f t="shared" ref="C156:P156" si="52">C58 -($Q58*C$97/$Q$97)</f>
        <v>1.2557084762335663E-2</v>
      </c>
      <c r="D156" s="24">
        <f t="shared" si="52"/>
        <v>1.7702743898126233E-2</v>
      </c>
      <c r="E156" s="24">
        <f t="shared" si="52"/>
        <v>5.6540747788353857E-2</v>
      </c>
      <c r="F156" s="24">
        <f t="shared" si="52"/>
        <v>2.7241659733686863E-2</v>
      </c>
      <c r="G156" s="24">
        <f t="shared" si="52"/>
        <v>-1.68847800534149E-2</v>
      </c>
      <c r="H156" s="24">
        <f t="shared" si="52"/>
        <v>-1.04284423270187E-2</v>
      </c>
      <c r="I156" s="24">
        <f t="shared" si="52"/>
        <v>3.5852659554607702E-2</v>
      </c>
      <c r="J156" s="24">
        <f t="shared" si="52"/>
        <v>-1.4064770944371974E-4</v>
      </c>
      <c r="K156" s="24">
        <f t="shared" si="52"/>
        <v>-1.0879534587112355E-2</v>
      </c>
      <c r="L156" s="24">
        <f t="shared" si="52"/>
        <v>-1.7501852503382376E-3</v>
      </c>
      <c r="M156" s="24">
        <f t="shared" si="52"/>
        <v>-3.237832043244715E-2</v>
      </c>
      <c r="N156" s="24">
        <f t="shared" si="52"/>
        <v>-2.0531648335898794E-2</v>
      </c>
      <c r="O156" s="24">
        <f t="shared" si="52"/>
        <v>2.409703194363827E-2</v>
      </c>
      <c r="P156" s="25">
        <f t="shared" si="52"/>
        <v>-8.099836898507394E-2</v>
      </c>
    </row>
    <row r="157" spans="1:16" x14ac:dyDescent="0.25">
      <c r="A157" s="21"/>
      <c r="B157" s="22" t="s">
        <v>55</v>
      </c>
      <c r="C157" s="23">
        <f t="shared" ref="C157:P157" si="53">C59 -($Q59*C$97/$Q$97)</f>
        <v>-4.6980186688288794E-3</v>
      </c>
      <c r="D157" s="24">
        <f t="shared" si="53"/>
        <v>-2.2415227000827015E-2</v>
      </c>
      <c r="E157" s="24">
        <f t="shared" si="53"/>
        <v>0.12518277246700596</v>
      </c>
      <c r="F157" s="24">
        <f t="shared" si="53"/>
        <v>-3.4684227986464533E-2</v>
      </c>
      <c r="G157" s="24">
        <f t="shared" si="53"/>
        <v>1.1075389145193321E-2</v>
      </c>
      <c r="H157" s="24">
        <f t="shared" si="53"/>
        <v>-7.7080903583328364E-3</v>
      </c>
      <c r="I157" s="24">
        <f t="shared" si="53"/>
        <v>-7.1009840919081191E-2</v>
      </c>
      <c r="J157" s="24">
        <f t="shared" si="53"/>
        <v>-3.2461816279928973E-2</v>
      </c>
      <c r="K157" s="24">
        <f t="shared" si="53"/>
        <v>-2.283822433456012E-2</v>
      </c>
      <c r="L157" s="24">
        <f t="shared" si="53"/>
        <v>-1.3570003626758032E-3</v>
      </c>
      <c r="M157" s="24">
        <f t="shared" si="53"/>
        <v>2.2955414847391858E-2</v>
      </c>
      <c r="N157" s="24">
        <f t="shared" si="53"/>
        <v>2.8925956306765366E-3</v>
      </c>
      <c r="O157" s="24">
        <f t="shared" si="53"/>
        <v>1.2212404509136146E-2</v>
      </c>
      <c r="P157" s="25">
        <f t="shared" si="53"/>
        <v>2.2853869311296293E-2</v>
      </c>
    </row>
    <row r="158" spans="1:16" x14ac:dyDescent="0.25">
      <c r="A158" s="21"/>
      <c r="B158" s="22" t="s">
        <v>56</v>
      </c>
      <c r="C158" s="23">
        <f t="shared" ref="C158:P158" si="54">C60 -($Q60*C$97/$Q$97)</f>
        <v>1.3299020564710773E-2</v>
      </c>
      <c r="D158" s="24">
        <f t="shared" si="54"/>
        <v>-2.9599445376754283E-2</v>
      </c>
      <c r="E158" s="24">
        <f t="shared" si="54"/>
        <v>-2.8712594309298428E-2</v>
      </c>
      <c r="F158" s="24">
        <f t="shared" si="54"/>
        <v>2.4389363889464943E-2</v>
      </c>
      <c r="G158" s="24">
        <f t="shared" si="54"/>
        <v>-6.22523559850581E-3</v>
      </c>
      <c r="H158" s="24">
        <f t="shared" si="54"/>
        <v>-7.7935524192114802E-3</v>
      </c>
      <c r="I158" s="24">
        <f t="shared" si="54"/>
        <v>3.5120540036963369E-2</v>
      </c>
      <c r="J158" s="24">
        <f t="shared" si="54"/>
        <v>-3.5902616898721519E-2</v>
      </c>
      <c r="K158" s="24">
        <f t="shared" si="54"/>
        <v>-7.0144655787776344E-3</v>
      </c>
      <c r="L158" s="24">
        <f t="shared" si="54"/>
        <v>-3.5077034782605786E-2</v>
      </c>
      <c r="M158" s="24">
        <f t="shared" si="54"/>
        <v>4.6102000284627215E-2</v>
      </c>
      <c r="N158" s="24">
        <f t="shared" si="54"/>
        <v>3.5364678635416286E-3</v>
      </c>
      <c r="O158" s="24">
        <f t="shared" si="54"/>
        <v>2.8351000466276616E-2</v>
      </c>
      <c r="P158" s="25">
        <f t="shared" si="54"/>
        <v>-4.7344814170895144E-4</v>
      </c>
    </row>
    <row r="159" spans="1:16" ht="24" x14ac:dyDescent="0.25">
      <c r="A159" s="21" t="s">
        <v>75</v>
      </c>
      <c r="B159" s="22" t="s">
        <v>76</v>
      </c>
      <c r="C159" s="23">
        <f t="shared" ref="C159:P159" si="55">C61 -($Q61*C$97/$Q$97)</f>
        <v>6.0369723528108238E-3</v>
      </c>
      <c r="D159" s="24">
        <f t="shared" si="55"/>
        <v>-2.6789617851598432E-2</v>
      </c>
      <c r="E159" s="24">
        <f t="shared" si="55"/>
        <v>-5.5498041887389049E-4</v>
      </c>
      <c r="F159" s="24">
        <f t="shared" si="55"/>
        <v>5.6523778241808209E-3</v>
      </c>
      <c r="G159" s="24">
        <f t="shared" si="55"/>
        <v>2.7559452519012123E-2</v>
      </c>
      <c r="H159" s="24">
        <f t="shared" si="55"/>
        <v>-1.301475921430216E-2</v>
      </c>
      <c r="I159" s="24">
        <f t="shared" si="55"/>
        <v>1.8092773106829788E-2</v>
      </c>
      <c r="J159" s="24">
        <f t="shared" si="55"/>
        <v>-2.1780436045360743E-2</v>
      </c>
      <c r="K159" s="24">
        <f t="shared" si="55"/>
        <v>6.9068666672527784E-3</v>
      </c>
      <c r="L159" s="24">
        <f t="shared" si="55"/>
        <v>2.5012459282184013E-2</v>
      </c>
      <c r="M159" s="24">
        <f t="shared" si="55"/>
        <v>-4.3502645059303929E-2</v>
      </c>
      <c r="N159" s="24">
        <f t="shared" si="55"/>
        <v>6.4611753089940105E-3</v>
      </c>
      <c r="O159" s="24">
        <f t="shared" si="55"/>
        <v>2.5651746897760397E-2</v>
      </c>
      <c r="P159" s="25">
        <f t="shared" si="55"/>
        <v>-1.573138536958503E-2</v>
      </c>
    </row>
    <row r="160" spans="1:16" ht="24" x14ac:dyDescent="0.25">
      <c r="A160" s="21"/>
      <c r="B160" s="22" t="s">
        <v>77</v>
      </c>
      <c r="C160" s="23">
        <f t="shared" ref="C160:P160" si="56">C62 -($Q62*C$97/$Q$97)</f>
        <v>-6.9498817825339732E-3</v>
      </c>
      <c r="D160" s="24">
        <f t="shared" si="56"/>
        <v>-3.6180125544847674E-2</v>
      </c>
      <c r="E160" s="24">
        <f t="shared" si="56"/>
        <v>6.3426796219911125E-2</v>
      </c>
      <c r="F160" s="24">
        <f t="shared" si="56"/>
        <v>-1.5115911962808926E-2</v>
      </c>
      <c r="G160" s="24">
        <f t="shared" si="56"/>
        <v>2.0660120708473145E-2</v>
      </c>
      <c r="H160" s="24">
        <f t="shared" si="56"/>
        <v>-2.7609292961213727E-2</v>
      </c>
      <c r="I160" s="24">
        <f t="shared" si="56"/>
        <v>-2.3999618752307356E-2</v>
      </c>
      <c r="J160" s="24">
        <f t="shared" si="56"/>
        <v>-1.0962376698617882E-2</v>
      </c>
      <c r="K160" s="24">
        <f t="shared" si="56"/>
        <v>1.9406532466555132E-2</v>
      </c>
      <c r="L160" s="24">
        <f t="shared" si="56"/>
        <v>-1.9435842464381875E-2</v>
      </c>
      <c r="M160" s="24">
        <f t="shared" si="56"/>
        <v>5.1123258257493032E-2</v>
      </c>
      <c r="N160" s="24">
        <f t="shared" si="56"/>
        <v>-2.1539861247542869E-2</v>
      </c>
      <c r="O160" s="24">
        <f t="shared" si="56"/>
        <v>4.2156200030427915E-3</v>
      </c>
      <c r="P160" s="25">
        <f t="shared" si="56"/>
        <v>2.9605837587802497E-3</v>
      </c>
    </row>
    <row r="161" spans="1:16" ht="24" x14ac:dyDescent="0.25">
      <c r="A161" s="21"/>
      <c r="B161" s="22" t="s">
        <v>78</v>
      </c>
      <c r="C161" s="23">
        <f t="shared" ref="C161:P161" si="57">C63 -($Q63*C$97/$Q$97)</f>
        <v>-9.2731550945530233E-3</v>
      </c>
      <c r="D161" s="24">
        <f t="shared" si="57"/>
        <v>-1.6602126667784475E-2</v>
      </c>
      <c r="E161" s="24">
        <f t="shared" si="57"/>
        <v>-3.4924204633112743E-2</v>
      </c>
      <c r="F161" s="24">
        <f t="shared" si="57"/>
        <v>-2.2611859321559069E-2</v>
      </c>
      <c r="G161" s="24">
        <f t="shared" si="57"/>
        <v>2.9505948765592566E-2</v>
      </c>
      <c r="H161" s="24">
        <f t="shared" si="57"/>
        <v>2.1658429558273379E-2</v>
      </c>
      <c r="I161" s="24">
        <f t="shared" si="57"/>
        <v>-8.1469334898386647E-3</v>
      </c>
      <c r="J161" s="24">
        <f t="shared" si="57"/>
        <v>-1.6940792152584719E-2</v>
      </c>
      <c r="K161" s="24">
        <f t="shared" si="57"/>
        <v>1.9065299479551295E-2</v>
      </c>
      <c r="L161" s="24">
        <f t="shared" si="57"/>
        <v>-1.2134646588832662E-2</v>
      </c>
      <c r="M161" s="24">
        <f t="shared" si="57"/>
        <v>-2.6513575557529506E-3</v>
      </c>
      <c r="N161" s="24">
        <f t="shared" si="57"/>
        <v>-3.6016677951181603E-2</v>
      </c>
      <c r="O161" s="24">
        <f t="shared" si="57"/>
        <v>4.5692485951987119E-2</v>
      </c>
      <c r="P161" s="25">
        <f t="shared" si="57"/>
        <v>4.3379589699796162E-2</v>
      </c>
    </row>
    <row r="162" spans="1:16" ht="24" x14ac:dyDescent="0.25">
      <c r="A162" s="21"/>
      <c r="B162" s="22" t="s">
        <v>79</v>
      </c>
      <c r="C162" s="23">
        <f t="shared" ref="C162:P162" si="58">C64 -($Q64*C$97/$Q$97)</f>
        <v>-1.0283913034347419E-2</v>
      </c>
      <c r="D162" s="24">
        <f t="shared" si="58"/>
        <v>-1.3897727687352895E-2</v>
      </c>
      <c r="E162" s="24">
        <f t="shared" si="58"/>
        <v>-0.11694515569580624</v>
      </c>
      <c r="F162" s="24">
        <f t="shared" si="58"/>
        <v>3.5278797766077286E-2</v>
      </c>
      <c r="G162" s="24">
        <f t="shared" si="58"/>
        <v>6.2558808726140974E-2</v>
      </c>
      <c r="H162" s="24">
        <f t="shared" si="58"/>
        <v>-3.016247089304587E-2</v>
      </c>
      <c r="I162" s="24">
        <f t="shared" si="58"/>
        <v>4.0656431164538182E-2</v>
      </c>
      <c r="J162" s="24">
        <f t="shared" si="58"/>
        <v>8.6904724436865477E-2</v>
      </c>
      <c r="K162" s="24">
        <f t="shared" si="58"/>
        <v>-6.6130964720922086E-2</v>
      </c>
      <c r="L162" s="24">
        <f t="shared" si="58"/>
        <v>-9.0346377063110772E-4</v>
      </c>
      <c r="M162" s="24">
        <f t="shared" si="58"/>
        <v>4.0776521546815186E-2</v>
      </c>
      <c r="N162" s="24">
        <f t="shared" si="58"/>
        <v>-1.2841106803001184E-2</v>
      </c>
      <c r="O162" s="24">
        <f t="shared" si="58"/>
        <v>5.7872157120194972E-3</v>
      </c>
      <c r="P162" s="25">
        <f t="shared" si="58"/>
        <v>-2.0797696747349118E-2</v>
      </c>
    </row>
    <row r="163" spans="1:16" ht="24" x14ac:dyDescent="0.25">
      <c r="A163" s="21"/>
      <c r="B163" s="22" t="s">
        <v>80</v>
      </c>
      <c r="C163" s="23">
        <f t="shared" ref="C163:P163" si="59">C65 -($Q65*C$97/$Q$97)</f>
        <v>2.2200643831512712E-2</v>
      </c>
      <c r="D163" s="24">
        <f t="shared" si="59"/>
        <v>-7.030113359255713E-3</v>
      </c>
      <c r="E163" s="24">
        <f t="shared" si="59"/>
        <v>-0.19066429156149359</v>
      </c>
      <c r="F163" s="24">
        <f t="shared" si="59"/>
        <v>0.11138682830941216</v>
      </c>
      <c r="G163" s="24">
        <f t="shared" si="59"/>
        <v>-2.0999751154030882E-2</v>
      </c>
      <c r="H163" s="24">
        <f t="shared" si="59"/>
        <v>-3.1691884847877799E-2</v>
      </c>
      <c r="I163" s="24">
        <f t="shared" si="59"/>
        <v>0.16453933361298004</v>
      </c>
      <c r="J163" s="24">
        <f t="shared" si="59"/>
        <v>5.8275171828821082E-2</v>
      </c>
      <c r="K163" s="24">
        <f t="shared" si="59"/>
        <v>-8.7778406844437884E-3</v>
      </c>
      <c r="L163" s="24">
        <f t="shared" si="59"/>
        <v>-7.2414171469417504E-2</v>
      </c>
      <c r="M163" s="24">
        <f t="shared" si="59"/>
        <v>6.8806659667480813E-2</v>
      </c>
      <c r="N163" s="24">
        <f t="shared" si="59"/>
        <v>-5.7621435722953224E-2</v>
      </c>
      <c r="O163" s="24">
        <f t="shared" si="59"/>
        <v>-3.3679073936027898E-2</v>
      </c>
      <c r="P163" s="25">
        <f t="shared" si="59"/>
        <v>-2.3300745147051272E-3</v>
      </c>
    </row>
    <row r="164" spans="1:16" ht="24" x14ac:dyDescent="0.25">
      <c r="A164" s="21"/>
      <c r="B164" s="22" t="s">
        <v>81</v>
      </c>
      <c r="C164" s="23">
        <f t="shared" ref="C164:P164" si="60">C66 -($Q66*C$97/$Q$97)</f>
        <v>-1.4195981811381458E-2</v>
      </c>
      <c r="D164" s="24">
        <f t="shared" si="60"/>
        <v>-1.0637068208969841E-2</v>
      </c>
      <c r="E164" s="24">
        <f t="shared" si="60"/>
        <v>-0.11316614488742369</v>
      </c>
      <c r="F164" s="24">
        <f t="shared" si="60"/>
        <v>6.3880779555250122E-3</v>
      </c>
      <c r="G164" s="24">
        <f t="shared" si="60"/>
        <v>5.8930950073934202E-2</v>
      </c>
      <c r="H164" s="24">
        <f t="shared" si="60"/>
        <v>-4.3651090904518602E-2</v>
      </c>
      <c r="I164" s="24">
        <f t="shared" si="60"/>
        <v>9.5408389461954318E-2</v>
      </c>
      <c r="J164" s="24">
        <f t="shared" si="60"/>
        <v>4.6121786698253009E-2</v>
      </c>
      <c r="K164" s="24">
        <f t="shared" si="60"/>
        <v>1.5991492017347286E-2</v>
      </c>
      <c r="L164" s="24">
        <f t="shared" si="60"/>
        <v>-3.826974673633117E-2</v>
      </c>
      <c r="M164" s="24">
        <f t="shared" si="60"/>
        <v>3.6797108862821254E-2</v>
      </c>
      <c r="N164" s="24">
        <f t="shared" si="60"/>
        <v>-4.6052180047438301E-2</v>
      </c>
      <c r="O164" s="24">
        <f t="shared" si="60"/>
        <v>1.2011048852480569E-2</v>
      </c>
      <c r="P164" s="25">
        <f t="shared" si="60"/>
        <v>-5.6766413262514803E-3</v>
      </c>
    </row>
    <row r="165" spans="1:16" ht="24" x14ac:dyDescent="0.25">
      <c r="A165" s="21"/>
      <c r="B165" s="22" t="s">
        <v>82</v>
      </c>
      <c r="C165" s="23">
        <f t="shared" ref="C165:P165" si="61">C67 -($Q67*C$97/$Q$97)</f>
        <v>1.4321127943662554E-2</v>
      </c>
      <c r="D165" s="24">
        <f t="shared" si="61"/>
        <v>-4.8438791814384707E-3</v>
      </c>
      <c r="E165" s="24">
        <f t="shared" si="61"/>
        <v>-0.1393533591165611</v>
      </c>
      <c r="F165" s="24">
        <f t="shared" si="61"/>
        <v>6.7209744916988251E-2</v>
      </c>
      <c r="G165" s="24">
        <f t="shared" si="61"/>
        <v>-3.586459502660358E-2</v>
      </c>
      <c r="H165" s="24">
        <f t="shared" si="61"/>
        <v>1.7690085071561223E-2</v>
      </c>
      <c r="I165" s="24">
        <f t="shared" si="61"/>
        <v>6.843755114958236E-2</v>
      </c>
      <c r="J165" s="24">
        <f t="shared" si="61"/>
        <v>5.9476442952952041E-2</v>
      </c>
      <c r="K165" s="24">
        <f t="shared" si="61"/>
        <v>-3.2711619358926358E-3</v>
      </c>
      <c r="L165" s="24">
        <f t="shared" si="61"/>
        <v>-6.9627891171728962E-2</v>
      </c>
      <c r="M165" s="24">
        <f t="shared" si="61"/>
        <v>3.4911945482598794E-2</v>
      </c>
      <c r="N165" s="24">
        <f t="shared" si="61"/>
        <v>-3.9092776527470285E-2</v>
      </c>
      <c r="O165" s="24">
        <f t="shared" si="61"/>
        <v>-1.7851565544121151E-2</v>
      </c>
      <c r="P165" s="25">
        <f t="shared" si="61"/>
        <v>4.7858330986472769E-2</v>
      </c>
    </row>
    <row r="166" spans="1:16" ht="24" x14ac:dyDescent="0.25">
      <c r="A166" s="21"/>
      <c r="B166" s="22" t="s">
        <v>83</v>
      </c>
      <c r="C166" s="23">
        <f t="shared" ref="C166:P166" si="62">C68 -($Q68*C$97/$Q$97)</f>
        <v>-1.006456756664717E-2</v>
      </c>
      <c r="D166" s="24">
        <f t="shared" si="62"/>
        <v>5.7933931573643793E-3</v>
      </c>
      <c r="E166" s="24">
        <f t="shared" si="62"/>
        <v>-0.12781196254206373</v>
      </c>
      <c r="F166" s="24">
        <f t="shared" si="62"/>
        <v>1.2911225282128597E-2</v>
      </c>
      <c r="G166" s="24">
        <f t="shared" si="62"/>
        <v>5.381951545220226E-2</v>
      </c>
      <c r="H166" s="24">
        <f t="shared" si="62"/>
        <v>-2.4514326724111551E-2</v>
      </c>
      <c r="I166" s="24">
        <f t="shared" si="62"/>
        <v>9.157577807221326E-2</v>
      </c>
      <c r="J166" s="24">
        <f t="shared" si="62"/>
        <v>5.5414380239926703E-2</v>
      </c>
      <c r="K166" s="24">
        <f t="shared" si="62"/>
        <v>-3.1213208692915329E-2</v>
      </c>
      <c r="L166" s="24">
        <f t="shared" si="62"/>
        <v>-5.6130995356948682E-2</v>
      </c>
      <c r="M166" s="24">
        <f t="shared" si="62"/>
        <v>1.723565983917813E-2</v>
      </c>
      <c r="N166" s="24">
        <f t="shared" si="62"/>
        <v>-3.2386113352984192E-2</v>
      </c>
      <c r="O166" s="24">
        <f t="shared" si="62"/>
        <v>-3.4037836284488282E-2</v>
      </c>
      <c r="P166" s="25">
        <f t="shared" si="62"/>
        <v>7.9409058477147465E-2</v>
      </c>
    </row>
    <row r="167" spans="1:16" ht="24" x14ac:dyDescent="0.25">
      <c r="A167" s="21"/>
      <c r="B167" s="22" t="s">
        <v>84</v>
      </c>
      <c r="C167" s="23">
        <f t="shared" ref="C167:P167" si="63">C69 -($Q69*C$97/$Q$97)</f>
        <v>-1.2034360414454937E-2</v>
      </c>
      <c r="D167" s="24">
        <f t="shared" si="63"/>
        <v>6.4976100185065999E-3</v>
      </c>
      <c r="E167" s="24">
        <f t="shared" si="63"/>
        <v>-7.4993656114149571E-2</v>
      </c>
      <c r="F167" s="24">
        <f t="shared" si="63"/>
        <v>3.8843349289804097E-2</v>
      </c>
      <c r="G167" s="24">
        <f t="shared" si="63"/>
        <v>3.4146989922714172E-2</v>
      </c>
      <c r="H167" s="24">
        <f t="shared" si="63"/>
        <v>-2.0362461306736634E-2</v>
      </c>
      <c r="I167" s="24">
        <f t="shared" si="63"/>
        <v>7.8384591150530869E-2</v>
      </c>
      <c r="J167" s="24">
        <f t="shared" si="63"/>
        <v>2.9846440371184002E-3</v>
      </c>
      <c r="K167" s="24">
        <f t="shared" si="63"/>
        <v>-6.2459728092300465E-2</v>
      </c>
      <c r="L167" s="24">
        <f t="shared" si="63"/>
        <v>-4.8465396657870793E-2</v>
      </c>
      <c r="M167" s="24">
        <f t="shared" si="63"/>
        <v>6.0741305701219883E-3</v>
      </c>
      <c r="N167" s="24">
        <f t="shared" si="63"/>
        <v>-1.0478359859329156E-3</v>
      </c>
      <c r="O167" s="24">
        <f t="shared" si="63"/>
        <v>7.7372036614777873E-3</v>
      </c>
      <c r="P167" s="25">
        <f t="shared" si="63"/>
        <v>4.4694919921172527E-2</v>
      </c>
    </row>
    <row r="168" spans="1:16" ht="24" x14ac:dyDescent="0.25">
      <c r="A168" s="21"/>
      <c r="B168" s="22" t="s">
        <v>85</v>
      </c>
      <c r="C168" s="23">
        <f t="shared" ref="C168:P168" si="64">C70 -($Q70*C$97/$Q$97)</f>
        <v>7.2280604875414878E-2</v>
      </c>
      <c r="D168" s="24">
        <f t="shared" si="64"/>
        <v>-4.5302503819204254E-3</v>
      </c>
      <c r="E168" s="24">
        <f t="shared" si="64"/>
        <v>-5.8077424420354934E-2</v>
      </c>
      <c r="F168" s="24">
        <f t="shared" si="64"/>
        <v>5.6400393700270751E-2</v>
      </c>
      <c r="G168" s="24">
        <f t="shared" si="64"/>
        <v>3.5057306737109134E-2</v>
      </c>
      <c r="H168" s="24">
        <f t="shared" si="64"/>
        <v>-3.1881415099974941E-3</v>
      </c>
      <c r="I168" s="24">
        <f t="shared" si="64"/>
        <v>-1.8632969614281431E-2</v>
      </c>
      <c r="J168" s="24">
        <f t="shared" si="64"/>
        <v>1.6262741719720142E-2</v>
      </c>
      <c r="K168" s="24">
        <f t="shared" si="64"/>
        <v>-3.8064942166432053E-2</v>
      </c>
      <c r="L168" s="24">
        <f t="shared" si="64"/>
        <v>-4.0786766126592613E-2</v>
      </c>
      <c r="M168" s="24">
        <f t="shared" si="64"/>
        <v>-1.4054099834027112E-2</v>
      </c>
      <c r="N168" s="24">
        <f t="shared" si="64"/>
        <v>-9.7868351776577989E-3</v>
      </c>
      <c r="O168" s="24">
        <f t="shared" si="64"/>
        <v>1.8089056468352155E-2</v>
      </c>
      <c r="P168" s="25">
        <f t="shared" si="64"/>
        <v>-1.0968674269602019E-2</v>
      </c>
    </row>
    <row r="169" spans="1:16" ht="24" x14ac:dyDescent="0.25">
      <c r="A169" s="21"/>
      <c r="B169" s="22" t="s">
        <v>86</v>
      </c>
      <c r="C169" s="23">
        <f t="shared" ref="C169:P169" si="65">C71 -($Q71*C$97/$Q$97)</f>
        <v>-1.6313370392149196E-3</v>
      </c>
      <c r="D169" s="24">
        <f t="shared" si="65"/>
        <v>-3.5162033695729233E-4</v>
      </c>
      <c r="E169" s="24">
        <f t="shared" si="65"/>
        <v>3.3613611969800783E-3</v>
      </c>
      <c r="F169" s="24">
        <f t="shared" si="65"/>
        <v>-3.8303497033196243E-2</v>
      </c>
      <c r="G169" s="24">
        <f t="shared" si="65"/>
        <v>-1.5955682765552426E-2</v>
      </c>
      <c r="H169" s="24">
        <f t="shared" si="65"/>
        <v>7.3487996131128275E-3</v>
      </c>
      <c r="I169" s="24">
        <f t="shared" si="65"/>
        <v>-3.8573505303646366E-2</v>
      </c>
      <c r="J169" s="24">
        <f t="shared" si="65"/>
        <v>-4.7465600585971171E-2</v>
      </c>
      <c r="K169" s="24">
        <f t="shared" si="65"/>
        <v>3.6057013655283521E-2</v>
      </c>
      <c r="L169" s="24">
        <f t="shared" si="65"/>
        <v>3.8016472244668503E-2</v>
      </c>
      <c r="M169" s="24">
        <f t="shared" si="65"/>
        <v>-5.6055756392408437E-2</v>
      </c>
      <c r="N169" s="24">
        <f t="shared" si="65"/>
        <v>-7.6876171458320486E-4</v>
      </c>
      <c r="O169" s="24">
        <f t="shared" si="65"/>
        <v>7.0228844442607435E-2</v>
      </c>
      <c r="P169" s="25">
        <f t="shared" si="65"/>
        <v>4.4093270018878444E-2</v>
      </c>
    </row>
    <row r="170" spans="1:16" ht="24" x14ac:dyDescent="0.25">
      <c r="A170" s="21"/>
      <c r="B170" s="22" t="s">
        <v>87</v>
      </c>
      <c r="C170" s="23">
        <f t="shared" ref="C170:P170" si="66">C72 -($Q72*C$97/$Q$97)</f>
        <v>2.0768742725291486E-2</v>
      </c>
      <c r="D170" s="24">
        <f t="shared" si="66"/>
        <v>-2.4195197358127273E-2</v>
      </c>
      <c r="E170" s="24">
        <f t="shared" si="66"/>
        <v>1.1316315707151636E-3</v>
      </c>
      <c r="F170" s="24">
        <f t="shared" si="66"/>
        <v>-1.0542770991270906E-2</v>
      </c>
      <c r="G170" s="24">
        <f t="shared" si="66"/>
        <v>3.0576774869813667E-2</v>
      </c>
      <c r="H170" s="24">
        <f t="shared" si="66"/>
        <v>-9.5082026840347805E-3</v>
      </c>
      <c r="I170" s="24">
        <f t="shared" si="66"/>
        <v>-5.957646099974373E-3</v>
      </c>
      <c r="J170" s="24">
        <f t="shared" si="66"/>
        <v>-2.7805654928733527E-2</v>
      </c>
      <c r="K170" s="24">
        <f t="shared" si="66"/>
        <v>-4.0009619316873871E-2</v>
      </c>
      <c r="L170" s="24">
        <f t="shared" si="66"/>
        <v>9.7447990358782155E-3</v>
      </c>
      <c r="M170" s="24">
        <f t="shared" si="66"/>
        <v>2.3154896819617743E-2</v>
      </c>
      <c r="N170" s="24">
        <f t="shared" si="66"/>
        <v>-1.535605845850524E-3</v>
      </c>
      <c r="O170" s="24">
        <f t="shared" si="66"/>
        <v>3.6365268491881125E-2</v>
      </c>
      <c r="P170" s="25">
        <f t="shared" si="66"/>
        <v>-2.1874162883318837E-3</v>
      </c>
    </row>
    <row r="171" spans="1:16" ht="24" x14ac:dyDescent="0.25">
      <c r="A171" s="21"/>
      <c r="B171" s="22" t="s">
        <v>88</v>
      </c>
      <c r="C171" s="23">
        <f t="shared" ref="C171:P171" si="67">C73 -($Q73*C$97/$Q$97)</f>
        <v>3.2946334854032422E-2</v>
      </c>
      <c r="D171" s="24">
        <f t="shared" si="67"/>
        <v>3.0793024683933551E-2</v>
      </c>
      <c r="E171" s="24">
        <f t="shared" si="67"/>
        <v>0.10266254482597853</v>
      </c>
      <c r="F171" s="24">
        <f t="shared" si="67"/>
        <v>-7.8572276338109065E-2</v>
      </c>
      <c r="G171" s="24">
        <f t="shared" si="67"/>
        <v>-8.5900193746474215E-2</v>
      </c>
      <c r="H171" s="24">
        <f t="shared" si="67"/>
        <v>2.2548869181930026E-2</v>
      </c>
      <c r="I171" s="24">
        <f t="shared" si="67"/>
        <v>-9.8452367335236518E-2</v>
      </c>
      <c r="J171" s="24">
        <f t="shared" si="67"/>
        <v>-5.5260080975136183E-2</v>
      </c>
      <c r="K171" s="24">
        <f t="shared" si="67"/>
        <v>6.9579610279279586E-2</v>
      </c>
      <c r="L171" s="24">
        <f t="shared" si="67"/>
        <v>9.6239491444231162E-2</v>
      </c>
      <c r="M171" s="24">
        <f t="shared" si="67"/>
        <v>-3.769152166647724E-2</v>
      </c>
      <c r="N171" s="24">
        <f t="shared" si="67"/>
        <v>4.1593169420274578E-2</v>
      </c>
      <c r="O171" s="24">
        <f t="shared" si="67"/>
        <v>-3.0711935225169684E-2</v>
      </c>
      <c r="P171" s="25">
        <f t="shared" si="67"/>
        <v>-9.7746694030561854E-3</v>
      </c>
    </row>
    <row r="172" spans="1:16" ht="24" x14ac:dyDescent="0.25">
      <c r="A172" s="21"/>
      <c r="B172" s="22" t="s">
        <v>89</v>
      </c>
      <c r="C172" s="23">
        <f t="shared" ref="C172:P172" si="68">C74 -($Q74*C$97/$Q$97)</f>
        <v>2.2294741540286517E-2</v>
      </c>
      <c r="D172" s="24">
        <f t="shared" si="68"/>
        <v>-4.7700660875613504E-3</v>
      </c>
      <c r="E172" s="24">
        <f t="shared" si="68"/>
        <v>-4.8612027000264069E-3</v>
      </c>
      <c r="F172" s="24">
        <f t="shared" si="68"/>
        <v>1.8380208260364461E-2</v>
      </c>
      <c r="G172" s="24">
        <f t="shared" si="68"/>
        <v>2.649175224509949E-2</v>
      </c>
      <c r="H172" s="24">
        <f t="shared" si="68"/>
        <v>-2.4052689523047635E-2</v>
      </c>
      <c r="I172" s="24">
        <f t="shared" si="68"/>
        <v>4.5318758564044131E-2</v>
      </c>
      <c r="J172" s="24">
        <f t="shared" si="68"/>
        <v>-1.0912267131196182E-2</v>
      </c>
      <c r="K172" s="24">
        <f t="shared" si="68"/>
        <v>-4.338992742428191E-2</v>
      </c>
      <c r="L172" s="24">
        <f t="shared" si="68"/>
        <v>-3.6863511478315791E-2</v>
      </c>
      <c r="M172" s="24">
        <f t="shared" si="68"/>
        <v>2.2243825075756535E-2</v>
      </c>
      <c r="N172" s="24">
        <f t="shared" si="68"/>
        <v>-1.8276198944729941E-2</v>
      </c>
      <c r="O172" s="24">
        <f t="shared" si="68"/>
        <v>5.4029426726349139E-2</v>
      </c>
      <c r="P172" s="25">
        <f t="shared" si="68"/>
        <v>-4.5632849122740501E-2</v>
      </c>
    </row>
    <row r="173" spans="1:16" ht="24" x14ac:dyDescent="0.25">
      <c r="A173" s="21"/>
      <c r="B173" s="22" t="s">
        <v>90</v>
      </c>
      <c r="C173" s="23">
        <f t="shared" ref="C173:P173" si="69">C75 -($Q75*C$97/$Q$97)</f>
        <v>1.8005013796520863E-2</v>
      </c>
      <c r="D173" s="24">
        <f t="shared" si="69"/>
        <v>3.039082078343408E-2</v>
      </c>
      <c r="E173" s="24">
        <f t="shared" si="69"/>
        <v>0.18805482303808757</v>
      </c>
      <c r="F173" s="24">
        <f t="shared" si="69"/>
        <v>-6.2596601833202675E-2</v>
      </c>
      <c r="G173" s="24">
        <f t="shared" si="69"/>
        <v>-0.11795799686074461</v>
      </c>
      <c r="H173" s="24">
        <f t="shared" si="69"/>
        <v>5.1309063510449726E-2</v>
      </c>
      <c r="I173" s="24">
        <f t="shared" si="69"/>
        <v>-0.15305141513457723</v>
      </c>
      <c r="J173" s="24">
        <f t="shared" si="69"/>
        <v>-3.2199019085510205E-2</v>
      </c>
      <c r="K173" s="24">
        <f t="shared" si="69"/>
        <v>4.5979242767984208E-2</v>
      </c>
      <c r="L173" s="24">
        <f t="shared" si="69"/>
        <v>9.4624459333545352E-2</v>
      </c>
      <c r="M173" s="24">
        <f t="shared" si="69"/>
        <v>-7.6393207434710508E-2</v>
      </c>
      <c r="N173" s="24">
        <f t="shared" si="69"/>
        <v>7.8596988961115166E-2</v>
      </c>
      <c r="O173" s="24">
        <f t="shared" si="69"/>
        <v>-3.5069825672076615E-3</v>
      </c>
      <c r="P173" s="25">
        <f t="shared" si="69"/>
        <v>-6.1255189275183503E-2</v>
      </c>
    </row>
    <row r="174" spans="1:16" ht="24" x14ac:dyDescent="0.25">
      <c r="A174" s="21"/>
      <c r="B174" s="22" t="s">
        <v>91</v>
      </c>
      <c r="C174" s="23">
        <f t="shared" ref="C174:P174" si="70">C76 -($Q76*C$97/$Q$97)</f>
        <v>-2.0182969146267105E-3</v>
      </c>
      <c r="D174" s="24">
        <f t="shared" si="70"/>
        <v>5.3866113345639732E-3</v>
      </c>
      <c r="E174" s="24">
        <f t="shared" si="70"/>
        <v>0.18390810482704689</v>
      </c>
      <c r="F174" s="24">
        <f t="shared" si="70"/>
        <v>-2.9346277733041159E-2</v>
      </c>
      <c r="G174" s="24">
        <f t="shared" si="70"/>
        <v>-4.9632035711110814E-2</v>
      </c>
      <c r="H174" s="24">
        <f t="shared" si="70"/>
        <v>3.729442429130303E-2</v>
      </c>
      <c r="I174" s="24">
        <f t="shared" si="70"/>
        <v>-5.7748360155246703E-2</v>
      </c>
      <c r="J174" s="24">
        <f t="shared" si="70"/>
        <v>-5.3845674510273833E-2</v>
      </c>
      <c r="K174" s="24">
        <f t="shared" si="70"/>
        <v>6.0844076337040393E-2</v>
      </c>
      <c r="L174" s="24">
        <f t="shared" si="70"/>
        <v>7.3224061490723441E-2</v>
      </c>
      <c r="M174" s="24">
        <f t="shared" si="70"/>
        <v>-4.7204608523253949E-2</v>
      </c>
      <c r="N174" s="24">
        <f t="shared" si="70"/>
        <v>1.9796327640681316E-2</v>
      </c>
      <c r="O174" s="24">
        <f t="shared" si="70"/>
        <v>-8.3435943076384397E-2</v>
      </c>
      <c r="P174" s="25">
        <f t="shared" si="70"/>
        <v>-5.7222409297420632E-2</v>
      </c>
    </row>
    <row r="175" spans="1:16" ht="24" x14ac:dyDescent="0.25">
      <c r="A175" s="21"/>
      <c r="B175" s="22" t="s">
        <v>92</v>
      </c>
      <c r="C175" s="23">
        <f t="shared" ref="C175:P175" si="71">C77 -($Q77*C$97/$Q$97)</f>
        <v>-2.127742098461477E-2</v>
      </c>
      <c r="D175" s="24">
        <f t="shared" si="71"/>
        <v>1.557538124807642E-2</v>
      </c>
      <c r="E175" s="24">
        <f t="shared" si="71"/>
        <v>0.197412349726549</v>
      </c>
      <c r="F175" s="24">
        <f t="shared" si="71"/>
        <v>-0.11166854250446479</v>
      </c>
      <c r="G175" s="24">
        <f t="shared" si="71"/>
        <v>2.9021194129696115E-3</v>
      </c>
      <c r="H175" s="24">
        <f t="shared" si="71"/>
        <v>4.0927176344814548E-2</v>
      </c>
      <c r="I175" s="24">
        <f t="shared" si="71"/>
        <v>-0.13611480888818436</v>
      </c>
      <c r="J175" s="24">
        <f t="shared" si="71"/>
        <v>-1.1311535545411394E-2</v>
      </c>
      <c r="K175" s="24">
        <f t="shared" si="71"/>
        <v>4.6223764316848132E-2</v>
      </c>
      <c r="L175" s="24">
        <f t="shared" si="71"/>
        <v>4.8067077596444685E-2</v>
      </c>
      <c r="M175" s="24">
        <f t="shared" si="71"/>
        <v>-6.6882208211904604E-2</v>
      </c>
      <c r="N175" s="24">
        <f t="shared" si="71"/>
        <v>9.8442258305957486E-2</v>
      </c>
      <c r="O175" s="24">
        <f t="shared" si="71"/>
        <v>-7.549428205000995E-2</v>
      </c>
      <c r="P175" s="25">
        <f t="shared" si="71"/>
        <v>-2.6801328767068755E-2</v>
      </c>
    </row>
    <row r="176" spans="1:16" ht="24" x14ac:dyDescent="0.25">
      <c r="A176" s="21"/>
      <c r="B176" s="22" t="s">
        <v>93</v>
      </c>
      <c r="C176" s="23">
        <f t="shared" ref="C176:P176" si="72">C78 -($Q78*C$97/$Q$97)</f>
        <v>-6.3528706519041023E-2</v>
      </c>
      <c r="D176" s="24">
        <f t="shared" si="72"/>
        <v>1.004513646958044E-2</v>
      </c>
      <c r="E176" s="24">
        <f t="shared" si="72"/>
        <v>0.13028255768663158</v>
      </c>
      <c r="F176" s="24">
        <f t="shared" si="72"/>
        <v>-5.7845196587795439E-2</v>
      </c>
      <c r="G176" s="24">
        <f t="shared" si="72"/>
        <v>-6.0654430436065471E-2</v>
      </c>
      <c r="H176" s="24">
        <f t="shared" si="72"/>
        <v>2.5322395891541394E-2</v>
      </c>
      <c r="I176" s="24">
        <f t="shared" si="72"/>
        <v>-6.3277424516042041E-2</v>
      </c>
      <c r="J176" s="24">
        <f t="shared" si="72"/>
        <v>-7.3846478465350557E-2</v>
      </c>
      <c r="K176" s="24">
        <f t="shared" si="72"/>
        <v>2.6730952391171764E-2</v>
      </c>
      <c r="L176" s="24">
        <f t="shared" si="72"/>
        <v>4.8903743717305798E-2</v>
      </c>
      <c r="M176" s="24">
        <f t="shared" si="72"/>
        <v>1.4697223705490536E-2</v>
      </c>
      <c r="N176" s="24">
        <f t="shared" si="72"/>
        <v>5.3866853904747963E-2</v>
      </c>
      <c r="O176" s="24">
        <f t="shared" si="72"/>
        <v>-1.4939306985575357E-2</v>
      </c>
      <c r="P176" s="25">
        <f t="shared" si="72"/>
        <v>2.4242679743401524E-2</v>
      </c>
    </row>
    <row r="177" spans="1:16" x14ac:dyDescent="0.25">
      <c r="A177" s="21" t="s">
        <v>94</v>
      </c>
      <c r="B177" s="22" t="s">
        <v>95</v>
      </c>
      <c r="C177" s="23">
        <f t="shared" ref="C177:P177" si="73">C79 -($Q79*C$97/$Q$97)</f>
        <v>1.3636677834286764E-2</v>
      </c>
      <c r="D177" s="24">
        <f t="shared" si="73"/>
        <v>-4.209590950348302E-2</v>
      </c>
      <c r="E177" s="24">
        <f t="shared" si="73"/>
        <v>0.11101804439811863</v>
      </c>
      <c r="F177" s="24">
        <f t="shared" si="73"/>
        <v>-3.8561970167513837E-4</v>
      </c>
      <c r="G177" s="24">
        <f t="shared" si="73"/>
        <v>2.6073052090630489E-4</v>
      </c>
      <c r="H177" s="24">
        <f t="shared" si="73"/>
        <v>-5.5059398101067608E-3</v>
      </c>
      <c r="I177" s="24">
        <f t="shared" si="73"/>
        <v>-2.2348694904933755E-2</v>
      </c>
      <c r="J177" s="24">
        <f t="shared" si="73"/>
        <v>-5.0653834046217608E-2</v>
      </c>
      <c r="K177" s="24">
        <f t="shared" si="73"/>
        <v>1.6371276601926943E-3</v>
      </c>
      <c r="L177" s="24">
        <f t="shared" si="73"/>
        <v>3.7998863090197094E-2</v>
      </c>
      <c r="M177" s="24">
        <f t="shared" si="73"/>
        <v>-2.4150947893599256E-2</v>
      </c>
      <c r="N177" s="24">
        <f t="shared" si="73"/>
        <v>-2.3564781511644303E-2</v>
      </c>
      <c r="O177" s="24">
        <f t="shared" si="73"/>
        <v>1.0344065857695289E-2</v>
      </c>
      <c r="P177" s="25">
        <f t="shared" si="73"/>
        <v>-6.1897819897361039E-3</v>
      </c>
    </row>
    <row r="178" spans="1:16" x14ac:dyDescent="0.25">
      <c r="A178" s="21"/>
      <c r="B178" s="22" t="s">
        <v>96</v>
      </c>
      <c r="C178" s="23">
        <f t="shared" ref="C178:P178" si="74">C80 -($Q80*C$97/$Q$97)</f>
        <v>-7.3214513947077522E-2</v>
      </c>
      <c r="D178" s="24">
        <f t="shared" si="74"/>
        <v>3.485326237558678E-3</v>
      </c>
      <c r="E178" s="24">
        <f t="shared" si="74"/>
        <v>0.17109349182668587</v>
      </c>
      <c r="F178" s="24">
        <f t="shared" si="74"/>
        <v>1.499017912388137E-2</v>
      </c>
      <c r="G178" s="24">
        <f t="shared" si="74"/>
        <v>-3.7347869138323386E-2</v>
      </c>
      <c r="H178" s="24">
        <f t="shared" si="74"/>
        <v>4.329860477562894E-2</v>
      </c>
      <c r="I178" s="24">
        <f t="shared" si="74"/>
        <v>-7.4361010654098753E-2</v>
      </c>
      <c r="J178" s="24">
        <f t="shared" si="74"/>
        <v>-4.1170732080832689E-2</v>
      </c>
      <c r="K178" s="24">
        <f t="shared" si="74"/>
        <v>1.1505579560043555E-3</v>
      </c>
      <c r="L178" s="24">
        <f t="shared" si="74"/>
        <v>3.6190842792257205E-2</v>
      </c>
      <c r="M178" s="24">
        <f t="shared" si="74"/>
        <v>1.2060817262434853E-2</v>
      </c>
      <c r="N178" s="24">
        <f t="shared" si="74"/>
        <v>1.2991470217872003E-2</v>
      </c>
      <c r="O178" s="24">
        <f t="shared" si="74"/>
        <v>-5.2436934415423242E-2</v>
      </c>
      <c r="P178" s="25">
        <f t="shared" si="74"/>
        <v>-1.6730229956566728E-2</v>
      </c>
    </row>
    <row r="179" spans="1:16" x14ac:dyDescent="0.25">
      <c r="A179" s="21"/>
      <c r="B179" s="22" t="s">
        <v>97</v>
      </c>
      <c r="C179" s="23">
        <f t="shared" ref="C179:P179" si="75">C81 -($Q81*C$97/$Q$97)</f>
        <v>-8.8590870353342649E-3</v>
      </c>
      <c r="D179" s="24">
        <f t="shared" si="75"/>
        <v>-9.7652152051156682E-3</v>
      </c>
      <c r="E179" s="24">
        <f t="shared" si="75"/>
        <v>-2.0836725232646305E-2</v>
      </c>
      <c r="F179" s="24">
        <f t="shared" si="75"/>
        <v>3.1708447271984214E-2</v>
      </c>
      <c r="G179" s="24">
        <f t="shared" si="75"/>
        <v>1.7188130588790214E-2</v>
      </c>
      <c r="H179" s="24">
        <f t="shared" si="75"/>
        <v>-1.9511288139034418E-2</v>
      </c>
      <c r="I179" s="24">
        <f t="shared" si="75"/>
        <v>1.5865033227714376E-3</v>
      </c>
      <c r="J179" s="24">
        <f t="shared" si="75"/>
        <v>-2.6234832798508224E-2</v>
      </c>
      <c r="K179" s="24">
        <f t="shared" si="75"/>
        <v>-3.1567057209171329E-2</v>
      </c>
      <c r="L179" s="24">
        <f t="shared" si="75"/>
        <v>1.3594979034873181E-2</v>
      </c>
      <c r="M179" s="24">
        <f t="shared" si="75"/>
        <v>4.0110300963883572E-2</v>
      </c>
      <c r="N179" s="24">
        <f t="shared" si="75"/>
        <v>-2.3494877662280561E-2</v>
      </c>
      <c r="O179" s="24">
        <f t="shared" si="75"/>
        <v>6.9473362712446751E-2</v>
      </c>
      <c r="P179" s="25">
        <f t="shared" si="75"/>
        <v>-3.3392640612658189E-2</v>
      </c>
    </row>
    <row r="180" spans="1:16" ht="24" x14ac:dyDescent="0.25">
      <c r="A180" s="21"/>
      <c r="B180" s="22" t="s">
        <v>98</v>
      </c>
      <c r="C180" s="23">
        <f t="shared" ref="C180:P180" si="76">C82 -($Q82*C$97/$Q$97)</f>
        <v>6.4314460186796485E-3</v>
      </c>
      <c r="D180" s="24">
        <f t="shared" si="76"/>
        <v>1.3101940681111174E-2</v>
      </c>
      <c r="E180" s="24">
        <f t="shared" si="76"/>
        <v>-8.0438662026227736E-2</v>
      </c>
      <c r="F180" s="24">
        <f t="shared" si="76"/>
        <v>3.7019613913812061E-2</v>
      </c>
      <c r="G180" s="24">
        <f t="shared" si="76"/>
        <v>-1.6392554253965769E-2</v>
      </c>
      <c r="H180" s="24">
        <f t="shared" si="76"/>
        <v>-2.4073915652670225E-2</v>
      </c>
      <c r="I180" s="24">
        <f t="shared" si="76"/>
        <v>4.0284058951880281E-2</v>
      </c>
      <c r="J180" s="24">
        <f t="shared" si="76"/>
        <v>8.2216932923185132E-2</v>
      </c>
      <c r="K180" s="24">
        <f t="shared" si="76"/>
        <v>-1.6343437361045904E-2</v>
      </c>
      <c r="L180" s="24">
        <f t="shared" si="76"/>
        <v>-5.5337295817842858E-2</v>
      </c>
      <c r="M180" s="24">
        <f t="shared" si="76"/>
        <v>3.8681497573049672E-2</v>
      </c>
      <c r="N180" s="24">
        <f t="shared" si="76"/>
        <v>3.0190151418275801E-2</v>
      </c>
      <c r="O180" s="24">
        <f t="shared" si="76"/>
        <v>-8.5076220390390464E-2</v>
      </c>
      <c r="P180" s="25">
        <f t="shared" si="76"/>
        <v>2.9736444022150199E-2</v>
      </c>
    </row>
    <row r="181" spans="1:16" x14ac:dyDescent="0.25">
      <c r="A181" s="21"/>
      <c r="B181" s="22" t="s">
        <v>99</v>
      </c>
      <c r="C181" s="23">
        <f t="shared" ref="C181:P181" si="77">C83 -($Q83*C$97/$Q$97)</f>
        <v>6.8923252523020451E-4</v>
      </c>
      <c r="D181" s="24">
        <f t="shared" si="77"/>
        <v>-1.6735700754504673E-2</v>
      </c>
      <c r="E181" s="24">
        <f t="shared" si="77"/>
        <v>-0.19765223131707427</v>
      </c>
      <c r="F181" s="24">
        <f t="shared" si="77"/>
        <v>9.7121170711437638E-2</v>
      </c>
      <c r="G181" s="24">
        <f t="shared" si="77"/>
        <v>5.5205478532023317E-2</v>
      </c>
      <c r="H181" s="24">
        <f t="shared" si="77"/>
        <v>-1.9835574757504887E-2</v>
      </c>
      <c r="I181" s="24">
        <f t="shared" si="77"/>
        <v>0.15195478353261638</v>
      </c>
      <c r="J181" s="24">
        <f t="shared" si="77"/>
        <v>8.1510831894032715E-2</v>
      </c>
      <c r="K181" s="24">
        <f t="shared" si="77"/>
        <v>-3.7568234845233223E-2</v>
      </c>
      <c r="L181" s="24">
        <f t="shared" si="77"/>
        <v>-5.4590274003365052E-2</v>
      </c>
      <c r="M181" s="24">
        <f t="shared" si="77"/>
        <v>4.6924942376270123E-2</v>
      </c>
      <c r="N181" s="24">
        <f t="shared" si="77"/>
        <v>-6.9822726826537229E-2</v>
      </c>
      <c r="O181" s="24">
        <f t="shared" si="77"/>
        <v>-7.0872373269218553E-2</v>
      </c>
      <c r="P181" s="25">
        <f t="shared" si="77"/>
        <v>3.3670676201829342E-2</v>
      </c>
    </row>
    <row r="182" spans="1:16" ht="24" x14ac:dyDescent="0.25">
      <c r="A182" s="21"/>
      <c r="B182" s="22" t="s">
        <v>100</v>
      </c>
      <c r="C182" s="23">
        <f t="shared" ref="C182:P182" si="78">C84 -($Q84*C$97/$Q$97)</f>
        <v>-1.2902696582540785E-2</v>
      </c>
      <c r="D182" s="24">
        <f t="shared" si="78"/>
        <v>-9.3309527695255856E-3</v>
      </c>
      <c r="E182" s="24">
        <f t="shared" si="78"/>
        <v>-7.2109184168035939E-2</v>
      </c>
      <c r="F182" s="24">
        <f t="shared" si="78"/>
        <v>4.0800460123577464E-2</v>
      </c>
      <c r="G182" s="24">
        <f t="shared" si="78"/>
        <v>-1.6792798239491383E-2</v>
      </c>
      <c r="H182" s="24">
        <f t="shared" si="78"/>
        <v>-3.2671666096509663E-2</v>
      </c>
      <c r="I182" s="24">
        <f t="shared" si="78"/>
        <v>6.7342639634765805E-2</v>
      </c>
      <c r="J182" s="24">
        <f t="shared" si="78"/>
        <v>1.7833646101691664E-2</v>
      </c>
      <c r="K182" s="24">
        <f t="shared" si="78"/>
        <v>-1.399729828032098E-2</v>
      </c>
      <c r="L182" s="24">
        <f t="shared" si="78"/>
        <v>-4.3603166344863914E-2</v>
      </c>
      <c r="M182" s="24">
        <f t="shared" si="78"/>
        <v>3.1070403696540183E-2</v>
      </c>
      <c r="N182" s="24">
        <f t="shared" si="78"/>
        <v>7.2150175019955187E-3</v>
      </c>
      <c r="O182" s="24">
        <f t="shared" si="78"/>
        <v>3.2149602378849576E-2</v>
      </c>
      <c r="P182" s="25">
        <f t="shared" si="78"/>
        <v>4.9959930438690792E-3</v>
      </c>
    </row>
    <row r="183" spans="1:16" ht="24" x14ac:dyDescent="0.25">
      <c r="A183" s="21"/>
      <c r="B183" s="22" t="s">
        <v>101</v>
      </c>
      <c r="C183" s="23">
        <f t="shared" ref="C183:P183" si="79">C85 -($Q85*C$97/$Q$97)</f>
        <v>8.0487275909314759E-3</v>
      </c>
      <c r="D183" s="24">
        <f t="shared" si="79"/>
        <v>8.0777010280617401E-3</v>
      </c>
      <c r="E183" s="24">
        <f t="shared" si="79"/>
        <v>-8.9203947347304274E-2</v>
      </c>
      <c r="F183" s="24">
        <f t="shared" si="79"/>
        <v>4.0482011599020096E-2</v>
      </c>
      <c r="G183" s="24">
        <f t="shared" si="79"/>
        <v>3.5597894104980599E-2</v>
      </c>
      <c r="H183" s="24">
        <f t="shared" si="79"/>
        <v>-5.876351437645283E-3</v>
      </c>
      <c r="I183" s="24">
        <f t="shared" si="79"/>
        <v>5.0601186346324961E-2</v>
      </c>
      <c r="J183" s="24">
        <f t="shared" si="79"/>
        <v>9.4453493028366919E-3</v>
      </c>
      <c r="K183" s="24">
        <f t="shared" si="79"/>
        <v>-3.7496462412150489E-2</v>
      </c>
      <c r="L183" s="24">
        <f t="shared" si="79"/>
        <v>-2.0185816135006501E-2</v>
      </c>
      <c r="M183" s="24">
        <f t="shared" si="79"/>
        <v>7.6656331780471099E-3</v>
      </c>
      <c r="N183" s="24">
        <f t="shared" si="79"/>
        <v>-1.5685747793596799E-2</v>
      </c>
      <c r="O183" s="24">
        <f t="shared" si="79"/>
        <v>5.6676024181012641E-2</v>
      </c>
      <c r="P183" s="25">
        <f t="shared" si="79"/>
        <v>-4.8146202205510996E-2</v>
      </c>
    </row>
    <row r="184" spans="1:16" ht="24" x14ac:dyDescent="0.25">
      <c r="A184" s="21"/>
      <c r="B184" s="22" t="s">
        <v>102</v>
      </c>
      <c r="C184" s="23">
        <f t="shared" ref="C184:P184" si="80">C86 -($Q86*C$97/$Q$97)</f>
        <v>-9.1801381011211158E-3</v>
      </c>
      <c r="D184" s="24">
        <f t="shared" si="80"/>
        <v>-1.9466005816760446E-2</v>
      </c>
      <c r="E184" s="24">
        <f t="shared" si="80"/>
        <v>-0.12751592627851283</v>
      </c>
      <c r="F184" s="24">
        <f t="shared" si="80"/>
        <v>4.1832738106497985E-2</v>
      </c>
      <c r="G184" s="24">
        <f t="shared" si="80"/>
        <v>1.7563084973968274E-2</v>
      </c>
      <c r="H184" s="24">
        <f t="shared" si="80"/>
        <v>-1.438092650723638E-2</v>
      </c>
      <c r="I184" s="24">
        <f t="shared" si="80"/>
        <v>9.1159106997337092E-2</v>
      </c>
      <c r="J184" s="24">
        <f t="shared" si="80"/>
        <v>2.5488621259611155E-2</v>
      </c>
      <c r="K184" s="24">
        <f t="shared" si="80"/>
        <v>-1.2801295022848908E-2</v>
      </c>
      <c r="L184" s="24">
        <f t="shared" si="80"/>
        <v>-2.885631371855879E-2</v>
      </c>
      <c r="M184" s="24">
        <f t="shared" si="80"/>
        <v>3.7146500685406814E-2</v>
      </c>
      <c r="N184" s="24">
        <f t="shared" si="80"/>
        <v>-1.1123553980907974E-2</v>
      </c>
      <c r="O184" s="24">
        <f t="shared" si="80"/>
        <v>-1.8426581598022893E-2</v>
      </c>
      <c r="P184" s="25">
        <f t="shared" si="80"/>
        <v>2.8560689001149081E-2</v>
      </c>
    </row>
    <row r="185" spans="1:16" x14ac:dyDescent="0.25">
      <c r="A185" s="21"/>
      <c r="B185" s="22" t="s">
        <v>103</v>
      </c>
      <c r="C185" s="23">
        <f t="shared" ref="C185:P185" si="81">C87 -($Q87*C$97/$Q$97)</f>
        <v>3.424065916932012E-2</v>
      </c>
      <c r="D185" s="24">
        <f t="shared" si="81"/>
        <v>-3.2249683859429071E-2</v>
      </c>
      <c r="E185" s="24">
        <f t="shared" si="81"/>
        <v>-8.8985641404615456E-2</v>
      </c>
      <c r="F185" s="24">
        <f t="shared" si="81"/>
        <v>4.8518812054221788E-2</v>
      </c>
      <c r="G185" s="24">
        <f t="shared" si="81"/>
        <v>5.2329221600672132E-2</v>
      </c>
      <c r="H185" s="24">
        <f t="shared" si="81"/>
        <v>-8.2643077554609701E-3</v>
      </c>
      <c r="I185" s="24">
        <f t="shared" si="81"/>
        <v>-5.9059600061329737E-2</v>
      </c>
      <c r="J185" s="24">
        <f t="shared" si="81"/>
        <v>-7.658779759403489E-3</v>
      </c>
      <c r="K185" s="24">
        <f t="shared" si="81"/>
        <v>2.4674137823814057E-2</v>
      </c>
      <c r="L185" s="24">
        <f t="shared" si="81"/>
        <v>-4.5608632004926694E-2</v>
      </c>
      <c r="M185" s="24">
        <f t="shared" si="81"/>
        <v>3.6597899983861731E-2</v>
      </c>
      <c r="N185" s="24">
        <f t="shared" si="81"/>
        <v>-1.4352404602453295E-2</v>
      </c>
      <c r="O185" s="24">
        <f t="shared" si="81"/>
        <v>3.4577406626073115E-2</v>
      </c>
      <c r="P185" s="25">
        <f t="shared" si="81"/>
        <v>2.5240912189656572E-2</v>
      </c>
    </row>
    <row r="186" spans="1:16" x14ac:dyDescent="0.25">
      <c r="A186" s="21"/>
      <c r="B186" s="22" t="s">
        <v>104</v>
      </c>
      <c r="C186" s="23">
        <f t="shared" ref="C186:P186" si="82">C88 -($Q88*C$97/$Q$97)</f>
        <v>3.5313189453973604E-2</v>
      </c>
      <c r="D186" s="24">
        <f t="shared" si="82"/>
        <v>-7.3475379495391291E-4</v>
      </c>
      <c r="E186" s="24">
        <f t="shared" si="82"/>
        <v>-5.9585137648673098E-2</v>
      </c>
      <c r="F186" s="24">
        <f t="shared" si="82"/>
        <v>6.5835816676695635E-2</v>
      </c>
      <c r="G186" s="24">
        <f t="shared" si="82"/>
        <v>4.02659032938954E-2</v>
      </c>
      <c r="H186" s="24">
        <f t="shared" si="82"/>
        <v>-2.1506340626859161E-2</v>
      </c>
      <c r="I186" s="24">
        <f t="shared" si="82"/>
        <v>2.149090211548435E-2</v>
      </c>
      <c r="J186" s="24">
        <f t="shared" si="82"/>
        <v>-2.9078364480507157E-2</v>
      </c>
      <c r="K186" s="24">
        <f t="shared" si="82"/>
        <v>-5.189512193937712E-2</v>
      </c>
      <c r="L186" s="24">
        <f t="shared" si="82"/>
        <v>-1.5108487263035458E-2</v>
      </c>
      <c r="M186" s="24">
        <f t="shared" si="82"/>
        <v>3.7515010428171097E-2</v>
      </c>
      <c r="N186" s="24">
        <f t="shared" si="82"/>
        <v>-4.0704086532039635E-2</v>
      </c>
      <c r="O186" s="24">
        <f t="shared" si="82"/>
        <v>-2.0904873194279555E-2</v>
      </c>
      <c r="P186" s="25">
        <f t="shared" si="82"/>
        <v>3.909634351150601E-2</v>
      </c>
    </row>
    <row r="187" spans="1:16" x14ac:dyDescent="0.25">
      <c r="A187" s="21"/>
      <c r="B187" s="22" t="s">
        <v>105</v>
      </c>
      <c r="C187" s="23">
        <f t="shared" ref="C187:P187" si="83">C89 -($Q89*C$97/$Q$97)</f>
        <v>4.4180242811832277E-2</v>
      </c>
      <c r="D187" s="24">
        <f t="shared" si="83"/>
        <v>-5.1203025340346431E-3</v>
      </c>
      <c r="E187" s="24">
        <f t="shared" si="83"/>
        <v>-4.0643588431937064E-2</v>
      </c>
      <c r="F187" s="24">
        <f t="shared" si="83"/>
        <v>-2.5148810945136574E-2</v>
      </c>
      <c r="G187" s="24">
        <f t="shared" si="83"/>
        <v>-4.7321869840891151E-3</v>
      </c>
      <c r="H187" s="24">
        <f t="shared" si="83"/>
        <v>1.5114819792129086E-2</v>
      </c>
      <c r="I187" s="24">
        <f t="shared" si="83"/>
        <v>5.92955212388874E-2</v>
      </c>
      <c r="J187" s="24">
        <f t="shared" si="83"/>
        <v>-1.9306759346273128E-2</v>
      </c>
      <c r="K187" s="24">
        <f t="shared" si="83"/>
        <v>-1.372491091751768E-2</v>
      </c>
      <c r="L187" s="24">
        <f t="shared" si="83"/>
        <v>-3.4907285958191286E-2</v>
      </c>
      <c r="M187" s="24">
        <f t="shared" si="83"/>
        <v>2.3205428699220682E-2</v>
      </c>
      <c r="N187" s="24">
        <f t="shared" si="83"/>
        <v>-4.9372762250704125E-2</v>
      </c>
      <c r="O187" s="24">
        <f t="shared" si="83"/>
        <v>-1.246776192138703E-2</v>
      </c>
      <c r="P187" s="25">
        <f t="shared" si="83"/>
        <v>6.3628356747201575E-2</v>
      </c>
    </row>
    <row r="188" spans="1:16" x14ac:dyDescent="0.25">
      <c r="A188" s="21"/>
      <c r="B188" s="22" t="s">
        <v>106</v>
      </c>
      <c r="C188" s="23">
        <f t="shared" ref="C188:P188" si="84">C90 -($Q90*C$97/$Q$97)</f>
        <v>-3.6102196351595034E-2</v>
      </c>
      <c r="D188" s="24">
        <f t="shared" si="84"/>
        <v>2.1181079580000428E-2</v>
      </c>
      <c r="E188" s="24">
        <f t="shared" si="84"/>
        <v>0.17339907679238417</v>
      </c>
      <c r="F188" s="24">
        <f t="shared" si="84"/>
        <v>-6.3610993354034029E-2</v>
      </c>
      <c r="G188" s="24">
        <f t="shared" si="84"/>
        <v>-4.3807022542576013E-2</v>
      </c>
      <c r="H188" s="24">
        <f t="shared" si="84"/>
        <v>1.3508621869948334E-2</v>
      </c>
      <c r="I188" s="24">
        <f t="shared" si="84"/>
        <v>-8.3585147193609238E-2</v>
      </c>
      <c r="J188" s="24">
        <f t="shared" si="84"/>
        <v>-6.095336755814168E-2</v>
      </c>
      <c r="K188" s="24">
        <f t="shared" si="84"/>
        <v>8.3510126639929294E-2</v>
      </c>
      <c r="L188" s="24">
        <f t="shared" si="84"/>
        <v>8.0965686399586789E-2</v>
      </c>
      <c r="M188" s="24">
        <f t="shared" si="84"/>
        <v>-6.5414336403552653E-2</v>
      </c>
      <c r="N188" s="24">
        <f t="shared" si="84"/>
        <v>2.3696076228744728E-2</v>
      </c>
      <c r="O188" s="24">
        <f t="shared" si="84"/>
        <v>9.9092584063645017E-3</v>
      </c>
      <c r="P188" s="25">
        <f t="shared" si="84"/>
        <v>-5.2696862513447462E-2</v>
      </c>
    </row>
    <row r="189" spans="1:16" ht="24" x14ac:dyDescent="0.25">
      <c r="A189" s="21"/>
      <c r="B189" s="22" t="s">
        <v>107</v>
      </c>
      <c r="C189" s="23">
        <f t="shared" ref="C189:P189" si="85">C91 -($Q91*C$97/$Q$97)</f>
        <v>4.7644574570018014E-2</v>
      </c>
      <c r="D189" s="24">
        <f t="shared" si="85"/>
        <v>2.3932870263241868E-3</v>
      </c>
      <c r="E189" s="24">
        <f t="shared" si="85"/>
        <v>-3.9187499234987072E-2</v>
      </c>
      <c r="F189" s="24">
        <f t="shared" si="85"/>
        <v>-4.2013955568626887E-2</v>
      </c>
      <c r="G189" s="24">
        <f t="shared" si="85"/>
        <v>-1.4221341816122862E-2</v>
      </c>
      <c r="H189" s="24">
        <f t="shared" si="85"/>
        <v>1.9075513488925375E-2</v>
      </c>
      <c r="I189" s="24">
        <f t="shared" si="85"/>
        <v>-3.563955056682E-2</v>
      </c>
      <c r="J189" s="24">
        <f t="shared" si="85"/>
        <v>3.9476797825975379E-3</v>
      </c>
      <c r="K189" s="24">
        <f t="shared" si="85"/>
        <v>8.9298447113039525E-3</v>
      </c>
      <c r="L189" s="24">
        <f t="shared" si="85"/>
        <v>-6.0331451011164661E-3</v>
      </c>
      <c r="M189" s="24">
        <f t="shared" si="85"/>
        <v>-2.9521689926168423E-2</v>
      </c>
      <c r="N189" s="24">
        <f t="shared" si="85"/>
        <v>5.2213333963682246E-3</v>
      </c>
      <c r="O189" s="24">
        <f t="shared" si="85"/>
        <v>4.2457554966092423E-2</v>
      </c>
      <c r="P189" s="25">
        <f t="shared" si="85"/>
        <v>3.6947394272212525E-2</v>
      </c>
    </row>
    <row r="190" spans="1:16" ht="24" x14ac:dyDescent="0.25">
      <c r="A190" s="21"/>
      <c r="B190" s="22" t="s">
        <v>108</v>
      </c>
      <c r="C190" s="23">
        <f t="shared" ref="C190:P190" si="86">C92 -($Q92*C$97/$Q$97)</f>
        <v>-6.3998485729647434E-2</v>
      </c>
      <c r="D190" s="24">
        <f t="shared" si="86"/>
        <v>1.0124669527127234E-2</v>
      </c>
      <c r="E190" s="24">
        <f t="shared" si="86"/>
        <v>6.3743721752781979E-2</v>
      </c>
      <c r="F190" s="24">
        <f t="shared" si="86"/>
        <v>-4.0039770343009956E-2</v>
      </c>
      <c r="G190" s="24">
        <f t="shared" si="86"/>
        <v>8.631350444760294E-3</v>
      </c>
      <c r="H190" s="24">
        <f t="shared" si="86"/>
        <v>9.0527041760931903E-3</v>
      </c>
      <c r="I190" s="24">
        <f t="shared" si="86"/>
        <v>-5.5132451263482818E-2</v>
      </c>
      <c r="J190" s="24">
        <f t="shared" si="86"/>
        <v>-1.5660214752848428E-2</v>
      </c>
      <c r="K190" s="24">
        <f t="shared" si="86"/>
        <v>-1.2082371022581334E-2</v>
      </c>
      <c r="L190" s="24">
        <f t="shared" si="86"/>
        <v>1.8570340210025182E-2</v>
      </c>
      <c r="M190" s="24">
        <f t="shared" si="86"/>
        <v>-4.6610643050791961E-2</v>
      </c>
      <c r="N190" s="24">
        <f t="shared" si="86"/>
        <v>4.4823200260061008E-2</v>
      </c>
      <c r="O190" s="24">
        <f t="shared" si="86"/>
        <v>9.6480995156750043E-2</v>
      </c>
      <c r="P190" s="25">
        <f t="shared" si="86"/>
        <v>-1.7903045365236236E-2</v>
      </c>
    </row>
    <row r="191" spans="1:16" x14ac:dyDescent="0.25">
      <c r="A191" s="21"/>
      <c r="B191" s="22" t="s">
        <v>109</v>
      </c>
      <c r="C191" s="23">
        <f t="shared" ref="C191:P191" si="87">C93 -($Q93*C$97/$Q$97)</f>
        <v>1.5793641062441299E-2</v>
      </c>
      <c r="D191" s="24">
        <f t="shared" si="87"/>
        <v>2.2557014643957762E-2</v>
      </c>
      <c r="E191" s="24">
        <f t="shared" si="87"/>
        <v>3.268548478520758E-2</v>
      </c>
      <c r="F191" s="24">
        <f t="shared" si="87"/>
        <v>-0.10193515911132328</v>
      </c>
      <c r="G191" s="24">
        <f t="shared" si="87"/>
        <v>-1.7325903294580086E-2</v>
      </c>
      <c r="H191" s="24">
        <f t="shared" si="87"/>
        <v>2.3857538184353932E-2</v>
      </c>
      <c r="I191" s="24">
        <f t="shared" si="87"/>
        <v>-6.7619090682001226E-2</v>
      </c>
      <c r="J191" s="24">
        <f t="shared" si="87"/>
        <v>1.2582041581324588E-2</v>
      </c>
      <c r="K191" s="24">
        <f t="shared" si="87"/>
        <v>8.4115603850034304E-3</v>
      </c>
      <c r="L191" s="24">
        <f t="shared" si="87"/>
        <v>2.4314186099228668E-2</v>
      </c>
      <c r="M191" s="24">
        <f t="shared" si="87"/>
        <v>5.9513360369700119E-3</v>
      </c>
      <c r="N191" s="24">
        <f t="shared" si="87"/>
        <v>6.8960330984660617E-2</v>
      </c>
      <c r="O191" s="24">
        <f t="shared" si="87"/>
        <v>8.5354271295172979E-3</v>
      </c>
      <c r="P191" s="25">
        <f t="shared" si="87"/>
        <v>-3.6768407804759151E-2</v>
      </c>
    </row>
    <row r="192" spans="1:16" x14ac:dyDescent="0.25">
      <c r="A192" s="21"/>
      <c r="B192" s="22" t="s">
        <v>110</v>
      </c>
      <c r="C192" s="23">
        <f t="shared" ref="C192:P192" si="88">C94 -($Q94*C$97/$Q$97)</f>
        <v>4.3647030659645092E-3</v>
      </c>
      <c r="D192" s="24">
        <f t="shared" si="88"/>
        <v>1.2361469978418499E-2</v>
      </c>
      <c r="E192" s="24">
        <f t="shared" si="88"/>
        <v>4.3445832364756021E-3</v>
      </c>
      <c r="F192" s="24">
        <f t="shared" si="88"/>
        <v>-1.7263105754399127E-2</v>
      </c>
      <c r="G192" s="24">
        <f t="shared" si="88"/>
        <v>-5.1270529397992148E-2</v>
      </c>
      <c r="H192" s="24">
        <f t="shared" si="88"/>
        <v>5.1640767279493821E-2</v>
      </c>
      <c r="I192" s="24">
        <f t="shared" si="88"/>
        <v>-1.1555136996463294E-2</v>
      </c>
      <c r="J192" s="24">
        <f t="shared" si="88"/>
        <v>-9.098465544737866E-3</v>
      </c>
      <c r="K192" s="24">
        <f t="shared" si="88"/>
        <v>-1.349046207841853E-2</v>
      </c>
      <c r="L192" s="24">
        <f t="shared" si="88"/>
        <v>2.0713561850883438E-2</v>
      </c>
      <c r="M192" s="24">
        <f t="shared" si="88"/>
        <v>-1.0253258053226938E-2</v>
      </c>
      <c r="N192" s="24">
        <f t="shared" si="88"/>
        <v>3.988568123258715E-2</v>
      </c>
      <c r="O192" s="24">
        <f t="shared" si="88"/>
        <v>-2.7006040346472748E-2</v>
      </c>
      <c r="P192" s="25">
        <f t="shared" si="88"/>
        <v>6.6262315278888262E-3</v>
      </c>
    </row>
    <row r="193" spans="1:16" x14ac:dyDescent="0.25">
      <c r="A193" s="21"/>
      <c r="B193" s="22" t="s">
        <v>111</v>
      </c>
      <c r="C193" s="23">
        <f t="shared" ref="C193:P193" si="89">C95 -($Q95*C$97/$Q$97)</f>
        <v>3.2249375537597713E-3</v>
      </c>
      <c r="D193" s="24">
        <f t="shared" si="89"/>
        <v>1.868620335558932E-2</v>
      </c>
      <c r="E193" s="24">
        <f t="shared" si="89"/>
        <v>0.15995982977564546</v>
      </c>
      <c r="F193" s="24">
        <f t="shared" si="89"/>
        <v>-6.1212445092634488E-2</v>
      </c>
      <c r="G193" s="24">
        <f t="shared" si="89"/>
        <v>6.3936228438554454E-3</v>
      </c>
      <c r="H193" s="24">
        <f t="shared" si="89"/>
        <v>9.2093784652773625E-3</v>
      </c>
      <c r="I193" s="24">
        <f t="shared" si="89"/>
        <v>-0.10080952194379456</v>
      </c>
      <c r="J193" s="24">
        <f t="shared" si="89"/>
        <v>-5.8707142277339586E-2</v>
      </c>
      <c r="K193" s="24">
        <f t="shared" si="89"/>
        <v>4.6680925470838353E-2</v>
      </c>
      <c r="L193" s="24">
        <f t="shared" si="89"/>
        <v>1.6659879382777437E-2</v>
      </c>
      <c r="M193" s="24">
        <f t="shared" si="89"/>
        <v>-7.7169323939692669E-2</v>
      </c>
      <c r="N193" s="24">
        <f t="shared" si="89"/>
        <v>9.7981993589109084E-3</v>
      </c>
      <c r="O193" s="24">
        <f t="shared" si="89"/>
        <v>2.3172312748774015E-3</v>
      </c>
      <c r="P193" s="25">
        <f t="shared" si="89"/>
        <v>2.4968225771931446E-2</v>
      </c>
    </row>
    <row r="194" spans="1:16" ht="15.75" thickBot="1" x14ac:dyDescent="0.3">
      <c r="A194" s="26"/>
      <c r="B194" s="27" t="s">
        <v>112</v>
      </c>
      <c r="C194" s="28">
        <f t="shared" ref="C194:P194" si="90">C96 -($Q96*C$97/$Q$97)</f>
        <v>1.7272701254853584E-2</v>
      </c>
      <c r="D194" s="29">
        <f t="shared" si="90"/>
        <v>-1.066016860279656E-2</v>
      </c>
      <c r="E194" s="29">
        <f t="shared" si="90"/>
        <v>6.5681427872588988E-2</v>
      </c>
      <c r="F194" s="29">
        <f t="shared" si="90"/>
        <v>4.5206352321010002E-3</v>
      </c>
      <c r="G194" s="29">
        <f t="shared" si="90"/>
        <v>8.7766313156357467E-3</v>
      </c>
      <c r="H194" s="29">
        <f t="shared" si="90"/>
        <v>1.2060551979959033E-2</v>
      </c>
      <c r="I194" s="29">
        <f t="shared" si="90"/>
        <v>-1.7728698794270664E-2</v>
      </c>
      <c r="J194" s="29">
        <f t="shared" si="90"/>
        <v>-4.8161884945674222E-2</v>
      </c>
      <c r="K194" s="29">
        <f t="shared" si="90"/>
        <v>2.2534897266500098E-2</v>
      </c>
      <c r="L194" s="29">
        <f t="shared" si="90"/>
        <v>1.7353743687513856E-2</v>
      </c>
      <c r="M194" s="29">
        <f t="shared" si="90"/>
        <v>2.8769435473644522E-3</v>
      </c>
      <c r="N194" s="29">
        <f t="shared" si="90"/>
        <v>7.5972407128228614E-3</v>
      </c>
      <c r="O194" s="29">
        <f t="shared" si="90"/>
        <v>-2.5641470445641135E-2</v>
      </c>
      <c r="P194" s="30">
        <f t="shared" si="90"/>
        <v>-5.6482550080955915E-2</v>
      </c>
    </row>
    <row r="195" spans="1:16" ht="15.75" thickTop="1" x14ac:dyDescent="0.25"/>
  </sheetData>
  <mergeCells count="14">
    <mergeCell ref="A159:A176"/>
    <mergeCell ref="A177:A194"/>
    <mergeCell ref="A79:A96"/>
    <mergeCell ref="A101:B103"/>
    <mergeCell ref="C101:P101"/>
    <mergeCell ref="A104:A120"/>
    <mergeCell ref="A121:A139"/>
    <mergeCell ref="A140:A158"/>
    <mergeCell ref="A3:B5"/>
    <mergeCell ref="C3:P3"/>
    <mergeCell ref="A6:A22"/>
    <mergeCell ref="A23:A41"/>
    <mergeCell ref="A42:A60"/>
    <mergeCell ref="A61:A78"/>
  </mergeCells>
  <conditionalFormatting sqref="C104:P19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Whisky (1)</vt:lpstr>
      <vt:lpstr> 1 Whisky (2)</vt:lpstr>
      <vt:lpstr> 1 Whisky (3)</vt:lpstr>
      <vt:lpstr> 1 Whisky (4)</vt:lpstr>
      <vt:lpstr> 1 Whisky (5)</vt:lpstr>
      <vt:lpstr> 1 Whisky (6)</vt:lpstr>
      <vt:lpstr> 1 Whisky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2024-08-12T22:46:24Z</dcterms:created>
  <dcterms:modified xsi:type="dcterms:W3CDTF">2024-08-12T22:46:34Z</dcterms:modified>
</cp:coreProperties>
</file>