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\OUTPUT\"/>
    </mc:Choice>
  </mc:AlternateContent>
  <xr:revisionPtr revIDLastSave="0" documentId="13_ncr:1_{F8E97B84-4879-4A08-B679-C067E9404F5A}" xr6:coauthVersionLast="47" xr6:coauthVersionMax="47" xr10:uidLastSave="{00000000-0000-0000-0000-000000000000}"/>
  <bookViews>
    <workbookView xWindow="-28920" yWindow="-315" windowWidth="29040" windowHeight="15720" xr2:uid="{434D91AB-A3FC-4AA5-929A-0716D0658607}"/>
  </bookViews>
  <sheets>
    <sheet name="Arkusz1" sheetId="1" r:id="rId1"/>
    <sheet name=" 1 Rumy razem2 (1)" sheetId="2" r:id="rId2"/>
    <sheet name=" 1 Rumy razem2 (2)" sheetId="3" r:id="rId3"/>
    <sheet name=" 1 Rumy razem2 (3)" sheetId="4" r:id="rId4"/>
    <sheet name=" 1 Rumy razem2 (4)" sheetId="5" r:id="rId5"/>
    <sheet name=" 1 Rumy razem2 (5)" sheetId="6" r:id="rId6"/>
    <sheet name=" 1 Rumy razem2 (6)" sheetId="7" r:id="rId7"/>
    <sheet name=" 1 Rumy razem2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4" i="8" l="1"/>
  <c r="D194" i="8"/>
  <c r="C194" i="8"/>
  <c r="E193" i="8"/>
  <c r="D193" i="8"/>
  <c r="C193" i="8"/>
  <c r="E192" i="8"/>
  <c r="D192" i="8"/>
  <c r="C192" i="8"/>
  <c r="E191" i="8"/>
  <c r="D191" i="8"/>
  <c r="C191" i="8"/>
  <c r="E190" i="8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F97" i="8"/>
  <c r="E97" i="8"/>
  <c r="D97" i="8"/>
  <c r="C97" i="8"/>
  <c r="F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8" i="7"/>
  <c r="D48" i="7"/>
  <c r="C48" i="7"/>
  <c r="E47" i="7"/>
  <c r="D47" i="7"/>
  <c r="C47" i="7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F24" i="7"/>
  <c r="E24" i="7"/>
  <c r="D24" i="7"/>
  <c r="C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50" i="5"/>
  <c r="D50" i="5"/>
  <c r="C50" i="5"/>
  <c r="E49" i="5"/>
  <c r="D49" i="5"/>
  <c r="C49" i="5"/>
  <c r="E48" i="5"/>
  <c r="D48" i="5"/>
  <c r="C48" i="5"/>
  <c r="E47" i="5"/>
  <c r="D47" i="5"/>
  <c r="C47" i="5"/>
  <c r="E46" i="5"/>
  <c r="D46" i="5"/>
  <c r="C46" i="5"/>
  <c r="E45" i="5"/>
  <c r="D45" i="5"/>
  <c r="C45" i="5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F25" i="5"/>
  <c r="E25" i="5"/>
  <c r="D25" i="5"/>
  <c r="C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E32" i="4"/>
  <c r="D32" i="4"/>
  <c r="C32" i="4"/>
  <c r="F25" i="4"/>
  <c r="E25" i="4"/>
  <c r="D25" i="4"/>
  <c r="C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E30" i="3"/>
  <c r="D30" i="3"/>
  <c r="C30" i="3"/>
  <c r="F23" i="3"/>
  <c r="E23" i="3"/>
  <c r="D23" i="3"/>
  <c r="C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8" i="2"/>
  <c r="D88" i="2"/>
  <c r="C88" i="2"/>
  <c r="E87" i="2"/>
  <c r="D87" i="2"/>
  <c r="C87" i="2"/>
  <c r="E86" i="2"/>
  <c r="D86" i="2"/>
  <c r="C86" i="2"/>
  <c r="E85" i="2"/>
  <c r="D85" i="2"/>
  <c r="C85" i="2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F44" i="2"/>
  <c r="E44" i="2"/>
  <c r="D44" i="2"/>
  <c r="C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<sst xmlns="http://schemas.openxmlformats.org/spreadsheetml/2006/main" count="569" uniqueCount="102">
  <si>
    <t xml:space="preserve"> 1 Rumy razem2</t>
  </si>
  <si>
    <t>baza Baza</t>
  </si>
  <si>
    <t>42 Beefeater</t>
  </si>
  <si>
    <t>43 Bombay Sapphire</t>
  </si>
  <si>
    <t>44 Gordons</t>
  </si>
  <si>
    <t>Column N %</t>
  </si>
  <si>
    <t>$P3aggr P3aggr</t>
  </si>
  <si>
    <t>P3podkl_i1 P3. Co szczególnie podoba się tym osobom w danej marce, za co szczególnie lubią tę markę? - Jest elegancka</t>
  </si>
  <si>
    <t>P3podkl_i2 P3. Co szczególnie podoba się tym osobom w danej marce, za co szczególnie lubią tę markę? - Kojarzy się z wakacjami</t>
  </si>
  <si>
    <t>P3podkl_i3 P3. Co szczególnie podoba się tym osobom w danej marce, za co szczególnie lubią tę markę? - Jest autentyczna</t>
  </si>
  <si>
    <t>P3podkl_i4 P3. Co szczególnie podoba się tym osobom w danej marce, za co szczególnie lubią tę markę? - Jest odpowiednia, dobra na prezent</t>
  </si>
  <si>
    <t>P3podkl_i5 P3. Co szczególnie podoba się tym osobom w danej marce, za co szczególnie lubią tę markę? - Jest prestiżowa / luksusowa</t>
  </si>
  <si>
    <t>P3podkl_i6 P3. Co szczególnie podoba się tym osobom w danej marce, za co szczególnie lubią tę markę? - Jest dostępna w barach/ klubach/ restauracjach</t>
  </si>
  <si>
    <t>P3podkl_i7 P3. Co szczególnie podoba się tym osobom w danej marce, za co szczególnie lubią tę markę? - Jest marką z tradycją</t>
  </si>
  <si>
    <t>P3podkl_i8 P3. Co szczególnie podoba się tym osobom w danej marce, za co szczególnie lubią tę markę? - Pochodzenie marki, kraj, z którego pochodzi</t>
  </si>
  <si>
    <t>P3podkl_i9 P3. Co szczególnie podoba się tym osobom w danej marce, za co szczególnie lubią tę markę? - Ma wysoką jakość</t>
  </si>
  <si>
    <t>P3podkl_i10 P3. Co szczególnie podoba się tym osobom w danej marce, za co szczególnie lubią tę markę? - Ma dobry smak</t>
  </si>
  <si>
    <t>P3podkl_i11 P3. Co szczególnie podoba się tym osobom w danej marce, za co szczególnie lubią tę markę? - Jest międzynarodowa, znana w świecie</t>
  </si>
  <si>
    <t>P3podkl_i12 P3. Co szczególnie podoba się tym osobom w danej marce, za co szczególnie lubią tę markę? - Przemawia do wszystkich</t>
  </si>
  <si>
    <t>P3podkl_i13 P3. Co szczególnie podoba się tym osobom w danej marce, za co szczególnie lubią tę markę? - Ma do siebie dystans</t>
  </si>
  <si>
    <t>P3podkl_i14 P3. Co szczególnie podoba się tym osobom w danej marce, za co szczególnie lubią tę markę? - Jest bezpretensjonalna</t>
  </si>
  <si>
    <t>P3podkl_i15 P3. Co szczególnie podoba się tym osobom w danej marce, za co szczególnie lubią tę markę? - Jest dowcipna, ma poczucie humoru</t>
  </si>
  <si>
    <t>P3podkl_i16 P3. Co szczególnie podoba się tym osobom w danej marce, za co szczególnie lubią tę markę? - Jest dla znawców, koneserów</t>
  </si>
  <si>
    <t>P3podkl_i18 P3. Co szczególnie podoba się tym osobom w danej marce, za co szczególnie lubią tę markę? - Łatwo się ją pije</t>
  </si>
  <si>
    <t>P3podkl_i19 P3. Co szczególnie podoba się tym osobom w danej marce, za co szczególnie lubią tę markę? - Nie powoduje kaca</t>
  </si>
  <si>
    <t>P3podkl_i20 P3. Co szczególnie podoba się tym osobom w danej marce, za co szczególnie lubią tę markę? - Wygodnie się ją nalewa do kieliszków, drinków</t>
  </si>
  <si>
    <t>$P4aggr P4aggr</t>
  </si>
  <si>
    <t>P4podkl_i1 P4. Jak ci ludzie opisaliby wizerunek danej marki? - Nowoczesna</t>
  </si>
  <si>
    <t>P4podkl_i2 P4. Jak ci ludzie opisaliby wizerunek danej marki? - Oryginalna, inna od pozostałych</t>
  </si>
  <si>
    <t>P4podkl_i3 P4. Jak ci ludzie opisaliby wizerunek danej marki? - Z wyższej półki</t>
  </si>
  <si>
    <t>P4podkl_i4 P4. Jak ci ludzie opisaliby wizerunek danej marki? - Wyrafinowana</t>
  </si>
  <si>
    <t>P4podkl_i5 P4. Jak ci ludzie opisaliby wizerunek danej marki? - Jakość uzasadnia jej cenę</t>
  </si>
  <si>
    <t>P4podkl_i6 P4. Jak ci ludzie opisaliby wizerunek danej marki? - Jest symbolem sukcesu</t>
  </si>
  <si>
    <t>P4podkl_i7 P4. Jak ci ludzie opisaliby wizerunek danej marki? - Inspirująca</t>
  </si>
  <si>
    <t>P4podkl_i8 P4. Jak ci ludzie opisaliby wizerunek danej marki? - Zachęca żeby wyrażać siebie</t>
  </si>
  <si>
    <t>P4podkl_i9 P4. Jak ci ludzie opisaliby wizerunek danej marki? - Wyniosła, zdystansowana</t>
  </si>
  <si>
    <t>P4podkl_i10 P4. Jak ci ludzie opisaliby wizerunek danej marki? - Popularna</t>
  </si>
  <si>
    <t>P4podkl_i11 P4. Jak ci ludzie opisaliby wizerunek danej marki? - Dla młodszych</t>
  </si>
  <si>
    <t>P4podkl_i12 P4. Jak ci ludzie opisaliby wizerunek danej marki? - Dla starszych</t>
  </si>
  <si>
    <t>P4podkl_i13 P4. Jak ci ludzie opisaliby wizerunek danej marki? - Odpowiednia na każdą okazję</t>
  </si>
  <si>
    <t>P4podkl_i14 P4. Jak ci ludzie opisaliby wizerunek danej marki? - Przyjazna</t>
  </si>
  <si>
    <t>P4podkl_i15 P4. Jak ci ludzie opisaliby wizerunek danej marki? - Modna, na czasie</t>
  </si>
  <si>
    <t>P4podkl_i16 P4. Jak ci ludzie opisaliby wizerunek danej marki? - Kojarząca się z zabawą</t>
  </si>
  <si>
    <t>P4podkl_i17 P4. Jak ci ludzie opisaliby wizerunek danej marki? - Ma atrakcyjne opakowanie</t>
  </si>
  <si>
    <t>P4podkl_i18 P4. Jak ci ludzie opisaliby wizerunek danej marki? - Kreatywna</t>
  </si>
  <si>
    <t>P4podkl_i19 P4. Jak ci ludzie opisaliby wizerunek danej marki? - Kraftowa</t>
  </si>
  <si>
    <t>$p2aggr p2aggr</t>
  </si>
  <si>
    <t>P2podkl_i1 P2. Okoliczności picia danej marki - gdy uczestniczą w oficjalnej uroczystości (np. spotkanie rodzinne, ślub)</t>
  </si>
  <si>
    <t>P2podkl_i2 P2. Okoliczności picia danej marki - gdy uczestniczą w nieoficjalnej uroczystości (np. spotkanie z okazji urodzin/ imienin/ zdanego egzaminu/ nowej pracy)</t>
  </si>
  <si>
    <t>P2podkl_i3 P2. Okoliczności picia danej marki - gdy są na imprezie</t>
  </si>
  <si>
    <t>P2podkl_i4 P2. Okoliczności picia danej marki - podczas zwykłego wieczornego wyjścia na miasto</t>
  </si>
  <si>
    <t>P2podkl_i5 P2. Okoliczności picia danej marki - gdy spotykają się ze znajomymi</t>
  </si>
  <si>
    <t>P2podkl_i6 P2. Okoliczności picia danej marki - gdy spotkają się z nowymi ludźmi</t>
  </si>
  <si>
    <t>P2podkl_i7 P2. Okoliczności picia danej marki - gdy spotykają się po pracy</t>
  </si>
  <si>
    <t>P2podkl_i8 P2. Okoliczności picia danej marki - gdy słuchają muzyki</t>
  </si>
  <si>
    <t>P2podkl_i9 P2. Okoliczności picia danej marki - gdy grają w gry (np. karty, planszówki, rzutki, kości, kręgle, gry alkoholowe)</t>
  </si>
  <si>
    <t>P2podkl_i10 P2. Okoliczności picia danej marki - aby pokazać swoje znawstwo, smak i gust</t>
  </si>
  <si>
    <t>P2podkl_i11 P2. Okoliczności picia danej marki - aby cieszyć się wyjątkową chwilą</t>
  </si>
  <si>
    <t>P2podkl_i12 P2. Okoliczności picia danej marki - aby dobrze się bawić, nie tracąc kontroli</t>
  </si>
  <si>
    <t>P2podkl_i13 P2. Okoliczności picia danej marki - aby zrelaksować się, odpocząć i odprężyć</t>
  </si>
  <si>
    <t>P2podkl_i14 P2. Okoliczności picia danej marki - aby wyluzować się, dobrze się bawić bez większych zahamowań</t>
  </si>
  <si>
    <t>P2podkl_i15 P2. Okoliczności picia danej marki - aby pełniej cieszyć się życiem</t>
  </si>
  <si>
    <t>P2podkl_i16 P2. Okoliczności picia danej marki - aby wypić coś, co im naprawdę smakuje</t>
  </si>
  <si>
    <t>P2podkl_i17 P2. Okoliczności picia danej marki - aby uczcić coś/ świętować specjalną okazję</t>
  </si>
  <si>
    <t>$P5aggr P5aggr</t>
  </si>
  <si>
    <t>P5podkl_i1 P5. A fakt, że ci ludzie piją dana markę, co mówi o nich i o tym, jakimi są ludźmi? - Aktywni, wysportowani</t>
  </si>
  <si>
    <t>P5podkl_i2 P5. A fakt, że ci ludzie piją dana markę, co mówi o nich i o tym, jakimi są ludźmi? - Odważni, żądni przygód</t>
  </si>
  <si>
    <t>P5podkl_i3 P5. A fakt, że ci ludzie piją dana markę, co mówi o nich i o tym, jakimi są ludźmi? - Żyjący w pośpiechu, nie mając czasu do stracenia</t>
  </si>
  <si>
    <t>P5podkl_i4 P5. A fakt, że ci ludzie piją dana markę, co mówi o nich i o tym, jakimi są ludźmi? - Zdeterminowani, stanowczy</t>
  </si>
  <si>
    <t>P5podkl_i5 P5. A fakt, że ci ludzie piją dana markę, co mówi o nich i o tym, jakimi są ludźmi? - Wyrafinowani, szykowni</t>
  </si>
  <si>
    <t>P5podkl_i6 P5. A fakt, że ci ludzie piją dana markę, co mówi o nich i o tym, jakimi są ludźmi? - Wymagający, trudni do zadowolenia</t>
  </si>
  <si>
    <t>P5podkl_i7 P5. A fakt, że ci ludzie piją dana markę, co mówi o nich i o tym, jakimi są ludźmi? - Rozsądni, rozważni</t>
  </si>
  <si>
    <t>P5podkl_i8 P5. A fakt, że ci ludzie piją dana markę, co mówi o nich i o tym, jakimi są ludźmi? - Zorganizowani, skuteczni</t>
  </si>
  <si>
    <t>P5podkl_i9 P5. A fakt, że ci ludzie piją dana markę, co mówi o nich i o tym, jakimi są ludźmi? - Pragmatyczni, racjonalni</t>
  </si>
  <si>
    <t>P5podkl_i10 P5. A fakt, że ci ludzie piją dana markę, co mówi o nich i o tym, jakimi są ludźmi? - Niezawodni, godni zaufania</t>
  </si>
  <si>
    <t>P5podkl_i11 P5. A fakt, że ci ludzie piją dana markę, co mówi o nich i o tym, jakimi są ludźmi? - Życzliwi, opiekuńczy</t>
  </si>
  <si>
    <t>P5podkl_i12 P5. A fakt, że ci ludzie piją dana markę, co mówi o nich i o tym, jakimi są ludźmi? - Delikatni, wrażliwi</t>
  </si>
  <si>
    <t>P5podkl_i13 P5. A fakt, że ci ludzie piją dana markę, co mówi o nich i o tym, jakimi są ludźmi? - Fajni, zrelaksowani</t>
  </si>
  <si>
    <t>P5podkl_i14 P5. A fakt, że ci ludzie piją dana markę, co mówi o nich i o tym, jakimi są ludźmi? - Hojni, lubiący się dzielić</t>
  </si>
  <si>
    <t>P5podkl_i15 P5. A fakt, że ci ludzie piją dana markę, co mówi o nich i o tym, jakimi są ludźmi? - Przyjaźni, towarzyscy</t>
  </si>
  <si>
    <t>P5podkl_i16 P5. A fakt, że ci ludzie piją dana markę, co mówi o nich i o tym, jakimi są ludźmi? - Zabawni, lubiący zabawę</t>
  </si>
  <si>
    <t>P5podkl_i17 P5. A fakt, że ci ludzie piją dana markę, co mówi o nich i o tym, jakimi są ludźmi? - Pełni życia, otwarci</t>
  </si>
  <si>
    <t>P5podkl_i18 P5. A fakt, że ci ludzie piją dana markę, co mówi o nich i o tym, jakimi są ludźmi? - Optymistyczni, pozytywni</t>
  </si>
  <si>
    <t>$P6aggr P6aggr</t>
  </si>
  <si>
    <t>P6podkl_i1 P6. Jak czują się te osoby, kiedy piją daną markę? - Pobudzone, entuzjastyczne</t>
  </si>
  <si>
    <t>P6podkl_i2 P6. Jak czują się te osoby, kiedy piją daną markę? - Pełne życia, energiczne i rześkie</t>
  </si>
  <si>
    <t>P6podkl_i3 P6. Jak czują się te osoby, kiedy piją daną markę? - Odmienne, zbuntowane</t>
  </si>
  <si>
    <t>P6podkl_i4 P6. Jak czują się te osoby, kiedy piją daną markę? - Pewne siebie i wiary we własne siły</t>
  </si>
  <si>
    <t>P6podkl_i5 P6. Jak czują się te osoby, kiedy piją daną markę? - Eleganckie, wyrafinowane</t>
  </si>
  <si>
    <t>P6podkl_i6 P6. Jak czują się te osoby, kiedy piją daną markę? - Uprzywilejowane, cieszące się tą chwilą przyjemności</t>
  </si>
  <si>
    <t>P6podkl_i7 P6. Jak czują się te osoby, kiedy piją daną markę? - Sprawcze, mające kontrolę na sytuacją</t>
  </si>
  <si>
    <t>P6podkl_i8 P6. Jak czują się te osoby, kiedy piją daną markę? - Ekspertami, jak ludzie, którzy znają się na rzeczy</t>
  </si>
  <si>
    <t>P6podkl_i9 P6. Jak czują się te osoby, kiedy piją daną markę? - Efektywne, gotowy do pracy</t>
  </si>
  <si>
    <t>P6podkl_i10 P6. Jak czują się te osoby, kiedy piją daną markę? - Komfortowo, bezpiecznie</t>
  </si>
  <si>
    <t>P6podkl_i11 P6. Jak czują się te osoby, kiedy piją daną markę? - Spokojne, wyciszone</t>
  </si>
  <si>
    <t>P6podkl_i12 P6. Jak czują się te osoby, kiedy piją daną markę? - Radosne, wesołe</t>
  </si>
  <si>
    <t>P6podkl_i13 P6. Jak czują się te osoby, kiedy piją daną markę? - W zgodzie z innymi, czują przynależność do grupy</t>
  </si>
  <si>
    <t>P6podkl_i14 P6. Jak czują się te osoby, kiedy piją daną markę? - Zadowolone, szczęśliwe, że mogą dzielić się chwilą przyjemności</t>
  </si>
  <si>
    <t>P6podkl_i15 P6. Jak czują się te osoby, kiedy piją daną markę? - Zrelaksowane</t>
  </si>
  <si>
    <t>P6podkl_i16 P6. Jak czują się te osoby, kiedy piją daną markę? - Spełnione, szczęśliwe</t>
  </si>
  <si>
    <t>P6podkl_i17 P6. Jak czują się te osoby, kiedy piją daną markę? - Beztroskie, odprężone</t>
  </si>
  <si>
    <t>P6podkl_i18 P6. Jak czują się te osoby, kiedy piją daną markę? - Wolne, nieskrępowane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</si>
</sst>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3500788691" xfId="16" xr:uid="{45B61F91-CEC2-410D-8749-6E59680325BD}"/>
    <cellStyle name="style1723500788701" xfId="17" xr:uid="{1ADB5040-0670-4F95-AFF4-2D6CF735641C}"/>
    <cellStyle name="style1723500788711" xfId="21" xr:uid="{9609E04A-B18E-4A45-BECB-91A58EACD9B1}"/>
    <cellStyle name="style1723500788721" xfId="22" xr:uid="{91EB3856-96CB-48F4-869D-8CFE8082C24A}"/>
    <cellStyle name="style1723500788763" xfId="26" xr:uid="{A3B9E886-1710-4C32-B88D-F492837E9831}"/>
    <cellStyle name="style1723500788772" xfId="27" xr:uid="{18650F77-9907-4122-A2B2-3DACD48475BF}"/>
    <cellStyle name="style1723500788868" xfId="1" xr:uid="{770C7E3E-825F-4DFB-BE5C-7CED7AA846A9}"/>
    <cellStyle name="style1723500788875" xfId="2" xr:uid="{2B7FC7BF-5FF0-4759-BF2A-3625FAC2BC34}"/>
    <cellStyle name="style1723500788884" xfId="6" xr:uid="{F8032A0F-E240-4F24-99C6-F80F46FB5F0B}"/>
    <cellStyle name="style1723500788891" xfId="7" xr:uid="{F0D7B207-F003-445B-B028-69E71265B1C9}"/>
    <cellStyle name="style1723500788899" xfId="11" xr:uid="{75479531-7F28-40FF-9578-E6C696648D38}"/>
    <cellStyle name="style1723500788906" xfId="12" xr:uid="{BADD649E-F36D-4EBE-A64B-EAA44A4BBEF1}"/>
    <cellStyle name="style1723500788915" xfId="3" xr:uid="{498FAED8-63A3-40FC-B3D7-DD3ACA8B5E0E}"/>
    <cellStyle name="style1723500788927" xfId="4" xr:uid="{92307F63-71EF-44B9-BE0C-61C12706D763}"/>
    <cellStyle name="style1723500788936" xfId="5" xr:uid="{D5B0B976-FDAB-49EB-8DEF-ABAF7AC84A69}"/>
    <cellStyle name="style1723500788947" xfId="8" xr:uid="{AEF696D0-5471-4446-A6D9-D898A3399994}"/>
    <cellStyle name="style1723500788956" xfId="9" xr:uid="{A82AC8FC-CD6B-4D0A-B5D4-8BC9FD9486D3}"/>
    <cellStyle name="style1723500788967" xfId="10" xr:uid="{50A4A671-97FA-41EE-BBC0-A29A81050D52}"/>
    <cellStyle name="style1723500788977" xfId="13" xr:uid="{7CEF651B-68AF-47AC-833A-583BDC7734B9}"/>
    <cellStyle name="style1723500788986" xfId="14" xr:uid="{F3139960-85D9-46E7-BAD9-7B7C4FFCD056}"/>
    <cellStyle name="style1723500788995" xfId="15" xr:uid="{1DF9A99B-E9D8-454E-8A1A-7C18061ECE26}"/>
    <cellStyle name="style1723500789007" xfId="18" xr:uid="{8D119F6E-34A0-41A7-BBD2-CAF26DFDC440}"/>
    <cellStyle name="style1723500789017" xfId="19" xr:uid="{38BCF1BB-FB49-4395-BBDF-D416E9823EF1}"/>
    <cellStyle name="style1723500789027" xfId="20" xr:uid="{792C4804-C1CB-4963-A777-D1A28B99B3E3}"/>
    <cellStyle name="style1723500789036" xfId="23" xr:uid="{B5663097-5795-4457-9C59-01064744EE61}"/>
    <cellStyle name="style1723500789046" xfId="24" xr:uid="{29E0D8F0-EEC5-419D-94AF-40007B2AE74A}"/>
    <cellStyle name="style1723500789055" xfId="25" xr:uid="{F704FDCF-1E93-40C8-B684-ED6D47E64EB8}"/>
    <cellStyle name="style1723500789069" xfId="28" xr:uid="{A11EC544-BFBF-4EAE-AF4D-6EACD64CFF05}"/>
    <cellStyle name="style1723500789082" xfId="29" xr:uid="{411B7BC8-24DE-44EF-BB16-AA135E2BD057}"/>
    <cellStyle name="style1723500789093" xfId="30" xr:uid="{AD866FD3-18E4-4CD4-AD49-D5B6927F2A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D8C42-B4CC-4575-9066-4C7FFB44AFFA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A50E2-7EAD-4B5D-9F36-C902779D23C8}">
  <dimension ref="A1:F89"/>
  <sheetViews>
    <sheetView workbookViewId="0">
      <selection activeCell="C51" sqref="C51:E8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</v>
      </c>
      <c r="B6" s="17" t="s">
        <v>7</v>
      </c>
      <c r="C6" s="18">
        <v>0.17475728155339806</v>
      </c>
      <c r="D6" s="19">
        <v>0.33333333333333326</v>
      </c>
      <c r="E6" s="20">
        <v>0.17647058823529413</v>
      </c>
      <c r="F6" s="31">
        <f>AVERAGE(C6:E6)</f>
        <v>0.22818706770734185</v>
      </c>
    </row>
    <row r="7" spans="1:6" ht="24" x14ac:dyDescent="0.25">
      <c r="A7" s="21"/>
      <c r="B7" s="22" t="s">
        <v>8</v>
      </c>
      <c r="C7" s="23">
        <v>0.17475728155339806</v>
      </c>
      <c r="D7" s="24">
        <v>0.17142857142857143</v>
      </c>
      <c r="E7" s="25">
        <v>0.15686274509803921</v>
      </c>
      <c r="F7" s="31">
        <f>AVERAGE(C7:E7)</f>
        <v>0.16768286602666957</v>
      </c>
    </row>
    <row r="8" spans="1:6" ht="24" x14ac:dyDescent="0.25">
      <c r="A8" s="21"/>
      <c r="B8" s="22" t="s">
        <v>9</v>
      </c>
      <c r="C8" s="23">
        <v>0.23300970873786409</v>
      </c>
      <c r="D8" s="24">
        <v>0.19047619047619047</v>
      </c>
      <c r="E8" s="25">
        <v>0.24509803921568626</v>
      </c>
      <c r="F8" s="31">
        <f>AVERAGE(C8:E8)</f>
        <v>0.22286131280991361</v>
      </c>
    </row>
    <row r="9" spans="1:6" ht="24" x14ac:dyDescent="0.25">
      <c r="A9" s="21"/>
      <c r="B9" s="22" t="s">
        <v>10</v>
      </c>
      <c r="C9" s="23">
        <v>0.10679611650485436</v>
      </c>
      <c r="D9" s="24">
        <v>0.26666666666666666</v>
      </c>
      <c r="E9" s="25">
        <v>0.14705882352941177</v>
      </c>
      <c r="F9" s="31">
        <f>AVERAGE(C9:E9)</f>
        <v>0.17350720223364427</v>
      </c>
    </row>
    <row r="10" spans="1:6" ht="24" x14ac:dyDescent="0.25">
      <c r="A10" s="21"/>
      <c r="B10" s="22" t="s">
        <v>11</v>
      </c>
      <c r="C10" s="23">
        <v>0.13592233009708737</v>
      </c>
      <c r="D10" s="24">
        <v>0.18095238095238095</v>
      </c>
      <c r="E10" s="25">
        <v>0.17647058823529413</v>
      </c>
      <c r="F10" s="31">
        <f>AVERAGE(C10:E10)</f>
        <v>0.16444843309492083</v>
      </c>
    </row>
    <row r="11" spans="1:6" ht="24" x14ac:dyDescent="0.25">
      <c r="A11" s="21"/>
      <c r="B11" s="22" t="s">
        <v>12</v>
      </c>
      <c r="C11" s="23">
        <v>0.13592233009708737</v>
      </c>
      <c r="D11" s="24">
        <v>0.14285714285714285</v>
      </c>
      <c r="E11" s="25">
        <v>0.14705882352941177</v>
      </c>
      <c r="F11" s="31">
        <f>AVERAGE(C11:E11)</f>
        <v>0.14194609882788067</v>
      </c>
    </row>
    <row r="12" spans="1:6" ht="24" x14ac:dyDescent="0.25">
      <c r="A12" s="21"/>
      <c r="B12" s="22" t="s">
        <v>13</v>
      </c>
      <c r="C12" s="23">
        <v>0.11650485436893204</v>
      </c>
      <c r="D12" s="24">
        <v>0.15238095238095239</v>
      </c>
      <c r="E12" s="25">
        <v>0.24509803921568626</v>
      </c>
      <c r="F12" s="31">
        <f>AVERAGE(C12:E12)</f>
        <v>0.17132794865519022</v>
      </c>
    </row>
    <row r="13" spans="1:6" ht="24" x14ac:dyDescent="0.25">
      <c r="A13" s="21"/>
      <c r="B13" s="22" t="s">
        <v>14</v>
      </c>
      <c r="C13" s="23">
        <v>9.7087378640776698E-2</v>
      </c>
      <c r="D13" s="24">
        <v>2.8571428571428571E-2</v>
      </c>
      <c r="E13" s="25">
        <v>7.8431372549019607E-2</v>
      </c>
      <c r="F13" s="31">
        <f>AVERAGE(C13:E13)</f>
        <v>6.8030059920408295E-2</v>
      </c>
    </row>
    <row r="14" spans="1:6" ht="24" x14ac:dyDescent="0.25">
      <c r="A14" s="21"/>
      <c r="B14" s="22" t="s">
        <v>15</v>
      </c>
      <c r="C14" s="23">
        <v>0.25242718446601942</v>
      </c>
      <c r="D14" s="24">
        <v>0.34285714285714286</v>
      </c>
      <c r="E14" s="25">
        <v>0.34313725490196079</v>
      </c>
      <c r="F14" s="31">
        <f>AVERAGE(C14:E14)</f>
        <v>0.31280719407504104</v>
      </c>
    </row>
    <row r="15" spans="1:6" ht="24" x14ac:dyDescent="0.25">
      <c r="A15" s="21"/>
      <c r="B15" s="22" t="s">
        <v>16</v>
      </c>
      <c r="C15" s="23">
        <v>0.22330097087378642</v>
      </c>
      <c r="D15" s="24">
        <v>0.27619047619047621</v>
      </c>
      <c r="E15" s="25">
        <v>0.31372549019607843</v>
      </c>
      <c r="F15" s="31">
        <f>AVERAGE(C15:E15)</f>
        <v>0.2710723124201137</v>
      </c>
    </row>
    <row r="16" spans="1:6" ht="24" x14ac:dyDescent="0.25">
      <c r="A16" s="21"/>
      <c r="B16" s="22" t="s">
        <v>17</v>
      </c>
      <c r="C16" s="23">
        <v>0.1941747572815534</v>
      </c>
      <c r="D16" s="24">
        <v>0.19047619047619047</v>
      </c>
      <c r="E16" s="25">
        <v>0.20588235294117646</v>
      </c>
      <c r="F16" s="31">
        <f>AVERAGE(C16:E16)</f>
        <v>0.19684443356630679</v>
      </c>
    </row>
    <row r="17" spans="1:6" ht="24" x14ac:dyDescent="0.25">
      <c r="A17" s="21"/>
      <c r="B17" s="22" t="s">
        <v>18</v>
      </c>
      <c r="C17" s="23">
        <v>0.1941747572815534</v>
      </c>
      <c r="D17" s="24">
        <v>0.10476190476190476</v>
      </c>
      <c r="E17" s="25">
        <v>0.18627450980392157</v>
      </c>
      <c r="F17" s="31">
        <f>AVERAGE(C17:E17)</f>
        <v>0.16173705728245991</v>
      </c>
    </row>
    <row r="18" spans="1:6" ht="24" x14ac:dyDescent="0.25">
      <c r="A18" s="21"/>
      <c r="B18" s="22" t="s">
        <v>19</v>
      </c>
      <c r="C18" s="23">
        <v>0.17475728155339806</v>
      </c>
      <c r="D18" s="24">
        <v>0.10476190476190476</v>
      </c>
      <c r="E18" s="25">
        <v>0.13725490196078433</v>
      </c>
      <c r="F18" s="31">
        <f>AVERAGE(C18:E18)</f>
        <v>0.13892469609202904</v>
      </c>
    </row>
    <row r="19" spans="1:6" ht="24" x14ac:dyDescent="0.25">
      <c r="A19" s="21"/>
      <c r="B19" s="22" t="s">
        <v>20</v>
      </c>
      <c r="C19" s="23">
        <v>0.1650485436893204</v>
      </c>
      <c r="D19" s="24">
        <v>7.6190476190476197E-2</v>
      </c>
      <c r="E19" s="25">
        <v>0.14705882352941177</v>
      </c>
      <c r="F19" s="31">
        <f>AVERAGE(C19:E19)</f>
        <v>0.12943261446973611</v>
      </c>
    </row>
    <row r="20" spans="1:6" ht="24" x14ac:dyDescent="0.25">
      <c r="A20" s="21"/>
      <c r="B20" s="22" t="s">
        <v>21</v>
      </c>
      <c r="C20" s="23">
        <v>0.10679611650485436</v>
      </c>
      <c r="D20" s="24">
        <v>4.7619047619047616E-2</v>
      </c>
      <c r="E20" s="25">
        <v>6.8627450980392163E-2</v>
      </c>
      <c r="F20" s="31">
        <f>AVERAGE(C20:E20)</f>
        <v>7.4347538368098057E-2</v>
      </c>
    </row>
    <row r="21" spans="1:6" ht="24" x14ac:dyDescent="0.25">
      <c r="A21" s="21"/>
      <c r="B21" s="22" t="s">
        <v>22</v>
      </c>
      <c r="C21" s="23">
        <v>0.1553398058252427</v>
      </c>
      <c r="D21" s="24">
        <v>0.11428571428571428</v>
      </c>
      <c r="E21" s="25">
        <v>0.1176470588235294</v>
      </c>
      <c r="F21" s="31">
        <f>AVERAGE(C21:E21)</f>
        <v>0.12909085964482878</v>
      </c>
    </row>
    <row r="22" spans="1:6" ht="24" x14ac:dyDescent="0.25">
      <c r="A22" s="21"/>
      <c r="B22" s="22" t="s">
        <v>23</v>
      </c>
      <c r="C22" s="23">
        <v>0.22330097087378642</v>
      </c>
      <c r="D22" s="24">
        <v>0.22857142857142856</v>
      </c>
      <c r="E22" s="25">
        <v>0.1176470588235294</v>
      </c>
      <c r="F22" s="31">
        <f>AVERAGE(C22:E22)</f>
        <v>0.18983981942291481</v>
      </c>
    </row>
    <row r="23" spans="1:6" ht="24" x14ac:dyDescent="0.25">
      <c r="A23" s="21"/>
      <c r="B23" s="22" t="s">
        <v>24</v>
      </c>
      <c r="C23" s="23">
        <v>0.11650485436893204</v>
      </c>
      <c r="D23" s="24">
        <v>0.13333333333333333</v>
      </c>
      <c r="E23" s="25">
        <v>3.9215686274509803E-2</v>
      </c>
      <c r="F23" s="31">
        <f>AVERAGE(C23:E23)</f>
        <v>9.6351291325591726E-2</v>
      </c>
    </row>
    <row r="24" spans="1:6" ht="24" x14ac:dyDescent="0.25">
      <c r="A24" s="21"/>
      <c r="B24" s="22" t="s">
        <v>25</v>
      </c>
      <c r="C24" s="23">
        <v>0.10679611650485436</v>
      </c>
      <c r="D24" s="24">
        <v>6.6666666666666666E-2</v>
      </c>
      <c r="E24" s="25">
        <v>6.8627450980392163E-2</v>
      </c>
      <c r="F24" s="31">
        <f>AVERAGE(C24:E24)</f>
        <v>8.0696744717304397E-2</v>
      </c>
    </row>
    <row r="25" spans="1:6" x14ac:dyDescent="0.25">
      <c r="A25" s="21" t="s">
        <v>26</v>
      </c>
      <c r="B25" s="22" t="s">
        <v>27</v>
      </c>
      <c r="C25" s="23">
        <v>0.14563106796116504</v>
      </c>
      <c r="D25" s="24">
        <v>0.22857142857142856</v>
      </c>
      <c r="E25" s="25">
        <v>0.26470588235294118</v>
      </c>
      <c r="F25" s="31">
        <f>AVERAGE(C25:E25)</f>
        <v>0.21296945962851158</v>
      </c>
    </row>
    <row r="26" spans="1:6" x14ac:dyDescent="0.25">
      <c r="A26" s="21"/>
      <c r="B26" s="22" t="s">
        <v>28</v>
      </c>
      <c r="C26" s="23">
        <v>0.10679611650485436</v>
      </c>
      <c r="D26" s="24">
        <v>0.21904761904761905</v>
      </c>
      <c r="E26" s="25">
        <v>0.17647058823529413</v>
      </c>
      <c r="F26" s="31">
        <f>AVERAGE(C26:E26)</f>
        <v>0.16743810792925584</v>
      </c>
    </row>
    <row r="27" spans="1:6" x14ac:dyDescent="0.25">
      <c r="A27" s="21"/>
      <c r="B27" s="22" t="s">
        <v>29</v>
      </c>
      <c r="C27" s="23">
        <v>0.22330097087378642</v>
      </c>
      <c r="D27" s="24">
        <v>0.20952380952380953</v>
      </c>
      <c r="E27" s="25">
        <v>0.17647058823529413</v>
      </c>
      <c r="F27" s="31">
        <f>AVERAGE(C27:E27)</f>
        <v>0.20309845621096337</v>
      </c>
    </row>
    <row r="28" spans="1:6" x14ac:dyDescent="0.25">
      <c r="A28" s="21"/>
      <c r="B28" s="22" t="s">
        <v>30</v>
      </c>
      <c r="C28" s="23">
        <v>0.21359223300970873</v>
      </c>
      <c r="D28" s="24">
        <v>0.20952380952380953</v>
      </c>
      <c r="E28" s="25">
        <v>0.15686274509803921</v>
      </c>
      <c r="F28" s="31">
        <f>AVERAGE(C28:E28)</f>
        <v>0.19332626254385246</v>
      </c>
    </row>
    <row r="29" spans="1:6" x14ac:dyDescent="0.25">
      <c r="A29" s="21"/>
      <c r="B29" s="22" t="s">
        <v>31</v>
      </c>
      <c r="C29" s="23">
        <v>0.1650485436893204</v>
      </c>
      <c r="D29" s="24">
        <v>0.17142857142857143</v>
      </c>
      <c r="E29" s="25">
        <v>0.17647058823529413</v>
      </c>
      <c r="F29" s="31">
        <f>AVERAGE(C29:E29)</f>
        <v>0.17098256778439533</v>
      </c>
    </row>
    <row r="30" spans="1:6" x14ac:dyDescent="0.25">
      <c r="A30" s="21"/>
      <c r="B30" s="22" t="s">
        <v>32</v>
      </c>
      <c r="C30" s="23">
        <v>0.10679611650485436</v>
      </c>
      <c r="D30" s="24">
        <v>0.17142857142857143</v>
      </c>
      <c r="E30" s="25">
        <v>0.12745098039215685</v>
      </c>
      <c r="F30" s="31">
        <f>AVERAGE(C30:E30)</f>
        <v>0.13522522277519422</v>
      </c>
    </row>
    <row r="31" spans="1:6" x14ac:dyDescent="0.25">
      <c r="A31" s="21"/>
      <c r="B31" s="22" t="s">
        <v>33</v>
      </c>
      <c r="C31" s="23">
        <v>0.1941747572815534</v>
      </c>
      <c r="D31" s="24">
        <v>0.14285714285714285</v>
      </c>
      <c r="E31" s="25">
        <v>0.20588235294117646</v>
      </c>
      <c r="F31" s="31">
        <f>AVERAGE(C31:E31)</f>
        <v>0.18097141769329092</v>
      </c>
    </row>
    <row r="32" spans="1:6" x14ac:dyDescent="0.25">
      <c r="A32" s="21"/>
      <c r="B32" s="22" t="s">
        <v>34</v>
      </c>
      <c r="C32" s="23">
        <v>0.14563106796116504</v>
      </c>
      <c r="D32" s="24">
        <v>8.5714285714285715E-2</v>
      </c>
      <c r="E32" s="25">
        <v>0.21568627450980393</v>
      </c>
      <c r="F32" s="31">
        <f>AVERAGE(C32:E32)</f>
        <v>0.14901054272841821</v>
      </c>
    </row>
    <row r="33" spans="1:6" x14ac:dyDescent="0.25">
      <c r="A33" s="21"/>
      <c r="B33" s="22" t="s">
        <v>35</v>
      </c>
      <c r="C33" s="23">
        <v>8.7378640776699032E-2</v>
      </c>
      <c r="D33" s="24">
        <v>7.6190476190476197E-2</v>
      </c>
      <c r="E33" s="25">
        <v>0.1176470588235294</v>
      </c>
      <c r="F33" s="31">
        <f>AVERAGE(C33:E33)</f>
        <v>9.3738725263568204E-2</v>
      </c>
    </row>
    <row r="34" spans="1:6" x14ac:dyDescent="0.25">
      <c r="A34" s="21"/>
      <c r="B34" s="22" t="s">
        <v>36</v>
      </c>
      <c r="C34" s="23">
        <v>0.18446601941747573</v>
      </c>
      <c r="D34" s="24">
        <v>0.25714285714285712</v>
      </c>
      <c r="E34" s="25">
        <v>0.18627450980392157</v>
      </c>
      <c r="F34" s="31">
        <f>AVERAGE(C34:E34)</f>
        <v>0.20929446212141814</v>
      </c>
    </row>
    <row r="35" spans="1:6" x14ac:dyDescent="0.25">
      <c r="A35" s="21"/>
      <c r="B35" s="22" t="s">
        <v>37</v>
      </c>
      <c r="C35" s="23">
        <v>9.7087378640776698E-2</v>
      </c>
      <c r="D35" s="24">
        <v>6.6666666666666666E-2</v>
      </c>
      <c r="E35" s="25">
        <v>0.1176470588235294</v>
      </c>
      <c r="F35" s="31">
        <f>AVERAGE(C35:E35)</f>
        <v>9.3800368043657587E-2</v>
      </c>
    </row>
    <row r="36" spans="1:6" x14ac:dyDescent="0.25">
      <c r="A36" s="21"/>
      <c r="B36" s="22" t="s">
        <v>38</v>
      </c>
      <c r="C36" s="23">
        <v>8.7378640776699032E-2</v>
      </c>
      <c r="D36" s="24">
        <v>7.6190476190476197E-2</v>
      </c>
      <c r="E36" s="25">
        <v>4.9019607843137261E-2</v>
      </c>
      <c r="F36" s="31">
        <f>AVERAGE(C36:E36)</f>
        <v>7.0862908270104163E-2</v>
      </c>
    </row>
    <row r="37" spans="1:6" x14ac:dyDescent="0.25">
      <c r="A37" s="21"/>
      <c r="B37" s="22" t="s">
        <v>39</v>
      </c>
      <c r="C37" s="23">
        <v>0.24271844660194175</v>
      </c>
      <c r="D37" s="24">
        <v>0.11428571428571428</v>
      </c>
      <c r="E37" s="25">
        <v>0.28431372549019607</v>
      </c>
      <c r="F37" s="31">
        <f>AVERAGE(C37:E37)</f>
        <v>0.21377262879261738</v>
      </c>
    </row>
    <row r="38" spans="1:6" x14ac:dyDescent="0.25">
      <c r="A38" s="21"/>
      <c r="B38" s="22" t="s">
        <v>40</v>
      </c>
      <c r="C38" s="23">
        <v>0.1553398058252427</v>
      </c>
      <c r="D38" s="24">
        <v>0.20952380952380953</v>
      </c>
      <c r="E38" s="25">
        <v>0.22549019607843138</v>
      </c>
      <c r="F38" s="31">
        <f>AVERAGE(C38:E38)</f>
        <v>0.19678460380916118</v>
      </c>
    </row>
    <row r="39" spans="1:6" x14ac:dyDescent="0.25">
      <c r="A39" s="21"/>
      <c r="B39" s="22" t="s">
        <v>41</v>
      </c>
      <c r="C39" s="23">
        <v>0.17475728155339806</v>
      </c>
      <c r="D39" s="24">
        <v>0.30476190476190479</v>
      </c>
      <c r="E39" s="25">
        <v>0.19607843137254904</v>
      </c>
      <c r="F39" s="31">
        <f>AVERAGE(C39:E39)</f>
        <v>0.22519920589595066</v>
      </c>
    </row>
    <row r="40" spans="1:6" x14ac:dyDescent="0.25">
      <c r="A40" s="21"/>
      <c r="B40" s="22" t="s">
        <v>42</v>
      </c>
      <c r="C40" s="23">
        <v>0.17475728155339806</v>
      </c>
      <c r="D40" s="24">
        <v>0.15238095238095239</v>
      </c>
      <c r="E40" s="25">
        <v>0.14705882352941177</v>
      </c>
      <c r="F40" s="31">
        <f>AVERAGE(C40:E40)</f>
        <v>0.1580656858212541</v>
      </c>
    </row>
    <row r="41" spans="1:6" x14ac:dyDescent="0.25">
      <c r="A41" s="21"/>
      <c r="B41" s="22" t="s">
        <v>43</v>
      </c>
      <c r="C41" s="23">
        <v>0.1553398058252427</v>
      </c>
      <c r="D41" s="24">
        <v>0.24761904761904763</v>
      </c>
      <c r="E41" s="25">
        <v>0.1176470588235294</v>
      </c>
      <c r="F41" s="31">
        <f>AVERAGE(C41:E41)</f>
        <v>0.17353530408927323</v>
      </c>
    </row>
    <row r="42" spans="1:6" x14ac:dyDescent="0.25">
      <c r="A42" s="21"/>
      <c r="B42" s="22" t="s">
        <v>44</v>
      </c>
      <c r="C42" s="23">
        <v>0.1650485436893204</v>
      </c>
      <c r="D42" s="24">
        <v>0.17142857142857143</v>
      </c>
      <c r="E42" s="25">
        <v>0.12745098039215685</v>
      </c>
      <c r="F42" s="31">
        <f>AVERAGE(C42:E42)</f>
        <v>0.15464269850334955</v>
      </c>
    </row>
    <row r="43" spans="1:6" ht="15.75" thickBot="1" x14ac:dyDescent="0.3">
      <c r="A43" s="26"/>
      <c r="B43" s="27" t="s">
        <v>45</v>
      </c>
      <c r="C43" s="28">
        <v>0.11650485436893204</v>
      </c>
      <c r="D43" s="29">
        <v>5.7142857142857141E-2</v>
      </c>
      <c r="E43" s="30">
        <v>4.9019607843137261E-2</v>
      </c>
      <c r="F43" s="31">
        <f>AVERAGE(C43:E43)</f>
        <v>7.4222439784975489E-2</v>
      </c>
    </row>
    <row r="44" spans="1:6" ht="15.75" thickTop="1" x14ac:dyDescent="0.25">
      <c r="C44" s="32">
        <f>AVERAGE(C6:C43)</f>
        <v>0.15866121614716402</v>
      </c>
      <c r="D44" s="32">
        <f>AVERAGE(D6:D43)</f>
        <v>0.16641604010025066</v>
      </c>
      <c r="E44" s="32">
        <f>AVERAGE(E6:E43)</f>
        <v>0.16408668730650153</v>
      </c>
      <c r="F44" s="32">
        <f>AVERAGE(F6:F43)</f>
        <v>0.16305464785130538</v>
      </c>
    </row>
    <row r="47" spans="1:6" ht="15.75" thickBot="1" x14ac:dyDescent="0.3"/>
    <row r="48" spans="1:6" ht="15.75" thickTop="1" x14ac:dyDescent="0.25">
      <c r="A48" s="1"/>
      <c r="B48" s="2"/>
      <c r="C48" s="3" t="s">
        <v>1</v>
      </c>
      <c r="D48" s="4"/>
      <c r="E48" s="5"/>
    </row>
    <row r="49" spans="1:5" ht="36.75" x14ac:dyDescent="0.25">
      <c r="A49" s="6"/>
      <c r="B49" s="7"/>
      <c r="C49" s="8" t="s">
        <v>2</v>
      </c>
      <c r="D49" s="9" t="s">
        <v>3</v>
      </c>
      <c r="E49" s="10" t="s">
        <v>4</v>
      </c>
    </row>
    <row r="50" spans="1:5" ht="25.5" thickBot="1" x14ac:dyDescent="0.3">
      <c r="A50" s="11"/>
      <c r="B50" s="12"/>
      <c r="C50" s="13" t="s">
        <v>5</v>
      </c>
      <c r="D50" s="14" t="s">
        <v>5</v>
      </c>
      <c r="E50" s="15" t="s">
        <v>5</v>
      </c>
    </row>
    <row r="51" spans="1:5" ht="24.75" thickTop="1" x14ac:dyDescent="0.25">
      <c r="A51" s="16" t="s">
        <v>6</v>
      </c>
      <c r="B51" s="17" t="s">
        <v>7</v>
      </c>
      <c r="C51" s="18">
        <f>C6 -($F6*C$44/$F$44)</f>
        <v>-4.7281391668098027E-2</v>
      </c>
      <c r="D51" s="19">
        <f t="shared" ref="D51:E51" si="0">D6 -($F6*D$44/$F$44)</f>
        <v>0.1004421602796631</v>
      </c>
      <c r="E51" s="20">
        <f t="shared" si="0"/>
        <v>-5.3160768611565212E-2</v>
      </c>
    </row>
    <row r="52" spans="1:5" ht="24" x14ac:dyDescent="0.25">
      <c r="A52" s="21"/>
      <c r="B52" s="22" t="s">
        <v>8</v>
      </c>
      <c r="C52" s="23">
        <f t="shared" ref="C52:E52" si="1">C7 -($F7*C$44/$F$44)</f>
        <v>1.1592552418567853E-2</v>
      </c>
      <c r="D52" s="24">
        <f t="shared" si="1"/>
        <v>2.8890184818172737E-4</v>
      </c>
      <c r="E52" s="25">
        <f t="shared" si="1"/>
        <v>-1.1881454266749664E-2</v>
      </c>
    </row>
    <row r="53" spans="1:5" ht="24" x14ac:dyDescent="0.25">
      <c r="A53" s="21"/>
      <c r="B53" s="22" t="s">
        <v>9</v>
      </c>
      <c r="C53" s="23">
        <f t="shared" ref="C53:E53" si="2">C8 -($F8*C$44/$F$44)</f>
        <v>1.6153290423313371E-2</v>
      </c>
      <c r="D53" s="24">
        <f t="shared" si="2"/>
        <v>-3.6979436567268709E-2</v>
      </c>
      <c r="E53" s="25">
        <f t="shared" si="2"/>
        <v>2.0826146143955226E-2</v>
      </c>
    </row>
    <row r="54" spans="1:5" ht="24" x14ac:dyDescent="0.25">
      <c r="A54" s="21"/>
      <c r="B54" s="22" t="s">
        <v>10</v>
      </c>
      <c r="C54" s="23">
        <f t="shared" ref="C54:E54" si="3">C9 -($F9*C$44/$F$44)</f>
        <v>-6.2036014804805459E-2</v>
      </c>
      <c r="D54" s="24">
        <f t="shared" si="3"/>
        <v>8.9582591449578142E-2</v>
      </c>
      <c r="E54" s="25">
        <f t="shared" si="3"/>
        <v>-2.7546576644772724E-2</v>
      </c>
    </row>
    <row r="55" spans="1:5" ht="24" x14ac:dyDescent="0.25">
      <c r="A55" s="21"/>
      <c r="B55" s="22" t="s">
        <v>11</v>
      </c>
      <c r="C55" s="23">
        <f t="shared" ref="C55:E55" si="4">C10 -($F10*C$44/$F$44)</f>
        <v>-2.409511639808648E-2</v>
      </c>
      <c r="D55" s="24">
        <f t="shared" si="4"/>
        <v>1.3113822548915993E-2</v>
      </c>
      <c r="E55" s="25">
        <f t="shared" si="4"/>
        <v>1.0981293849170431E-2</v>
      </c>
    </row>
    <row r="56" spans="1:5" ht="24" x14ac:dyDescent="0.25">
      <c r="A56" s="21"/>
      <c r="B56" s="22" t="s">
        <v>12</v>
      </c>
      <c r="C56" s="23">
        <f t="shared" ref="C56:E56" si="5">C11 -($F11*C$44/$F$44)</f>
        <v>-2.1990970695579815E-3</v>
      </c>
      <c r="D56" s="24">
        <f t="shared" si="5"/>
        <v>-2.0151928039446321E-3</v>
      </c>
      <c r="E56" s="25">
        <f t="shared" si="5"/>
        <v>4.2142898735025303E-3</v>
      </c>
    </row>
    <row r="57" spans="1:5" ht="24" x14ac:dyDescent="0.25">
      <c r="A57" s="21"/>
      <c r="B57" s="22" t="s">
        <v>13</v>
      </c>
      <c r="C57" s="23">
        <f t="shared" ref="C57:E57" si="6">C12 -($F12*C$44/$F$44)</f>
        <v>-5.0206742337102817E-2</v>
      </c>
      <c r="D57" s="24">
        <f t="shared" si="6"/>
        <v>-2.2478943668723828E-2</v>
      </c>
      <c r="E57" s="25">
        <f t="shared" si="6"/>
        <v>7.2685686005826616E-2</v>
      </c>
    </row>
    <row r="58" spans="1:5" ht="24" x14ac:dyDescent="0.25">
      <c r="A58" s="21"/>
      <c r="B58" s="22" t="s">
        <v>14</v>
      </c>
      <c r="C58" s="23">
        <f t="shared" ref="C58:E58" si="7">C13 -($F13*C$44/$F$44)</f>
        <v>3.0890357066883506E-2</v>
      </c>
      <c r="D58" s="24">
        <f t="shared" si="7"/>
        <v>-4.0861079663855604E-2</v>
      </c>
      <c r="E58" s="25">
        <f t="shared" si="7"/>
        <v>9.9707225969720703E-3</v>
      </c>
    </row>
    <row r="59" spans="1:5" ht="24" x14ac:dyDescent="0.25">
      <c r="A59" s="21"/>
      <c r="B59" s="22" t="s">
        <v>15</v>
      </c>
      <c r="C59" s="23">
        <f t="shared" ref="C59:E59" si="8">C14 -($F14*C$44/$F$44)</f>
        <v>-5.1951565146732825E-2</v>
      </c>
      <c r="D59" s="24">
        <f t="shared" si="8"/>
        <v>2.3601388796635925E-2</v>
      </c>
      <c r="E59" s="25">
        <f t="shared" si="8"/>
        <v>2.8350176350096734E-2</v>
      </c>
    </row>
    <row r="60" spans="1:5" ht="24" x14ac:dyDescent="0.25">
      <c r="A60" s="21"/>
      <c r="B60" s="22" t="s">
        <v>16</v>
      </c>
      <c r="C60" s="23">
        <f t="shared" ref="C60:E60" si="9">C15 -($F15*C$44/$F$44)</f>
        <v>-4.046742407328785E-2</v>
      </c>
      <c r="D60" s="24">
        <f t="shared" si="9"/>
        <v>-4.7002633571513464E-4</v>
      </c>
      <c r="E60" s="25">
        <f t="shared" si="9"/>
        <v>4.0937450409002873E-2</v>
      </c>
    </row>
    <row r="61" spans="1:5" ht="24" x14ac:dyDescent="0.25">
      <c r="A61" s="21"/>
      <c r="B61" s="22" t="s">
        <v>17</v>
      </c>
      <c r="C61" s="23">
        <f t="shared" ref="C61:E61" si="10">C16 -($F16*C$44/$F$44)</f>
        <v>2.6342054911443202E-3</v>
      </c>
      <c r="D61" s="24">
        <f t="shared" si="10"/>
        <v>-1.042621605781241E-2</v>
      </c>
      <c r="E61" s="25">
        <f t="shared" si="10"/>
        <v>7.7920105666679784E-3</v>
      </c>
    </row>
    <row r="62" spans="1:5" ht="24" x14ac:dyDescent="0.25">
      <c r="A62" s="21"/>
      <c r="B62" s="22" t="s">
        <v>18</v>
      </c>
      <c r="C62" s="23">
        <f t="shared" ref="C62:E62" si="11">C17 -($F17*C$44/$F$44)</f>
        <v>3.6795629837728244E-2</v>
      </c>
      <c r="D62" s="24">
        <f t="shared" si="11"/>
        <v>-6.0309382472787235E-2</v>
      </c>
      <c r="E62" s="25">
        <f t="shared" si="11"/>
        <v>2.3513752635058949E-2</v>
      </c>
    </row>
    <row r="63" spans="1:5" ht="24" x14ac:dyDescent="0.25">
      <c r="A63" s="21"/>
      <c r="B63" s="22" t="s">
        <v>19</v>
      </c>
      <c r="C63" s="23">
        <f t="shared" ref="C63:E63" si="12">C18 -($F18*C$44/$F$44)</f>
        <v>3.9575846830131267E-2</v>
      </c>
      <c r="D63" s="24">
        <f t="shared" si="12"/>
        <v>-3.7026741562666429E-2</v>
      </c>
      <c r="E63" s="25">
        <f t="shared" si="12"/>
        <v>-2.5491052674648795E-3</v>
      </c>
    </row>
    <row r="64" spans="1:5" ht="24" x14ac:dyDescent="0.25">
      <c r="A64" s="21"/>
      <c r="B64" s="22" t="s">
        <v>20</v>
      </c>
      <c r="C64" s="23">
        <f t="shared" ref="C64:E64" si="13">C19 -($F19*C$44/$F$44)</f>
        <v>3.9103430860628063E-2</v>
      </c>
      <c r="D64" s="24">
        <f t="shared" si="13"/>
        <v>-5.5910408045087429E-2</v>
      </c>
      <c r="E64" s="25">
        <f t="shared" si="13"/>
        <v>1.6806977184459365E-2</v>
      </c>
    </row>
    <row r="65" spans="1:5" ht="24" x14ac:dyDescent="0.25">
      <c r="A65" s="21"/>
      <c r="B65" s="22" t="s">
        <v>21</v>
      </c>
      <c r="C65" s="23">
        <f t="shared" ref="C65:E65" si="14">C20 -($F20*C$44/$F$44)</f>
        <v>3.4451838003896937E-2</v>
      </c>
      <c r="D65" s="24">
        <f t="shared" si="14"/>
        <v>-2.8261174683497911E-2</v>
      </c>
      <c r="E65" s="25">
        <f t="shared" si="14"/>
        <v>-6.1906633203990674E-3</v>
      </c>
    </row>
    <row r="66" spans="1:5" ht="24" x14ac:dyDescent="0.25">
      <c r="A66" s="21"/>
      <c r="B66" s="22" t="s">
        <v>22</v>
      </c>
      <c r="C66" s="23">
        <f t="shared" ref="C66:E66" si="15">C21 -($F21*C$44/$F$44)</f>
        <v>2.9727239396536514E-2</v>
      </c>
      <c r="D66" s="24">
        <f t="shared" si="15"/>
        <v>-1.7466369805874946E-2</v>
      </c>
      <c r="E66" s="25">
        <f t="shared" si="15"/>
        <v>-1.2260869590661569E-2</v>
      </c>
    </row>
    <row r="67" spans="1:5" ht="24" x14ac:dyDescent="0.25">
      <c r="A67" s="21"/>
      <c r="B67" s="22" t="s">
        <v>23</v>
      </c>
      <c r="C67" s="23">
        <f t="shared" ref="C67:E67" si="16">C22 -($F22*C$44/$F$44)</f>
        <v>3.8576297154180234E-2</v>
      </c>
      <c r="D67" s="24">
        <f t="shared" si="16"/>
        <v>3.4818037189919354E-2</v>
      </c>
      <c r="E67" s="25">
        <f t="shared" si="16"/>
        <v>-7.3394334344099685E-2</v>
      </c>
    </row>
    <row r="68" spans="1:5" ht="24" x14ac:dyDescent="0.25">
      <c r="A68" s="21"/>
      <c r="B68" s="22" t="s">
        <v>24</v>
      </c>
      <c r="C68" s="23">
        <f t="shared" ref="C68:E68" si="17">C23 -($F23*C$44/$F$44)</f>
        <v>2.2749703807330351E-2</v>
      </c>
      <c r="D68" s="24">
        <f t="shared" si="17"/>
        <v>3.4995747914898179E-2</v>
      </c>
      <c r="E68" s="25">
        <f t="shared" si="17"/>
        <v>-5.7745451722228572E-2</v>
      </c>
    </row>
    <row r="69" spans="1:5" ht="24" x14ac:dyDescent="0.25">
      <c r="A69" s="21"/>
      <c r="B69" s="22" t="s">
        <v>25</v>
      </c>
      <c r="C69" s="23">
        <f t="shared" ref="C69:E69" si="18">C24 -($F24*C$44/$F$44)</f>
        <v>2.8273708068876455E-2</v>
      </c>
      <c r="D69" s="24">
        <f t="shared" si="18"/>
        <v>-1.5693651679371257E-2</v>
      </c>
      <c r="E69" s="25">
        <f t="shared" si="18"/>
        <v>-1.2580056389505226E-2</v>
      </c>
    </row>
    <row r="70" spans="1:5" x14ac:dyDescent="0.25">
      <c r="A70" s="21" t="s">
        <v>26</v>
      </c>
      <c r="B70" s="22" t="s">
        <v>27</v>
      </c>
      <c r="C70" s="23">
        <f t="shared" ref="C70:E70" si="19">C25 -($F25*C$44/$F$44)</f>
        <v>-6.160002855856217E-2</v>
      </c>
      <c r="D70" s="24">
        <f t="shared" si="19"/>
        <v>1.1211576517488137E-2</v>
      </c>
      <c r="E70" s="25">
        <f t="shared" si="19"/>
        <v>5.0388452041074033E-2</v>
      </c>
    </row>
    <row r="71" spans="1:5" x14ac:dyDescent="0.25">
      <c r="A71" s="21"/>
      <c r="B71" s="22" t="s">
        <v>28</v>
      </c>
      <c r="C71" s="23">
        <f t="shared" ref="C71:E71" si="20">C26 -($F26*C$44/$F$44)</f>
        <v>-5.613044942574176E-2</v>
      </c>
      <c r="D71" s="24">
        <f t="shared" si="20"/>
        <v>4.8157753283868843E-2</v>
      </c>
      <c r="E71" s="25">
        <f t="shared" si="20"/>
        <v>7.9726961418728759E-3</v>
      </c>
    </row>
    <row r="72" spans="1:5" x14ac:dyDescent="0.25">
      <c r="A72" s="21"/>
      <c r="B72" s="22" t="s">
        <v>29</v>
      </c>
      <c r="C72" s="23">
        <f t="shared" ref="C72:E72" si="21">C27 -($F27*C$44/$F$44)</f>
        <v>2.5674908172225674E-2</v>
      </c>
      <c r="D72" s="24">
        <f t="shared" si="21"/>
        <v>2.238452875007374E-3</v>
      </c>
      <c r="E72" s="25">
        <f t="shared" si="21"/>
        <v>-2.7913361047233104E-2</v>
      </c>
    </row>
    <row r="73" spans="1:5" x14ac:dyDescent="0.25">
      <c r="A73" s="21"/>
      <c r="B73" s="22" t="s">
        <v>30</v>
      </c>
      <c r="C73" s="23">
        <f t="shared" ref="C73:E73" si="22">C28 -($F28*C$44/$F$44)</f>
        <v>2.5475056758679254E-2</v>
      </c>
      <c r="D73" s="24">
        <f t="shared" si="22"/>
        <v>1.2212101554169019E-2</v>
      </c>
      <c r="E73" s="25">
        <f t="shared" si="22"/>
        <v>-3.7687158312848301E-2</v>
      </c>
    </row>
    <row r="74" spans="1:5" x14ac:dyDescent="0.25">
      <c r="A74" s="21"/>
      <c r="B74" s="22" t="s">
        <v>31</v>
      </c>
      <c r="C74" s="23">
        <f t="shared" ref="C74:E74" si="23">C29 -($F29*C$44/$F$44)</f>
        <v>-1.3269782729619373E-3</v>
      </c>
      <c r="D74" s="24">
        <f t="shared" si="23"/>
        <v>-3.0788236798468815E-3</v>
      </c>
      <c r="E74" s="25">
        <f t="shared" si="23"/>
        <v>4.4058019528087355E-3</v>
      </c>
    </row>
    <row r="75" spans="1:5" x14ac:dyDescent="0.25">
      <c r="A75" s="21"/>
      <c r="B75" s="22" t="s">
        <v>32</v>
      </c>
      <c r="C75" s="23">
        <f t="shared" ref="C75:E75" si="24">C30 -($F30*C$44/$F$44)</f>
        <v>-2.4785525490711321E-2</v>
      </c>
      <c r="D75" s="24">
        <f t="shared" si="24"/>
        <v>3.3415663532539996E-2</v>
      </c>
      <c r="E75" s="25">
        <f t="shared" si="24"/>
        <v>-8.6301380418287443E-3</v>
      </c>
    </row>
    <row r="76" spans="1:5" x14ac:dyDescent="0.25">
      <c r="A76" s="21"/>
      <c r="B76" s="22" t="s">
        <v>33</v>
      </c>
      <c r="C76" s="23">
        <f t="shared" ref="C76:E76" si="25">C31 -($F31*C$44/$F$44)</f>
        <v>1.8079530328695581E-2</v>
      </c>
      <c r="D76" s="24">
        <f t="shared" si="25"/>
        <v>-4.1845023568129081E-2</v>
      </c>
      <c r="E76" s="25">
        <f t="shared" si="25"/>
        <v>2.3765493239433388E-2</v>
      </c>
    </row>
    <row r="77" spans="1:5" x14ac:dyDescent="0.25">
      <c r="A77" s="21"/>
      <c r="B77" s="22" t="s">
        <v>34</v>
      </c>
      <c r="C77" s="23">
        <f t="shared" ref="C77:E77" si="26">C32 -($F32*C$44/$F$44)</f>
        <v>6.3554505157073504E-4</v>
      </c>
      <c r="D77" s="24">
        <f t="shared" si="26"/>
        <v>-6.6368128254473996E-2</v>
      </c>
      <c r="E77" s="25">
        <f t="shared" si="26"/>
        <v>6.5732583202903261E-2</v>
      </c>
    </row>
    <row r="78" spans="1:5" x14ac:dyDescent="0.25">
      <c r="A78" s="21"/>
      <c r="B78" s="22" t="s">
        <v>35</v>
      </c>
      <c r="C78" s="23">
        <f t="shared" ref="C78:E78" si="27">C33 -($F33*C$44/$F$44)</f>
        <v>-3.8343381011891886E-3</v>
      </c>
      <c r="D78" s="24">
        <f t="shared" si="27"/>
        <v>-1.9480684785162669E-2</v>
      </c>
      <c r="E78" s="25">
        <f t="shared" si="27"/>
        <v>2.331502288635183E-2</v>
      </c>
    </row>
    <row r="79" spans="1:5" x14ac:dyDescent="0.25">
      <c r="A79" s="21"/>
      <c r="B79" s="22" t="s">
        <v>36</v>
      </c>
      <c r="C79" s="23">
        <f t="shared" ref="C79:E79" si="28">C34 -($F34*C$44/$F$44)</f>
        <v>-1.9189100694973787E-2</v>
      </c>
      <c r="D79" s="24">
        <f t="shared" si="28"/>
        <v>4.3533763135792464E-2</v>
      </c>
      <c r="E79" s="25">
        <f t="shared" si="28"/>
        <v>-2.434466244081876E-2</v>
      </c>
    </row>
    <row r="80" spans="1:5" x14ac:dyDescent="0.25">
      <c r="A80" s="21"/>
      <c r="B80" s="22" t="s">
        <v>37</v>
      </c>
      <c r="C80" s="23">
        <f t="shared" ref="C80:E80" si="29">C35 -($F35*C$44/$F$44)</f>
        <v>5.8144179188591438E-3</v>
      </c>
      <c r="D80" s="24">
        <f t="shared" si="29"/>
        <v>-2.9067407862792508E-2</v>
      </c>
      <c r="E80" s="25">
        <f t="shared" si="29"/>
        <v>2.3252989943933336E-2</v>
      </c>
    </row>
    <row r="81" spans="1:5" x14ac:dyDescent="0.25">
      <c r="A81" s="21"/>
      <c r="B81" s="22" t="s">
        <v>38</v>
      </c>
      <c r="C81" s="23">
        <f t="shared" ref="C81:E81" si="30">C36 -($F36*C$44/$F$44)</f>
        <v>1.8425100635281702E-2</v>
      </c>
      <c r="D81" s="24">
        <f t="shared" si="30"/>
        <v>3.8667200774202132E-3</v>
      </c>
      <c r="E81" s="25">
        <f t="shared" si="30"/>
        <v>-2.2291820712701943E-2</v>
      </c>
    </row>
    <row r="82" spans="1:5" x14ac:dyDescent="0.25">
      <c r="A82" s="21"/>
      <c r="B82" s="22" t="s">
        <v>39</v>
      </c>
      <c r="C82" s="23">
        <f t="shared" ref="C82:E82" si="31">C37 -($F37*C$44/$F$44)</f>
        <v>3.4705821937950077E-2</v>
      </c>
      <c r="D82" s="24">
        <f t="shared" si="31"/>
        <v>-0.10389386436653207</v>
      </c>
      <c r="E82" s="25">
        <f t="shared" si="31"/>
        <v>6.918804242858187E-2</v>
      </c>
    </row>
    <row r="83" spans="1:5" x14ac:dyDescent="0.25">
      <c r="A83" s="21"/>
      <c r="B83" s="22" t="s">
        <v>40</v>
      </c>
      <c r="C83" s="23">
        <f t="shared" ref="C83:E83" si="32">C38 -($F38*C$44/$F$44)</f>
        <v>-3.6142528293020226E-2</v>
      </c>
      <c r="D83" s="24">
        <f t="shared" si="32"/>
        <v>8.6824661449852181E-3</v>
      </c>
      <c r="E83" s="25">
        <f t="shared" si="32"/>
        <v>2.7460062148035008E-2</v>
      </c>
    </row>
    <row r="84" spans="1:5" x14ac:dyDescent="0.25">
      <c r="A84" s="21"/>
      <c r="B84" s="22" t="s">
        <v>41</v>
      </c>
      <c r="C84" s="23">
        <f t="shared" ref="C84:E84" si="33">C39 -($F39*C$44/$F$44)</f>
        <v>-4.4374036404559031E-2</v>
      </c>
      <c r="D84" s="24">
        <f t="shared" si="33"/>
        <v>7.4920188669878068E-2</v>
      </c>
      <c r="E84" s="25">
        <f t="shared" si="33"/>
        <v>-3.0546152265319204E-2</v>
      </c>
    </row>
    <row r="85" spans="1:5" x14ac:dyDescent="0.25">
      <c r="A85" s="21"/>
      <c r="B85" s="22" t="s">
        <v>42</v>
      </c>
      <c r="C85" s="23">
        <f t="shared" ref="C85:E85" si="34">C40 -($F40*C$44/$F$44)</f>
        <v>2.0950602173084171E-2</v>
      </c>
      <c r="D85" s="24">
        <f t="shared" si="34"/>
        <v>-8.9432776041473705E-3</v>
      </c>
      <c r="E85" s="25">
        <f t="shared" si="34"/>
        <v>-1.2007324568936911E-2</v>
      </c>
    </row>
    <row r="86" spans="1:5" x14ac:dyDescent="0.25">
      <c r="A86" s="21"/>
      <c r="B86" s="22" t="s">
        <v>43</v>
      </c>
      <c r="C86" s="23">
        <f t="shared" ref="C86:E86" si="35">C41 -($F41*C$44/$F$44)</f>
        <v>-1.3519670148606944E-2</v>
      </c>
      <c r="D86" s="24">
        <f t="shared" si="35"/>
        <v>7.0506291223011636E-2</v>
      </c>
      <c r="E86" s="25">
        <f t="shared" si="35"/>
        <v>-5.6986621074404706E-2</v>
      </c>
    </row>
    <row r="87" spans="1:5" x14ac:dyDescent="0.25">
      <c r="A87" s="21"/>
      <c r="B87" s="22" t="s">
        <v>44</v>
      </c>
      <c r="C87" s="23">
        <f t="shared" ref="C87:E87" si="36">C42 -($F42*C$44/$F$44)</f>
        <v>1.4572620824517296E-2</v>
      </c>
      <c r="D87" s="24">
        <f t="shared" si="36"/>
        <v>1.3597894079140943E-2</v>
      </c>
      <c r="E87" s="25">
        <f t="shared" si="36"/>
        <v>-2.8170514903658267E-2</v>
      </c>
    </row>
    <row r="88" spans="1:5" ht="15.75" thickBot="1" x14ac:dyDescent="0.3">
      <c r="A88" s="26"/>
      <c r="B88" s="27" t="s">
        <v>45</v>
      </c>
      <c r="C88" s="28">
        <f t="shared" ref="C88:E88" si="37">C43 -($F43*C$44/$F$44)</f>
        <v>4.4282303727916472E-2</v>
      </c>
      <c r="D88" s="29">
        <f t="shared" si="37"/>
        <v>-1.8609687653405989E-2</v>
      </c>
      <c r="E88" s="30">
        <f t="shared" si="37"/>
        <v>-2.5672616074510546E-2</v>
      </c>
    </row>
    <row r="89" spans="1:5" ht="15.75" thickTop="1" x14ac:dyDescent="0.25"/>
  </sheetData>
  <mergeCells count="8">
    <mergeCell ref="A51:A69"/>
    <mergeCell ref="A70:A88"/>
    <mergeCell ref="A3:B5"/>
    <mergeCell ref="C3:E3"/>
    <mergeCell ref="A6:A24"/>
    <mergeCell ref="A25:A43"/>
    <mergeCell ref="A48:B50"/>
    <mergeCell ref="C48:E48"/>
  </mergeCells>
  <conditionalFormatting sqref="C51:E8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DCAD6-388E-4FC6-99C8-47CE84F38345}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46</v>
      </c>
      <c r="B6" s="17" t="s">
        <v>47</v>
      </c>
      <c r="C6" s="18">
        <v>0.20388349514563106</v>
      </c>
      <c r="D6" s="19">
        <v>0.17142857142857143</v>
      </c>
      <c r="E6" s="20">
        <v>0.15686274509803921</v>
      </c>
      <c r="F6" s="31">
        <f>AVERAGE(C6:E6)</f>
        <v>0.17739160389074723</v>
      </c>
    </row>
    <row r="7" spans="1:6" ht="24" x14ac:dyDescent="0.25">
      <c r="A7" s="21"/>
      <c r="B7" s="22" t="s">
        <v>48</v>
      </c>
      <c r="C7" s="23">
        <v>0.21359223300970873</v>
      </c>
      <c r="D7" s="24">
        <v>0.16190476190476188</v>
      </c>
      <c r="E7" s="25">
        <v>0.10784313725490197</v>
      </c>
      <c r="F7" s="31">
        <f>AVERAGE(C7:E7)</f>
        <v>0.16111337738979087</v>
      </c>
    </row>
    <row r="8" spans="1:6" x14ac:dyDescent="0.25">
      <c r="A8" s="21"/>
      <c r="B8" s="22" t="s">
        <v>49</v>
      </c>
      <c r="C8" s="23">
        <v>0.29126213592233008</v>
      </c>
      <c r="D8" s="24">
        <v>0.2857142857142857</v>
      </c>
      <c r="E8" s="25">
        <v>0.18627450980392157</v>
      </c>
      <c r="F8" s="31">
        <f>AVERAGE(C8:E8)</f>
        <v>0.2544169771468458</v>
      </c>
    </row>
    <row r="9" spans="1:6" x14ac:dyDescent="0.25">
      <c r="A9" s="21"/>
      <c r="B9" s="22" t="s">
        <v>50</v>
      </c>
      <c r="C9" s="23">
        <v>0.17475728155339806</v>
      </c>
      <c r="D9" s="24">
        <v>0.20952380952380953</v>
      </c>
      <c r="E9" s="25">
        <v>0.18627450980392157</v>
      </c>
      <c r="F9" s="31">
        <f>AVERAGE(C9:E9)</f>
        <v>0.19018520029370975</v>
      </c>
    </row>
    <row r="10" spans="1:6" x14ac:dyDescent="0.25">
      <c r="A10" s="21"/>
      <c r="B10" s="22" t="s">
        <v>51</v>
      </c>
      <c r="C10" s="23">
        <v>0.26213592233009708</v>
      </c>
      <c r="D10" s="24">
        <v>0.30476190476190479</v>
      </c>
      <c r="E10" s="25">
        <v>0.27450980392156865</v>
      </c>
      <c r="F10" s="31">
        <f>AVERAGE(C10:E10)</f>
        <v>0.28046921033785682</v>
      </c>
    </row>
    <row r="11" spans="1:6" x14ac:dyDescent="0.25">
      <c r="A11" s="21"/>
      <c r="B11" s="22" t="s">
        <v>52</v>
      </c>
      <c r="C11" s="23">
        <v>0.1553398058252427</v>
      </c>
      <c r="D11" s="24">
        <v>0.17142857142857143</v>
      </c>
      <c r="E11" s="25">
        <v>0.20588235294117646</v>
      </c>
      <c r="F11" s="31">
        <f>AVERAGE(C11:E11)</f>
        <v>0.17755024339833017</v>
      </c>
    </row>
    <row r="12" spans="1:6" x14ac:dyDescent="0.25">
      <c r="A12" s="21"/>
      <c r="B12" s="22" t="s">
        <v>53</v>
      </c>
      <c r="C12" s="23">
        <v>0.17475728155339806</v>
      </c>
      <c r="D12" s="24">
        <v>0.20952380952380953</v>
      </c>
      <c r="E12" s="25">
        <v>0.21568627450980393</v>
      </c>
      <c r="F12" s="31">
        <f>AVERAGE(C12:E12)</f>
        <v>0.19998912186233717</v>
      </c>
    </row>
    <row r="13" spans="1:6" x14ac:dyDescent="0.25">
      <c r="A13" s="21"/>
      <c r="B13" s="22" t="s">
        <v>54</v>
      </c>
      <c r="C13" s="23">
        <v>9.7087378640776698E-2</v>
      </c>
      <c r="D13" s="24">
        <v>0.10476190476190476</v>
      </c>
      <c r="E13" s="25">
        <v>0.14705882352941177</v>
      </c>
      <c r="F13" s="31">
        <f>AVERAGE(C13:E13)</f>
        <v>0.11630270231069774</v>
      </c>
    </row>
    <row r="14" spans="1:6" ht="24" x14ac:dyDescent="0.25">
      <c r="A14" s="21"/>
      <c r="B14" s="22" t="s">
        <v>55</v>
      </c>
      <c r="C14" s="23">
        <v>0.12621359223300971</v>
      </c>
      <c r="D14" s="24">
        <v>0.19047619047619047</v>
      </c>
      <c r="E14" s="25">
        <v>7.8431372549019607E-2</v>
      </c>
      <c r="F14" s="31">
        <f>AVERAGE(C14:E14)</f>
        <v>0.13170705175273992</v>
      </c>
    </row>
    <row r="15" spans="1:6" x14ac:dyDescent="0.25">
      <c r="A15" s="21"/>
      <c r="B15" s="22" t="s">
        <v>56</v>
      </c>
      <c r="C15" s="23">
        <v>0.12621359223300971</v>
      </c>
      <c r="D15" s="24">
        <v>0.19047619047619047</v>
      </c>
      <c r="E15" s="25">
        <v>0.13725490196078433</v>
      </c>
      <c r="F15" s="31">
        <f>AVERAGE(C15:E15)</f>
        <v>0.15131489488999483</v>
      </c>
    </row>
    <row r="16" spans="1:6" x14ac:dyDescent="0.25">
      <c r="A16" s="21"/>
      <c r="B16" s="22" t="s">
        <v>57</v>
      </c>
      <c r="C16" s="23">
        <v>0.23300970873786409</v>
      </c>
      <c r="D16" s="24">
        <v>9.5238095238095233E-2</v>
      </c>
      <c r="E16" s="25">
        <v>0.21568627450980393</v>
      </c>
      <c r="F16" s="31">
        <f>AVERAGE(C16:E16)</f>
        <v>0.18131135949525443</v>
      </c>
    </row>
    <row r="17" spans="1:6" x14ac:dyDescent="0.25">
      <c r="A17" s="21"/>
      <c r="B17" s="22" t="s">
        <v>58</v>
      </c>
      <c r="C17" s="23">
        <v>0.21359223300970873</v>
      </c>
      <c r="D17" s="24">
        <v>0.15238095238095239</v>
      </c>
      <c r="E17" s="25">
        <v>0.27450980392156865</v>
      </c>
      <c r="F17" s="31">
        <f>AVERAGE(C17:E17)</f>
        <v>0.21349432977074326</v>
      </c>
    </row>
    <row r="18" spans="1:6" x14ac:dyDescent="0.25">
      <c r="A18" s="21"/>
      <c r="B18" s="22" t="s">
        <v>59</v>
      </c>
      <c r="C18" s="23">
        <v>0.20388349514563106</v>
      </c>
      <c r="D18" s="24">
        <v>0.19047619047619047</v>
      </c>
      <c r="E18" s="25">
        <v>0.16666666666666663</v>
      </c>
      <c r="F18" s="31">
        <f>AVERAGE(C18:E18)</f>
        <v>0.18700878409616273</v>
      </c>
    </row>
    <row r="19" spans="1:6" ht="24" x14ac:dyDescent="0.25">
      <c r="A19" s="21"/>
      <c r="B19" s="22" t="s">
        <v>60</v>
      </c>
      <c r="C19" s="23">
        <v>0.1650485436893204</v>
      </c>
      <c r="D19" s="24">
        <v>0.12380952380952381</v>
      </c>
      <c r="E19" s="25">
        <v>0.18627450980392157</v>
      </c>
      <c r="F19" s="31">
        <f>AVERAGE(C19:E19)</f>
        <v>0.1583775257675886</v>
      </c>
    </row>
    <row r="20" spans="1:6" x14ac:dyDescent="0.25">
      <c r="A20" s="21"/>
      <c r="B20" s="22" t="s">
        <v>61</v>
      </c>
      <c r="C20" s="23">
        <v>0.11650485436893204</v>
      </c>
      <c r="D20" s="24">
        <v>0.17142857142857143</v>
      </c>
      <c r="E20" s="25">
        <v>0.15686274509803921</v>
      </c>
      <c r="F20" s="31">
        <f>AVERAGE(C20:E20)</f>
        <v>0.14826539029851424</v>
      </c>
    </row>
    <row r="21" spans="1:6" x14ac:dyDescent="0.25">
      <c r="A21" s="21"/>
      <c r="B21" s="22" t="s">
        <v>62</v>
      </c>
      <c r="C21" s="23">
        <v>0.26213592233009708</v>
      </c>
      <c r="D21" s="24">
        <v>0.20952380952380953</v>
      </c>
      <c r="E21" s="25">
        <v>0.27450980392156865</v>
      </c>
      <c r="F21" s="31">
        <f>AVERAGE(C21:E21)</f>
        <v>0.24872317859182511</v>
      </c>
    </row>
    <row r="22" spans="1:6" ht="15.75" thickBot="1" x14ac:dyDescent="0.3">
      <c r="A22" s="26"/>
      <c r="B22" s="27" t="s">
        <v>63</v>
      </c>
      <c r="C22" s="28">
        <v>0.1650485436893204</v>
      </c>
      <c r="D22" s="29">
        <v>0.14285714285714285</v>
      </c>
      <c r="E22" s="30">
        <v>0.20588235294117646</v>
      </c>
      <c r="F22" s="31">
        <f>AVERAGE(C22:E22)</f>
        <v>0.17126267982921325</v>
      </c>
    </row>
    <row r="23" spans="1:6" ht="15.75" thickTop="1" x14ac:dyDescent="0.25">
      <c r="C23" s="32">
        <f>AVERAGE(C6:C22)</f>
        <v>0.18732153055396911</v>
      </c>
      <c r="D23" s="32">
        <f>AVERAGE(D6:D22)</f>
        <v>0.18151260504201683</v>
      </c>
      <c r="E23" s="32">
        <f>AVERAGE(E6:E22)</f>
        <v>0.18685121107266434</v>
      </c>
      <c r="F23" s="32">
        <f>AVERAGE(F6:F22)</f>
        <v>0.18522844888955015</v>
      </c>
    </row>
    <row r="26" spans="1:6" ht="15.75" thickBot="1" x14ac:dyDescent="0.3"/>
    <row r="27" spans="1:6" ht="15.75" thickTop="1" x14ac:dyDescent="0.25">
      <c r="A27" s="1"/>
      <c r="B27" s="2"/>
      <c r="C27" s="3" t="s">
        <v>1</v>
      </c>
      <c r="D27" s="4"/>
      <c r="E27" s="5"/>
    </row>
    <row r="28" spans="1:6" ht="36.75" x14ac:dyDescent="0.25">
      <c r="A28" s="6"/>
      <c r="B28" s="7"/>
      <c r="C28" s="8" t="s">
        <v>2</v>
      </c>
      <c r="D28" s="9" t="s">
        <v>3</v>
      </c>
      <c r="E28" s="10" t="s">
        <v>4</v>
      </c>
    </row>
    <row r="29" spans="1:6" ht="25.5" thickBot="1" x14ac:dyDescent="0.3">
      <c r="A29" s="11"/>
      <c r="B29" s="12"/>
      <c r="C29" s="13" t="s">
        <v>5</v>
      </c>
      <c r="D29" s="14" t="s">
        <v>5</v>
      </c>
      <c r="E29" s="15" t="s">
        <v>5</v>
      </c>
    </row>
    <row r="30" spans="1:6" ht="24.75" thickTop="1" x14ac:dyDescent="0.25">
      <c r="A30" s="16" t="s">
        <v>46</v>
      </c>
      <c r="B30" s="17" t="s">
        <v>47</v>
      </c>
      <c r="C30" s="18">
        <f>C6 -($F6*C$23/$F$23)</f>
        <v>2.4487365947073292E-2</v>
      </c>
      <c r="D30" s="19">
        <f t="shared" ref="D30:E30" si="0">D6 -($F6*D$23/$F$23)</f>
        <v>-2.404402543968398E-3</v>
      </c>
      <c r="E30" s="20">
        <f t="shared" si="0"/>
        <v>-2.20829634031047E-2</v>
      </c>
    </row>
    <row r="31" spans="1:6" ht="24" x14ac:dyDescent="0.25">
      <c r="A31" s="21"/>
      <c r="B31" s="22" t="s">
        <v>48</v>
      </c>
      <c r="C31" s="23">
        <f t="shared" ref="C31:E31" si="1">C7 -($F7*C$23/$F$23)</f>
        <v>5.0658274288438554E-2</v>
      </c>
      <c r="D31" s="24">
        <f t="shared" si="1"/>
        <v>4.0234590462766839E-3</v>
      </c>
      <c r="E31" s="25">
        <f t="shared" si="1"/>
        <v>-5.4681733334715127E-2</v>
      </c>
    </row>
    <row r="32" spans="1:6" x14ac:dyDescent="0.25">
      <c r="A32" s="21"/>
      <c r="B32" s="22" t="s">
        <v>49</v>
      </c>
      <c r="C32" s="23">
        <f t="shared" ref="C32:E32" si="2">C8 -($F8*C$23/$F$23)</f>
        <v>3.3970246670052273E-2</v>
      </c>
      <c r="D32" s="24">
        <f t="shared" si="2"/>
        <v>3.6401134491085368E-2</v>
      </c>
      <c r="E32" s="25">
        <f t="shared" si="2"/>
        <v>-7.0371381161137503E-2</v>
      </c>
    </row>
    <row r="33" spans="1:5" x14ac:dyDescent="0.25">
      <c r="A33" s="21"/>
      <c r="B33" s="22" t="s">
        <v>50</v>
      </c>
      <c r="C33" s="23">
        <f t="shared" ref="C33:E33" si="3">C9 -($F9*C$23/$F$23)</f>
        <v>-1.7577011700734724E-2</v>
      </c>
      <c r="D33" s="24">
        <f t="shared" si="3"/>
        <v>2.3153889823550461E-2</v>
      </c>
      <c r="E33" s="25">
        <f t="shared" si="3"/>
        <v>-5.5768781228156539E-3</v>
      </c>
    </row>
    <row r="34" spans="1:5" x14ac:dyDescent="0.25">
      <c r="A34" s="21"/>
      <c r="B34" s="22" t="s">
        <v>51</v>
      </c>
      <c r="C34" s="23">
        <f t="shared" ref="C34:E34" si="4">C10 -($F10*C$23/$F$23)</f>
        <v>-2.1502590375250152E-2</v>
      </c>
      <c r="D34" s="24">
        <f t="shared" si="4"/>
        <v>2.9919150812925288E-2</v>
      </c>
      <c r="E34" s="25">
        <f t="shared" si="4"/>
        <v>-8.4165604376748582E-3</v>
      </c>
    </row>
    <row r="35" spans="1:5" x14ac:dyDescent="0.25">
      <c r="A35" s="21"/>
      <c r="B35" s="22" t="s">
        <v>52</v>
      </c>
      <c r="C35" s="23">
        <f t="shared" ref="C35:E35" si="5">C11 -($F11*C$23/$F$23)</f>
        <v>-2.4216755507498106E-2</v>
      </c>
      <c r="D35" s="24">
        <f t="shared" si="5"/>
        <v>-2.5598596050008249E-3</v>
      </c>
      <c r="E35" s="25">
        <f t="shared" si="5"/>
        <v>2.677661511249918E-2</v>
      </c>
    </row>
    <row r="36" spans="1:5" x14ac:dyDescent="0.25">
      <c r="A36" s="21"/>
      <c r="B36" s="22" t="s">
        <v>53</v>
      </c>
      <c r="C36" s="23">
        <f t="shared" ref="C36:E36" si="6">C12 -($F12*C$23/$F$23)</f>
        <v>-2.7491717593248227E-2</v>
      </c>
      <c r="D36" s="24">
        <f t="shared" si="6"/>
        <v>1.3546643451745555E-2</v>
      </c>
      <c r="E36" s="25">
        <f t="shared" si="6"/>
        <v>1.3945074141502867E-2</v>
      </c>
    </row>
    <row r="37" spans="1:5" x14ac:dyDescent="0.25">
      <c r="A37" s="21"/>
      <c r="B37" s="22" t="s">
        <v>54</v>
      </c>
      <c r="C37" s="23">
        <f t="shared" ref="C37:E37" si="7">C13 -($F13*C$23/$F$23)</f>
        <v>-2.0529544326565716E-2</v>
      </c>
      <c r="D37" s="24">
        <f t="shared" si="7"/>
        <v>-9.207664148262254E-3</v>
      </c>
      <c r="E37" s="25">
        <f t="shared" si="7"/>
        <v>2.9737208474828108E-2</v>
      </c>
    </row>
    <row r="38" spans="1:5" ht="24" x14ac:dyDescent="0.25">
      <c r="A38" s="21"/>
      <c r="B38" s="22" t="s">
        <v>55</v>
      </c>
      <c r="C38" s="23">
        <f t="shared" ref="C38:E38" si="8">C14 -($F14*C$23/$F$23)</f>
        <v>-6.9817493410347098E-3</v>
      </c>
      <c r="D38" s="24">
        <f t="shared" si="8"/>
        <v>6.1411296776741786E-2</v>
      </c>
      <c r="E38" s="25">
        <f t="shared" si="8"/>
        <v>-5.4429547435706938E-2</v>
      </c>
    </row>
    <row r="39" spans="1:5" x14ac:dyDescent="0.25">
      <c r="A39" s="21"/>
      <c r="B39" s="22" t="s">
        <v>56</v>
      </c>
      <c r="C39" s="23">
        <f t="shared" ref="C39:E39" si="9">C15 -($F15*C$23/$F$23)</f>
        <v>-2.6811161126061772E-2</v>
      </c>
      <c r="D39" s="24">
        <f t="shared" si="9"/>
        <v>4.2196804033131918E-2</v>
      </c>
      <c r="E39" s="25">
        <f t="shared" si="9"/>
        <v>-1.5385642907070007E-2</v>
      </c>
    </row>
    <row r="40" spans="1:5" x14ac:dyDescent="0.25">
      <c r="A40" s="21"/>
      <c r="B40" s="22" t="s">
        <v>57</v>
      </c>
      <c r="C40" s="23">
        <f t="shared" ref="C40:E40" si="10">C16 -($F16*C$23/$F$23)</f>
        <v>4.9649530692405824E-2</v>
      </c>
      <c r="D40" s="24">
        <f t="shared" si="10"/>
        <v>-8.2436000631040507E-2</v>
      </c>
      <c r="E40" s="25">
        <f t="shared" si="10"/>
        <v>3.2786469938634821E-2</v>
      </c>
    </row>
    <row r="41" spans="1:5" x14ac:dyDescent="0.25">
      <c r="A41" s="21"/>
      <c r="B41" s="22" t="s">
        <v>58</v>
      </c>
      <c r="C41" s="23">
        <f t="shared" ref="C41:E41" si="11">C17 -($F17*C$23/$F$23)</f>
        <v>-2.3145829087051484E-3</v>
      </c>
      <c r="D41" s="24">
        <f t="shared" si="11"/>
        <v>-5.6830495378319135E-2</v>
      </c>
      <c r="E41" s="25">
        <f t="shared" si="11"/>
        <v>5.9145078287024477E-2</v>
      </c>
    </row>
    <row r="42" spans="1:5" x14ac:dyDescent="0.25">
      <c r="A42" s="21"/>
      <c r="B42" s="22" t="s">
        <v>59</v>
      </c>
      <c r="C42" s="23">
        <f t="shared" ref="C42:E42" si="12">C18 -($F18*C$23/$F$23)</f>
        <v>1.4761511595369536E-2</v>
      </c>
      <c r="D42" s="24">
        <f t="shared" si="12"/>
        <v>7.2189653008324361E-3</v>
      </c>
      <c r="E42" s="25">
        <f t="shared" si="12"/>
        <v>-2.1980476896201889E-2</v>
      </c>
    </row>
    <row r="43" spans="1:5" ht="24" x14ac:dyDescent="0.25">
      <c r="A43" s="21"/>
      <c r="B43" s="22" t="s">
        <v>60</v>
      </c>
      <c r="C43" s="23">
        <f t="shared" ref="C43:E43" si="13">C19 -($F19*C$23/$F$23)</f>
        <v>4.8813517164187636E-3</v>
      </c>
      <c r="D43" s="24">
        <f t="shared" si="13"/>
        <v>-3.1390810990699042E-2</v>
      </c>
      <c r="E43" s="25">
        <f t="shared" si="13"/>
        <v>2.6509459274280445E-2</v>
      </c>
    </row>
    <row r="44" spans="1:5" x14ac:dyDescent="0.25">
      <c r="A44" s="21"/>
      <c r="B44" s="22" t="s">
        <v>61</v>
      </c>
      <c r="C44" s="23">
        <f t="shared" ref="C44:E44" si="14">C20 -($F20*C$23/$F$23)</f>
        <v>-3.3435934993614663E-2</v>
      </c>
      <c r="D44" s="24">
        <f t="shared" si="14"/>
        <v>2.6137513861587941E-2</v>
      </c>
      <c r="E44" s="25">
        <f t="shared" si="14"/>
        <v>7.2984211320268333E-3</v>
      </c>
    </row>
    <row r="45" spans="1:5" x14ac:dyDescent="0.25">
      <c r="A45" s="21"/>
      <c r="B45" s="22" t="s">
        <v>62</v>
      </c>
      <c r="C45" s="23">
        <f t="shared" ref="C45:E45" si="15">C21 -($F21*C$23/$F$23)</f>
        <v>1.0602171562412666E-2</v>
      </c>
      <c r="D45" s="24">
        <f t="shared" si="15"/>
        <v>-3.4209765697420652E-2</v>
      </c>
      <c r="E45" s="25">
        <f t="shared" si="15"/>
        <v>2.3607594135008181E-2</v>
      </c>
    </row>
    <row r="46" spans="1:5" ht="15.75" thickBot="1" x14ac:dyDescent="0.3">
      <c r="A46" s="26"/>
      <c r="B46" s="27" t="s">
        <v>63</v>
      </c>
      <c r="C46" s="28">
        <f t="shared" ref="C46:E46" si="16">C22 -($F22*C$23/$F$23)</f>
        <v>-8.1494045994561504E-3</v>
      </c>
      <c r="D46" s="29">
        <f t="shared" si="16"/>
        <v>-2.49698586031665E-2</v>
      </c>
      <c r="E46" s="30">
        <f t="shared" si="16"/>
        <v>3.3119263202622762E-2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BABDC-07F9-4D58-A253-23521E4F966F}">
  <dimension ref="A1:F51"/>
  <sheetViews>
    <sheetView workbookViewId="0">
      <selection activeCell="C32" sqref="C32:E5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</v>
      </c>
      <c r="B6" s="17" t="s">
        <v>7</v>
      </c>
      <c r="C6" s="18">
        <v>0.17475728155339806</v>
      </c>
      <c r="D6" s="19">
        <v>0.33333333333333326</v>
      </c>
      <c r="E6" s="20">
        <v>0.17647058823529413</v>
      </c>
      <c r="F6" s="31">
        <f>AVERAGE(C6:E6)</f>
        <v>0.22818706770734185</v>
      </c>
    </row>
    <row r="7" spans="1:6" ht="24" x14ac:dyDescent="0.25">
      <c r="A7" s="21"/>
      <c r="B7" s="22" t="s">
        <v>8</v>
      </c>
      <c r="C7" s="23">
        <v>0.17475728155339806</v>
      </c>
      <c r="D7" s="24">
        <v>0.17142857142857143</v>
      </c>
      <c r="E7" s="25">
        <v>0.15686274509803921</v>
      </c>
      <c r="F7" s="31">
        <f>AVERAGE(C7:E7)</f>
        <v>0.16768286602666957</v>
      </c>
    </row>
    <row r="8" spans="1:6" ht="24" x14ac:dyDescent="0.25">
      <c r="A8" s="21"/>
      <c r="B8" s="22" t="s">
        <v>9</v>
      </c>
      <c r="C8" s="23">
        <v>0.23300970873786409</v>
      </c>
      <c r="D8" s="24">
        <v>0.19047619047619047</v>
      </c>
      <c r="E8" s="25">
        <v>0.24509803921568626</v>
      </c>
      <c r="F8" s="31">
        <f>AVERAGE(C8:E8)</f>
        <v>0.22286131280991361</v>
      </c>
    </row>
    <row r="9" spans="1:6" ht="24" x14ac:dyDescent="0.25">
      <c r="A9" s="21"/>
      <c r="B9" s="22" t="s">
        <v>10</v>
      </c>
      <c r="C9" s="23">
        <v>0.10679611650485436</v>
      </c>
      <c r="D9" s="24">
        <v>0.26666666666666666</v>
      </c>
      <c r="E9" s="25">
        <v>0.14705882352941177</v>
      </c>
      <c r="F9" s="31">
        <f>AVERAGE(C9:E9)</f>
        <v>0.17350720223364427</v>
      </c>
    </row>
    <row r="10" spans="1:6" ht="24" x14ac:dyDescent="0.25">
      <c r="A10" s="21"/>
      <c r="B10" s="22" t="s">
        <v>11</v>
      </c>
      <c r="C10" s="23">
        <v>0.13592233009708737</v>
      </c>
      <c r="D10" s="24">
        <v>0.18095238095238095</v>
      </c>
      <c r="E10" s="25">
        <v>0.17647058823529413</v>
      </c>
      <c r="F10" s="31">
        <f>AVERAGE(C10:E10)</f>
        <v>0.16444843309492083</v>
      </c>
    </row>
    <row r="11" spans="1:6" ht="24" x14ac:dyDescent="0.25">
      <c r="A11" s="21"/>
      <c r="B11" s="22" t="s">
        <v>12</v>
      </c>
      <c r="C11" s="23">
        <v>0.13592233009708737</v>
      </c>
      <c r="D11" s="24">
        <v>0.14285714285714285</v>
      </c>
      <c r="E11" s="25">
        <v>0.14705882352941177</v>
      </c>
      <c r="F11" s="31">
        <f>AVERAGE(C11:E11)</f>
        <v>0.14194609882788067</v>
      </c>
    </row>
    <row r="12" spans="1:6" ht="24" x14ac:dyDescent="0.25">
      <c r="A12" s="21"/>
      <c r="B12" s="22" t="s">
        <v>13</v>
      </c>
      <c r="C12" s="23">
        <v>0.11650485436893204</v>
      </c>
      <c r="D12" s="24">
        <v>0.15238095238095239</v>
      </c>
      <c r="E12" s="25">
        <v>0.24509803921568626</v>
      </c>
      <c r="F12" s="31">
        <f>AVERAGE(C12:E12)</f>
        <v>0.17132794865519022</v>
      </c>
    </row>
    <row r="13" spans="1:6" ht="24" x14ac:dyDescent="0.25">
      <c r="A13" s="21"/>
      <c r="B13" s="22" t="s">
        <v>14</v>
      </c>
      <c r="C13" s="23">
        <v>9.7087378640776698E-2</v>
      </c>
      <c r="D13" s="24">
        <v>2.8571428571428571E-2</v>
      </c>
      <c r="E13" s="25">
        <v>7.8431372549019607E-2</v>
      </c>
      <c r="F13" s="31">
        <f>AVERAGE(C13:E13)</f>
        <v>6.8030059920408295E-2</v>
      </c>
    </row>
    <row r="14" spans="1:6" ht="24" x14ac:dyDescent="0.25">
      <c r="A14" s="21"/>
      <c r="B14" s="22" t="s">
        <v>15</v>
      </c>
      <c r="C14" s="23">
        <v>0.25242718446601942</v>
      </c>
      <c r="D14" s="24">
        <v>0.34285714285714286</v>
      </c>
      <c r="E14" s="25">
        <v>0.34313725490196079</v>
      </c>
      <c r="F14" s="31">
        <f>AVERAGE(C14:E14)</f>
        <v>0.31280719407504104</v>
      </c>
    </row>
    <row r="15" spans="1:6" ht="24" x14ac:dyDescent="0.25">
      <c r="A15" s="21"/>
      <c r="B15" s="22" t="s">
        <v>16</v>
      </c>
      <c r="C15" s="23">
        <v>0.22330097087378642</v>
      </c>
      <c r="D15" s="24">
        <v>0.27619047619047621</v>
      </c>
      <c r="E15" s="25">
        <v>0.31372549019607843</v>
      </c>
      <c r="F15" s="31">
        <f>AVERAGE(C15:E15)</f>
        <v>0.2710723124201137</v>
      </c>
    </row>
    <row r="16" spans="1:6" ht="24" x14ac:dyDescent="0.25">
      <c r="A16" s="21"/>
      <c r="B16" s="22" t="s">
        <v>17</v>
      </c>
      <c r="C16" s="23">
        <v>0.1941747572815534</v>
      </c>
      <c r="D16" s="24">
        <v>0.19047619047619047</v>
      </c>
      <c r="E16" s="25">
        <v>0.20588235294117646</v>
      </c>
      <c r="F16" s="31">
        <f>AVERAGE(C16:E16)</f>
        <v>0.19684443356630679</v>
      </c>
    </row>
    <row r="17" spans="1:6" ht="24" x14ac:dyDescent="0.25">
      <c r="A17" s="21"/>
      <c r="B17" s="22" t="s">
        <v>18</v>
      </c>
      <c r="C17" s="23">
        <v>0.1941747572815534</v>
      </c>
      <c r="D17" s="24">
        <v>0.10476190476190476</v>
      </c>
      <c r="E17" s="25">
        <v>0.18627450980392157</v>
      </c>
      <c r="F17" s="31">
        <f>AVERAGE(C17:E17)</f>
        <v>0.16173705728245991</v>
      </c>
    </row>
    <row r="18" spans="1:6" ht="24" x14ac:dyDescent="0.25">
      <c r="A18" s="21"/>
      <c r="B18" s="22" t="s">
        <v>19</v>
      </c>
      <c r="C18" s="23">
        <v>0.17475728155339806</v>
      </c>
      <c r="D18" s="24">
        <v>0.10476190476190476</v>
      </c>
      <c r="E18" s="25">
        <v>0.13725490196078433</v>
      </c>
      <c r="F18" s="31">
        <f>AVERAGE(C18:E18)</f>
        <v>0.13892469609202904</v>
      </c>
    </row>
    <row r="19" spans="1:6" ht="24" x14ac:dyDescent="0.25">
      <c r="A19" s="21"/>
      <c r="B19" s="22" t="s">
        <v>20</v>
      </c>
      <c r="C19" s="23">
        <v>0.1650485436893204</v>
      </c>
      <c r="D19" s="24">
        <v>7.6190476190476197E-2</v>
      </c>
      <c r="E19" s="25">
        <v>0.14705882352941177</v>
      </c>
      <c r="F19" s="31">
        <f>AVERAGE(C19:E19)</f>
        <v>0.12943261446973611</v>
      </c>
    </row>
    <row r="20" spans="1:6" ht="24" x14ac:dyDescent="0.25">
      <c r="A20" s="21"/>
      <c r="B20" s="22" t="s">
        <v>21</v>
      </c>
      <c r="C20" s="23">
        <v>0.10679611650485436</v>
      </c>
      <c r="D20" s="24">
        <v>4.7619047619047616E-2</v>
      </c>
      <c r="E20" s="25">
        <v>6.8627450980392163E-2</v>
      </c>
      <c r="F20" s="31">
        <f>AVERAGE(C20:E20)</f>
        <v>7.4347538368098057E-2</v>
      </c>
    </row>
    <row r="21" spans="1:6" ht="24" x14ac:dyDescent="0.25">
      <c r="A21" s="21"/>
      <c r="B21" s="22" t="s">
        <v>22</v>
      </c>
      <c r="C21" s="23">
        <v>0.1553398058252427</v>
      </c>
      <c r="D21" s="24">
        <v>0.11428571428571428</v>
      </c>
      <c r="E21" s="25">
        <v>0.1176470588235294</v>
      </c>
      <c r="F21" s="31">
        <f>AVERAGE(C21:E21)</f>
        <v>0.12909085964482878</v>
      </c>
    </row>
    <row r="22" spans="1:6" ht="24" x14ac:dyDescent="0.25">
      <c r="A22" s="21"/>
      <c r="B22" s="22" t="s">
        <v>23</v>
      </c>
      <c r="C22" s="23">
        <v>0.22330097087378642</v>
      </c>
      <c r="D22" s="24">
        <v>0.22857142857142856</v>
      </c>
      <c r="E22" s="25">
        <v>0.1176470588235294</v>
      </c>
      <c r="F22" s="31">
        <f>AVERAGE(C22:E22)</f>
        <v>0.18983981942291481</v>
      </c>
    </row>
    <row r="23" spans="1:6" ht="24" x14ac:dyDescent="0.25">
      <c r="A23" s="21"/>
      <c r="B23" s="22" t="s">
        <v>24</v>
      </c>
      <c r="C23" s="23">
        <v>0.11650485436893204</v>
      </c>
      <c r="D23" s="24">
        <v>0.13333333333333333</v>
      </c>
      <c r="E23" s="25">
        <v>3.9215686274509803E-2</v>
      </c>
      <c r="F23" s="31">
        <f>AVERAGE(C23:E23)</f>
        <v>9.6351291325591726E-2</v>
      </c>
    </row>
    <row r="24" spans="1:6" ht="24.75" thickBot="1" x14ac:dyDescent="0.3">
      <c r="A24" s="26"/>
      <c r="B24" s="27" t="s">
        <v>25</v>
      </c>
      <c r="C24" s="28">
        <v>0.10679611650485436</v>
      </c>
      <c r="D24" s="29">
        <v>6.6666666666666666E-2</v>
      </c>
      <c r="E24" s="30">
        <v>6.8627450980392163E-2</v>
      </c>
      <c r="F24" s="31">
        <f>AVERAGE(C24:E24)</f>
        <v>8.0696744717304397E-2</v>
      </c>
    </row>
    <row r="25" spans="1:6" ht="15.75" thickTop="1" x14ac:dyDescent="0.25">
      <c r="C25" s="32">
        <f>AVERAGE(C6:C24)</f>
        <v>0.16249361267245779</v>
      </c>
      <c r="D25" s="32">
        <f>AVERAGE(D6:D24)</f>
        <v>0.16591478696741857</v>
      </c>
      <c r="E25" s="32">
        <f>AVERAGE(E6:E24)</f>
        <v>0.16408668730650158</v>
      </c>
      <c r="F25" s="32">
        <f>AVERAGE(F6:F24)</f>
        <v>0.16416502898212598</v>
      </c>
    </row>
    <row r="28" spans="1:6" ht="15.75" thickBot="1" x14ac:dyDescent="0.3"/>
    <row r="29" spans="1:6" ht="15.75" thickTop="1" x14ac:dyDescent="0.25">
      <c r="A29" s="1"/>
      <c r="B29" s="2"/>
      <c r="C29" s="3" t="s">
        <v>1</v>
      </c>
      <c r="D29" s="4"/>
      <c r="E29" s="5"/>
    </row>
    <row r="30" spans="1:6" ht="36.75" x14ac:dyDescent="0.25">
      <c r="A30" s="6"/>
      <c r="B30" s="7"/>
      <c r="C30" s="8" t="s">
        <v>2</v>
      </c>
      <c r="D30" s="9" t="s">
        <v>3</v>
      </c>
      <c r="E30" s="10" t="s">
        <v>4</v>
      </c>
    </row>
    <row r="31" spans="1:6" ht="25.5" thickBot="1" x14ac:dyDescent="0.3">
      <c r="A31" s="11"/>
      <c r="B31" s="12"/>
      <c r="C31" s="13" t="s">
        <v>5</v>
      </c>
      <c r="D31" s="14" t="s">
        <v>5</v>
      </c>
      <c r="E31" s="15" t="s">
        <v>5</v>
      </c>
    </row>
    <row r="32" spans="1:6" ht="24.75" thickTop="1" x14ac:dyDescent="0.25">
      <c r="A32" s="16" t="s">
        <v>6</v>
      </c>
      <c r="B32" s="17" t="s">
        <v>7</v>
      </c>
      <c r="C32" s="18">
        <f>C6 -($F6*C$25/$F$25)</f>
        <v>-5.1106541130407496E-2</v>
      </c>
      <c r="D32" s="19">
        <f t="shared" ref="D32:E32" si="0">D6 -($F6*D$25/$F$25)</f>
        <v>0.10271412678170141</v>
      </c>
      <c r="E32" s="20">
        <f t="shared" si="0"/>
        <v>-5.1607585651293975E-2</v>
      </c>
    </row>
    <row r="33" spans="1:5" ht="24" x14ac:dyDescent="0.25">
      <c r="A33" s="21"/>
      <c r="B33" s="22" t="s">
        <v>8</v>
      </c>
      <c r="C33" s="23">
        <f t="shared" ref="C33:E33" si="1">C7 -($F7*C$25/$F$25)</f>
        <v>8.7816480528433993E-3</v>
      </c>
      <c r="D33" s="24">
        <f t="shared" si="1"/>
        <v>1.9584524428148398E-3</v>
      </c>
      <c r="E33" s="25">
        <f t="shared" si="1"/>
        <v>-1.0740100495658211E-2</v>
      </c>
    </row>
    <row r="34" spans="1:5" ht="24" x14ac:dyDescent="0.25">
      <c r="A34" s="21"/>
      <c r="B34" s="22" t="s">
        <v>9</v>
      </c>
      <c r="C34" s="23">
        <f t="shared" ref="C34:E34" si="2">C8 -($F8*C$25/$F$25)</f>
        <v>1.2417417749066267E-2</v>
      </c>
      <c r="D34" s="24">
        <f t="shared" si="2"/>
        <v>-3.4760496456456624E-2</v>
      </c>
      <c r="E34" s="25">
        <f t="shared" si="2"/>
        <v>2.2343078707390357E-2</v>
      </c>
    </row>
    <row r="35" spans="1:5" ht="24" x14ac:dyDescent="0.25">
      <c r="A35" s="21"/>
      <c r="B35" s="22" t="s">
        <v>10</v>
      </c>
      <c r="C35" s="23">
        <f t="shared" ref="C35:E35" si="3">C9 -($F9*C$25/$F$25)</f>
        <v>-6.4944553785559869E-2</v>
      </c>
      <c r="D35" s="24">
        <f t="shared" si="3"/>
        <v>9.1310132608233147E-2</v>
      </c>
      <c r="E35" s="25">
        <f t="shared" si="3"/>
        <v>-2.6365578822673291E-2</v>
      </c>
    </row>
    <row r="36" spans="1:5" ht="24" x14ac:dyDescent="0.25">
      <c r="A36" s="21"/>
      <c r="B36" s="22" t="s">
        <v>11</v>
      </c>
      <c r="C36" s="23">
        <f t="shared" ref="C36:E36" si="4">C10 -($F10*C$25/$F$25)</f>
        <v>-2.6851801260865144E-2</v>
      </c>
      <c r="D36" s="24">
        <f t="shared" si="4"/>
        <v>1.4751169200758391E-2</v>
      </c>
      <c r="E36" s="25">
        <f t="shared" si="4"/>
        <v>1.2100632060106697E-2</v>
      </c>
    </row>
    <row r="37" spans="1:5" ht="24" x14ac:dyDescent="0.25">
      <c r="A37" s="21"/>
      <c r="B37" s="22" t="s">
        <v>12</v>
      </c>
      <c r="C37" s="23">
        <f t="shared" ref="C37:E37" si="5">C11 -($F11*C$25/$F$25)</f>
        <v>-4.5785704072177913E-3</v>
      </c>
      <c r="D37" s="24">
        <f t="shared" si="5"/>
        <v>-6.0189280902300801E-4</v>
      </c>
      <c r="E37" s="25">
        <f t="shared" si="5"/>
        <v>5.1804632162407993E-3</v>
      </c>
    </row>
    <row r="38" spans="1:5" ht="24" x14ac:dyDescent="0.25">
      <c r="A38" s="21"/>
      <c r="B38" s="22" t="s">
        <v>13</v>
      </c>
      <c r="C38" s="23">
        <f t="shared" ref="C38:E38" si="6">C12 -($F12*C$25/$F$25)</f>
        <v>-5.3078750015984527E-2</v>
      </c>
      <c r="D38" s="24">
        <f t="shared" si="6"/>
        <v>-2.0773100458070154E-2</v>
      </c>
      <c r="E38" s="25">
        <f t="shared" si="6"/>
        <v>7.3851850474054737E-2</v>
      </c>
    </row>
    <row r="39" spans="1:5" ht="24" x14ac:dyDescent="0.25">
      <c r="A39" s="21"/>
      <c r="B39" s="22" t="s">
        <v>14</v>
      </c>
      <c r="C39" s="23">
        <f t="shared" ref="C39:E39" si="7">C13 -($F13*C$25/$F$25)</f>
        <v>2.9749954371235648E-2</v>
      </c>
      <c r="D39" s="24">
        <f t="shared" si="7"/>
        <v>-4.0183731824542199E-2</v>
      </c>
      <c r="E39" s="25">
        <f t="shared" si="7"/>
        <v>1.043377745330655E-2</v>
      </c>
    </row>
    <row r="40" spans="1:5" ht="24" x14ac:dyDescent="0.25">
      <c r="A40" s="21"/>
      <c r="B40" s="22" t="s">
        <v>15</v>
      </c>
      <c r="C40" s="23">
        <f t="shared" ref="C40:E40" si="8">C14 -($F14*C$25/$F$25)</f>
        <v>-5.7195220198022922E-2</v>
      </c>
      <c r="D40" s="24">
        <f t="shared" si="8"/>
        <v>2.6715883731320722E-2</v>
      </c>
      <c r="E40" s="25">
        <f t="shared" si="8"/>
        <v>3.0479336466702145E-2</v>
      </c>
    </row>
    <row r="41" spans="1:5" ht="24" x14ac:dyDescent="0.25">
      <c r="A41" s="21"/>
      <c r="B41" s="22" t="s">
        <v>16</v>
      </c>
      <c r="C41" s="23">
        <f t="shared" ref="C41:E41" si="9">C15 -($F15*C$25/$F$25)</f>
        <v>-4.5011468223198403E-2</v>
      </c>
      <c r="D41" s="24">
        <f t="shared" si="9"/>
        <v>2.2289312328988564E-3</v>
      </c>
      <c r="E41" s="25">
        <f t="shared" si="9"/>
        <v>4.2782536990299491E-2</v>
      </c>
    </row>
    <row r="42" spans="1:5" ht="24" x14ac:dyDescent="0.25">
      <c r="A42" s="21"/>
      <c r="B42" s="22" t="s">
        <v>17</v>
      </c>
      <c r="C42" s="23">
        <f t="shared" ref="C42:E42" si="10">C16 -($F16*C$25/$F$25)</f>
        <v>-6.655405758872468E-4</v>
      </c>
      <c r="D42" s="24">
        <f t="shared" si="10"/>
        <v>-8.4663155092461195E-3</v>
      </c>
      <c r="E42" s="25">
        <f t="shared" si="10"/>
        <v>9.1318560851333386E-3</v>
      </c>
    </row>
    <row r="43" spans="1:5" ht="24" x14ac:dyDescent="0.25">
      <c r="A43" s="21"/>
      <c r="B43" s="22" t="s">
        <v>18</v>
      </c>
      <c r="C43" s="23">
        <f t="shared" ref="C43:E43" si="11">C17 -($F17*C$25/$F$25)</f>
        <v>3.4084396357604019E-2</v>
      </c>
      <c r="D43" s="24">
        <f t="shared" si="11"/>
        <v>-5.8699031895184453E-2</v>
      </c>
      <c r="E43" s="25">
        <f t="shared" si="11"/>
        <v>2.4614635537580448E-2</v>
      </c>
    </row>
    <row r="44" spans="1:5" ht="24" x14ac:dyDescent="0.25">
      <c r="A44" s="21"/>
      <c r="B44" s="22" t="s">
        <v>19</v>
      </c>
      <c r="C44" s="23">
        <f t="shared" ref="C44:E44" si="12">C18 -($F18*C$25/$F$25)</f>
        <v>3.7247021923894758E-2</v>
      </c>
      <c r="D44" s="24">
        <f t="shared" si="12"/>
        <v>-3.564352445488643E-2</v>
      </c>
      <c r="E44" s="25">
        <f t="shared" si="12"/>
        <v>-1.6034974690082859E-3</v>
      </c>
    </row>
    <row r="45" spans="1:5" ht="24" x14ac:dyDescent="0.25">
      <c r="A45" s="21"/>
      <c r="B45" s="22" t="s">
        <v>20</v>
      </c>
      <c r="C45" s="23">
        <f t="shared" ref="C45:E45" si="13">C19 -($F19*C$25/$F$25)</f>
        <v>3.6933723783804578E-2</v>
      </c>
      <c r="D45" s="24">
        <f t="shared" si="13"/>
        <v>-5.4621699761567916E-2</v>
      </c>
      <c r="E45" s="25">
        <f t="shared" si="13"/>
        <v>1.7687975977763393E-2</v>
      </c>
    </row>
    <row r="46" spans="1:5" ht="24" x14ac:dyDescent="0.25">
      <c r="A46" s="21"/>
      <c r="B46" s="22" t="s">
        <v>21</v>
      </c>
      <c r="C46" s="23">
        <f t="shared" ref="C46:E46" si="14">C20 -($F20*C$25/$F$25)</f>
        <v>3.3205534042545781E-2</v>
      </c>
      <c r="D46" s="24">
        <f t="shared" si="14"/>
        <v>-2.7520926261979259E-2</v>
      </c>
      <c r="E46" s="25">
        <f t="shared" si="14"/>
        <v>-5.6846077805665501E-3</v>
      </c>
    </row>
    <row r="47" spans="1:5" ht="24" x14ac:dyDescent="0.25">
      <c r="A47" s="21"/>
      <c r="B47" s="22" t="s">
        <v>22</v>
      </c>
      <c r="C47" s="23">
        <f t="shared" ref="C47:E47" si="15">C21 -($F21*C$25/$F$25)</f>
        <v>2.7563261230198033E-2</v>
      </c>
      <c r="D47" s="24">
        <f t="shared" si="15"/>
        <v>-1.6181064237162604E-2</v>
      </c>
      <c r="E47" s="25">
        <f t="shared" si="15"/>
        <v>-1.1382196993035373E-2</v>
      </c>
    </row>
    <row r="48" spans="1:5" ht="24" x14ac:dyDescent="0.25">
      <c r="A48" s="21"/>
      <c r="B48" s="22" t="s">
        <v>23</v>
      </c>
      <c r="C48" s="23">
        <f t="shared" ref="C48:E48" si="16">C22 -($F22*C$25/$F$25)</f>
        <v>3.5393970958018106E-2</v>
      </c>
      <c r="D48" s="24">
        <f t="shared" si="16"/>
        <v>3.670819562359115E-2</v>
      </c>
      <c r="E48" s="25">
        <f t="shared" si="16"/>
        <v>-7.210216658160927E-2</v>
      </c>
    </row>
    <row r="49" spans="1:5" ht="24" x14ac:dyDescent="0.25">
      <c r="A49" s="21"/>
      <c r="B49" s="22" t="s">
        <v>24</v>
      </c>
      <c r="C49" s="23">
        <f t="shared" ref="C49:E49" si="17">C23 -($F23*C$25/$F$25)</f>
        <v>2.1134546147827921E-2</v>
      </c>
      <c r="D49" s="24">
        <f t="shared" si="17"/>
        <v>3.5955078820541955E-2</v>
      </c>
      <c r="E49" s="25">
        <f t="shared" si="17"/>
        <v>-5.7089624968369904E-2</v>
      </c>
    </row>
    <row r="50" spans="1:5" ht="24.75" thickBot="1" x14ac:dyDescent="0.3">
      <c r="A50" s="26"/>
      <c r="B50" s="27" t="s">
        <v>25</v>
      </c>
      <c r="C50" s="28">
        <f t="shared" ref="C50:E50" si="18">C24 -($F24*C$25/$F$25)</f>
        <v>2.6920970980105874E-2</v>
      </c>
      <c r="D50" s="29">
        <f t="shared" si="18"/>
        <v>-1.4890186773742181E-2</v>
      </c>
      <c r="E50" s="30">
        <f t="shared" si="18"/>
        <v>-1.2030784206363707E-2</v>
      </c>
    </row>
    <row r="51" spans="1:5" ht="15.75" thickTop="1" x14ac:dyDescent="0.25"/>
  </sheetData>
  <mergeCells count="6">
    <mergeCell ref="A3:B5"/>
    <mergeCell ref="C3:E3"/>
    <mergeCell ref="A6:A24"/>
    <mergeCell ref="A29:B31"/>
    <mergeCell ref="C29:E29"/>
    <mergeCell ref="A32:A50"/>
  </mergeCells>
  <conditionalFormatting sqref="C32:E5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C3911-B887-4C5B-85C3-531865998D90}">
  <dimension ref="A1:F51"/>
  <sheetViews>
    <sheetView workbookViewId="0">
      <selection activeCell="C32" sqref="C32:E5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26</v>
      </c>
      <c r="B6" s="17" t="s">
        <v>27</v>
      </c>
      <c r="C6" s="18">
        <v>0.14563106796116504</v>
      </c>
      <c r="D6" s="19">
        <v>0.22857142857142856</v>
      </c>
      <c r="E6" s="20">
        <v>0.26470588235294118</v>
      </c>
      <c r="F6" s="31">
        <f>AVERAGE(C6:E6)</f>
        <v>0.21296945962851158</v>
      </c>
    </row>
    <row r="7" spans="1:6" x14ac:dyDescent="0.25">
      <c r="A7" s="21"/>
      <c r="B7" s="22" t="s">
        <v>28</v>
      </c>
      <c r="C7" s="23">
        <v>0.10679611650485436</v>
      </c>
      <c r="D7" s="24">
        <v>0.21904761904761905</v>
      </c>
      <c r="E7" s="25">
        <v>0.17647058823529413</v>
      </c>
      <c r="F7" s="31">
        <f>AVERAGE(C7:E7)</f>
        <v>0.16743810792925584</v>
      </c>
    </row>
    <row r="8" spans="1:6" x14ac:dyDescent="0.25">
      <c r="A8" s="21"/>
      <c r="B8" s="22" t="s">
        <v>29</v>
      </c>
      <c r="C8" s="23">
        <v>0.22330097087378642</v>
      </c>
      <c r="D8" s="24">
        <v>0.20952380952380953</v>
      </c>
      <c r="E8" s="25">
        <v>0.17647058823529413</v>
      </c>
      <c r="F8" s="31">
        <f>AVERAGE(C8:E8)</f>
        <v>0.20309845621096337</v>
      </c>
    </row>
    <row r="9" spans="1:6" x14ac:dyDescent="0.25">
      <c r="A9" s="21"/>
      <c r="B9" s="22" t="s">
        <v>30</v>
      </c>
      <c r="C9" s="23">
        <v>0.21359223300970873</v>
      </c>
      <c r="D9" s="24">
        <v>0.20952380952380953</v>
      </c>
      <c r="E9" s="25">
        <v>0.15686274509803921</v>
      </c>
      <c r="F9" s="31">
        <f>AVERAGE(C9:E9)</f>
        <v>0.19332626254385246</v>
      </c>
    </row>
    <row r="10" spans="1:6" x14ac:dyDescent="0.25">
      <c r="A10" s="21"/>
      <c r="B10" s="22" t="s">
        <v>31</v>
      </c>
      <c r="C10" s="23">
        <v>0.1650485436893204</v>
      </c>
      <c r="D10" s="24">
        <v>0.17142857142857143</v>
      </c>
      <c r="E10" s="25">
        <v>0.17647058823529413</v>
      </c>
      <c r="F10" s="31">
        <f>AVERAGE(C10:E10)</f>
        <v>0.17098256778439533</v>
      </c>
    </row>
    <row r="11" spans="1:6" x14ac:dyDescent="0.25">
      <c r="A11" s="21"/>
      <c r="B11" s="22" t="s">
        <v>32</v>
      </c>
      <c r="C11" s="23">
        <v>0.10679611650485436</v>
      </c>
      <c r="D11" s="24">
        <v>0.17142857142857143</v>
      </c>
      <c r="E11" s="25">
        <v>0.12745098039215685</v>
      </c>
      <c r="F11" s="31">
        <f>AVERAGE(C11:E11)</f>
        <v>0.13522522277519422</v>
      </c>
    </row>
    <row r="12" spans="1:6" x14ac:dyDescent="0.25">
      <c r="A12" s="21"/>
      <c r="B12" s="22" t="s">
        <v>33</v>
      </c>
      <c r="C12" s="23">
        <v>0.1941747572815534</v>
      </c>
      <c r="D12" s="24">
        <v>0.14285714285714285</v>
      </c>
      <c r="E12" s="25">
        <v>0.20588235294117646</v>
      </c>
      <c r="F12" s="31">
        <f>AVERAGE(C12:E12)</f>
        <v>0.18097141769329092</v>
      </c>
    </row>
    <row r="13" spans="1:6" x14ac:dyDescent="0.25">
      <c r="A13" s="21"/>
      <c r="B13" s="22" t="s">
        <v>34</v>
      </c>
      <c r="C13" s="23">
        <v>0.14563106796116504</v>
      </c>
      <c r="D13" s="24">
        <v>8.5714285714285715E-2</v>
      </c>
      <c r="E13" s="25">
        <v>0.21568627450980393</v>
      </c>
      <c r="F13" s="31">
        <f>AVERAGE(C13:E13)</f>
        <v>0.14901054272841821</v>
      </c>
    </row>
    <row r="14" spans="1:6" x14ac:dyDescent="0.25">
      <c r="A14" s="21"/>
      <c r="B14" s="22" t="s">
        <v>35</v>
      </c>
      <c r="C14" s="23">
        <v>8.7378640776699032E-2</v>
      </c>
      <c r="D14" s="24">
        <v>7.6190476190476197E-2</v>
      </c>
      <c r="E14" s="25">
        <v>0.1176470588235294</v>
      </c>
      <c r="F14" s="31">
        <f>AVERAGE(C14:E14)</f>
        <v>9.3738725263568204E-2</v>
      </c>
    </row>
    <row r="15" spans="1:6" x14ac:dyDescent="0.25">
      <c r="A15" s="21"/>
      <c r="B15" s="22" t="s">
        <v>36</v>
      </c>
      <c r="C15" s="23">
        <v>0.18446601941747573</v>
      </c>
      <c r="D15" s="24">
        <v>0.25714285714285712</v>
      </c>
      <c r="E15" s="25">
        <v>0.18627450980392157</v>
      </c>
      <c r="F15" s="31">
        <f>AVERAGE(C15:E15)</f>
        <v>0.20929446212141814</v>
      </c>
    </row>
    <row r="16" spans="1:6" x14ac:dyDescent="0.25">
      <c r="A16" s="21"/>
      <c r="B16" s="22" t="s">
        <v>37</v>
      </c>
      <c r="C16" s="23">
        <v>9.7087378640776698E-2</v>
      </c>
      <c r="D16" s="24">
        <v>6.6666666666666666E-2</v>
      </c>
      <c r="E16" s="25">
        <v>0.1176470588235294</v>
      </c>
      <c r="F16" s="31">
        <f>AVERAGE(C16:E16)</f>
        <v>9.3800368043657587E-2</v>
      </c>
    </row>
    <row r="17" spans="1:6" x14ac:dyDescent="0.25">
      <c r="A17" s="21"/>
      <c r="B17" s="22" t="s">
        <v>38</v>
      </c>
      <c r="C17" s="23">
        <v>8.7378640776699032E-2</v>
      </c>
      <c r="D17" s="24">
        <v>7.6190476190476197E-2</v>
      </c>
      <c r="E17" s="25">
        <v>4.9019607843137261E-2</v>
      </c>
      <c r="F17" s="31">
        <f>AVERAGE(C17:E17)</f>
        <v>7.0862908270104163E-2</v>
      </c>
    </row>
    <row r="18" spans="1:6" x14ac:dyDescent="0.25">
      <c r="A18" s="21"/>
      <c r="B18" s="22" t="s">
        <v>39</v>
      </c>
      <c r="C18" s="23">
        <v>0.24271844660194175</v>
      </c>
      <c r="D18" s="24">
        <v>0.11428571428571428</v>
      </c>
      <c r="E18" s="25">
        <v>0.28431372549019607</v>
      </c>
      <c r="F18" s="31">
        <f>AVERAGE(C18:E18)</f>
        <v>0.21377262879261738</v>
      </c>
    </row>
    <row r="19" spans="1:6" x14ac:dyDescent="0.25">
      <c r="A19" s="21"/>
      <c r="B19" s="22" t="s">
        <v>40</v>
      </c>
      <c r="C19" s="23">
        <v>0.1553398058252427</v>
      </c>
      <c r="D19" s="24">
        <v>0.20952380952380953</v>
      </c>
      <c r="E19" s="25">
        <v>0.22549019607843138</v>
      </c>
      <c r="F19" s="31">
        <f>AVERAGE(C19:E19)</f>
        <v>0.19678460380916118</v>
      </c>
    </row>
    <row r="20" spans="1:6" x14ac:dyDescent="0.25">
      <c r="A20" s="21"/>
      <c r="B20" s="22" t="s">
        <v>41</v>
      </c>
      <c r="C20" s="23">
        <v>0.17475728155339806</v>
      </c>
      <c r="D20" s="24">
        <v>0.30476190476190479</v>
      </c>
      <c r="E20" s="25">
        <v>0.19607843137254904</v>
      </c>
      <c r="F20" s="31">
        <f>AVERAGE(C20:E20)</f>
        <v>0.22519920589595066</v>
      </c>
    </row>
    <row r="21" spans="1:6" x14ac:dyDescent="0.25">
      <c r="A21" s="21"/>
      <c r="B21" s="22" t="s">
        <v>42</v>
      </c>
      <c r="C21" s="23">
        <v>0.17475728155339806</v>
      </c>
      <c r="D21" s="24">
        <v>0.15238095238095239</v>
      </c>
      <c r="E21" s="25">
        <v>0.14705882352941177</v>
      </c>
      <c r="F21" s="31">
        <f>AVERAGE(C21:E21)</f>
        <v>0.1580656858212541</v>
      </c>
    </row>
    <row r="22" spans="1:6" x14ac:dyDescent="0.25">
      <c r="A22" s="21"/>
      <c r="B22" s="22" t="s">
        <v>43</v>
      </c>
      <c r="C22" s="23">
        <v>0.1553398058252427</v>
      </c>
      <c r="D22" s="24">
        <v>0.24761904761904763</v>
      </c>
      <c r="E22" s="25">
        <v>0.1176470588235294</v>
      </c>
      <c r="F22" s="31">
        <f>AVERAGE(C22:E22)</f>
        <v>0.17353530408927323</v>
      </c>
    </row>
    <row r="23" spans="1:6" x14ac:dyDescent="0.25">
      <c r="A23" s="21"/>
      <c r="B23" s="22" t="s">
        <v>44</v>
      </c>
      <c r="C23" s="23">
        <v>0.1650485436893204</v>
      </c>
      <c r="D23" s="24">
        <v>0.17142857142857143</v>
      </c>
      <c r="E23" s="25">
        <v>0.12745098039215685</v>
      </c>
      <c r="F23" s="31">
        <f>AVERAGE(C23:E23)</f>
        <v>0.15464269850334955</v>
      </c>
    </row>
    <row r="24" spans="1:6" ht="15.75" thickBot="1" x14ac:dyDescent="0.3">
      <c r="A24" s="26"/>
      <c r="B24" s="27" t="s">
        <v>45</v>
      </c>
      <c r="C24" s="28">
        <v>0.11650485436893204</v>
      </c>
      <c r="D24" s="29">
        <v>5.7142857142857141E-2</v>
      </c>
      <c r="E24" s="30">
        <v>4.9019607843137261E-2</v>
      </c>
      <c r="F24" s="31">
        <f>AVERAGE(C24:E24)</f>
        <v>7.4222439784975489E-2</v>
      </c>
    </row>
    <row r="25" spans="1:6" ht="15.75" thickTop="1" x14ac:dyDescent="0.25">
      <c r="C25" s="32">
        <f>AVERAGE(C6:C24)</f>
        <v>0.15482881962187017</v>
      </c>
      <c r="D25" s="32">
        <f>AVERAGE(D6:D24)</f>
        <v>0.16691729323308269</v>
      </c>
      <c r="E25" s="32">
        <f>AVERAGE(E6:E24)</f>
        <v>0.16408668730650156</v>
      </c>
      <c r="F25" s="32">
        <f>AVERAGE(F6:F24)</f>
        <v>0.16194426672048481</v>
      </c>
    </row>
    <row r="28" spans="1:6" ht="15.75" thickBot="1" x14ac:dyDescent="0.3"/>
    <row r="29" spans="1:6" ht="15.75" thickTop="1" x14ac:dyDescent="0.25">
      <c r="A29" s="1"/>
      <c r="B29" s="2"/>
      <c r="C29" s="3" t="s">
        <v>1</v>
      </c>
      <c r="D29" s="4"/>
      <c r="E29" s="5"/>
    </row>
    <row r="30" spans="1:6" ht="36.75" x14ac:dyDescent="0.25">
      <c r="A30" s="6"/>
      <c r="B30" s="7"/>
      <c r="C30" s="8" t="s">
        <v>2</v>
      </c>
      <c r="D30" s="9" t="s">
        <v>3</v>
      </c>
      <c r="E30" s="10" t="s">
        <v>4</v>
      </c>
    </row>
    <row r="31" spans="1:6" ht="25.5" thickBot="1" x14ac:dyDescent="0.3">
      <c r="A31" s="11"/>
      <c r="B31" s="12"/>
      <c r="C31" s="13" t="s">
        <v>5</v>
      </c>
      <c r="D31" s="14" t="s">
        <v>5</v>
      </c>
      <c r="E31" s="15" t="s">
        <v>5</v>
      </c>
    </row>
    <row r="32" spans="1:6" ht="15.75" thickTop="1" x14ac:dyDescent="0.25">
      <c r="A32" s="16" t="s">
        <v>26</v>
      </c>
      <c r="B32" s="17" t="s">
        <v>27</v>
      </c>
      <c r="C32" s="18">
        <f>C6 -($F6*C$25/$F$25)</f>
        <v>-5.7981018576623022E-2</v>
      </c>
      <c r="D32" s="19">
        <f t="shared" ref="D32:E32" si="0">D6 -($F6*D$25/$F$25)</f>
        <v>9.062047582599625E-3</v>
      </c>
      <c r="E32" s="20">
        <f t="shared" si="0"/>
        <v>4.8918970994023453E-2</v>
      </c>
    </row>
    <row r="33" spans="1:5" x14ac:dyDescent="0.25">
      <c r="A33" s="21"/>
      <c r="B33" s="22" t="s">
        <v>28</v>
      </c>
      <c r="C33" s="23">
        <f t="shared" ref="C33:E33" si="1">C7 -($F7*C$25/$F$25)</f>
        <v>-5.3285157969351807E-2</v>
      </c>
      <c r="D33" s="24">
        <f t="shared" si="1"/>
        <v>4.6467778306119811E-2</v>
      </c>
      <c r="E33" s="25">
        <f t="shared" si="1"/>
        <v>6.8173796632320371E-3</v>
      </c>
    </row>
    <row r="34" spans="1:5" x14ac:dyDescent="0.25">
      <c r="A34" s="21"/>
      <c r="B34" s="22" t="s">
        <v>29</v>
      </c>
      <c r="C34" s="23">
        <f t="shared" ref="C34:E34" si="2">C8 -($F8*C$25/$F$25)</f>
        <v>2.9126179268212926E-2</v>
      </c>
      <c r="D34" s="24">
        <f t="shared" si="2"/>
        <v>1.8855328368491686E-4</v>
      </c>
      <c r="E34" s="25">
        <f t="shared" si="2"/>
        <v>-2.9314732551897843E-2</v>
      </c>
    </row>
    <row r="35" spans="1:5" x14ac:dyDescent="0.25">
      <c r="A35" s="21"/>
      <c r="B35" s="22" t="s">
        <v>30</v>
      </c>
      <c r="C35" s="23">
        <f t="shared" ref="C35:E35" si="3">C9 -($F9*C$25/$F$25)</f>
        <v>2.8760268052061971E-2</v>
      </c>
      <c r="D35" s="24">
        <f t="shared" si="3"/>
        <v>1.0260834006527553E-2</v>
      </c>
      <c r="E35" s="25">
        <f t="shared" si="3"/>
        <v>-3.9021102058589413E-2</v>
      </c>
    </row>
    <row r="36" spans="1:5" x14ac:dyDescent="0.25">
      <c r="A36" s="21"/>
      <c r="B36" s="22" t="s">
        <v>31</v>
      </c>
      <c r="C36" s="23">
        <f t="shared" ref="C36:E36" si="4">C10 -($F10*C$25/$F$25)</f>
        <v>1.5785445218495231E-3</v>
      </c>
      <c r="D36" s="24">
        <f t="shared" si="4"/>
        <v>-4.8045733598957863E-3</v>
      </c>
      <c r="E36" s="25">
        <f t="shared" si="4"/>
        <v>3.2260288380462632E-3</v>
      </c>
    </row>
    <row r="37" spans="1:5" x14ac:dyDescent="0.25">
      <c r="A37" s="21"/>
      <c r="B37" s="22" t="s">
        <v>32</v>
      </c>
      <c r="C37" s="23">
        <f t="shared" ref="C37:E37" si="5">C11 -($F11*C$25/$F$25)</f>
        <v>-2.2487630609975759E-2</v>
      </c>
      <c r="D37" s="24">
        <f t="shared" si="5"/>
        <v>3.2050817466869136E-2</v>
      </c>
      <c r="E37" s="25">
        <f t="shared" si="5"/>
        <v>-9.5631868568933631E-3</v>
      </c>
    </row>
    <row r="38" spans="1:5" x14ac:dyDescent="0.25">
      <c r="A38" s="21"/>
      <c r="B38" s="22" t="s">
        <v>33</v>
      </c>
      <c r="C38" s="23">
        <f t="shared" ref="C38:E38" si="6">C12 -($F12*C$25/$F$25)</f>
        <v>2.1154794585928172E-2</v>
      </c>
      <c r="D38" s="24">
        <f t="shared" si="6"/>
        <v>-4.3671592031973933E-2</v>
      </c>
      <c r="E38" s="25">
        <f t="shared" si="6"/>
        <v>2.2516797446045733E-2</v>
      </c>
    </row>
    <row r="39" spans="1:5" x14ac:dyDescent="0.25">
      <c r="A39" s="21"/>
      <c r="B39" s="22" t="s">
        <v>34</v>
      </c>
      <c r="C39" s="23">
        <f t="shared" ref="C39:E39" si="7">C13 -($F13*C$25/$F$25)</f>
        <v>3.1676951659063146E-3</v>
      </c>
      <c r="D39" s="24">
        <f t="shared" si="7"/>
        <v>-6.7872111378424638E-2</v>
      </c>
      <c r="E39" s="25">
        <f t="shared" si="7"/>
        <v>6.4704416212518406E-2</v>
      </c>
    </row>
    <row r="40" spans="1:5" x14ac:dyDescent="0.25">
      <c r="A40" s="21"/>
      <c r="B40" s="22" t="s">
        <v>35</v>
      </c>
      <c r="C40" s="23">
        <f t="shared" ref="C40:E40" si="8">C14 -($F14*C$25/$F$25)</f>
        <v>-2.2414271598041879E-3</v>
      </c>
      <c r="D40" s="24">
        <f t="shared" si="8"/>
        <v>-2.0426802142200981E-2</v>
      </c>
      <c r="E40" s="25">
        <f t="shared" si="8"/>
        <v>2.2668229302005197E-2</v>
      </c>
    </row>
    <row r="41" spans="1:5" x14ac:dyDescent="0.25">
      <c r="A41" s="21"/>
      <c r="B41" s="22" t="s">
        <v>36</v>
      </c>
      <c r="C41" s="23">
        <f t="shared" ref="C41:E41" si="9">C15 -($F15*C$25/$F$25)</f>
        <v>-1.5632540290006686E-2</v>
      </c>
      <c r="D41" s="24">
        <f t="shared" si="9"/>
        <v>4.1421326436997002E-2</v>
      </c>
      <c r="E41" s="25">
        <f t="shared" si="9"/>
        <v>-2.5788786146990261E-2</v>
      </c>
    </row>
    <row r="42" spans="1:5" x14ac:dyDescent="0.25">
      <c r="A42" s="21"/>
      <c r="B42" s="22" t="s">
        <v>37</v>
      </c>
      <c r="C42" s="23">
        <f t="shared" ref="C42:E42" si="10">C16 -($F16*C$25/$F$25)</f>
        <v>7.4083763617819182E-3</v>
      </c>
      <c r="D42" s="24">
        <f t="shared" si="10"/>
        <v>-3.0014147388566462E-2</v>
      </c>
      <c r="E42" s="25">
        <f t="shared" si="10"/>
        <v>2.2605771026784571E-2</v>
      </c>
    </row>
    <row r="43" spans="1:5" x14ac:dyDescent="0.25">
      <c r="A43" s="21"/>
      <c r="B43" s="22" t="s">
        <v>38</v>
      </c>
      <c r="C43" s="23">
        <f t="shared" ref="C43:E43" si="11">C17 -($F17*C$25/$F$25)</f>
        <v>1.9629280675115046E-2</v>
      </c>
      <c r="D43" s="24">
        <f t="shared" si="11"/>
        <v>3.1514913680896067E-3</v>
      </c>
      <c r="E43" s="25">
        <f t="shared" si="11"/>
        <v>-2.2780772043204639E-2</v>
      </c>
    </row>
    <row r="44" spans="1:5" x14ac:dyDescent="0.25">
      <c r="A44" s="21"/>
      <c r="B44" s="22" t="s">
        <v>39</v>
      </c>
      <c r="C44" s="23">
        <f t="shared" ref="C44:E44" si="12">C18 -($F18*C$25/$F$25)</f>
        <v>3.8338480248748974E-2</v>
      </c>
      <c r="D44" s="24">
        <f t="shared" si="12"/>
        <v>-0.10605149979406446</v>
      </c>
      <c r="E44" s="25">
        <f t="shared" si="12"/>
        <v>6.7713019545315473E-2</v>
      </c>
    </row>
    <row r="45" spans="1:5" x14ac:dyDescent="0.25">
      <c r="A45" s="21"/>
      <c r="B45" s="22" t="s">
        <v>40</v>
      </c>
      <c r="C45" s="23">
        <f t="shared" ref="C45:E45" si="13">C19 -($F19*C$25/$F$25)</f>
        <v>-3.2798549082482004E-2</v>
      </c>
      <c r="D45" s="24">
        <f t="shared" si="13"/>
        <v>6.6962931013657134E-3</v>
      </c>
      <c r="E45" s="25">
        <f t="shared" si="13"/>
        <v>2.6102255981116373E-2</v>
      </c>
    </row>
    <row r="46" spans="1:5" x14ac:dyDescent="0.25">
      <c r="A46" s="21"/>
      <c r="B46" s="22" t="s">
        <v>41</v>
      </c>
      <c r="C46" s="23">
        <f t="shared" ref="C46:E46" si="14">C20 -($F20*C$25/$F$25)</f>
        <v>-4.054720519841401E-2</v>
      </c>
      <c r="D46" s="24">
        <f t="shared" si="14"/>
        <v>7.26472232877447E-2</v>
      </c>
      <c r="E46" s="25">
        <f t="shared" si="14"/>
        <v>-3.210001808933069E-2</v>
      </c>
    </row>
    <row r="47" spans="1:5" x14ac:dyDescent="0.25">
      <c r="A47" s="21"/>
      <c r="B47" s="22" t="s">
        <v>42</v>
      </c>
      <c r="C47" s="23">
        <f t="shared" ref="C47:E47" si="15">C21 -($F21*C$25/$F$25)</f>
        <v>2.363662718243062E-2</v>
      </c>
      <c r="D47" s="24">
        <f t="shared" si="15"/>
        <v>-1.0538655485456933E-2</v>
      </c>
      <c r="E47" s="25">
        <f t="shared" si="15"/>
        <v>-1.3097971696973687E-2</v>
      </c>
    </row>
    <row r="48" spans="1:5" x14ac:dyDescent="0.25">
      <c r="A48" s="21"/>
      <c r="B48" s="22" t="s">
        <v>43</v>
      </c>
      <c r="C48" s="23">
        <f t="shared" ref="C48:E48" si="16">C22 -($F22*C$25/$F$25)</f>
        <v>-1.0570768466584501E-2</v>
      </c>
      <c r="D48" s="24">
        <f t="shared" si="16"/>
        <v>6.8754776437674636E-2</v>
      </c>
      <c r="E48" s="25">
        <f t="shared" si="16"/>
        <v>-5.8184007971090065E-2</v>
      </c>
    </row>
    <row r="49" spans="1:5" x14ac:dyDescent="0.25">
      <c r="A49" s="21"/>
      <c r="B49" s="22" t="s">
        <v>44</v>
      </c>
      <c r="C49" s="23">
        <f t="shared" ref="C49:E49" si="17">C23 -($F23*C$25/$F$25)</f>
        <v>1.7200478689648996E-2</v>
      </c>
      <c r="D49" s="24">
        <f t="shared" si="17"/>
        <v>1.203706486174036E-2</v>
      </c>
      <c r="E49" s="25">
        <f t="shared" si="17"/>
        <v>-2.9237543551389328E-2</v>
      </c>
    </row>
    <row r="50" spans="1:5" ht="15.75" thickBot="1" x14ac:dyDescent="0.3">
      <c r="A50" s="26"/>
      <c r="B50" s="27" t="s">
        <v>45</v>
      </c>
      <c r="C50" s="28">
        <f t="shared" ref="C50:E50" si="18">C24 -($F24*C$25/$F$25)</f>
        <v>4.5543572601558044E-2</v>
      </c>
      <c r="D50" s="29">
        <f t="shared" si="18"/>
        <v>-1.9358824558829514E-2</v>
      </c>
      <c r="E50" s="30">
        <f t="shared" si="18"/>
        <v>-2.6184748042728537E-2</v>
      </c>
    </row>
    <row r="51" spans="1:5" ht="15.75" thickTop="1" x14ac:dyDescent="0.25"/>
  </sheetData>
  <mergeCells count="6">
    <mergeCell ref="A3:B5"/>
    <mergeCell ref="C3:E3"/>
    <mergeCell ref="A6:A24"/>
    <mergeCell ref="A29:B31"/>
    <mergeCell ref="C29:E29"/>
    <mergeCell ref="A32:A50"/>
  </mergeCells>
  <conditionalFormatting sqref="C32:E5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6DD0D-59A2-4CCB-8BA8-B00E341990F1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64</v>
      </c>
      <c r="B6" s="17" t="s">
        <v>65</v>
      </c>
      <c r="C6" s="18">
        <v>0.13592233009708737</v>
      </c>
      <c r="D6" s="19">
        <v>0.12380952380952381</v>
      </c>
      <c r="E6" s="20">
        <v>0.12745098039215685</v>
      </c>
      <c r="F6" s="31">
        <f>AVERAGE(C6:E6)</f>
        <v>0.12906094476625601</v>
      </c>
    </row>
    <row r="7" spans="1:6" ht="24" x14ac:dyDescent="0.25">
      <c r="A7" s="21"/>
      <c r="B7" s="22" t="s">
        <v>66</v>
      </c>
      <c r="C7" s="23">
        <v>0.10679611650485436</v>
      </c>
      <c r="D7" s="24">
        <v>0.2</v>
      </c>
      <c r="E7" s="25">
        <v>0.24509803921568626</v>
      </c>
      <c r="F7" s="31">
        <f>AVERAGE(C7:E7)</f>
        <v>0.18396471857351357</v>
      </c>
    </row>
    <row r="8" spans="1:6" ht="24" x14ac:dyDescent="0.25">
      <c r="A8" s="21"/>
      <c r="B8" s="22" t="s">
        <v>67</v>
      </c>
      <c r="C8" s="23">
        <v>0.12621359223300971</v>
      </c>
      <c r="D8" s="24">
        <v>0.15238095238095239</v>
      </c>
      <c r="E8" s="25">
        <v>8.8235294117647065E-2</v>
      </c>
      <c r="F8" s="31">
        <f>AVERAGE(C8:E8)</f>
        <v>0.12227661291053639</v>
      </c>
    </row>
    <row r="9" spans="1:6" ht="24" x14ac:dyDescent="0.25">
      <c r="A9" s="21"/>
      <c r="B9" s="22" t="s">
        <v>68</v>
      </c>
      <c r="C9" s="23">
        <v>0.21359223300970873</v>
      </c>
      <c r="D9" s="24">
        <v>9.5238095238095233E-2</v>
      </c>
      <c r="E9" s="25">
        <v>0.12745098039215685</v>
      </c>
      <c r="F9" s="31">
        <f>AVERAGE(C9:E9)</f>
        <v>0.14542710287998695</v>
      </c>
    </row>
    <row r="10" spans="1:6" ht="24" x14ac:dyDescent="0.25">
      <c r="A10" s="21"/>
      <c r="B10" s="22" t="s">
        <v>69</v>
      </c>
      <c r="C10" s="23">
        <v>0.17475728155339806</v>
      </c>
      <c r="D10" s="24">
        <v>0.20952380952380953</v>
      </c>
      <c r="E10" s="25">
        <v>0.14705882352941177</v>
      </c>
      <c r="F10" s="31">
        <f>AVERAGE(C10:E10)</f>
        <v>0.17711330486887311</v>
      </c>
    </row>
    <row r="11" spans="1:6" ht="24" x14ac:dyDescent="0.25">
      <c r="A11" s="21"/>
      <c r="B11" s="22" t="s">
        <v>70</v>
      </c>
      <c r="C11" s="23">
        <v>0.1553398058252427</v>
      </c>
      <c r="D11" s="24">
        <v>0.16190476190476188</v>
      </c>
      <c r="E11" s="25">
        <v>0.12745098039215685</v>
      </c>
      <c r="F11" s="31">
        <f>AVERAGE(C11:E11)</f>
        <v>0.14823184937405381</v>
      </c>
    </row>
    <row r="12" spans="1:6" ht="24" x14ac:dyDescent="0.25">
      <c r="A12" s="21"/>
      <c r="B12" s="22" t="s">
        <v>71</v>
      </c>
      <c r="C12" s="23">
        <v>0.1650485436893204</v>
      </c>
      <c r="D12" s="24">
        <v>0.2</v>
      </c>
      <c r="E12" s="25">
        <v>0.19607843137254904</v>
      </c>
      <c r="F12" s="31">
        <f>AVERAGE(C12:E12)</f>
        <v>0.18704232502062315</v>
      </c>
    </row>
    <row r="13" spans="1:6" ht="24" x14ac:dyDescent="0.25">
      <c r="A13" s="21"/>
      <c r="B13" s="22" t="s">
        <v>72</v>
      </c>
      <c r="C13" s="23">
        <v>0.1553398058252427</v>
      </c>
      <c r="D13" s="24">
        <v>0.2</v>
      </c>
      <c r="E13" s="25">
        <v>0.14705882352941177</v>
      </c>
      <c r="F13" s="31">
        <f>AVERAGE(C13:E13)</f>
        <v>0.16746620978488483</v>
      </c>
    </row>
    <row r="14" spans="1:6" ht="24" x14ac:dyDescent="0.25">
      <c r="A14" s="21"/>
      <c r="B14" s="22" t="s">
        <v>73</v>
      </c>
      <c r="C14" s="23">
        <v>0.10679611650485436</v>
      </c>
      <c r="D14" s="24">
        <v>8.5714285714285715E-2</v>
      </c>
      <c r="E14" s="25">
        <v>0.1176470588235294</v>
      </c>
      <c r="F14" s="31">
        <f>AVERAGE(C14:E14)</f>
        <v>0.10338582034755649</v>
      </c>
    </row>
    <row r="15" spans="1:6" ht="24" x14ac:dyDescent="0.25">
      <c r="A15" s="21"/>
      <c r="B15" s="22" t="s">
        <v>74</v>
      </c>
      <c r="C15" s="23">
        <v>9.7087378640776698E-2</v>
      </c>
      <c r="D15" s="24">
        <v>7.6190476190476197E-2</v>
      </c>
      <c r="E15" s="25">
        <v>0.1176470588235294</v>
      </c>
      <c r="F15" s="31">
        <f>AVERAGE(C15:E15)</f>
        <v>9.6974971218260764E-2</v>
      </c>
    </row>
    <row r="16" spans="1:6" ht="24" x14ac:dyDescent="0.25">
      <c r="A16" s="21"/>
      <c r="B16" s="22" t="s">
        <v>75</v>
      </c>
      <c r="C16" s="23">
        <v>8.7378640776699032E-2</v>
      </c>
      <c r="D16" s="24">
        <v>0.10476190476190476</v>
      </c>
      <c r="E16" s="25">
        <v>0.14705882352941177</v>
      </c>
      <c r="F16" s="31">
        <f>AVERAGE(C16:E16)</f>
        <v>0.11306645635600519</v>
      </c>
    </row>
    <row r="17" spans="1:6" ht="24" x14ac:dyDescent="0.25">
      <c r="A17" s="21"/>
      <c r="B17" s="22" t="s">
        <v>76</v>
      </c>
      <c r="C17" s="23">
        <v>0.20388349514563106</v>
      </c>
      <c r="D17" s="24">
        <v>0.13333333333333333</v>
      </c>
      <c r="E17" s="25">
        <v>0.10784313725490197</v>
      </c>
      <c r="F17" s="31">
        <f>AVERAGE(C17:E17)</f>
        <v>0.14835332191128878</v>
      </c>
    </row>
    <row r="18" spans="1:6" ht="24" x14ac:dyDescent="0.25">
      <c r="A18" s="21"/>
      <c r="B18" s="22" t="s">
        <v>77</v>
      </c>
      <c r="C18" s="23">
        <v>0.21359223300970873</v>
      </c>
      <c r="D18" s="24">
        <v>0.24761904761904763</v>
      </c>
      <c r="E18" s="25">
        <v>0.20588235294117646</v>
      </c>
      <c r="F18" s="31">
        <f>AVERAGE(C18:E18)</f>
        <v>0.22236454452331098</v>
      </c>
    </row>
    <row r="19" spans="1:6" ht="24" x14ac:dyDescent="0.25">
      <c r="A19" s="21"/>
      <c r="B19" s="22" t="s">
        <v>78</v>
      </c>
      <c r="C19" s="23">
        <v>8.7378640776699032E-2</v>
      </c>
      <c r="D19" s="24">
        <v>0.12380952380952381</v>
      </c>
      <c r="E19" s="25">
        <v>0.13725490196078433</v>
      </c>
      <c r="F19" s="31">
        <f>AVERAGE(C19:E19)</f>
        <v>0.1161476888490024</v>
      </c>
    </row>
    <row r="20" spans="1:6" ht="24" x14ac:dyDescent="0.25">
      <c r="A20" s="21"/>
      <c r="B20" s="22" t="s">
        <v>79</v>
      </c>
      <c r="C20" s="23">
        <v>0.23300970873786409</v>
      </c>
      <c r="D20" s="24">
        <v>0.22857142857142856</v>
      </c>
      <c r="E20" s="25">
        <v>0.32352941176470584</v>
      </c>
      <c r="F20" s="31">
        <f>AVERAGE(C20:E20)</f>
        <v>0.26170351635799949</v>
      </c>
    </row>
    <row r="21" spans="1:6" ht="24" x14ac:dyDescent="0.25">
      <c r="A21" s="21"/>
      <c r="B21" s="22" t="s">
        <v>80</v>
      </c>
      <c r="C21" s="23">
        <v>0.26213592233009708</v>
      </c>
      <c r="D21" s="24">
        <v>0.18095238095238095</v>
      </c>
      <c r="E21" s="25">
        <v>0.23529411764705879</v>
      </c>
      <c r="F21" s="31">
        <f>AVERAGE(C21:E21)</f>
        <v>0.22612747364317895</v>
      </c>
    </row>
    <row r="22" spans="1:6" ht="24" x14ac:dyDescent="0.25">
      <c r="A22" s="21"/>
      <c r="B22" s="22" t="s">
        <v>81</v>
      </c>
      <c r="C22" s="23">
        <v>0.1941747572815534</v>
      </c>
      <c r="D22" s="24">
        <v>0.24761904761904763</v>
      </c>
      <c r="E22" s="25">
        <v>0.28431372549019607</v>
      </c>
      <c r="F22" s="31">
        <f>AVERAGE(C22:E22)</f>
        <v>0.24203584346359905</v>
      </c>
    </row>
    <row r="23" spans="1:6" ht="24.75" thickBot="1" x14ac:dyDescent="0.3">
      <c r="A23" s="26"/>
      <c r="B23" s="27" t="s">
        <v>82</v>
      </c>
      <c r="C23" s="28">
        <v>0.22330097087378642</v>
      </c>
      <c r="D23" s="29">
        <v>0.23809523809523805</v>
      </c>
      <c r="E23" s="30">
        <v>0.25490196078431371</v>
      </c>
      <c r="F23" s="31">
        <f>AVERAGE(C23:E23)</f>
        <v>0.23876605658444605</v>
      </c>
    </row>
    <row r="24" spans="1:6" ht="15.75" thickTop="1" x14ac:dyDescent="0.25">
      <c r="C24" s="32">
        <f>AVERAGE(C6:C23)</f>
        <v>0.16343042071197406</v>
      </c>
      <c r="D24" s="32">
        <f>AVERAGE(D6:D23)</f>
        <v>0.16719576719576718</v>
      </c>
      <c r="E24" s="32">
        <f>AVERAGE(E6:E23)</f>
        <v>0.17429193899782133</v>
      </c>
      <c r="F24" s="32">
        <f>AVERAGE(F6:F23)</f>
        <v>0.1683060423018542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24.75" thickTop="1" x14ac:dyDescent="0.25">
      <c r="A31" s="16" t="s">
        <v>64</v>
      </c>
      <c r="B31" s="17" t="s">
        <v>65</v>
      </c>
      <c r="C31" s="18">
        <f>C6 -($F6*C$24/$F$24)</f>
        <v>1.0600124119449134E-2</v>
      </c>
      <c r="D31" s="19">
        <f t="shared" ref="D31:E31" si="0">D6 -($F6*D$24/$F$24)</f>
        <v>-4.4000364658233759E-3</v>
      </c>
      <c r="E31" s="20">
        <f t="shared" si="0"/>
        <v>-6.2000876536257576E-3</v>
      </c>
    </row>
    <row r="32" spans="1:6" ht="24" x14ac:dyDescent="0.25">
      <c r="A32" s="21"/>
      <c r="B32" s="22" t="s">
        <v>66</v>
      </c>
      <c r="C32" s="23">
        <f t="shared" ref="C32:E32" si="1">C7 -($F7*C$24/$F$24)</f>
        <v>-7.1839367649109406E-2</v>
      </c>
      <c r="D32" s="24">
        <f t="shared" si="1"/>
        <v>1.7248853111953066E-2</v>
      </c>
      <c r="E32" s="25">
        <f t="shared" si="1"/>
        <v>5.4590514537156298E-2</v>
      </c>
    </row>
    <row r="33" spans="1:5" ht="24" x14ac:dyDescent="0.25">
      <c r="A33" s="21"/>
      <c r="B33" s="22" t="s">
        <v>67</v>
      </c>
      <c r="C33" s="23">
        <f t="shared" ref="C33:E33" si="2">C8 -($F8*C$24/$F$24)</f>
        <v>7.4791842587334234E-3</v>
      </c>
      <c r="D33" s="24">
        <f t="shared" si="2"/>
        <v>3.0910969330606775E-2</v>
      </c>
      <c r="E33" s="25">
        <f t="shared" si="2"/>
        <v>-3.8390153589340184E-2</v>
      </c>
    </row>
    <row r="34" spans="1:5" ht="24" x14ac:dyDescent="0.25">
      <c r="A34" s="21"/>
      <c r="B34" s="22" t="s">
        <v>68</v>
      </c>
      <c r="C34" s="23">
        <f t="shared" ref="C34:E34" si="3">C9 -($F9*C$24/$F$24)</f>
        <v>7.2377976637535923E-2</v>
      </c>
      <c r="D34" s="24">
        <f t="shared" si="3"/>
        <v>-4.9229659481423299E-2</v>
      </c>
      <c r="E34" s="25">
        <f t="shared" si="3"/>
        <v>-2.3148317156112652E-2</v>
      </c>
    </row>
    <row r="35" spans="1:5" ht="24" x14ac:dyDescent="0.25">
      <c r="A35" s="21"/>
      <c r="B35" s="22" t="s">
        <v>69</v>
      </c>
      <c r="C35" s="23">
        <f t="shared" ref="C35:E35" si="4">C10 -($F10*C$24/$F$24)</f>
        <v>2.7747339720438358E-3</v>
      </c>
      <c r="D35" s="24">
        <f t="shared" si="4"/>
        <v>3.3578879186612676E-2</v>
      </c>
      <c r="E35" s="25">
        <f t="shared" si="4"/>
        <v>-3.6353613158656456E-2</v>
      </c>
    </row>
    <row r="36" spans="1:5" ht="24" x14ac:dyDescent="0.25">
      <c r="A36" s="21"/>
      <c r="B36" s="22" t="s">
        <v>70</v>
      </c>
      <c r="C36" s="23">
        <f t="shared" ref="C36:E36" si="5">C11 -($F11*C$24/$F$24)</f>
        <v>1.1402053057773032E-2</v>
      </c>
      <c r="D36" s="24">
        <f t="shared" si="5"/>
        <v>1.4650762939632106E-2</v>
      </c>
      <c r="E36" s="25">
        <f t="shared" si="5"/>
        <v>-2.605281599740511E-2</v>
      </c>
    </row>
    <row r="37" spans="1:5" ht="24" x14ac:dyDescent="0.25">
      <c r="A37" s="21"/>
      <c r="B37" s="22" t="s">
        <v>71</v>
      </c>
      <c r="C37" s="23">
        <f t="shared" ref="C37:E37" si="6">C12 -($F12*C$24/$F$24)</f>
        <v>-1.6575392391609378E-2</v>
      </c>
      <c r="D37" s="24">
        <f t="shared" si="6"/>
        <v>1.4191548905795909E-2</v>
      </c>
      <c r="E37" s="25">
        <f t="shared" si="6"/>
        <v>2.3838434858135527E-3</v>
      </c>
    </row>
    <row r="38" spans="1:5" ht="24" x14ac:dyDescent="0.25">
      <c r="A38" s="21"/>
      <c r="B38" s="22" t="s">
        <v>72</v>
      </c>
      <c r="C38" s="23">
        <f t="shared" ref="C38:E38" si="7">C13 -($F13*C$24/$F$24)</f>
        <v>-7.2751112975628918E-3</v>
      </c>
      <c r="D38" s="24">
        <f t="shared" si="7"/>
        <v>3.3638525144960629E-2</v>
      </c>
      <c r="E38" s="25">
        <f t="shared" si="7"/>
        <v>-2.636341384739771E-2</v>
      </c>
    </row>
    <row r="39" spans="1:5" ht="24" x14ac:dyDescent="0.25">
      <c r="A39" s="21"/>
      <c r="B39" s="22" t="s">
        <v>73</v>
      </c>
      <c r="C39" s="23">
        <f t="shared" ref="C39:E39" si="8">C14 -($F14*C$24/$F$24)</f>
        <v>6.4052577812541561E-3</v>
      </c>
      <c r="D39" s="24">
        <f t="shared" si="8"/>
        <v>-1.6989522858266243E-2</v>
      </c>
      <c r="E39" s="25">
        <f t="shared" si="8"/>
        <v>1.0584265077012087E-2</v>
      </c>
    </row>
    <row r="40" spans="1:5" ht="24" x14ac:dyDescent="0.25">
      <c r="A40" s="21"/>
      <c r="B40" s="22" t="s">
        <v>74</v>
      </c>
      <c r="C40" s="23">
        <f t="shared" ref="C40:E40" si="9">C15 -($F15*C$24/$F$24)</f>
        <v>2.9216545349979445E-3</v>
      </c>
      <c r="D40" s="24">
        <f t="shared" si="9"/>
        <v>-2.0144774106392815E-2</v>
      </c>
      <c r="E40" s="25">
        <f t="shared" si="9"/>
        <v>1.7223119571394899E-2</v>
      </c>
    </row>
    <row r="41" spans="1:5" ht="24" x14ac:dyDescent="0.25">
      <c r="A41" s="21"/>
      <c r="B41" s="22" t="s">
        <v>75</v>
      </c>
      <c r="C41" s="23">
        <f t="shared" ref="C41:E41" si="10">C16 -($F16*C$24/$F$24)</f>
        <v>-2.2412417690073613E-2</v>
      </c>
      <c r="D41" s="24">
        <f t="shared" si="10"/>
        <v>-7.5586789557289397E-3</v>
      </c>
      <c r="E41" s="25">
        <f t="shared" si="10"/>
        <v>2.9971096645802539E-2</v>
      </c>
    </row>
    <row r="42" spans="1:5" ht="24" x14ac:dyDescent="0.25">
      <c r="A42" s="21"/>
      <c r="B42" s="22" t="s">
        <v>76</v>
      </c>
      <c r="C42" s="23">
        <f t="shared" ref="C42:E42" si="11">C17 -($F17*C$24/$F$24)</f>
        <v>5.9827788752767119E-2</v>
      </c>
      <c r="D42" s="24">
        <f t="shared" si="11"/>
        <v>-1.4041336843468033E-2</v>
      </c>
      <c r="E42" s="25">
        <f t="shared" si="11"/>
        <v>-4.5786451909299031E-2</v>
      </c>
    </row>
    <row r="43" spans="1:5" ht="24" x14ac:dyDescent="0.25">
      <c r="A43" s="21"/>
      <c r="B43" s="22" t="s">
        <v>77</v>
      </c>
      <c r="C43" s="23">
        <f t="shared" ref="C43:E43" si="12">C18 -($F18*C$24/$F$24)</f>
        <v>-2.3306807838077426E-3</v>
      </c>
      <c r="D43" s="24">
        <f t="shared" si="12"/>
        <v>2.6721389339890766E-2</v>
      </c>
      <c r="E43" s="25">
        <f t="shared" si="12"/>
        <v>-2.4390708556083107E-2</v>
      </c>
    </row>
    <row r="44" spans="1:5" ht="24" x14ac:dyDescent="0.25">
      <c r="A44" s="21"/>
      <c r="B44" s="22" t="s">
        <v>78</v>
      </c>
      <c r="C44" s="23">
        <f t="shared" ref="C44:E44" si="13">C19 -($F19*C$24/$F$24)</f>
        <v>-2.5404390620782744E-2</v>
      </c>
      <c r="D44" s="24">
        <f t="shared" si="13"/>
        <v>8.4280337600113886E-3</v>
      </c>
      <c r="E44" s="25">
        <f t="shared" si="13"/>
        <v>1.6976356860771383E-2</v>
      </c>
    </row>
    <row r="45" spans="1:5" ht="24" x14ac:dyDescent="0.25">
      <c r="A45" s="21"/>
      <c r="B45" s="22" t="s">
        <v>79</v>
      </c>
      <c r="C45" s="23">
        <f t="shared" ref="C45:E45" si="14">C20 -($F20*C$24/$F$24)</f>
        <v>-2.1112574664670924E-2</v>
      </c>
      <c r="D45" s="24">
        <f t="shared" si="14"/>
        <v>-3.1405691660717022E-2</v>
      </c>
      <c r="E45" s="25">
        <f t="shared" si="14"/>
        <v>5.251826632538803E-2</v>
      </c>
    </row>
    <row r="46" spans="1:5" ht="24" x14ac:dyDescent="0.25">
      <c r="A46" s="21"/>
      <c r="B46" s="22" t="s">
        <v>80</v>
      </c>
      <c r="C46" s="23">
        <f t="shared" ref="C46:E46" si="15">C21 -($F21*C$24/$F$24)</f>
        <v>4.2559086902166504E-2</v>
      </c>
      <c r="D46" s="24">
        <f t="shared" si="15"/>
        <v>-4.3683383294304157E-2</v>
      </c>
      <c r="E46" s="25">
        <f t="shared" si="15"/>
        <v>1.1242963921376248E-3</v>
      </c>
    </row>
    <row r="47" spans="1:5" ht="24" x14ac:dyDescent="0.25">
      <c r="A47" s="21"/>
      <c r="B47" s="22" t="s">
        <v>81</v>
      </c>
      <c r="C47" s="23">
        <f t="shared" ref="C47:E47" si="16">C22 -($F22*C$24/$F$24)</f>
        <v>-4.0849601818343934E-2</v>
      </c>
      <c r="D47" s="24">
        <f t="shared" si="16"/>
        <v>7.1798573005356081E-3</v>
      </c>
      <c r="E47" s="25">
        <f t="shared" si="16"/>
        <v>3.3669744517808298E-2</v>
      </c>
    </row>
    <row r="48" spans="1:5" ht="24.75" thickBot="1" x14ac:dyDescent="0.3">
      <c r="A48" s="26"/>
      <c r="B48" s="27" t="s">
        <v>82</v>
      </c>
      <c r="C48" s="28">
        <f t="shared" ref="C48:E48" si="17">C23 -($F23*C$24/$F$24)</f>
        <v>-8.548323100759897E-3</v>
      </c>
      <c r="D48" s="29">
        <f t="shared" si="17"/>
        <v>9.0426464612489155E-4</v>
      </c>
      <c r="E48" s="30">
        <f t="shared" si="17"/>
        <v>7.644058454635061E-3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6314D-A3C5-49B6-9C7E-01B442D3526E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83</v>
      </c>
      <c r="B6" s="17" t="s">
        <v>84</v>
      </c>
      <c r="C6" s="18">
        <v>0.1650485436893204</v>
      </c>
      <c r="D6" s="19">
        <v>9.5238095238095233E-2</v>
      </c>
      <c r="E6" s="20">
        <v>0.23529411764705879</v>
      </c>
      <c r="F6" s="31">
        <f>AVERAGE(C6:E6)</f>
        <v>0.1651935855248248</v>
      </c>
    </row>
    <row r="7" spans="1:6" x14ac:dyDescent="0.25">
      <c r="A7" s="21"/>
      <c r="B7" s="22" t="s">
        <v>85</v>
      </c>
      <c r="C7" s="23">
        <v>0.1941747572815534</v>
      </c>
      <c r="D7" s="24">
        <v>0.20952380952380953</v>
      </c>
      <c r="E7" s="25">
        <v>0.26470588235294118</v>
      </c>
      <c r="F7" s="31">
        <f>AVERAGE(C7:E7)</f>
        <v>0.22280148305276803</v>
      </c>
    </row>
    <row r="8" spans="1:6" x14ac:dyDescent="0.25">
      <c r="A8" s="21"/>
      <c r="B8" s="22" t="s">
        <v>86</v>
      </c>
      <c r="C8" s="23">
        <v>9.7087378640776698E-2</v>
      </c>
      <c r="D8" s="24">
        <v>9.5238095238095233E-2</v>
      </c>
      <c r="E8" s="25">
        <v>0.10784313725490197</v>
      </c>
      <c r="F8" s="31">
        <f>AVERAGE(C8:E8)</f>
        <v>0.10005620371125797</v>
      </c>
    </row>
    <row r="9" spans="1:6" ht="24" x14ac:dyDescent="0.25">
      <c r="A9" s="21"/>
      <c r="B9" s="22" t="s">
        <v>87</v>
      </c>
      <c r="C9" s="23">
        <v>0.20388349514563106</v>
      </c>
      <c r="D9" s="24">
        <v>0.2</v>
      </c>
      <c r="E9" s="25">
        <v>0.19607843137254904</v>
      </c>
      <c r="F9" s="31">
        <f>AVERAGE(C9:E9)</f>
        <v>0.19998730883939339</v>
      </c>
    </row>
    <row r="10" spans="1:6" x14ac:dyDescent="0.25">
      <c r="A10" s="21"/>
      <c r="B10" s="22" t="s">
        <v>88</v>
      </c>
      <c r="C10" s="23">
        <v>0.1553398058252427</v>
      </c>
      <c r="D10" s="24">
        <v>0.22857142857142856</v>
      </c>
      <c r="E10" s="25">
        <v>0.13725490196078433</v>
      </c>
      <c r="F10" s="31">
        <f>AVERAGE(C10:E10)</f>
        <v>0.17372204545248518</v>
      </c>
    </row>
    <row r="11" spans="1:6" ht="24" x14ac:dyDescent="0.25">
      <c r="A11" s="21"/>
      <c r="B11" s="22" t="s">
        <v>89</v>
      </c>
      <c r="C11" s="23">
        <v>0.1553398058252427</v>
      </c>
      <c r="D11" s="24">
        <v>0.12380952380952381</v>
      </c>
      <c r="E11" s="25">
        <v>0.10784313725490197</v>
      </c>
      <c r="F11" s="31">
        <f>AVERAGE(C11:E11)</f>
        <v>0.12899748896322283</v>
      </c>
    </row>
    <row r="12" spans="1:6" ht="24" x14ac:dyDescent="0.25">
      <c r="A12" s="21"/>
      <c r="B12" s="22" t="s">
        <v>90</v>
      </c>
      <c r="C12" s="23">
        <v>0.14563106796116504</v>
      </c>
      <c r="D12" s="24">
        <v>0.10476190476190476</v>
      </c>
      <c r="E12" s="25">
        <v>0.1176470588235294</v>
      </c>
      <c r="F12" s="31">
        <f>AVERAGE(C12:E12)</f>
        <v>0.12268001051553307</v>
      </c>
    </row>
    <row r="13" spans="1:6" ht="24" x14ac:dyDescent="0.25">
      <c r="A13" s="21"/>
      <c r="B13" s="22" t="s">
        <v>91</v>
      </c>
      <c r="C13" s="23">
        <v>0.1650485436893204</v>
      </c>
      <c r="D13" s="24">
        <v>0.21904761904761905</v>
      </c>
      <c r="E13" s="25">
        <v>7.8431372549019607E-2</v>
      </c>
      <c r="F13" s="31">
        <f>AVERAGE(C13:E13)</f>
        <v>0.1541758450953197</v>
      </c>
    </row>
    <row r="14" spans="1:6" x14ac:dyDescent="0.25">
      <c r="A14" s="21"/>
      <c r="B14" s="22" t="s">
        <v>92</v>
      </c>
      <c r="C14" s="23">
        <v>0.13592233009708737</v>
      </c>
      <c r="D14" s="24">
        <v>0.13333333333333333</v>
      </c>
      <c r="E14" s="25">
        <v>0.10784313725490197</v>
      </c>
      <c r="F14" s="31">
        <f>AVERAGE(C14:E14)</f>
        <v>0.1256996002284409</v>
      </c>
    </row>
    <row r="15" spans="1:6" x14ac:dyDescent="0.25">
      <c r="A15" s="21"/>
      <c r="B15" s="22" t="s">
        <v>93</v>
      </c>
      <c r="C15" s="23">
        <v>0.1650485436893204</v>
      </c>
      <c r="D15" s="24">
        <v>0.17142857142857143</v>
      </c>
      <c r="E15" s="25">
        <v>0.15686274509803921</v>
      </c>
      <c r="F15" s="31">
        <f>AVERAGE(C15:E15)</f>
        <v>0.164446620071977</v>
      </c>
    </row>
    <row r="16" spans="1:6" x14ac:dyDescent="0.25">
      <c r="A16" s="21"/>
      <c r="B16" s="22" t="s">
        <v>94</v>
      </c>
      <c r="C16" s="23">
        <v>0.20388349514563106</v>
      </c>
      <c r="D16" s="24">
        <v>0.12380952380952381</v>
      </c>
      <c r="E16" s="25">
        <v>0.10784313725490197</v>
      </c>
      <c r="F16" s="31">
        <f>AVERAGE(C16:E16)</f>
        <v>0.14517871873668561</v>
      </c>
    </row>
    <row r="17" spans="1:6" x14ac:dyDescent="0.25">
      <c r="A17" s="21"/>
      <c r="B17" s="22" t="s">
        <v>95</v>
      </c>
      <c r="C17" s="23">
        <v>0.22330097087378642</v>
      </c>
      <c r="D17" s="24">
        <v>0.22857142857142856</v>
      </c>
      <c r="E17" s="25">
        <v>0.22549019607843138</v>
      </c>
      <c r="F17" s="31">
        <f>AVERAGE(C17:E17)</f>
        <v>0.22578753184121544</v>
      </c>
    </row>
    <row r="18" spans="1:6" ht="24" x14ac:dyDescent="0.25">
      <c r="A18" s="21"/>
      <c r="B18" s="22" t="s">
        <v>96</v>
      </c>
      <c r="C18" s="23">
        <v>0.1553398058252427</v>
      </c>
      <c r="D18" s="24">
        <v>0.10476190476190476</v>
      </c>
      <c r="E18" s="25">
        <v>0.12745098039215685</v>
      </c>
      <c r="F18" s="31">
        <f>AVERAGE(C18:E18)</f>
        <v>0.12918423032643478</v>
      </c>
    </row>
    <row r="19" spans="1:6" ht="24" x14ac:dyDescent="0.25">
      <c r="A19" s="21"/>
      <c r="B19" s="22" t="s">
        <v>97</v>
      </c>
      <c r="C19" s="23">
        <v>0.1553398058252427</v>
      </c>
      <c r="D19" s="24">
        <v>0.19047619047619047</v>
      </c>
      <c r="E19" s="25">
        <v>0.19607843137254904</v>
      </c>
      <c r="F19" s="31">
        <f>AVERAGE(C19:E19)</f>
        <v>0.18063147589132741</v>
      </c>
    </row>
    <row r="20" spans="1:6" x14ac:dyDescent="0.25">
      <c r="A20" s="21"/>
      <c r="B20" s="22" t="s">
        <v>98</v>
      </c>
      <c r="C20" s="23">
        <v>0.24271844660194175</v>
      </c>
      <c r="D20" s="24">
        <v>0.22857142857142856</v>
      </c>
      <c r="E20" s="25">
        <v>0.25490196078431371</v>
      </c>
      <c r="F20" s="31">
        <f>AVERAGE(C20:E20)</f>
        <v>0.24206394531922801</v>
      </c>
    </row>
    <row r="21" spans="1:6" x14ac:dyDescent="0.25">
      <c r="A21" s="21"/>
      <c r="B21" s="22" t="s">
        <v>99</v>
      </c>
      <c r="C21" s="23">
        <v>0.13592233009708737</v>
      </c>
      <c r="D21" s="24">
        <v>0.15238095238095239</v>
      </c>
      <c r="E21" s="25">
        <v>0.15686274509803921</v>
      </c>
      <c r="F21" s="31">
        <f>AVERAGE(C21:E21)</f>
        <v>0.148388675858693</v>
      </c>
    </row>
    <row r="22" spans="1:6" x14ac:dyDescent="0.25">
      <c r="A22" s="21"/>
      <c r="B22" s="22" t="s">
        <v>100</v>
      </c>
      <c r="C22" s="23">
        <v>0.18446601941747573</v>
      </c>
      <c r="D22" s="24">
        <v>0.11428571428571428</v>
      </c>
      <c r="E22" s="25">
        <v>0.29411764705882354</v>
      </c>
      <c r="F22" s="31">
        <f>AVERAGE(C22:E22)</f>
        <v>0.19762312692067119</v>
      </c>
    </row>
    <row r="23" spans="1:6" ht="15.75" thickBot="1" x14ac:dyDescent="0.3">
      <c r="A23" s="26"/>
      <c r="B23" s="27" t="s">
        <v>101</v>
      </c>
      <c r="C23" s="28">
        <v>0.1650485436893204</v>
      </c>
      <c r="D23" s="29">
        <v>0.2</v>
      </c>
      <c r="E23" s="30">
        <v>0.25490196078431371</v>
      </c>
      <c r="F23" s="31">
        <f>AVERAGE(C23:E23)</f>
        <v>0.20665016815787804</v>
      </c>
    </row>
    <row r="24" spans="1:6" ht="15.75" thickTop="1" x14ac:dyDescent="0.25">
      <c r="C24" s="32">
        <f>AVERAGE(C6:C23)</f>
        <v>0.16936353829557707</v>
      </c>
      <c r="D24" s="32">
        <f>AVERAGE(D6:D23)</f>
        <v>0.16243386243386246</v>
      </c>
      <c r="E24" s="32">
        <f>AVERAGE(E6:E23)</f>
        <v>0.17374727668845316</v>
      </c>
      <c r="F24" s="32">
        <f>AVERAGE(F6:F23)</f>
        <v>0.16851489247263093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83</v>
      </c>
      <c r="B31" s="17" t="s">
        <v>84</v>
      </c>
      <c r="C31" s="18">
        <f>C6 -($F6*C$24/$F$24)</f>
        <v>-9.7696146157488784E-4</v>
      </c>
      <c r="D31" s="19">
        <f t="shared" ref="D31:E31" si="0">D6 -($F6*D$24/$F$24)</f>
        <v>-6.3994312962586064E-2</v>
      </c>
      <c r="E31" s="20">
        <f t="shared" si="0"/>
        <v>6.4971274424161063E-2</v>
      </c>
    </row>
    <row r="32" spans="1:6" x14ac:dyDescent="0.25">
      <c r="A32" s="21"/>
      <c r="B32" s="22" t="s">
        <v>85</v>
      </c>
      <c r="C32" s="23">
        <f t="shared" ref="C32:E32" si="1">C7 -($F7*C$24/$F$24)</f>
        <v>-2.9748760418506381E-2</v>
      </c>
      <c r="D32" s="24">
        <f t="shared" si="1"/>
        <v>-5.2376570577371551E-3</v>
      </c>
      <c r="E32" s="25">
        <f t="shared" si="1"/>
        <v>3.4986417476243703E-2</v>
      </c>
    </row>
    <row r="33" spans="1:5" x14ac:dyDescent="0.25">
      <c r="A33" s="21"/>
      <c r="B33" s="22" t="s">
        <v>86</v>
      </c>
      <c r="C33" s="23">
        <f t="shared" ref="C33:E33" si="2">C8 -($F8*C$24/$F$24)</f>
        <v>-3.4727109769046166E-3</v>
      </c>
      <c r="D33" s="24">
        <f t="shared" si="2"/>
        <v>-1.2074793388141686E-3</v>
      </c>
      <c r="E33" s="25">
        <f t="shared" si="2"/>
        <v>4.6801903157188685E-3</v>
      </c>
    </row>
    <row r="34" spans="1:5" ht="24" x14ac:dyDescent="0.25">
      <c r="A34" s="21"/>
      <c r="B34" s="22" t="s">
        <v>87</v>
      </c>
      <c r="C34" s="23">
        <f t="shared" ref="C34:E34" si="3">C9 -($F9*C$24/$F$24)</f>
        <v>2.8890444934370207E-3</v>
      </c>
      <c r="D34" s="24">
        <f t="shared" si="3"/>
        <v>7.2294351206238783E-3</v>
      </c>
      <c r="E34" s="25">
        <f t="shared" si="3"/>
        <v>-1.0118479614060844E-2</v>
      </c>
    </row>
    <row r="35" spans="1:5" x14ac:dyDescent="0.25">
      <c r="A35" s="21"/>
      <c r="B35" s="22" t="s">
        <v>88</v>
      </c>
      <c r="C35" s="23">
        <f t="shared" ref="C35:E35" si="4">C10 -($F10*C$24/$F$24)</f>
        <v>-1.9257108821672003E-2</v>
      </c>
      <c r="D35" s="24">
        <f t="shared" si="4"/>
        <v>6.1118318530479443E-2</v>
      </c>
      <c r="E35" s="25">
        <f t="shared" si="4"/>
        <v>-4.1861209708807245E-2</v>
      </c>
    </row>
    <row r="36" spans="1:5" ht="24" x14ac:dyDescent="0.25">
      <c r="A36" s="21"/>
      <c r="B36" s="22" t="s">
        <v>89</v>
      </c>
      <c r="C36" s="23">
        <f t="shared" ref="C36:E36" si="5">C11 -($F11*C$24/$F$24)</f>
        <v>2.569268181450049E-2</v>
      </c>
      <c r="D36" s="24">
        <f t="shared" si="5"/>
        <v>-5.329605199781845E-4</v>
      </c>
      <c r="E36" s="25">
        <f t="shared" si="5"/>
        <v>-2.5159721294522208E-2</v>
      </c>
    </row>
    <row r="37" spans="1:5" ht="24" x14ac:dyDescent="0.25">
      <c r="A37" s="21"/>
      <c r="B37" s="22" t="s">
        <v>90</v>
      </c>
      <c r="C37" s="23">
        <f t="shared" ref="C37:E37" si="6">C12 -($F12*C$24/$F$24)</f>
        <v>2.2333237400439798E-2</v>
      </c>
      <c r="D37" s="24">
        <f t="shared" si="6"/>
        <v>-1.3491073708240667E-2</v>
      </c>
      <c r="E37" s="25">
        <f t="shared" si="6"/>
        <v>-8.8421636921990482E-3</v>
      </c>
    </row>
    <row r="38" spans="1:5" ht="24" x14ac:dyDescent="0.25">
      <c r="A38" s="21"/>
      <c r="B38" s="22" t="s">
        <v>91</v>
      </c>
      <c r="C38" s="23">
        <f t="shared" ref="C38:E38" si="7">C13 -($F13*C$24/$F$24)</f>
        <v>1.0096264624162771E-2</v>
      </c>
      <c r="D38" s="24">
        <f t="shared" si="7"/>
        <v>7.043536498879735E-2</v>
      </c>
      <c r="E38" s="25">
        <f t="shared" si="7"/>
        <v>-8.0531629612960093E-2</v>
      </c>
    </row>
    <row r="39" spans="1:5" x14ac:dyDescent="0.25">
      <c r="A39" s="21"/>
      <c r="B39" s="22" t="s">
        <v>92</v>
      </c>
      <c r="C39" s="23">
        <f t="shared" ref="C39:E39" si="8">C14 -($F14*C$24/$F$24)</f>
        <v>9.589703083211526E-3</v>
      </c>
      <c r="D39" s="24">
        <f t="shared" si="8"/>
        <v>1.2169730093849848E-2</v>
      </c>
      <c r="E39" s="25">
        <f t="shared" si="8"/>
        <v>-2.1759433177061333E-2</v>
      </c>
    </row>
    <row r="40" spans="1:5" x14ac:dyDescent="0.25">
      <c r="A40" s="21"/>
      <c r="B40" s="22" t="s">
        <v>93</v>
      </c>
      <c r="C40" s="23">
        <f t="shared" ref="C40:E40" si="9">C15 -($F15*C$24/$F$24)</f>
        <v>-2.2623426932147361E-4</v>
      </c>
      <c r="D40" s="24">
        <f t="shared" si="9"/>
        <v>1.2916173678185705E-2</v>
      </c>
      <c r="E40" s="25">
        <f t="shared" si="9"/>
        <v>-1.2689939408864065E-2</v>
      </c>
    </row>
    <row r="41" spans="1:5" x14ac:dyDescent="0.25">
      <c r="A41" s="21"/>
      <c r="B41" s="22" t="s">
        <v>94</v>
      </c>
      <c r="C41" s="23">
        <f t="shared" ref="C41:E41" si="10">C16 -($F16*C$24/$F$24)</f>
        <v>5.7973652225030536E-2</v>
      </c>
      <c r="D41" s="24">
        <f t="shared" si="10"/>
        <v>-1.6130274279414963E-2</v>
      </c>
      <c r="E41" s="25">
        <f t="shared" si="10"/>
        <v>-4.184337794561549E-2</v>
      </c>
    </row>
    <row r="42" spans="1:5" x14ac:dyDescent="0.25">
      <c r="A42" s="21"/>
      <c r="B42" s="22" t="s">
        <v>95</v>
      </c>
      <c r="C42" s="23">
        <f t="shared" ref="C42:E42" si="11">C17 -($F17*C$24/$F$24)</f>
        <v>-3.6236334419076921E-3</v>
      </c>
      <c r="D42" s="24">
        <f t="shared" si="11"/>
        <v>1.0931667786879928E-2</v>
      </c>
      <c r="E42" s="25">
        <f t="shared" si="11"/>
        <v>-7.3080343449720697E-3</v>
      </c>
    </row>
    <row r="43" spans="1:5" ht="24" x14ac:dyDescent="0.25">
      <c r="A43" s="21"/>
      <c r="B43" s="22" t="s">
        <v>96</v>
      </c>
      <c r="C43" s="23">
        <f t="shared" ref="C43:E43" si="12">C18 -($F18*C$24/$F$24)</f>
        <v>2.5505000016437157E-2</v>
      </c>
      <c r="D43" s="24">
        <f t="shared" si="12"/>
        <v>-1.9760582180171141E-2</v>
      </c>
      <c r="E43" s="25">
        <f t="shared" si="12"/>
        <v>-5.744417836265947E-3</v>
      </c>
    </row>
    <row r="44" spans="1:5" ht="24" x14ac:dyDescent="0.25">
      <c r="A44" s="21"/>
      <c r="B44" s="22" t="s">
        <v>97</v>
      </c>
      <c r="C44" s="23">
        <f t="shared" ref="C44:E44" si="13">C19 -($F19*C$24/$F$24)</f>
        <v>-2.6201335350016008E-2</v>
      </c>
      <c r="D44" s="24">
        <f t="shared" si="13"/>
        <v>1.6362983770007306E-2</v>
      </c>
      <c r="E44" s="25">
        <f t="shared" si="13"/>
        <v>9.8383515800088139E-3</v>
      </c>
    </row>
    <row r="45" spans="1:5" x14ac:dyDescent="0.25">
      <c r="A45" s="21"/>
      <c r="B45" s="22" t="s">
        <v>98</v>
      </c>
      <c r="C45" s="23">
        <f t="shared" ref="C45:E45" si="14">C20 -($F20*C$24/$F$24)</f>
        <v>-5.645396760216026E-4</v>
      </c>
      <c r="D45" s="24">
        <f t="shared" si="14"/>
        <v>-4.7573948770241181E-3</v>
      </c>
      <c r="E45" s="25">
        <f t="shared" si="14"/>
        <v>5.3219345530458595E-3</v>
      </c>
    </row>
    <row r="46" spans="1:5" x14ac:dyDescent="0.25">
      <c r="A46" s="21"/>
      <c r="B46" s="22" t="s">
        <v>99</v>
      </c>
      <c r="C46" s="23">
        <f t="shared" ref="C46:E46" si="15">C21 -($F21*C$24/$F$24)</f>
        <v>-1.3213635381485622E-2</v>
      </c>
      <c r="D46" s="24">
        <f t="shared" si="15"/>
        <v>9.3470317137410441E-3</v>
      </c>
      <c r="E46" s="25">
        <f t="shared" si="15"/>
        <v>3.8666036677446336E-3</v>
      </c>
    </row>
    <row r="47" spans="1:5" x14ac:dyDescent="0.25">
      <c r="A47" s="21"/>
      <c r="B47" s="22" t="s">
        <v>100</v>
      </c>
      <c r="C47" s="23">
        <f t="shared" ref="C47:E47" si="16">C22 -($F22*C$24/$F$24)</f>
        <v>-1.415234322816869E-2</v>
      </c>
      <c r="D47" s="24">
        <f t="shared" si="16"/>
        <v>-7.6205982566512745E-2</v>
      </c>
      <c r="E47" s="25">
        <f t="shared" si="16"/>
        <v>9.0358325794681532E-2</v>
      </c>
    </row>
    <row r="48" spans="1:5" ht="15.75" thickBot="1" x14ac:dyDescent="0.3">
      <c r="A48" s="26"/>
      <c r="B48" s="27" t="s">
        <v>101</v>
      </c>
      <c r="C48" s="28">
        <f t="shared" ref="C48:E48" si="17">C23 -($F23*C$24/$F$24)</f>
        <v>-4.264232063163878E-2</v>
      </c>
      <c r="D48" s="29">
        <f t="shared" si="17"/>
        <v>8.0701180791464822E-4</v>
      </c>
      <c r="E48" s="30">
        <f t="shared" si="17"/>
        <v>4.1835308823724271E-2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A6ED2-CB48-49E9-9601-BBB231844C2F}">
  <dimension ref="A1:F195"/>
  <sheetViews>
    <sheetView workbookViewId="0">
      <selection activeCell="C104" sqref="C104:E19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46</v>
      </c>
      <c r="B6" s="17" t="s">
        <v>47</v>
      </c>
      <c r="C6" s="18">
        <v>0.20388349514563106</v>
      </c>
      <c r="D6" s="19">
        <v>0.17142857142857143</v>
      </c>
      <c r="E6" s="20">
        <v>0.15686274509803921</v>
      </c>
      <c r="F6" s="31">
        <f>AVERAGE(C6:E6)</f>
        <v>0.17739160389074723</v>
      </c>
    </row>
    <row r="7" spans="1:6" ht="24" x14ac:dyDescent="0.25">
      <c r="A7" s="21"/>
      <c r="B7" s="22" t="s">
        <v>48</v>
      </c>
      <c r="C7" s="23">
        <v>0.21359223300970873</v>
      </c>
      <c r="D7" s="24">
        <v>0.16190476190476188</v>
      </c>
      <c r="E7" s="25">
        <v>0.10784313725490197</v>
      </c>
      <c r="F7" s="31">
        <f>AVERAGE(C7:E7)</f>
        <v>0.16111337738979087</v>
      </c>
    </row>
    <row r="8" spans="1:6" x14ac:dyDescent="0.25">
      <c r="A8" s="21"/>
      <c r="B8" s="22" t="s">
        <v>49</v>
      </c>
      <c r="C8" s="23">
        <v>0.29126213592233008</v>
      </c>
      <c r="D8" s="24">
        <v>0.2857142857142857</v>
      </c>
      <c r="E8" s="25">
        <v>0.18627450980392157</v>
      </c>
      <c r="F8" s="31">
        <f>AVERAGE(C8:E8)</f>
        <v>0.2544169771468458</v>
      </c>
    </row>
    <row r="9" spans="1:6" x14ac:dyDescent="0.25">
      <c r="A9" s="21"/>
      <c r="B9" s="22" t="s">
        <v>50</v>
      </c>
      <c r="C9" s="23">
        <v>0.17475728155339806</v>
      </c>
      <c r="D9" s="24">
        <v>0.20952380952380953</v>
      </c>
      <c r="E9" s="25">
        <v>0.18627450980392157</v>
      </c>
      <c r="F9" s="31">
        <f>AVERAGE(C9:E9)</f>
        <v>0.19018520029370975</v>
      </c>
    </row>
    <row r="10" spans="1:6" x14ac:dyDescent="0.25">
      <c r="A10" s="21"/>
      <c r="B10" s="22" t="s">
        <v>51</v>
      </c>
      <c r="C10" s="23">
        <v>0.26213592233009708</v>
      </c>
      <c r="D10" s="24">
        <v>0.30476190476190479</v>
      </c>
      <c r="E10" s="25">
        <v>0.27450980392156865</v>
      </c>
      <c r="F10" s="31">
        <f>AVERAGE(C10:E10)</f>
        <v>0.28046921033785682</v>
      </c>
    </row>
    <row r="11" spans="1:6" x14ac:dyDescent="0.25">
      <c r="A11" s="21"/>
      <c r="B11" s="22" t="s">
        <v>52</v>
      </c>
      <c r="C11" s="23">
        <v>0.1553398058252427</v>
      </c>
      <c r="D11" s="24">
        <v>0.17142857142857143</v>
      </c>
      <c r="E11" s="25">
        <v>0.20588235294117646</v>
      </c>
      <c r="F11" s="31">
        <f>AVERAGE(C11:E11)</f>
        <v>0.17755024339833017</v>
      </c>
    </row>
    <row r="12" spans="1:6" x14ac:dyDescent="0.25">
      <c r="A12" s="21"/>
      <c r="B12" s="22" t="s">
        <v>53</v>
      </c>
      <c r="C12" s="23">
        <v>0.17475728155339806</v>
      </c>
      <c r="D12" s="24">
        <v>0.20952380952380953</v>
      </c>
      <c r="E12" s="25">
        <v>0.21568627450980393</v>
      </c>
      <c r="F12" s="31">
        <f>AVERAGE(C12:E12)</f>
        <v>0.19998912186233717</v>
      </c>
    </row>
    <row r="13" spans="1:6" x14ac:dyDescent="0.25">
      <c r="A13" s="21"/>
      <c r="B13" s="22" t="s">
        <v>54</v>
      </c>
      <c r="C13" s="23">
        <v>9.7087378640776698E-2</v>
      </c>
      <c r="D13" s="24">
        <v>0.10476190476190476</v>
      </c>
      <c r="E13" s="25">
        <v>0.14705882352941177</v>
      </c>
      <c r="F13" s="31">
        <f>AVERAGE(C13:E13)</f>
        <v>0.11630270231069774</v>
      </c>
    </row>
    <row r="14" spans="1:6" ht="24" x14ac:dyDescent="0.25">
      <c r="A14" s="21"/>
      <c r="B14" s="22" t="s">
        <v>55</v>
      </c>
      <c r="C14" s="23">
        <v>0.12621359223300971</v>
      </c>
      <c r="D14" s="24">
        <v>0.19047619047619047</v>
      </c>
      <c r="E14" s="25">
        <v>7.8431372549019607E-2</v>
      </c>
      <c r="F14" s="31">
        <f>AVERAGE(C14:E14)</f>
        <v>0.13170705175273992</v>
      </c>
    </row>
    <row r="15" spans="1:6" x14ac:dyDescent="0.25">
      <c r="A15" s="21"/>
      <c r="B15" s="22" t="s">
        <v>56</v>
      </c>
      <c r="C15" s="23">
        <v>0.12621359223300971</v>
      </c>
      <c r="D15" s="24">
        <v>0.19047619047619047</v>
      </c>
      <c r="E15" s="25">
        <v>0.13725490196078433</v>
      </c>
      <c r="F15" s="31">
        <f>AVERAGE(C15:E15)</f>
        <v>0.15131489488999483</v>
      </c>
    </row>
    <row r="16" spans="1:6" x14ac:dyDescent="0.25">
      <c r="A16" s="21"/>
      <c r="B16" s="22" t="s">
        <v>57</v>
      </c>
      <c r="C16" s="23">
        <v>0.23300970873786409</v>
      </c>
      <c r="D16" s="24">
        <v>9.5238095238095233E-2</v>
      </c>
      <c r="E16" s="25">
        <v>0.21568627450980393</v>
      </c>
      <c r="F16" s="31">
        <f>AVERAGE(C16:E16)</f>
        <v>0.18131135949525443</v>
      </c>
    </row>
    <row r="17" spans="1:6" x14ac:dyDescent="0.25">
      <c r="A17" s="21"/>
      <c r="B17" s="22" t="s">
        <v>58</v>
      </c>
      <c r="C17" s="23">
        <v>0.21359223300970873</v>
      </c>
      <c r="D17" s="24">
        <v>0.15238095238095239</v>
      </c>
      <c r="E17" s="25">
        <v>0.27450980392156865</v>
      </c>
      <c r="F17" s="31">
        <f>AVERAGE(C17:E17)</f>
        <v>0.21349432977074326</v>
      </c>
    </row>
    <row r="18" spans="1:6" x14ac:dyDescent="0.25">
      <c r="A18" s="21"/>
      <c r="B18" s="22" t="s">
        <v>59</v>
      </c>
      <c r="C18" s="23">
        <v>0.20388349514563106</v>
      </c>
      <c r="D18" s="24">
        <v>0.19047619047619047</v>
      </c>
      <c r="E18" s="25">
        <v>0.16666666666666663</v>
      </c>
      <c r="F18" s="31">
        <f>AVERAGE(C18:E18)</f>
        <v>0.18700878409616273</v>
      </c>
    </row>
    <row r="19" spans="1:6" ht="24" x14ac:dyDescent="0.25">
      <c r="A19" s="21"/>
      <c r="B19" s="22" t="s">
        <v>60</v>
      </c>
      <c r="C19" s="23">
        <v>0.1650485436893204</v>
      </c>
      <c r="D19" s="24">
        <v>0.12380952380952381</v>
      </c>
      <c r="E19" s="25">
        <v>0.18627450980392157</v>
      </c>
      <c r="F19" s="31">
        <f>AVERAGE(C19:E19)</f>
        <v>0.1583775257675886</v>
      </c>
    </row>
    <row r="20" spans="1:6" x14ac:dyDescent="0.25">
      <c r="A20" s="21"/>
      <c r="B20" s="22" t="s">
        <v>61</v>
      </c>
      <c r="C20" s="23">
        <v>0.11650485436893204</v>
      </c>
      <c r="D20" s="24">
        <v>0.17142857142857143</v>
      </c>
      <c r="E20" s="25">
        <v>0.15686274509803921</v>
      </c>
      <c r="F20" s="31">
        <f>AVERAGE(C20:E20)</f>
        <v>0.14826539029851424</v>
      </c>
    </row>
    <row r="21" spans="1:6" x14ac:dyDescent="0.25">
      <c r="A21" s="21"/>
      <c r="B21" s="22" t="s">
        <v>62</v>
      </c>
      <c r="C21" s="23">
        <v>0.26213592233009708</v>
      </c>
      <c r="D21" s="24">
        <v>0.20952380952380953</v>
      </c>
      <c r="E21" s="25">
        <v>0.27450980392156865</v>
      </c>
      <c r="F21" s="31">
        <f>AVERAGE(C21:E21)</f>
        <v>0.24872317859182511</v>
      </c>
    </row>
    <row r="22" spans="1:6" x14ac:dyDescent="0.25">
      <c r="A22" s="21"/>
      <c r="B22" s="22" t="s">
        <v>63</v>
      </c>
      <c r="C22" s="23">
        <v>0.1650485436893204</v>
      </c>
      <c r="D22" s="24">
        <v>0.14285714285714285</v>
      </c>
      <c r="E22" s="25">
        <v>0.20588235294117646</v>
      </c>
      <c r="F22" s="31">
        <f>AVERAGE(C22:E22)</f>
        <v>0.17126267982921325</v>
      </c>
    </row>
    <row r="23" spans="1:6" ht="24" x14ac:dyDescent="0.25">
      <c r="A23" s="21" t="s">
        <v>6</v>
      </c>
      <c r="B23" s="22" t="s">
        <v>7</v>
      </c>
      <c r="C23" s="23">
        <v>0.17475728155339806</v>
      </c>
      <c r="D23" s="24">
        <v>0.33333333333333326</v>
      </c>
      <c r="E23" s="25">
        <v>0.17647058823529413</v>
      </c>
      <c r="F23" s="31">
        <f>AVERAGE(C23:E23)</f>
        <v>0.22818706770734185</v>
      </c>
    </row>
    <row r="24" spans="1:6" ht="24" x14ac:dyDescent="0.25">
      <c r="A24" s="21"/>
      <c r="B24" s="22" t="s">
        <v>8</v>
      </c>
      <c r="C24" s="23">
        <v>0.17475728155339806</v>
      </c>
      <c r="D24" s="24">
        <v>0.17142857142857143</v>
      </c>
      <c r="E24" s="25">
        <v>0.15686274509803921</v>
      </c>
      <c r="F24" s="31">
        <f>AVERAGE(C24:E24)</f>
        <v>0.16768286602666957</v>
      </c>
    </row>
    <row r="25" spans="1:6" ht="24" x14ac:dyDescent="0.25">
      <c r="A25" s="21"/>
      <c r="B25" s="22" t="s">
        <v>9</v>
      </c>
      <c r="C25" s="23">
        <v>0.23300970873786409</v>
      </c>
      <c r="D25" s="24">
        <v>0.19047619047619047</v>
      </c>
      <c r="E25" s="25">
        <v>0.24509803921568626</v>
      </c>
      <c r="F25" s="31">
        <f>AVERAGE(C25:E25)</f>
        <v>0.22286131280991361</v>
      </c>
    </row>
    <row r="26" spans="1:6" ht="24" x14ac:dyDescent="0.25">
      <c r="A26" s="21"/>
      <c r="B26" s="22" t="s">
        <v>10</v>
      </c>
      <c r="C26" s="23">
        <v>0.10679611650485436</v>
      </c>
      <c r="D26" s="24">
        <v>0.26666666666666666</v>
      </c>
      <c r="E26" s="25">
        <v>0.14705882352941177</v>
      </c>
      <c r="F26" s="31">
        <f>AVERAGE(C26:E26)</f>
        <v>0.17350720223364427</v>
      </c>
    </row>
    <row r="27" spans="1:6" ht="24" x14ac:dyDescent="0.25">
      <c r="A27" s="21"/>
      <c r="B27" s="22" t="s">
        <v>11</v>
      </c>
      <c r="C27" s="23">
        <v>0.13592233009708737</v>
      </c>
      <c r="D27" s="24">
        <v>0.18095238095238095</v>
      </c>
      <c r="E27" s="25">
        <v>0.17647058823529413</v>
      </c>
      <c r="F27" s="31">
        <f>AVERAGE(C27:E27)</f>
        <v>0.16444843309492083</v>
      </c>
    </row>
    <row r="28" spans="1:6" ht="24" x14ac:dyDescent="0.25">
      <c r="A28" s="21"/>
      <c r="B28" s="22" t="s">
        <v>12</v>
      </c>
      <c r="C28" s="23">
        <v>0.13592233009708737</v>
      </c>
      <c r="D28" s="24">
        <v>0.14285714285714285</v>
      </c>
      <c r="E28" s="25">
        <v>0.14705882352941177</v>
      </c>
      <c r="F28" s="31">
        <f>AVERAGE(C28:E28)</f>
        <v>0.14194609882788067</v>
      </c>
    </row>
    <row r="29" spans="1:6" ht="24" x14ac:dyDescent="0.25">
      <c r="A29" s="21"/>
      <c r="B29" s="22" t="s">
        <v>13</v>
      </c>
      <c r="C29" s="23">
        <v>0.11650485436893204</v>
      </c>
      <c r="D29" s="24">
        <v>0.15238095238095239</v>
      </c>
      <c r="E29" s="25">
        <v>0.24509803921568626</v>
      </c>
      <c r="F29" s="31">
        <f>AVERAGE(C29:E29)</f>
        <v>0.17132794865519022</v>
      </c>
    </row>
    <row r="30" spans="1:6" ht="24" x14ac:dyDescent="0.25">
      <c r="A30" s="21"/>
      <c r="B30" s="22" t="s">
        <v>14</v>
      </c>
      <c r="C30" s="23">
        <v>9.7087378640776698E-2</v>
      </c>
      <c r="D30" s="24">
        <v>2.8571428571428571E-2</v>
      </c>
      <c r="E30" s="25">
        <v>7.8431372549019607E-2</v>
      </c>
      <c r="F30" s="31">
        <f>AVERAGE(C30:E30)</f>
        <v>6.8030059920408295E-2</v>
      </c>
    </row>
    <row r="31" spans="1:6" ht="24" x14ac:dyDescent="0.25">
      <c r="A31" s="21"/>
      <c r="B31" s="22" t="s">
        <v>15</v>
      </c>
      <c r="C31" s="23">
        <v>0.25242718446601942</v>
      </c>
      <c r="D31" s="24">
        <v>0.34285714285714286</v>
      </c>
      <c r="E31" s="25">
        <v>0.34313725490196079</v>
      </c>
      <c r="F31" s="31">
        <f>AVERAGE(C31:E31)</f>
        <v>0.31280719407504104</v>
      </c>
    </row>
    <row r="32" spans="1:6" ht="24" x14ac:dyDescent="0.25">
      <c r="A32" s="21"/>
      <c r="B32" s="22" t="s">
        <v>16</v>
      </c>
      <c r="C32" s="23">
        <v>0.22330097087378642</v>
      </c>
      <c r="D32" s="24">
        <v>0.27619047619047621</v>
      </c>
      <c r="E32" s="25">
        <v>0.31372549019607843</v>
      </c>
      <c r="F32" s="31">
        <f>AVERAGE(C32:E32)</f>
        <v>0.2710723124201137</v>
      </c>
    </row>
    <row r="33" spans="1:6" ht="24" x14ac:dyDescent="0.25">
      <c r="A33" s="21"/>
      <c r="B33" s="22" t="s">
        <v>17</v>
      </c>
      <c r="C33" s="23">
        <v>0.1941747572815534</v>
      </c>
      <c r="D33" s="24">
        <v>0.19047619047619047</v>
      </c>
      <c r="E33" s="25">
        <v>0.20588235294117646</v>
      </c>
      <c r="F33" s="31">
        <f>AVERAGE(C33:E33)</f>
        <v>0.19684443356630679</v>
      </c>
    </row>
    <row r="34" spans="1:6" ht="24" x14ac:dyDescent="0.25">
      <c r="A34" s="21"/>
      <c r="B34" s="22" t="s">
        <v>18</v>
      </c>
      <c r="C34" s="23">
        <v>0.1941747572815534</v>
      </c>
      <c r="D34" s="24">
        <v>0.10476190476190476</v>
      </c>
      <c r="E34" s="25">
        <v>0.18627450980392157</v>
      </c>
      <c r="F34" s="31">
        <f>AVERAGE(C34:E34)</f>
        <v>0.16173705728245991</v>
      </c>
    </row>
    <row r="35" spans="1:6" ht="24" x14ac:dyDescent="0.25">
      <c r="A35" s="21"/>
      <c r="B35" s="22" t="s">
        <v>19</v>
      </c>
      <c r="C35" s="23">
        <v>0.17475728155339806</v>
      </c>
      <c r="D35" s="24">
        <v>0.10476190476190476</v>
      </c>
      <c r="E35" s="25">
        <v>0.13725490196078433</v>
      </c>
      <c r="F35" s="31">
        <f>AVERAGE(C35:E35)</f>
        <v>0.13892469609202904</v>
      </c>
    </row>
    <row r="36" spans="1:6" ht="24" x14ac:dyDescent="0.25">
      <c r="A36" s="21"/>
      <c r="B36" s="22" t="s">
        <v>20</v>
      </c>
      <c r="C36" s="23">
        <v>0.1650485436893204</v>
      </c>
      <c r="D36" s="24">
        <v>7.6190476190476197E-2</v>
      </c>
      <c r="E36" s="25">
        <v>0.14705882352941177</v>
      </c>
      <c r="F36" s="31">
        <f>AVERAGE(C36:E36)</f>
        <v>0.12943261446973611</v>
      </c>
    </row>
    <row r="37" spans="1:6" ht="24" x14ac:dyDescent="0.25">
      <c r="A37" s="21"/>
      <c r="B37" s="22" t="s">
        <v>21</v>
      </c>
      <c r="C37" s="23">
        <v>0.10679611650485436</v>
      </c>
      <c r="D37" s="24">
        <v>4.7619047619047616E-2</v>
      </c>
      <c r="E37" s="25">
        <v>6.8627450980392163E-2</v>
      </c>
      <c r="F37" s="31">
        <f>AVERAGE(C37:E37)</f>
        <v>7.4347538368098057E-2</v>
      </c>
    </row>
    <row r="38" spans="1:6" ht="24" x14ac:dyDescent="0.25">
      <c r="A38" s="21"/>
      <c r="B38" s="22" t="s">
        <v>22</v>
      </c>
      <c r="C38" s="23">
        <v>0.1553398058252427</v>
      </c>
      <c r="D38" s="24">
        <v>0.11428571428571428</v>
      </c>
      <c r="E38" s="25">
        <v>0.1176470588235294</v>
      </c>
      <c r="F38" s="31">
        <f>AVERAGE(C38:E38)</f>
        <v>0.12909085964482878</v>
      </c>
    </row>
    <row r="39" spans="1:6" ht="24" x14ac:dyDescent="0.25">
      <c r="A39" s="21"/>
      <c r="B39" s="22" t="s">
        <v>23</v>
      </c>
      <c r="C39" s="23">
        <v>0.22330097087378642</v>
      </c>
      <c r="D39" s="24">
        <v>0.22857142857142856</v>
      </c>
      <c r="E39" s="25">
        <v>0.1176470588235294</v>
      </c>
      <c r="F39" s="31">
        <f>AVERAGE(C39:E39)</f>
        <v>0.18983981942291481</v>
      </c>
    </row>
    <row r="40" spans="1:6" ht="24" x14ac:dyDescent="0.25">
      <c r="A40" s="21"/>
      <c r="B40" s="22" t="s">
        <v>24</v>
      </c>
      <c r="C40" s="23">
        <v>0.11650485436893204</v>
      </c>
      <c r="D40" s="24">
        <v>0.13333333333333333</v>
      </c>
      <c r="E40" s="25">
        <v>3.9215686274509803E-2</v>
      </c>
      <c r="F40" s="31">
        <f>AVERAGE(C40:E40)</f>
        <v>9.6351291325591726E-2</v>
      </c>
    </row>
    <row r="41" spans="1:6" ht="24" x14ac:dyDescent="0.25">
      <c r="A41" s="21"/>
      <c r="B41" s="22" t="s">
        <v>25</v>
      </c>
      <c r="C41" s="23">
        <v>0.10679611650485436</v>
      </c>
      <c r="D41" s="24">
        <v>6.6666666666666666E-2</v>
      </c>
      <c r="E41" s="25">
        <v>6.8627450980392163E-2</v>
      </c>
      <c r="F41" s="31">
        <f>AVERAGE(C41:E41)</f>
        <v>8.0696744717304397E-2</v>
      </c>
    </row>
    <row r="42" spans="1:6" x14ac:dyDescent="0.25">
      <c r="A42" s="21" t="s">
        <v>26</v>
      </c>
      <c r="B42" s="22" t="s">
        <v>27</v>
      </c>
      <c r="C42" s="23">
        <v>0.14563106796116504</v>
      </c>
      <c r="D42" s="24">
        <v>0.22857142857142856</v>
      </c>
      <c r="E42" s="25">
        <v>0.26470588235294118</v>
      </c>
      <c r="F42" s="31">
        <f>AVERAGE(C42:E42)</f>
        <v>0.21296945962851158</v>
      </c>
    </row>
    <row r="43" spans="1:6" x14ac:dyDescent="0.25">
      <c r="A43" s="21"/>
      <c r="B43" s="22" t="s">
        <v>28</v>
      </c>
      <c r="C43" s="23">
        <v>0.10679611650485436</v>
      </c>
      <c r="D43" s="24">
        <v>0.21904761904761905</v>
      </c>
      <c r="E43" s="25">
        <v>0.17647058823529413</v>
      </c>
      <c r="F43" s="31">
        <f>AVERAGE(C43:E43)</f>
        <v>0.16743810792925584</v>
      </c>
    </row>
    <row r="44" spans="1:6" x14ac:dyDescent="0.25">
      <c r="A44" s="21"/>
      <c r="B44" s="22" t="s">
        <v>29</v>
      </c>
      <c r="C44" s="23">
        <v>0.22330097087378642</v>
      </c>
      <c r="D44" s="24">
        <v>0.20952380952380953</v>
      </c>
      <c r="E44" s="25">
        <v>0.17647058823529413</v>
      </c>
      <c r="F44" s="31">
        <f>AVERAGE(C44:E44)</f>
        <v>0.20309845621096337</v>
      </c>
    </row>
    <row r="45" spans="1:6" x14ac:dyDescent="0.25">
      <c r="A45" s="21"/>
      <c r="B45" s="22" t="s">
        <v>30</v>
      </c>
      <c r="C45" s="23">
        <v>0.21359223300970873</v>
      </c>
      <c r="D45" s="24">
        <v>0.20952380952380953</v>
      </c>
      <c r="E45" s="25">
        <v>0.15686274509803921</v>
      </c>
      <c r="F45" s="31">
        <f>AVERAGE(C45:E45)</f>
        <v>0.19332626254385246</v>
      </c>
    </row>
    <row r="46" spans="1:6" x14ac:dyDescent="0.25">
      <c r="A46" s="21"/>
      <c r="B46" s="22" t="s">
        <v>31</v>
      </c>
      <c r="C46" s="23">
        <v>0.1650485436893204</v>
      </c>
      <c r="D46" s="24">
        <v>0.17142857142857143</v>
      </c>
      <c r="E46" s="25">
        <v>0.17647058823529413</v>
      </c>
      <c r="F46" s="31">
        <f>AVERAGE(C46:E46)</f>
        <v>0.17098256778439533</v>
      </c>
    </row>
    <row r="47" spans="1:6" x14ac:dyDescent="0.25">
      <c r="A47" s="21"/>
      <c r="B47" s="22" t="s">
        <v>32</v>
      </c>
      <c r="C47" s="23">
        <v>0.10679611650485436</v>
      </c>
      <c r="D47" s="24">
        <v>0.17142857142857143</v>
      </c>
      <c r="E47" s="25">
        <v>0.12745098039215685</v>
      </c>
      <c r="F47" s="31">
        <f>AVERAGE(C47:E47)</f>
        <v>0.13522522277519422</v>
      </c>
    </row>
    <row r="48" spans="1:6" x14ac:dyDescent="0.25">
      <c r="A48" s="21"/>
      <c r="B48" s="22" t="s">
        <v>33</v>
      </c>
      <c r="C48" s="23">
        <v>0.1941747572815534</v>
      </c>
      <c r="D48" s="24">
        <v>0.14285714285714285</v>
      </c>
      <c r="E48" s="25">
        <v>0.20588235294117646</v>
      </c>
      <c r="F48" s="31">
        <f>AVERAGE(C48:E48)</f>
        <v>0.18097141769329092</v>
      </c>
    </row>
    <row r="49" spans="1:6" x14ac:dyDescent="0.25">
      <c r="A49" s="21"/>
      <c r="B49" s="22" t="s">
        <v>34</v>
      </c>
      <c r="C49" s="23">
        <v>0.14563106796116504</v>
      </c>
      <c r="D49" s="24">
        <v>8.5714285714285715E-2</v>
      </c>
      <c r="E49" s="25">
        <v>0.21568627450980393</v>
      </c>
      <c r="F49" s="31">
        <f>AVERAGE(C49:E49)</f>
        <v>0.14901054272841821</v>
      </c>
    </row>
    <row r="50" spans="1:6" x14ac:dyDescent="0.25">
      <c r="A50" s="21"/>
      <c r="B50" s="22" t="s">
        <v>35</v>
      </c>
      <c r="C50" s="23">
        <v>8.7378640776699032E-2</v>
      </c>
      <c r="D50" s="24">
        <v>7.6190476190476197E-2</v>
      </c>
      <c r="E50" s="25">
        <v>0.1176470588235294</v>
      </c>
      <c r="F50" s="31">
        <f>AVERAGE(C50:E50)</f>
        <v>9.3738725263568204E-2</v>
      </c>
    </row>
    <row r="51" spans="1:6" x14ac:dyDescent="0.25">
      <c r="A51" s="21"/>
      <c r="B51" s="22" t="s">
        <v>36</v>
      </c>
      <c r="C51" s="23">
        <v>0.18446601941747573</v>
      </c>
      <c r="D51" s="24">
        <v>0.25714285714285712</v>
      </c>
      <c r="E51" s="25">
        <v>0.18627450980392157</v>
      </c>
      <c r="F51" s="31">
        <f>AVERAGE(C51:E51)</f>
        <v>0.20929446212141814</v>
      </c>
    </row>
    <row r="52" spans="1:6" x14ac:dyDescent="0.25">
      <c r="A52" s="21"/>
      <c r="B52" s="22" t="s">
        <v>37</v>
      </c>
      <c r="C52" s="23">
        <v>9.7087378640776698E-2</v>
      </c>
      <c r="D52" s="24">
        <v>6.6666666666666666E-2</v>
      </c>
      <c r="E52" s="25">
        <v>0.1176470588235294</v>
      </c>
      <c r="F52" s="31">
        <f>AVERAGE(C52:E52)</f>
        <v>9.3800368043657587E-2</v>
      </c>
    </row>
    <row r="53" spans="1:6" x14ac:dyDescent="0.25">
      <c r="A53" s="21"/>
      <c r="B53" s="22" t="s">
        <v>38</v>
      </c>
      <c r="C53" s="23">
        <v>8.7378640776699032E-2</v>
      </c>
      <c r="D53" s="24">
        <v>7.6190476190476197E-2</v>
      </c>
      <c r="E53" s="25">
        <v>4.9019607843137261E-2</v>
      </c>
      <c r="F53" s="31">
        <f>AVERAGE(C53:E53)</f>
        <v>7.0862908270104163E-2</v>
      </c>
    </row>
    <row r="54" spans="1:6" x14ac:dyDescent="0.25">
      <c r="A54" s="21"/>
      <c r="B54" s="22" t="s">
        <v>39</v>
      </c>
      <c r="C54" s="23">
        <v>0.24271844660194175</v>
      </c>
      <c r="D54" s="24">
        <v>0.11428571428571428</v>
      </c>
      <c r="E54" s="25">
        <v>0.28431372549019607</v>
      </c>
      <c r="F54" s="31">
        <f>AVERAGE(C54:E54)</f>
        <v>0.21377262879261738</v>
      </c>
    </row>
    <row r="55" spans="1:6" x14ac:dyDescent="0.25">
      <c r="A55" s="21"/>
      <c r="B55" s="22" t="s">
        <v>40</v>
      </c>
      <c r="C55" s="23">
        <v>0.1553398058252427</v>
      </c>
      <c r="D55" s="24">
        <v>0.20952380952380953</v>
      </c>
      <c r="E55" s="25">
        <v>0.22549019607843138</v>
      </c>
      <c r="F55" s="31">
        <f>AVERAGE(C55:E55)</f>
        <v>0.19678460380916118</v>
      </c>
    </row>
    <row r="56" spans="1:6" x14ac:dyDescent="0.25">
      <c r="A56" s="21"/>
      <c r="B56" s="22" t="s">
        <v>41</v>
      </c>
      <c r="C56" s="23">
        <v>0.17475728155339806</v>
      </c>
      <c r="D56" s="24">
        <v>0.30476190476190479</v>
      </c>
      <c r="E56" s="25">
        <v>0.19607843137254904</v>
      </c>
      <c r="F56" s="31">
        <f>AVERAGE(C56:E56)</f>
        <v>0.22519920589595066</v>
      </c>
    </row>
    <row r="57" spans="1:6" x14ac:dyDescent="0.25">
      <c r="A57" s="21"/>
      <c r="B57" s="22" t="s">
        <v>42</v>
      </c>
      <c r="C57" s="23">
        <v>0.17475728155339806</v>
      </c>
      <c r="D57" s="24">
        <v>0.15238095238095239</v>
      </c>
      <c r="E57" s="25">
        <v>0.14705882352941177</v>
      </c>
      <c r="F57" s="31">
        <f>AVERAGE(C57:E57)</f>
        <v>0.1580656858212541</v>
      </c>
    </row>
    <row r="58" spans="1:6" x14ac:dyDescent="0.25">
      <c r="A58" s="21"/>
      <c r="B58" s="22" t="s">
        <v>43</v>
      </c>
      <c r="C58" s="23">
        <v>0.1553398058252427</v>
      </c>
      <c r="D58" s="24">
        <v>0.24761904761904763</v>
      </c>
      <c r="E58" s="25">
        <v>0.1176470588235294</v>
      </c>
      <c r="F58" s="31">
        <f>AVERAGE(C58:E58)</f>
        <v>0.17353530408927323</v>
      </c>
    </row>
    <row r="59" spans="1:6" x14ac:dyDescent="0.25">
      <c r="A59" s="21"/>
      <c r="B59" s="22" t="s">
        <v>44</v>
      </c>
      <c r="C59" s="23">
        <v>0.1650485436893204</v>
      </c>
      <c r="D59" s="24">
        <v>0.17142857142857143</v>
      </c>
      <c r="E59" s="25">
        <v>0.12745098039215685</v>
      </c>
      <c r="F59" s="31">
        <f>AVERAGE(C59:E59)</f>
        <v>0.15464269850334955</v>
      </c>
    </row>
    <row r="60" spans="1:6" x14ac:dyDescent="0.25">
      <c r="A60" s="21"/>
      <c r="B60" s="22" t="s">
        <v>45</v>
      </c>
      <c r="C60" s="23">
        <v>0.11650485436893204</v>
      </c>
      <c r="D60" s="24">
        <v>5.7142857142857141E-2</v>
      </c>
      <c r="E60" s="25">
        <v>4.9019607843137261E-2</v>
      </c>
      <c r="F60" s="31">
        <f>AVERAGE(C60:E60)</f>
        <v>7.4222439784975489E-2</v>
      </c>
    </row>
    <row r="61" spans="1:6" ht="24" x14ac:dyDescent="0.25">
      <c r="A61" s="21" t="s">
        <v>64</v>
      </c>
      <c r="B61" s="22" t="s">
        <v>65</v>
      </c>
      <c r="C61" s="23">
        <v>0.13592233009708737</v>
      </c>
      <c r="D61" s="24">
        <v>0.12380952380952381</v>
      </c>
      <c r="E61" s="25">
        <v>0.12745098039215685</v>
      </c>
      <c r="F61" s="31">
        <f>AVERAGE(C61:E61)</f>
        <v>0.12906094476625601</v>
      </c>
    </row>
    <row r="62" spans="1:6" ht="24" x14ac:dyDescent="0.25">
      <c r="A62" s="21"/>
      <c r="B62" s="22" t="s">
        <v>66</v>
      </c>
      <c r="C62" s="23">
        <v>0.10679611650485436</v>
      </c>
      <c r="D62" s="24">
        <v>0.2</v>
      </c>
      <c r="E62" s="25">
        <v>0.24509803921568626</v>
      </c>
      <c r="F62" s="31">
        <f>AVERAGE(C62:E62)</f>
        <v>0.18396471857351357</v>
      </c>
    </row>
    <row r="63" spans="1:6" ht="24" x14ac:dyDescent="0.25">
      <c r="A63" s="21"/>
      <c r="B63" s="22" t="s">
        <v>67</v>
      </c>
      <c r="C63" s="23">
        <v>0.12621359223300971</v>
      </c>
      <c r="D63" s="24">
        <v>0.15238095238095239</v>
      </c>
      <c r="E63" s="25">
        <v>8.8235294117647065E-2</v>
      </c>
      <c r="F63" s="31">
        <f>AVERAGE(C63:E63)</f>
        <v>0.12227661291053639</v>
      </c>
    </row>
    <row r="64" spans="1:6" ht="24" x14ac:dyDescent="0.25">
      <c r="A64" s="21"/>
      <c r="B64" s="22" t="s">
        <v>68</v>
      </c>
      <c r="C64" s="23">
        <v>0.21359223300970873</v>
      </c>
      <c r="D64" s="24">
        <v>9.5238095238095233E-2</v>
      </c>
      <c r="E64" s="25">
        <v>0.12745098039215685</v>
      </c>
      <c r="F64" s="31">
        <f>AVERAGE(C64:E64)</f>
        <v>0.14542710287998695</v>
      </c>
    </row>
    <row r="65" spans="1:6" ht="24" x14ac:dyDescent="0.25">
      <c r="A65" s="21"/>
      <c r="B65" s="22" t="s">
        <v>69</v>
      </c>
      <c r="C65" s="23">
        <v>0.17475728155339806</v>
      </c>
      <c r="D65" s="24">
        <v>0.20952380952380953</v>
      </c>
      <c r="E65" s="25">
        <v>0.14705882352941177</v>
      </c>
      <c r="F65" s="31">
        <f>AVERAGE(C65:E65)</f>
        <v>0.17711330486887311</v>
      </c>
    </row>
    <row r="66" spans="1:6" ht="24" x14ac:dyDescent="0.25">
      <c r="A66" s="21"/>
      <c r="B66" s="22" t="s">
        <v>70</v>
      </c>
      <c r="C66" s="23">
        <v>0.1553398058252427</v>
      </c>
      <c r="D66" s="24">
        <v>0.16190476190476188</v>
      </c>
      <c r="E66" s="25">
        <v>0.12745098039215685</v>
      </c>
      <c r="F66" s="31">
        <f>AVERAGE(C66:E66)</f>
        <v>0.14823184937405381</v>
      </c>
    </row>
    <row r="67" spans="1:6" ht="24" x14ac:dyDescent="0.25">
      <c r="A67" s="21"/>
      <c r="B67" s="22" t="s">
        <v>71</v>
      </c>
      <c r="C67" s="23">
        <v>0.1650485436893204</v>
      </c>
      <c r="D67" s="24">
        <v>0.2</v>
      </c>
      <c r="E67" s="25">
        <v>0.19607843137254904</v>
      </c>
      <c r="F67" s="31">
        <f>AVERAGE(C67:E67)</f>
        <v>0.18704232502062315</v>
      </c>
    </row>
    <row r="68" spans="1:6" ht="24" x14ac:dyDescent="0.25">
      <c r="A68" s="21"/>
      <c r="B68" s="22" t="s">
        <v>72</v>
      </c>
      <c r="C68" s="23">
        <v>0.1553398058252427</v>
      </c>
      <c r="D68" s="24">
        <v>0.2</v>
      </c>
      <c r="E68" s="25">
        <v>0.14705882352941177</v>
      </c>
      <c r="F68" s="31">
        <f>AVERAGE(C68:E68)</f>
        <v>0.16746620978488483</v>
      </c>
    </row>
    <row r="69" spans="1:6" ht="24" x14ac:dyDescent="0.25">
      <c r="A69" s="21"/>
      <c r="B69" s="22" t="s">
        <v>73</v>
      </c>
      <c r="C69" s="23">
        <v>0.10679611650485436</v>
      </c>
      <c r="D69" s="24">
        <v>8.5714285714285715E-2</v>
      </c>
      <c r="E69" s="25">
        <v>0.1176470588235294</v>
      </c>
      <c r="F69" s="31">
        <f>AVERAGE(C69:E69)</f>
        <v>0.10338582034755649</v>
      </c>
    </row>
    <row r="70" spans="1:6" ht="24" x14ac:dyDescent="0.25">
      <c r="A70" s="21"/>
      <c r="B70" s="22" t="s">
        <v>74</v>
      </c>
      <c r="C70" s="23">
        <v>9.7087378640776698E-2</v>
      </c>
      <c r="D70" s="24">
        <v>7.6190476190476197E-2</v>
      </c>
      <c r="E70" s="25">
        <v>0.1176470588235294</v>
      </c>
      <c r="F70" s="31">
        <f>AVERAGE(C70:E70)</f>
        <v>9.6974971218260764E-2</v>
      </c>
    </row>
    <row r="71" spans="1:6" ht="24" x14ac:dyDescent="0.25">
      <c r="A71" s="21"/>
      <c r="B71" s="22" t="s">
        <v>75</v>
      </c>
      <c r="C71" s="23">
        <v>8.7378640776699032E-2</v>
      </c>
      <c r="D71" s="24">
        <v>0.10476190476190476</v>
      </c>
      <c r="E71" s="25">
        <v>0.14705882352941177</v>
      </c>
      <c r="F71" s="31">
        <f>AVERAGE(C71:E71)</f>
        <v>0.11306645635600519</v>
      </c>
    </row>
    <row r="72" spans="1:6" ht="24" x14ac:dyDescent="0.25">
      <c r="A72" s="21"/>
      <c r="B72" s="22" t="s">
        <v>76</v>
      </c>
      <c r="C72" s="23">
        <v>0.20388349514563106</v>
      </c>
      <c r="D72" s="24">
        <v>0.13333333333333333</v>
      </c>
      <c r="E72" s="25">
        <v>0.10784313725490197</v>
      </c>
      <c r="F72" s="31">
        <f>AVERAGE(C72:E72)</f>
        <v>0.14835332191128878</v>
      </c>
    </row>
    <row r="73" spans="1:6" ht="24" x14ac:dyDescent="0.25">
      <c r="A73" s="21"/>
      <c r="B73" s="22" t="s">
        <v>77</v>
      </c>
      <c r="C73" s="23">
        <v>0.21359223300970873</v>
      </c>
      <c r="D73" s="24">
        <v>0.24761904761904763</v>
      </c>
      <c r="E73" s="25">
        <v>0.20588235294117646</v>
      </c>
      <c r="F73" s="31">
        <f>AVERAGE(C73:E73)</f>
        <v>0.22236454452331098</v>
      </c>
    </row>
    <row r="74" spans="1:6" ht="24" x14ac:dyDescent="0.25">
      <c r="A74" s="21"/>
      <c r="B74" s="22" t="s">
        <v>78</v>
      </c>
      <c r="C74" s="23">
        <v>8.7378640776699032E-2</v>
      </c>
      <c r="D74" s="24">
        <v>0.12380952380952381</v>
      </c>
      <c r="E74" s="25">
        <v>0.13725490196078433</v>
      </c>
      <c r="F74" s="31">
        <f>AVERAGE(C74:E74)</f>
        <v>0.1161476888490024</v>
      </c>
    </row>
    <row r="75" spans="1:6" ht="24" x14ac:dyDescent="0.25">
      <c r="A75" s="21"/>
      <c r="B75" s="22" t="s">
        <v>79</v>
      </c>
      <c r="C75" s="23">
        <v>0.23300970873786409</v>
      </c>
      <c r="D75" s="24">
        <v>0.22857142857142856</v>
      </c>
      <c r="E75" s="25">
        <v>0.32352941176470584</v>
      </c>
      <c r="F75" s="31">
        <f>AVERAGE(C75:E75)</f>
        <v>0.26170351635799949</v>
      </c>
    </row>
    <row r="76" spans="1:6" ht="24" x14ac:dyDescent="0.25">
      <c r="A76" s="21"/>
      <c r="B76" s="22" t="s">
        <v>80</v>
      </c>
      <c r="C76" s="23">
        <v>0.26213592233009708</v>
      </c>
      <c r="D76" s="24">
        <v>0.18095238095238095</v>
      </c>
      <c r="E76" s="25">
        <v>0.23529411764705879</v>
      </c>
      <c r="F76" s="31">
        <f>AVERAGE(C76:E76)</f>
        <v>0.22612747364317895</v>
      </c>
    </row>
    <row r="77" spans="1:6" ht="24" x14ac:dyDescent="0.25">
      <c r="A77" s="21"/>
      <c r="B77" s="22" t="s">
        <v>81</v>
      </c>
      <c r="C77" s="23">
        <v>0.1941747572815534</v>
      </c>
      <c r="D77" s="24">
        <v>0.24761904761904763</v>
      </c>
      <c r="E77" s="25">
        <v>0.28431372549019607</v>
      </c>
      <c r="F77" s="31">
        <f>AVERAGE(C77:E77)</f>
        <v>0.24203584346359905</v>
      </c>
    </row>
    <row r="78" spans="1:6" ht="24" x14ac:dyDescent="0.25">
      <c r="A78" s="21"/>
      <c r="B78" s="22" t="s">
        <v>82</v>
      </c>
      <c r="C78" s="23">
        <v>0.22330097087378642</v>
      </c>
      <c r="D78" s="24">
        <v>0.23809523809523805</v>
      </c>
      <c r="E78" s="25">
        <v>0.25490196078431371</v>
      </c>
      <c r="F78" s="31">
        <f>AVERAGE(C78:E78)</f>
        <v>0.23876605658444605</v>
      </c>
    </row>
    <row r="79" spans="1:6" x14ac:dyDescent="0.25">
      <c r="A79" s="21" t="s">
        <v>83</v>
      </c>
      <c r="B79" s="22" t="s">
        <v>84</v>
      </c>
      <c r="C79" s="23">
        <v>0.1650485436893204</v>
      </c>
      <c r="D79" s="24">
        <v>9.5238095238095233E-2</v>
      </c>
      <c r="E79" s="25">
        <v>0.23529411764705879</v>
      </c>
      <c r="F79" s="31">
        <f>AVERAGE(C79:E79)</f>
        <v>0.1651935855248248</v>
      </c>
    </row>
    <row r="80" spans="1:6" x14ac:dyDescent="0.25">
      <c r="A80" s="21"/>
      <c r="B80" s="22" t="s">
        <v>85</v>
      </c>
      <c r="C80" s="23">
        <v>0.1941747572815534</v>
      </c>
      <c r="D80" s="24">
        <v>0.20952380952380953</v>
      </c>
      <c r="E80" s="25">
        <v>0.26470588235294118</v>
      </c>
      <c r="F80" s="31">
        <f>AVERAGE(C80:E80)</f>
        <v>0.22280148305276803</v>
      </c>
    </row>
    <row r="81" spans="1:6" x14ac:dyDescent="0.25">
      <c r="A81" s="21"/>
      <c r="B81" s="22" t="s">
        <v>86</v>
      </c>
      <c r="C81" s="23">
        <v>9.7087378640776698E-2</v>
      </c>
      <c r="D81" s="24">
        <v>9.5238095238095233E-2</v>
      </c>
      <c r="E81" s="25">
        <v>0.10784313725490197</v>
      </c>
      <c r="F81" s="31">
        <f>AVERAGE(C81:E81)</f>
        <v>0.10005620371125797</v>
      </c>
    </row>
    <row r="82" spans="1:6" ht="24" x14ac:dyDescent="0.25">
      <c r="A82" s="21"/>
      <c r="B82" s="22" t="s">
        <v>87</v>
      </c>
      <c r="C82" s="23">
        <v>0.20388349514563106</v>
      </c>
      <c r="D82" s="24">
        <v>0.2</v>
      </c>
      <c r="E82" s="25">
        <v>0.19607843137254904</v>
      </c>
      <c r="F82" s="31">
        <f>AVERAGE(C82:E82)</f>
        <v>0.19998730883939339</v>
      </c>
    </row>
    <row r="83" spans="1:6" x14ac:dyDescent="0.25">
      <c r="A83" s="21"/>
      <c r="B83" s="22" t="s">
        <v>88</v>
      </c>
      <c r="C83" s="23">
        <v>0.1553398058252427</v>
      </c>
      <c r="D83" s="24">
        <v>0.22857142857142856</v>
      </c>
      <c r="E83" s="25">
        <v>0.13725490196078433</v>
      </c>
      <c r="F83" s="31">
        <f>AVERAGE(C83:E83)</f>
        <v>0.17372204545248518</v>
      </c>
    </row>
    <row r="84" spans="1:6" ht="24" x14ac:dyDescent="0.25">
      <c r="A84" s="21"/>
      <c r="B84" s="22" t="s">
        <v>89</v>
      </c>
      <c r="C84" s="23">
        <v>0.1553398058252427</v>
      </c>
      <c r="D84" s="24">
        <v>0.12380952380952381</v>
      </c>
      <c r="E84" s="25">
        <v>0.10784313725490197</v>
      </c>
      <c r="F84" s="31">
        <f>AVERAGE(C84:E84)</f>
        <v>0.12899748896322283</v>
      </c>
    </row>
    <row r="85" spans="1:6" ht="24" x14ac:dyDescent="0.25">
      <c r="A85" s="21"/>
      <c r="B85" s="22" t="s">
        <v>90</v>
      </c>
      <c r="C85" s="23">
        <v>0.14563106796116504</v>
      </c>
      <c r="D85" s="24">
        <v>0.10476190476190476</v>
      </c>
      <c r="E85" s="25">
        <v>0.1176470588235294</v>
      </c>
      <c r="F85" s="31">
        <f>AVERAGE(C85:E85)</f>
        <v>0.12268001051553307</v>
      </c>
    </row>
    <row r="86" spans="1:6" ht="24" x14ac:dyDescent="0.25">
      <c r="A86" s="21"/>
      <c r="B86" s="22" t="s">
        <v>91</v>
      </c>
      <c r="C86" s="23">
        <v>0.1650485436893204</v>
      </c>
      <c r="D86" s="24">
        <v>0.21904761904761905</v>
      </c>
      <c r="E86" s="25">
        <v>7.8431372549019607E-2</v>
      </c>
      <c r="F86" s="31">
        <f>AVERAGE(C86:E86)</f>
        <v>0.1541758450953197</v>
      </c>
    </row>
    <row r="87" spans="1:6" x14ac:dyDescent="0.25">
      <c r="A87" s="21"/>
      <c r="B87" s="22" t="s">
        <v>92</v>
      </c>
      <c r="C87" s="23">
        <v>0.13592233009708737</v>
      </c>
      <c r="D87" s="24">
        <v>0.13333333333333333</v>
      </c>
      <c r="E87" s="25">
        <v>0.10784313725490197</v>
      </c>
      <c r="F87" s="31">
        <f>AVERAGE(C87:E87)</f>
        <v>0.1256996002284409</v>
      </c>
    </row>
    <row r="88" spans="1:6" x14ac:dyDescent="0.25">
      <c r="A88" s="21"/>
      <c r="B88" s="22" t="s">
        <v>93</v>
      </c>
      <c r="C88" s="23">
        <v>0.1650485436893204</v>
      </c>
      <c r="D88" s="24">
        <v>0.17142857142857143</v>
      </c>
      <c r="E88" s="25">
        <v>0.15686274509803921</v>
      </c>
      <c r="F88" s="31">
        <f>AVERAGE(C88:E88)</f>
        <v>0.164446620071977</v>
      </c>
    </row>
    <row r="89" spans="1:6" x14ac:dyDescent="0.25">
      <c r="A89" s="21"/>
      <c r="B89" s="22" t="s">
        <v>94</v>
      </c>
      <c r="C89" s="23">
        <v>0.20388349514563106</v>
      </c>
      <c r="D89" s="24">
        <v>0.12380952380952381</v>
      </c>
      <c r="E89" s="25">
        <v>0.10784313725490197</v>
      </c>
      <c r="F89" s="31">
        <f>AVERAGE(C89:E89)</f>
        <v>0.14517871873668561</v>
      </c>
    </row>
    <row r="90" spans="1:6" x14ac:dyDescent="0.25">
      <c r="A90" s="21"/>
      <c r="B90" s="22" t="s">
        <v>95</v>
      </c>
      <c r="C90" s="23">
        <v>0.22330097087378642</v>
      </c>
      <c r="D90" s="24">
        <v>0.22857142857142856</v>
      </c>
      <c r="E90" s="25">
        <v>0.22549019607843138</v>
      </c>
      <c r="F90" s="31">
        <f>AVERAGE(C90:E90)</f>
        <v>0.22578753184121544</v>
      </c>
    </row>
    <row r="91" spans="1:6" ht="24" x14ac:dyDescent="0.25">
      <c r="A91" s="21"/>
      <c r="B91" s="22" t="s">
        <v>96</v>
      </c>
      <c r="C91" s="23">
        <v>0.1553398058252427</v>
      </c>
      <c r="D91" s="24">
        <v>0.10476190476190476</v>
      </c>
      <c r="E91" s="25">
        <v>0.12745098039215685</v>
      </c>
      <c r="F91" s="31">
        <f>AVERAGE(C91:E91)</f>
        <v>0.12918423032643478</v>
      </c>
    </row>
    <row r="92" spans="1:6" ht="24" x14ac:dyDescent="0.25">
      <c r="A92" s="21"/>
      <c r="B92" s="22" t="s">
        <v>97</v>
      </c>
      <c r="C92" s="23">
        <v>0.1553398058252427</v>
      </c>
      <c r="D92" s="24">
        <v>0.19047619047619047</v>
      </c>
      <c r="E92" s="25">
        <v>0.19607843137254904</v>
      </c>
      <c r="F92" s="31">
        <f>AVERAGE(C92:E92)</f>
        <v>0.18063147589132741</v>
      </c>
    </row>
    <row r="93" spans="1:6" x14ac:dyDescent="0.25">
      <c r="A93" s="21"/>
      <c r="B93" s="22" t="s">
        <v>98</v>
      </c>
      <c r="C93" s="23">
        <v>0.24271844660194175</v>
      </c>
      <c r="D93" s="24">
        <v>0.22857142857142856</v>
      </c>
      <c r="E93" s="25">
        <v>0.25490196078431371</v>
      </c>
      <c r="F93" s="31">
        <f>AVERAGE(C93:E93)</f>
        <v>0.24206394531922801</v>
      </c>
    </row>
    <row r="94" spans="1:6" x14ac:dyDescent="0.25">
      <c r="A94" s="21"/>
      <c r="B94" s="22" t="s">
        <v>99</v>
      </c>
      <c r="C94" s="23">
        <v>0.13592233009708737</v>
      </c>
      <c r="D94" s="24">
        <v>0.15238095238095239</v>
      </c>
      <c r="E94" s="25">
        <v>0.15686274509803921</v>
      </c>
      <c r="F94" s="31">
        <f>AVERAGE(C94:E94)</f>
        <v>0.148388675858693</v>
      </c>
    </row>
    <row r="95" spans="1:6" x14ac:dyDescent="0.25">
      <c r="A95" s="21"/>
      <c r="B95" s="22" t="s">
        <v>100</v>
      </c>
      <c r="C95" s="23">
        <v>0.18446601941747573</v>
      </c>
      <c r="D95" s="24">
        <v>0.11428571428571428</v>
      </c>
      <c r="E95" s="25">
        <v>0.29411764705882354</v>
      </c>
      <c r="F95" s="31">
        <f>AVERAGE(C95:E95)</f>
        <v>0.19762312692067119</v>
      </c>
    </row>
    <row r="96" spans="1:6" ht="15.75" thickBot="1" x14ac:dyDescent="0.3">
      <c r="A96" s="26"/>
      <c r="B96" s="27" t="s">
        <v>101</v>
      </c>
      <c r="C96" s="28">
        <v>0.1650485436893204</v>
      </c>
      <c r="D96" s="29">
        <v>0.2</v>
      </c>
      <c r="E96" s="30">
        <v>0.25490196078431371</v>
      </c>
      <c r="F96" s="31">
        <f>AVERAGE(C96:E96)</f>
        <v>0.20665016815787804</v>
      </c>
    </row>
    <row r="97" spans="1:6" ht="15.75" thickTop="1" x14ac:dyDescent="0.25">
      <c r="C97" s="32">
        <f>AVERAGE(C6:C96)</f>
        <v>0.16707564280379819</v>
      </c>
      <c r="D97" s="32">
        <f>AVERAGE(D6:D96)</f>
        <v>0.16860282574568264</v>
      </c>
      <c r="E97" s="32">
        <f>AVERAGE(E6:E96)</f>
        <v>0.17226890756302504</v>
      </c>
      <c r="F97" s="32">
        <f>AVERAGE(F6:F96)</f>
        <v>0.16931579203750211</v>
      </c>
    </row>
    <row r="100" spans="1:6" ht="15.75" thickBot="1" x14ac:dyDescent="0.3"/>
    <row r="101" spans="1:6" ht="15.75" thickTop="1" x14ac:dyDescent="0.25">
      <c r="A101" s="1"/>
      <c r="B101" s="2"/>
      <c r="C101" s="3" t="s">
        <v>1</v>
      </c>
      <c r="D101" s="4"/>
      <c r="E101" s="5"/>
    </row>
    <row r="102" spans="1:6" ht="36.75" x14ac:dyDescent="0.25">
      <c r="A102" s="6"/>
      <c r="B102" s="7"/>
      <c r="C102" s="8" t="s">
        <v>2</v>
      </c>
      <c r="D102" s="9" t="s">
        <v>3</v>
      </c>
      <c r="E102" s="10" t="s">
        <v>4</v>
      </c>
    </row>
    <row r="103" spans="1:6" ht="25.5" thickBot="1" x14ac:dyDescent="0.3">
      <c r="A103" s="11"/>
      <c r="B103" s="12"/>
      <c r="C103" s="13" t="s">
        <v>5</v>
      </c>
      <c r="D103" s="14" t="s">
        <v>5</v>
      </c>
      <c r="E103" s="15" t="s">
        <v>5</v>
      </c>
    </row>
    <row r="104" spans="1:6" ht="24.75" thickTop="1" x14ac:dyDescent="0.25">
      <c r="A104" s="16" t="s">
        <v>46</v>
      </c>
      <c r="B104" s="17" t="s">
        <v>47</v>
      </c>
      <c r="C104" s="18">
        <f>C6 -($F6*C$97/$F$97)</f>
        <v>2.8838888311327027E-2</v>
      </c>
      <c r="D104" s="19">
        <f t="shared" ref="D104:E104" si="0">D6 -($F6*D$97/$F$97)</f>
        <v>-5.2160600002220947E-3</v>
      </c>
      <c r="E104" s="20">
        <f t="shared" si="0"/>
        <v>-2.3622828311104432E-2</v>
      </c>
    </row>
    <row r="105" spans="1:6" ht="24" x14ac:dyDescent="0.25">
      <c r="A105" s="21"/>
      <c r="B105" s="22" t="s">
        <v>48</v>
      </c>
      <c r="C105" s="23">
        <f t="shared" ref="C105:E105" si="1">C7 -($F7*C$97/$F$97)</f>
        <v>5.4610482000162691E-2</v>
      </c>
      <c r="D105" s="24">
        <f t="shared" si="1"/>
        <v>1.4698115291190417E-3</v>
      </c>
      <c r="E105" s="25">
        <f t="shared" si="1"/>
        <v>-5.6080293529281344E-2</v>
      </c>
    </row>
    <row r="106" spans="1:6" x14ac:dyDescent="0.25">
      <c r="A106" s="21"/>
      <c r="B106" s="22" t="s">
        <v>49</v>
      </c>
      <c r="C106" s="23">
        <f t="shared" ref="C106:E106" si="2">C8 -($F8*C$97/$F$97)</f>
        <v>4.0211247605937472E-2</v>
      </c>
      <c r="D106" s="24">
        <f t="shared" si="2"/>
        <v>3.236862463659973E-2</v>
      </c>
      <c r="E106" s="25">
        <f t="shared" si="2"/>
        <v>-7.2579872242536592E-2</v>
      </c>
    </row>
    <row r="107" spans="1:6" x14ac:dyDescent="0.25">
      <c r="A107" s="21"/>
      <c r="B107" s="22" t="s">
        <v>50</v>
      </c>
      <c r="C107" s="23">
        <f t="shared" ref="C107:E107" si="3">C9 -($F9*C$97/$F$97)</f>
        <v>-1.2911654748790968E-2</v>
      </c>
      <c r="D107" s="24">
        <f t="shared" si="3"/>
        <v>2.013945382575516E-2</v>
      </c>
      <c r="E107" s="25">
        <f t="shared" si="3"/>
        <v>-7.2277990769638312E-3</v>
      </c>
    </row>
    <row r="108" spans="1:6" x14ac:dyDescent="0.25">
      <c r="A108" s="21"/>
      <c r="B108" s="22" t="s">
        <v>51</v>
      </c>
      <c r="C108" s="23">
        <f t="shared" ref="C108:E108" si="4">C10 -($F10*C$97/$F$97)</f>
        <v>-1.4622512544613719E-2</v>
      </c>
      <c r="D108" s="24">
        <f t="shared" si="4"/>
        <v>2.5473712983851426E-2</v>
      </c>
      <c r="E108" s="25">
        <f t="shared" si="4"/>
        <v>-1.085120043923693E-2</v>
      </c>
    </row>
    <row r="109" spans="1:6" x14ac:dyDescent="0.25">
      <c r="A109" s="21"/>
      <c r="B109" s="22" t="s">
        <v>52</v>
      </c>
      <c r="C109" s="23">
        <f t="shared" ref="C109:E109" si="5">C11 -($F11*C$97/$F$97)</f>
        <v>-1.986134162104175E-2</v>
      </c>
      <c r="D109" s="24">
        <f t="shared" si="5"/>
        <v>-5.3740314979277559E-3</v>
      </c>
      <c r="E109" s="25">
        <f t="shared" si="5"/>
        <v>2.5235373118970061E-2</v>
      </c>
    </row>
    <row r="110" spans="1:6" x14ac:dyDescent="0.25">
      <c r="A110" s="21"/>
      <c r="B110" s="22" t="s">
        <v>53</v>
      </c>
      <c r="C110" s="23">
        <f t="shared" ref="C110:E110" si="6">C12 -($F12*C$97/$F$97)</f>
        <v>-2.2585864569181741E-2</v>
      </c>
      <c r="D110" s="24">
        <f t="shared" si="6"/>
        <v>1.0376815267542555E-2</v>
      </c>
      <c r="E110" s="25">
        <f t="shared" si="6"/>
        <v>1.2209049301639741E-2</v>
      </c>
    </row>
    <row r="111" spans="1:6" x14ac:dyDescent="0.25">
      <c r="A111" s="21"/>
      <c r="B111" s="22" t="s">
        <v>54</v>
      </c>
      <c r="C111" s="23">
        <f t="shared" ref="C111:E111" si="7">C13 -($F13*C$97/$F$97)</f>
        <v>-1.7676569332101821E-2</v>
      </c>
      <c r="D111" s="24">
        <f t="shared" si="7"/>
        <v>-1.1051062330375325E-2</v>
      </c>
      <c r="E111" s="25">
        <f t="shared" si="7"/>
        <v>2.8727631662477465E-2</v>
      </c>
    </row>
    <row r="112" spans="1:6" ht="24" x14ac:dyDescent="0.25">
      <c r="A112" s="21"/>
      <c r="B112" s="22" t="s">
        <v>55</v>
      </c>
      <c r="C112" s="23">
        <f t="shared" ref="C112:E112" si="8">C14 -($F14*C$97/$F$97)</f>
        <v>-3.7508964220603069E-3</v>
      </c>
      <c r="D112" s="24">
        <f t="shared" si="8"/>
        <v>5.932373960954998E-2</v>
      </c>
      <c r="E112" s="25">
        <f t="shared" si="8"/>
        <v>-5.5572843187489285E-2</v>
      </c>
    </row>
    <row r="113" spans="1:5" x14ac:dyDescent="0.25">
      <c r="A113" s="21"/>
      <c r="B113" s="22" t="s">
        <v>56</v>
      </c>
      <c r="C113" s="23">
        <f t="shared" ref="C113:E113" si="9">C15 -($F15*C$97/$F$97)</f>
        <v>-2.3099316062841962E-2</v>
      </c>
      <c r="D113" s="24">
        <f t="shared" si="9"/>
        <v>3.9798462493124631E-2</v>
      </c>
      <c r="E113" s="25">
        <f t="shared" si="9"/>
        <v>-1.669914643028228E-2</v>
      </c>
    </row>
    <row r="114" spans="1:5" x14ac:dyDescent="0.25">
      <c r="A114" s="21"/>
      <c r="B114" s="22" t="s">
        <v>57</v>
      </c>
      <c r="C114" s="23">
        <f t="shared" ref="C114:E114" si="10">C16 -($F16*C$97/$F$97)</f>
        <v>5.4097207010969206E-2</v>
      </c>
      <c r="D114" s="24">
        <f t="shared" si="10"/>
        <v>-8.5309786225438167E-2</v>
      </c>
      <c r="E114" s="25">
        <f t="shared" si="10"/>
        <v>3.1212579214469433E-2</v>
      </c>
    </row>
    <row r="115" spans="1:5" x14ac:dyDescent="0.25">
      <c r="A115" s="21"/>
      <c r="B115" s="22" t="s">
        <v>58</v>
      </c>
      <c r="C115" s="23">
        <f t="shared" ref="C115:E115" si="11">C17 -($F17*C$97/$F$97)</f>
        <v>2.9225609597889057E-3</v>
      </c>
      <c r="D115" s="24">
        <f t="shared" si="11"/>
        <v>-6.0214381148569529E-2</v>
      </c>
      <c r="E115" s="25">
        <f t="shared" si="11"/>
        <v>5.7291820188781206E-2</v>
      </c>
    </row>
    <row r="116" spans="1:5" x14ac:dyDescent="0.25">
      <c r="A116" s="21"/>
      <c r="B116" s="22" t="s">
        <v>59</v>
      </c>
      <c r="C116" s="23">
        <f t="shared" ref="C116:E116" si="12">C18 -($F18*C$97/$F$97)</f>
        <v>1.9348949154181755E-2</v>
      </c>
      <c r="D116" s="24">
        <f t="shared" si="12"/>
        <v>4.2548755093406998E-3</v>
      </c>
      <c r="E116" s="25">
        <f t="shared" si="12"/>
        <v>-2.3603824663521983E-2</v>
      </c>
    </row>
    <row r="117" spans="1:5" ht="24" x14ac:dyDescent="0.25">
      <c r="A117" s="21"/>
      <c r="B117" s="22" t="s">
        <v>60</v>
      </c>
      <c r="C117" s="23">
        <f t="shared" ref="C117:E117" si="13">C19 -($F19*C$97/$F$97)</f>
        <v>8.7664473480997818E-3</v>
      </c>
      <c r="D117" s="24">
        <f t="shared" si="13"/>
        <v>-3.390109525140006E-2</v>
      </c>
      <c r="E117" s="25">
        <f t="shared" si="13"/>
        <v>2.5134647903300666E-2</v>
      </c>
    </row>
    <row r="118" spans="1:5" x14ac:dyDescent="0.25">
      <c r="A118" s="21"/>
      <c r="B118" s="22" t="s">
        <v>61</v>
      </c>
      <c r="C118" s="23">
        <f t="shared" ref="C118:E118" si="14">C20 -($F20*C$97/$F$97)</f>
        <v>-2.9798896105764305E-2</v>
      </c>
      <c r="D118" s="24">
        <f t="shared" si="14"/>
        <v>2.3787506978545592E-2</v>
      </c>
      <c r="E118" s="25">
        <f t="shared" si="14"/>
        <v>6.0113891272191022E-3</v>
      </c>
    </row>
    <row r="119" spans="1:5" x14ac:dyDescent="0.25">
      <c r="A119" s="21"/>
      <c r="B119" s="22" t="s">
        <v>62</v>
      </c>
      <c r="C119" s="23">
        <f t="shared" ref="C119:E119" si="15">C21 -($F21*C$97/$F$97)</f>
        <v>1.6703500207127936E-2</v>
      </c>
      <c r="D119" s="24">
        <f t="shared" si="15"/>
        <v>-3.815202882765048E-2</v>
      </c>
      <c r="E119" s="25">
        <f t="shared" si="15"/>
        <v>2.1448528620523155E-2</v>
      </c>
    </row>
    <row r="120" spans="1:5" x14ac:dyDescent="0.25">
      <c r="A120" s="21"/>
      <c r="B120" s="22" t="s">
        <v>63</v>
      </c>
      <c r="C120" s="23">
        <f t="shared" ref="C120:E120" si="16">C22 -($F22*C$97/$F$97)</f>
        <v>-3.9482284158424141E-3</v>
      </c>
      <c r="D120" s="24">
        <f t="shared" si="16"/>
        <v>-2.7684372594574791E-2</v>
      </c>
      <c r="E120" s="25">
        <f t="shared" si="16"/>
        <v>3.1632601010417649E-2</v>
      </c>
    </row>
    <row r="121" spans="1:5" ht="24" x14ac:dyDescent="0.25">
      <c r="A121" s="21" t="s">
        <v>6</v>
      </c>
      <c r="B121" s="22" t="s">
        <v>7</v>
      </c>
      <c r="C121" s="23">
        <f t="shared" ref="C121:E121" si="17">C23 -($F23*C$97/$F$97)</f>
        <v>-5.0410734719258193E-2</v>
      </c>
      <c r="D121" s="24">
        <f t="shared" si="17"/>
        <v>0.1061071310334451</v>
      </c>
      <c r="E121" s="25">
        <f t="shared" si="17"/>
        <v>-5.5696396314186408E-2</v>
      </c>
    </row>
    <row r="122" spans="1:5" ht="24" x14ac:dyDescent="0.25">
      <c r="A122" s="21"/>
      <c r="B122" s="22" t="s">
        <v>8</v>
      </c>
      <c r="C122" s="23">
        <f t="shared" ref="C122:E122" si="18">C24 -($F24*C$97/$F$97)</f>
        <v>9.2929601722965827E-3</v>
      </c>
      <c r="D122" s="24">
        <f t="shared" si="18"/>
        <v>4.4517956593671248E-3</v>
      </c>
      <c r="E122" s="25">
        <f t="shared" si="18"/>
        <v>-1.3744755831663263E-2</v>
      </c>
    </row>
    <row r="123" spans="1:5" ht="24" x14ac:dyDescent="0.25">
      <c r="A123" s="21"/>
      <c r="B123" s="22" t="s">
        <v>9</v>
      </c>
      <c r="C123" s="23">
        <f t="shared" ref="C123:E123" si="19">C25 -($F25*C$97/$F$97)</f>
        <v>1.3096984438836667E-2</v>
      </c>
      <c r="D123" s="24">
        <f t="shared" si="19"/>
        <v>-3.1446682972148948E-2</v>
      </c>
      <c r="E123" s="25">
        <f t="shared" si="19"/>
        <v>1.8349698533312836E-2</v>
      </c>
    </row>
    <row r="124" spans="1:5" ht="24" x14ac:dyDescent="0.25">
      <c r="A124" s="21"/>
      <c r="B124" s="22" t="s">
        <v>10</v>
      </c>
      <c r="C124" s="23">
        <f t="shared" ref="C124:E124" si="20">C26 -($F26*C$97/$F$97)</f>
        <v>-6.4415481630385921E-2</v>
      </c>
      <c r="D124" s="24">
        <f t="shared" si="20"/>
        <v>9.3890080195981412E-2</v>
      </c>
      <c r="E124" s="25">
        <f t="shared" si="20"/>
        <v>-2.9474598565595062E-2</v>
      </c>
    </row>
    <row r="125" spans="1:5" ht="24" x14ac:dyDescent="0.25">
      <c r="A125" s="21"/>
      <c r="B125" s="22" t="s">
        <v>11</v>
      </c>
      <c r="C125" s="23">
        <f t="shared" ref="C125:E125" si="21">C27 -($F27*C$97/$F$97)</f>
        <v>-2.6350351835178754E-2</v>
      </c>
      <c r="D125" s="24">
        <f t="shared" si="21"/>
        <v>1.7196418347827841E-2</v>
      </c>
      <c r="E125" s="25">
        <f t="shared" si="21"/>
        <v>9.1539334873513012E-3</v>
      </c>
    </row>
    <row r="126" spans="1:5" ht="24" x14ac:dyDescent="0.25">
      <c r="A126" s="21"/>
      <c r="B126" s="22" t="s">
        <v>12</v>
      </c>
      <c r="C126" s="23">
        <f t="shared" ref="C126:E126" si="22">C28 -($F28*C$97/$F$97)</f>
        <v>-4.1457369140912304E-3</v>
      </c>
      <c r="D126" s="24">
        <f t="shared" si="22"/>
        <v>1.50876018143975E-3</v>
      </c>
      <c r="E126" s="25">
        <f t="shared" si="22"/>
        <v>2.6369767326518412E-3</v>
      </c>
    </row>
    <row r="127" spans="1:5" ht="24" x14ac:dyDescent="0.25">
      <c r="A127" s="21"/>
      <c r="B127" s="22" t="s">
        <v>13</v>
      </c>
      <c r="C127" s="23">
        <f t="shared" ref="C127:E127" si="23">C29 -($F29*C$97/$F$97)</f>
        <v>-5.2556323016588413E-2</v>
      </c>
      <c r="D127" s="24">
        <f t="shared" si="23"/>
        <v>-1.8225557058392711E-2</v>
      </c>
      <c r="E127" s="25">
        <f t="shared" si="23"/>
        <v>7.0781880074981651E-2</v>
      </c>
    </row>
    <row r="128" spans="1:5" ht="24" x14ac:dyDescent="0.25">
      <c r="A128" s="21"/>
      <c r="B128" s="22" t="s">
        <v>14</v>
      </c>
      <c r="C128" s="23">
        <f t="shared" ref="C128:E128" si="24">C30 -($F30*C$97/$F$97)</f>
        <v>2.9957397116870121E-2</v>
      </c>
      <c r="D128" s="24">
        <f t="shared" si="24"/>
        <v>-3.9172165810413981E-2</v>
      </c>
      <c r="E128" s="25">
        <f t="shared" si="24"/>
        <v>9.2147686935440259E-3</v>
      </c>
    </row>
    <row r="129" spans="1:5" ht="24" x14ac:dyDescent="0.25">
      <c r="A129" s="21"/>
      <c r="B129" s="22" t="s">
        <v>15</v>
      </c>
      <c r="C129" s="23">
        <f t="shared" ref="C129:E129" si="25">C31 -($F31*C$97/$F$97)</f>
        <v>-5.6241383272565837E-2</v>
      </c>
      <c r="D129" s="24">
        <f t="shared" si="25"/>
        <v>3.1367138292485719E-2</v>
      </c>
      <c r="E129" s="25">
        <f t="shared" si="25"/>
        <v>2.4874244980080895E-2</v>
      </c>
    </row>
    <row r="130" spans="1:5" ht="24" x14ac:dyDescent="0.25">
      <c r="A130" s="21"/>
      <c r="B130" s="22" t="s">
        <v>16</v>
      </c>
      <c r="C130" s="23">
        <f t="shared" ref="C130:E130" si="26">C32 -($F32*C$97/$F$97)</f>
        <v>-4.4184892664986264E-2</v>
      </c>
      <c r="D130" s="24">
        <f t="shared" si="26"/>
        <v>6.2596132422362838E-3</v>
      </c>
      <c r="E130" s="25">
        <f t="shared" si="26"/>
        <v>3.7925279422750646E-2</v>
      </c>
    </row>
    <row r="131" spans="1:5" ht="24" x14ac:dyDescent="0.25">
      <c r="A131" s="21"/>
      <c r="B131" s="22" t="s">
        <v>17</v>
      </c>
      <c r="C131" s="23">
        <f t="shared" ref="C131:E131" si="27">C33 -($F33*C$97/$F$97)</f>
        <v>-6.5306652682867172E-5</v>
      </c>
      <c r="D131" s="24">
        <f t="shared" si="27"/>
        <v>-5.5393573484130987E-3</v>
      </c>
      <c r="E131" s="25">
        <f t="shared" si="27"/>
        <v>5.6046640010964099E-3</v>
      </c>
    </row>
    <row r="132" spans="1:5" ht="24" x14ac:dyDescent="0.25">
      <c r="A132" s="21"/>
      <c r="B132" s="22" t="s">
        <v>18</v>
      </c>
      <c r="C132" s="23">
        <f t="shared" ref="C132:E132" si="28">C34 -($F34*C$97/$F$97)</f>
        <v>3.4577578037478574E-2</v>
      </c>
      <c r="D132" s="24">
        <f t="shared" si="28"/>
        <v>-5.6294099273289669E-2</v>
      </c>
      <c r="E132" s="25">
        <f t="shared" si="28"/>
        <v>2.1716521235811526E-2</v>
      </c>
    </row>
    <row r="133" spans="1:5" ht="24" x14ac:dyDescent="0.25">
      <c r="A133" s="21"/>
      <c r="B133" s="22" t="s">
        <v>19</v>
      </c>
      <c r="C133" s="23">
        <f t="shared" ref="C133:E133" si="29">C35 -($F35*C$97/$F$97)</f>
        <v>3.7670642312109676E-2</v>
      </c>
      <c r="D133" s="24">
        <f t="shared" si="29"/>
        <v>-3.357779790320907E-2</v>
      </c>
      <c r="E133" s="25">
        <f t="shared" si="29"/>
        <v>-4.0928444089001759E-3</v>
      </c>
    </row>
    <row r="134" spans="1:5" ht="24" x14ac:dyDescent="0.25">
      <c r="A134" s="21"/>
      <c r="B134" s="22" t="s">
        <v>20</v>
      </c>
      <c r="C134" s="23">
        <f t="shared" ref="C134:E134" si="30">C36 -($F36*C$97/$F$97)</f>
        <v>3.7328400151158403E-2</v>
      </c>
      <c r="D134" s="24">
        <f t="shared" si="30"/>
        <v>-5.2697114746200757E-2</v>
      </c>
      <c r="E134" s="25">
        <f t="shared" si="30"/>
        <v>1.5368714595042715E-2</v>
      </c>
    </row>
    <row r="135" spans="1:5" ht="24" x14ac:dyDescent="0.25">
      <c r="A135" s="21"/>
      <c r="B135" s="22" t="s">
        <v>21</v>
      </c>
      <c r="C135" s="23">
        <f t="shared" ref="C135:E135" si="31">C37 -($F37*C$97/$F$97)</f>
        <v>3.3432240552995526E-2</v>
      </c>
      <c r="D135" s="24">
        <f t="shared" si="31"/>
        <v>-2.6415423148572467E-2</v>
      </c>
      <c r="E135" s="25">
        <f t="shared" si="31"/>
        <v>-7.0168174044229065E-3</v>
      </c>
    </row>
    <row r="136" spans="1:5" ht="24" x14ac:dyDescent="0.25">
      <c r="A136" s="21"/>
      <c r="B136" s="22" t="s">
        <v>22</v>
      </c>
      <c r="C136" s="23">
        <f t="shared" ref="C136:E136" si="32">C38 -($F38*C$97/$F$97)</f>
        <v>2.7956895491175748E-2</v>
      </c>
      <c r="D136" s="24">
        <f t="shared" si="32"/>
        <v>-1.4261560910190943E-2</v>
      </c>
      <c r="E136" s="25">
        <f t="shared" si="32"/>
        <v>-1.3695334580984417E-2</v>
      </c>
    </row>
    <row r="137" spans="1:5" ht="24" x14ac:dyDescent="0.25">
      <c r="A137" s="21"/>
      <c r="B137" s="22" t="s">
        <v>23</v>
      </c>
      <c r="C137" s="23">
        <f t="shared" ref="C137:E137" si="33">C39 -($F39*C$97/$F$97)</f>
        <v>3.5972845846823392E-2</v>
      </c>
      <c r="D137" s="24">
        <f t="shared" si="33"/>
        <v>3.9530999391236388E-2</v>
      </c>
      <c r="E137" s="25">
        <f t="shared" si="33"/>
        <v>-7.5503845238059322E-2</v>
      </c>
    </row>
    <row r="138" spans="1:5" ht="24" x14ac:dyDescent="0.25">
      <c r="A138" s="21"/>
      <c r="B138" s="22" t="s">
        <v>24</v>
      </c>
      <c r="C138" s="23">
        <f t="shared" ref="C138:E138" si="34">C40 -($F40*C$97/$F$97)</f>
        <v>2.1428348276495646E-2</v>
      </c>
      <c r="D138" s="24">
        <f t="shared" si="34"/>
        <v>3.7387764486795483E-2</v>
      </c>
      <c r="E138" s="25">
        <f t="shared" si="34"/>
        <v>-5.8816112763290865E-2</v>
      </c>
    </row>
    <row r="139" spans="1:5" ht="24" x14ac:dyDescent="0.25">
      <c r="A139" s="21"/>
      <c r="B139" s="22" t="s">
        <v>25</v>
      </c>
      <c r="C139" s="23">
        <f t="shared" ref="C139:E139" si="35">C41 -($F41*C$97/$F$97)</f>
        <v>2.7167038002647192E-2</v>
      </c>
      <c r="D139" s="24">
        <f t="shared" si="35"/>
        <v>-1.3690274786272078E-2</v>
      </c>
      <c r="E139" s="25">
        <f t="shared" si="35"/>
        <v>-1.3476763216374907E-2</v>
      </c>
    </row>
    <row r="140" spans="1:5" x14ac:dyDescent="0.25">
      <c r="A140" s="21" t="s">
        <v>26</v>
      </c>
      <c r="B140" s="22" t="s">
        <v>27</v>
      </c>
      <c r="C140" s="23">
        <f t="shared" ref="C140:E140" si="36">C42 -($F42*C$97/$F$97)</f>
        <v>-6.4520678292545208E-2</v>
      </c>
      <c r="D140" s="24">
        <f t="shared" si="36"/>
        <v>1.649875502574441E-2</v>
      </c>
      <c r="E140" s="25">
        <f t="shared" si="36"/>
        <v>4.8021923266801436E-2</v>
      </c>
    </row>
    <row r="141" spans="1:5" x14ac:dyDescent="0.25">
      <c r="A141" s="21"/>
      <c r="B141" s="22" t="s">
        <v>28</v>
      </c>
      <c r="C141" s="23">
        <f t="shared" ref="C141:E141" si="37">C43 -($F43*C$97/$F$97)</f>
        <v>-5.8426685074905879E-2</v>
      </c>
      <c r="D141" s="24">
        <f t="shared" si="37"/>
        <v>5.231457073201784E-2</v>
      </c>
      <c r="E141" s="25">
        <f t="shared" si="37"/>
        <v>6.1121143428884972E-3</v>
      </c>
    </row>
    <row r="142" spans="1:5" x14ac:dyDescent="0.25">
      <c r="A142" s="21"/>
      <c r="B142" s="22" t="s">
        <v>29</v>
      </c>
      <c r="C142" s="23">
        <f t="shared" ref="C142:E142" si="38">C44 -($F44*C$97/$F$97)</f>
        <v>2.2889628756390085E-2</v>
      </c>
      <c r="D142" s="24">
        <f t="shared" si="38"/>
        <v>7.2805739125106905E-3</v>
      </c>
      <c r="E142" s="25">
        <f t="shared" si="38"/>
        <v>-3.0170202668900276E-2</v>
      </c>
    </row>
    <row r="143" spans="1:5" x14ac:dyDescent="0.25">
      <c r="A143" s="21"/>
      <c r="B143" s="22" t="s">
        <v>30</v>
      </c>
      <c r="C143" s="23">
        <f t="shared" ref="C143:E143" si="39">C45 -($F45*C$97/$F$97)</f>
        <v>2.2823792590307174E-2</v>
      </c>
      <c r="D143" s="24">
        <f t="shared" si="39"/>
        <v>1.7011618171182269E-2</v>
      </c>
      <c r="E143" s="25">
        <f t="shared" si="39"/>
        <v>-3.9835410761488832E-2</v>
      </c>
    </row>
    <row r="144" spans="1:5" x14ac:dyDescent="0.25">
      <c r="A144" s="21"/>
      <c r="B144" s="22" t="s">
        <v>31</v>
      </c>
      <c r="C144" s="23">
        <f t="shared" ref="C144:E144" si="40">C46 -($F46*C$97/$F$97)</f>
        <v>-3.6718224209741357E-3</v>
      </c>
      <c r="D144" s="24">
        <f t="shared" si="40"/>
        <v>1.1659885070884057E-3</v>
      </c>
      <c r="E144" s="25">
        <f t="shared" si="40"/>
        <v>2.5058339138861185E-3</v>
      </c>
    </row>
    <row r="145" spans="1:5" x14ac:dyDescent="0.25">
      <c r="A145" s="21"/>
      <c r="B145" s="22" t="s">
        <v>32</v>
      </c>
      <c r="C145" s="23">
        <f t="shared" ref="C145:E145" si="41">C47 -($F47*C$97/$F$97)</f>
        <v>-2.6639995665050306E-2</v>
      </c>
      <c r="D145" s="24">
        <f t="shared" si="41"/>
        <v>3.6772764089954668E-2</v>
      </c>
      <c r="E145" s="25">
        <f t="shared" si="41"/>
        <v>-1.0132768424904015E-2</v>
      </c>
    </row>
    <row r="146" spans="1:5" x14ac:dyDescent="0.25">
      <c r="A146" s="21"/>
      <c r="B146" s="22" t="s">
        <v>33</v>
      </c>
      <c r="C146" s="23">
        <f t="shared" ref="C146:E146" si="42">C48 -($F48*C$97/$F$97)</f>
        <v>1.5597699723188002E-2</v>
      </c>
      <c r="D146" s="24">
        <f t="shared" si="42"/>
        <v>-3.7352228254164038E-2</v>
      </c>
      <c r="E146" s="25">
        <f t="shared" si="42"/>
        <v>2.1754528530976452E-2</v>
      </c>
    </row>
    <row r="147" spans="1:5" x14ac:dyDescent="0.25">
      <c r="A147" s="21"/>
      <c r="B147" s="22" t="s">
        <v>34</v>
      </c>
      <c r="C147" s="23">
        <f t="shared" ref="C147:E147" si="43">C49 -($F49*C$97/$F$97)</f>
        <v>-1.4079761309479799E-3</v>
      </c>
      <c r="D147" s="24">
        <f t="shared" si="43"/>
        <v>-6.2668793427820613E-2</v>
      </c>
      <c r="E147" s="25">
        <f t="shared" si="43"/>
        <v>6.4076769558769037E-2</v>
      </c>
    </row>
    <row r="148" spans="1:5" x14ac:dyDescent="0.25">
      <c r="A148" s="21"/>
      <c r="B148" s="22" t="s">
        <v>35</v>
      </c>
      <c r="C148" s="23">
        <f t="shared" ref="C148:E148" si="44">C50 -($F50*C$97/$F$97)</f>
        <v>-5.1198650658652867E-3</v>
      </c>
      <c r="D148" s="24">
        <f t="shared" si="44"/>
        <v>-1.7153527762416812E-2</v>
      </c>
      <c r="E148" s="25">
        <f t="shared" si="44"/>
        <v>2.2273392828282376E-2</v>
      </c>
    </row>
    <row r="149" spans="1:5" x14ac:dyDescent="0.25">
      <c r="A149" s="21"/>
      <c r="B149" s="22" t="s">
        <v>36</v>
      </c>
      <c r="C149" s="23">
        <f t="shared" ref="C149:E149" si="45">C51 -($F51*C$97/$F$97)</f>
        <v>-2.2059351744984967E-2</v>
      </c>
      <c r="D149" s="24">
        <f t="shared" si="45"/>
        <v>4.872970617830974E-2</v>
      </c>
      <c r="E149" s="25">
        <f t="shared" si="45"/>
        <v>-2.6670354433324189E-2</v>
      </c>
    </row>
    <row r="150" spans="1:5" x14ac:dyDescent="0.25">
      <c r="A150" s="21"/>
      <c r="B150" s="22" t="s">
        <v>37</v>
      </c>
      <c r="C150" s="23">
        <f t="shared" ref="C150:E150" si="46">C52 -($F52*C$97/$F$97)</f>
        <v>4.5280455889857019E-3</v>
      </c>
      <c r="D150" s="24">
        <f t="shared" si="46"/>
        <v>-2.673872049676343E-2</v>
      </c>
      <c r="E150" s="25">
        <f t="shared" si="46"/>
        <v>2.2210674907777991E-2</v>
      </c>
    </row>
    <row r="151" spans="1:5" x14ac:dyDescent="0.25">
      <c r="A151" s="21"/>
      <c r="B151" s="22" t="s">
        <v>38</v>
      </c>
      <c r="C151" s="23">
        <f t="shared" ref="C151:E151" si="47">C53 -($F53*C$97/$F$97)</f>
        <v>1.7453291181713279E-2</v>
      </c>
      <c r="D151" s="24">
        <f t="shared" si="47"/>
        <v>5.6259622067460352E-3</v>
      </c>
      <c r="E151" s="25">
        <f t="shared" si="47"/>
        <v>-2.307925338845912E-2</v>
      </c>
    </row>
    <row r="152" spans="1:5" x14ac:dyDescent="0.25">
      <c r="A152" s="21"/>
      <c r="B152" s="22" t="s">
        <v>39</v>
      </c>
      <c r="C152" s="23">
        <f t="shared" ref="C152:E152" si="48">C54 -($F54*C$97/$F$97)</f>
        <v>3.1774157592719093E-2</v>
      </c>
      <c r="D152" s="24">
        <f t="shared" si="48"/>
        <v>-9.8586746385497095E-2</v>
      </c>
      <c r="E152" s="25">
        <f t="shared" si="48"/>
        <v>6.6812588792778516E-2</v>
      </c>
    </row>
    <row r="153" spans="1:5" x14ac:dyDescent="0.25">
      <c r="A153" s="21"/>
      <c r="B153" s="22" t="s">
        <v>40</v>
      </c>
      <c r="C153" s="23">
        <f t="shared" ref="C153:E153" si="49">C55 -($F55*C$97/$F$97)</f>
        <v>-3.8841219935332322E-2</v>
      </c>
      <c r="D153" s="24">
        <f t="shared" si="49"/>
        <v>1.3567839521197861E-2</v>
      </c>
      <c r="E153" s="25">
        <f t="shared" si="49"/>
        <v>2.5273380414135016E-2</v>
      </c>
    </row>
    <row r="154" spans="1:5" x14ac:dyDescent="0.25">
      <c r="A154" s="21"/>
      <c r="B154" s="22" t="s">
        <v>41</v>
      </c>
      <c r="C154" s="23">
        <f t="shared" ref="C154:E154" si="50">C56 -($F56*C$97/$F$97)</f>
        <v>-4.7462404107329631E-2</v>
      </c>
      <c r="D154" s="24">
        <f t="shared" si="50"/>
        <v>8.0510982784519514E-2</v>
      </c>
      <c r="E154" s="25">
        <f t="shared" si="50"/>
        <v>-3.3048578677189411E-2</v>
      </c>
    </row>
    <row r="155" spans="1:5" x14ac:dyDescent="0.25">
      <c r="A155" s="21"/>
      <c r="B155" s="22" t="s">
        <v>42</v>
      </c>
      <c r="C155" s="23">
        <f t="shared" ref="C155:E155" si="51">C57 -($F57*C$97/$F$97)</f>
        <v>1.8782899329441827E-2</v>
      </c>
      <c r="D155" s="24">
        <f t="shared" si="51"/>
        <v>-5.0191398501957252E-3</v>
      </c>
      <c r="E155" s="25">
        <f t="shared" si="51"/>
        <v>-1.3763759479245796E-2</v>
      </c>
    </row>
    <row r="156" spans="1:5" x14ac:dyDescent="0.25">
      <c r="A156" s="21"/>
      <c r="B156" s="22" t="s">
        <v>43</v>
      </c>
      <c r="C156" s="23">
        <f t="shared" ref="C156:E156" si="52">C58 -($F58*C$97/$F$97)</f>
        <v>-1.5899522361262658E-2</v>
      </c>
      <c r="D156" s="24">
        <f t="shared" si="52"/>
        <v>7.4814477625911674E-2</v>
      </c>
      <c r="E156" s="25">
        <f t="shared" si="52"/>
        <v>-5.891495526464853E-2</v>
      </c>
    </row>
    <row r="157" spans="1:5" x14ac:dyDescent="0.25">
      <c r="A157" s="21"/>
      <c r="B157" s="22" t="s">
        <v>44</v>
      </c>
      <c r="C157" s="23">
        <f t="shared" ref="C157:E157" si="53">C59 -($F59*C$97/$F$97)</f>
        <v>1.2451860613010596E-2</v>
      </c>
      <c r="D157" s="24">
        <f t="shared" si="53"/>
        <v>1.7437052770776201E-2</v>
      </c>
      <c r="E157" s="25">
        <f t="shared" si="53"/>
        <v>-2.9888913383786381E-2</v>
      </c>
    </row>
    <row r="158" spans="1:5" x14ac:dyDescent="0.25">
      <c r="A158" s="21"/>
      <c r="B158" s="22" t="s">
        <v>45</v>
      </c>
      <c r="C158" s="23">
        <f t="shared" ref="C158:E158" si="54">C60 -($F60*C$97/$F$97)</f>
        <v>4.3264421871092071E-2</v>
      </c>
      <c r="D158" s="24">
        <f t="shared" si="54"/>
        <v>-1.6767041815143581E-2</v>
      </c>
      <c r="E158" s="25">
        <f t="shared" si="54"/>
        <v>-2.6497380055948302E-2</v>
      </c>
    </row>
    <row r="159" spans="1:5" ht="24" x14ac:dyDescent="0.25">
      <c r="A159" s="21" t="s">
        <v>64</v>
      </c>
      <c r="B159" s="22" t="s">
        <v>65</v>
      </c>
      <c r="C159" s="23">
        <f t="shared" ref="C159:E159" si="55">C61 -($F61*C$97/$F$97)</f>
        <v>8.5689388498509655E-3</v>
      </c>
      <c r="D159" s="24">
        <f t="shared" si="55"/>
        <v>-4.7079624753855187E-3</v>
      </c>
      <c r="E159" s="25">
        <f t="shared" si="55"/>
        <v>-3.8609763744651415E-3</v>
      </c>
    </row>
    <row r="160" spans="1:5" ht="24" x14ac:dyDescent="0.25">
      <c r="A160" s="21"/>
      <c r="B160" s="22" t="s">
        <v>66</v>
      </c>
      <c r="C160" s="23">
        <f t="shared" ref="C160:E160" si="56">C62 -($F62*C$97/$F$97)</f>
        <v>-7.4734638772136139E-2</v>
      </c>
      <c r="D160" s="24">
        <f t="shared" si="56"/>
        <v>1.6809932400554589E-2</v>
      </c>
      <c r="E160" s="25">
        <f t="shared" si="56"/>
        <v>5.7924706371581952E-2</v>
      </c>
    </row>
    <row r="161" spans="1:5" ht="24" x14ac:dyDescent="0.25">
      <c r="A161" s="21"/>
      <c r="B161" s="22" t="s">
        <v>67</v>
      </c>
      <c r="C161" s="23">
        <f t="shared" ref="C161:E161" si="57">C63 -($F63*C$97/$F$97)</f>
        <v>5.5547720718394089E-3</v>
      </c>
      <c r="D161" s="24">
        <f t="shared" si="57"/>
        <v>3.0619230032211689E-2</v>
      </c>
      <c r="E161" s="25">
        <f t="shared" si="57"/>
        <v>-3.6174002104050765E-2</v>
      </c>
    </row>
    <row r="162" spans="1:5" ht="24" x14ac:dyDescent="0.25">
      <c r="A162" s="21"/>
      <c r="B162" s="22" t="s">
        <v>68</v>
      </c>
      <c r="C162" s="23">
        <f t="shared" ref="C162:E162" si="58">C64 -($F64*C$97/$F$97)</f>
        <v>7.0089217712788004E-2</v>
      </c>
      <c r="D162" s="24">
        <f t="shared" si="58"/>
        <v>-4.9576633444407353E-2</v>
      </c>
      <c r="E162" s="25">
        <f t="shared" si="58"/>
        <v>-2.0512584268380291E-2</v>
      </c>
    </row>
    <row r="163" spans="1:5" ht="24" x14ac:dyDescent="0.25">
      <c r="A163" s="21"/>
      <c r="B163" s="22" t="s">
        <v>69</v>
      </c>
      <c r="C163" s="23">
        <f t="shared" ref="C163:E163" si="59">C65 -($F65*C$97/$F$97)</f>
        <v>-1.2708321603160933E-5</v>
      </c>
      <c r="D163" s="24">
        <f t="shared" si="59"/>
        <v>3.315630523670543E-2</v>
      </c>
      <c r="E163" s="25">
        <f t="shared" si="59"/>
        <v>-3.314359691510177E-2</v>
      </c>
    </row>
    <row r="164" spans="1:5" ht="24" x14ac:dyDescent="0.25">
      <c r="A164" s="21"/>
      <c r="B164" s="22" t="s">
        <v>70</v>
      </c>
      <c r="C164" s="23">
        <f t="shared" ref="C164:E164" si="60">C66 -($F66*C$97/$F$97)</f>
        <v>9.0691525085079272E-3</v>
      </c>
      <c r="D164" s="24">
        <f t="shared" si="60"/>
        <v>1.4297097142822401E-2</v>
      </c>
      <c r="E164" s="25">
        <f t="shared" si="60"/>
        <v>-2.3366249651329968E-2</v>
      </c>
    </row>
    <row r="165" spans="1:5" ht="24" x14ac:dyDescent="0.25">
      <c r="A165" s="21"/>
      <c r="B165" s="22" t="s">
        <v>71</v>
      </c>
      <c r="C165" s="23">
        <f t="shared" ref="C165:E165" si="61">C67 -($F67*C$97/$F$97)</f>
        <v>-1.9519099460090505E-2</v>
      </c>
      <c r="D165" s="24">
        <f t="shared" si="61"/>
        <v>1.3745285345063862E-2</v>
      </c>
      <c r="E165" s="25">
        <f t="shared" si="61"/>
        <v>5.7738141150271427E-3</v>
      </c>
    </row>
    <row r="166" spans="1:5" ht="24" x14ac:dyDescent="0.25">
      <c r="A166" s="21"/>
      <c r="B166" s="22" t="s">
        <v>72</v>
      </c>
      <c r="C166" s="23">
        <f t="shared" ref="C166:E166" si="62">C68 -($F68*C$97/$F$97)</f>
        <v>-9.9107258057826442E-3</v>
      </c>
      <c r="D166" s="24">
        <f t="shared" si="62"/>
        <v>3.3238968161948074E-2</v>
      </c>
      <c r="E166" s="25">
        <f t="shared" si="62"/>
        <v>-2.3328242356165013E-2</v>
      </c>
    </row>
    <row r="167" spans="1:5" ht="24" x14ac:dyDescent="0.25">
      <c r="A167" s="21"/>
      <c r="B167" s="22" t="s">
        <v>73</v>
      </c>
      <c r="C167" s="23">
        <f t="shared" ref="C167:E167" si="63">C69 -($F69*C$97/$F$97)</f>
        <v>4.7781524183141688E-3</v>
      </c>
      <c r="D167" s="24">
        <f t="shared" si="63"/>
        <v>-1.7236190687659469E-2</v>
      </c>
      <c r="E167" s="25">
        <f t="shared" si="63"/>
        <v>1.2458038269345578E-2</v>
      </c>
    </row>
    <row r="168" spans="1:5" ht="24" x14ac:dyDescent="0.25">
      <c r="A168" s="21"/>
      <c r="B168" s="22" t="s">
        <v>74</v>
      </c>
      <c r="C168" s="23">
        <f t="shared" ref="C168:E168" si="64">C70 -($F70*C$97/$F$97)</f>
        <v>1.3954443138115002E-3</v>
      </c>
      <c r="D168" s="24">
        <f t="shared" si="64"/>
        <v>-2.0376146315613242E-2</v>
      </c>
      <c r="E168" s="25">
        <f t="shared" si="64"/>
        <v>1.8980702001801963E-2</v>
      </c>
    </row>
    <row r="169" spans="1:5" ht="24" x14ac:dyDescent="0.25">
      <c r="A169" s="21"/>
      <c r="B169" s="22" t="s">
        <v>75</v>
      </c>
      <c r="C169" s="23">
        <f t="shared" ref="C169:E169" si="65">C71 -($F71*C$97/$F$97)</f>
        <v>-2.4191878711778636E-2</v>
      </c>
      <c r="D169" s="24">
        <f t="shared" si="65"/>
        <v>-7.8284437771789228E-3</v>
      </c>
      <c r="E169" s="25">
        <f t="shared" si="65"/>
        <v>3.202032248895785E-2</v>
      </c>
    </row>
    <row r="170" spans="1:5" ht="24" x14ac:dyDescent="0.25">
      <c r="A170" s="21"/>
      <c r="B170" s="22" t="s">
        <v>76</v>
      </c>
      <c r="C170" s="23">
        <f t="shared" ref="C170:E170" si="66">C72 -($F72*C$97/$F$97)</f>
        <v>5.7492976446008398E-2</v>
      </c>
      <c r="D170" s="24">
        <f t="shared" si="66"/>
        <v>-1.4395292461135079E-2</v>
      </c>
      <c r="E170" s="25">
        <f t="shared" si="66"/>
        <v>-4.3097683984872903E-2</v>
      </c>
    </row>
    <row r="171" spans="1:5" ht="24" x14ac:dyDescent="0.25">
      <c r="A171" s="21"/>
      <c r="B171" s="22" t="s">
        <v>77</v>
      </c>
      <c r="C171" s="23">
        <f t="shared" ref="C171:E171" si="67">C73 -($F73*C$97/$F$97)</f>
        <v>-5.830295544374281E-3</v>
      </c>
      <c r="D171" s="24">
        <f t="shared" si="67"/>
        <v>2.619085063209517E-2</v>
      </c>
      <c r="E171" s="25">
        <f t="shared" si="67"/>
        <v>-2.0360555087720444E-2</v>
      </c>
    </row>
    <row r="172" spans="1:5" ht="24" x14ac:dyDescent="0.25">
      <c r="A172" s="21"/>
      <c r="B172" s="22" t="s">
        <v>78</v>
      </c>
      <c r="C172" s="23">
        <f t="shared" ref="C172:E172" si="68">C74 -($F74*C$97/$F$97)</f>
        <v>-2.7232344655330046E-2</v>
      </c>
      <c r="D172" s="24">
        <f t="shared" si="68"/>
        <v>8.1509174378589927E-3</v>
      </c>
      <c r="E172" s="25">
        <f t="shared" si="68"/>
        <v>1.9081427217471358E-2</v>
      </c>
    </row>
    <row r="173" spans="1:5" ht="24" x14ac:dyDescent="0.25">
      <c r="A173" s="21"/>
      <c r="B173" s="22" t="s">
        <v>79</v>
      </c>
      <c r="C173" s="23">
        <f t="shared" ref="C173:E173" si="69">C75 -($F75*C$97/$F$97)</f>
        <v>-2.5231313516235532E-2</v>
      </c>
      <c r="D173" s="24">
        <f t="shared" si="69"/>
        <v>-3.2030089069448625E-2</v>
      </c>
      <c r="E173" s="25">
        <f t="shared" si="69"/>
        <v>5.7261402585684795E-2</v>
      </c>
    </row>
    <row r="174" spans="1:5" ht="24" x14ac:dyDescent="0.25">
      <c r="A174" s="21"/>
      <c r="B174" s="22" t="s">
        <v>80</v>
      </c>
      <c r="C174" s="23">
        <f t="shared" ref="C174:E174" si="70">C76 -($F76*C$97/$F$97)</f>
        <v>3.9000250459838209E-2</v>
      </c>
      <c r="D174" s="24">
        <f t="shared" si="70"/>
        <v>-4.422289996015083E-2</v>
      </c>
      <c r="E174" s="25">
        <f t="shared" si="70"/>
        <v>5.2226495003131479E-3</v>
      </c>
    </row>
    <row r="175" spans="1:5" ht="24" x14ac:dyDescent="0.25">
      <c r="A175" s="21"/>
      <c r="B175" s="22" t="s">
        <v>81</v>
      </c>
      <c r="C175" s="23">
        <f t="shared" ref="C175:E175" si="71">C77 -($F77*C$97/$F$97)</f>
        <v>-4.4658807158103386E-2</v>
      </c>
      <c r="D175" s="24">
        <f t="shared" si="71"/>
        <v>6.602384916587628E-3</v>
      </c>
      <c r="E175" s="25">
        <f t="shared" si="71"/>
        <v>3.8056422241516369E-2</v>
      </c>
    </row>
    <row r="176" spans="1:5" ht="24" x14ac:dyDescent="0.25">
      <c r="A176" s="21"/>
      <c r="B176" s="22" t="s">
        <v>82</v>
      </c>
      <c r="C176" s="23">
        <f t="shared" ref="C176:E176" si="72">C78 -($F78*C$97/$F$97)</f>
        <v>-1.2306067923507885E-2</v>
      </c>
      <c r="D176" s="24">
        <f t="shared" si="72"/>
        <v>3.3459363406082576E-4</v>
      </c>
      <c r="E176" s="25">
        <f t="shared" si="72"/>
        <v>1.1971474289447726E-2</v>
      </c>
    </row>
    <row r="177" spans="1:5" x14ac:dyDescent="0.25">
      <c r="A177" s="21" t="s">
        <v>83</v>
      </c>
      <c r="B177" s="22" t="s">
        <v>84</v>
      </c>
      <c r="C177" s="23">
        <f t="shared" ref="C177:E177" si="73">C79 -($F79*C$97/$F$97)</f>
        <v>2.0405681396376274E-3</v>
      </c>
      <c r="D177" s="24">
        <f t="shared" si="73"/>
        <v>-6.9259882058538363E-2</v>
      </c>
      <c r="E177" s="25">
        <f t="shared" si="73"/>
        <v>6.7219313918901208E-2</v>
      </c>
    </row>
    <row r="178" spans="1:5" x14ac:dyDescent="0.25">
      <c r="A178" s="21"/>
      <c r="B178" s="22" t="s">
        <v>85</v>
      </c>
      <c r="C178" s="23">
        <f t="shared" ref="C178:E178" si="74">C80 -($F80*C$97/$F$97)</f>
        <v>-2.5678928843812815E-2</v>
      </c>
      <c r="D178" s="24">
        <f t="shared" si="74"/>
        <v>-1.2339486102538044E-2</v>
      </c>
      <c r="E178" s="25">
        <f t="shared" si="74"/>
        <v>3.8018414946351442E-2</v>
      </c>
    </row>
    <row r="179" spans="1:5" x14ac:dyDescent="0.25">
      <c r="A179" s="21"/>
      <c r="B179" s="22" t="s">
        <v>86</v>
      </c>
      <c r="C179" s="23">
        <f t="shared" ref="C179:E179" si="75">C81 -($F81*C$97/$F$97)</f>
        <v>-1.6450216297398818E-3</v>
      </c>
      <c r="D179" s="24">
        <f t="shared" si="75"/>
        <v>-4.3967851005753261E-3</v>
      </c>
      <c r="E179" s="25">
        <f t="shared" si="75"/>
        <v>6.0418067303154854E-3</v>
      </c>
    </row>
    <row r="180" spans="1:5" ht="24" x14ac:dyDescent="0.25">
      <c r="A180" s="21"/>
      <c r="B180" s="22" t="s">
        <v>87</v>
      </c>
      <c r="C180" s="23">
        <f t="shared" ref="C180:E180" si="76">C82 -($F82*C$97/$F$97)</f>
        <v>6.5421380586167255E-3</v>
      </c>
      <c r="D180" s="24">
        <f t="shared" si="76"/>
        <v>8.5481113227822703E-4</v>
      </c>
      <c r="E180" s="25">
        <f t="shared" si="76"/>
        <v>-7.3969491908944529E-3</v>
      </c>
    </row>
    <row r="181" spans="1:5" x14ac:dyDescent="0.25">
      <c r="A181" s="21"/>
      <c r="B181" s="22" t="s">
        <v>88</v>
      </c>
      <c r="C181" s="23">
        <f t="shared" ref="C181:E181" si="77">C83 -($F83*C$97/$F$97)</f>
        <v>-1.6083793024508214E-2</v>
      </c>
      <c r="D181" s="24">
        <f t="shared" si="77"/>
        <v>5.5580903558136191E-2</v>
      </c>
      <c r="E181" s="25">
        <f t="shared" si="77"/>
        <v>-3.9497110533627477E-2</v>
      </c>
    </row>
    <row r="182" spans="1:5" ht="24" x14ac:dyDescent="0.25">
      <c r="A182" s="21"/>
      <c r="B182" s="22" t="s">
        <v>89</v>
      </c>
      <c r="C182" s="23">
        <f t="shared" ref="C182:E182" si="78">C84 -($F84*C$97/$F$97)</f>
        <v>2.8049030822798471E-2</v>
      </c>
      <c r="D182" s="24">
        <f t="shared" si="78"/>
        <v>-4.6447738763032154E-3</v>
      </c>
      <c r="E182" s="25">
        <f t="shared" si="78"/>
        <v>-2.3404256946494922E-2</v>
      </c>
    </row>
    <row r="183" spans="1:5" ht="24" x14ac:dyDescent="0.25">
      <c r="A183" s="21"/>
      <c r="B183" s="22" t="s">
        <v>90</v>
      </c>
      <c r="C183" s="23">
        <f t="shared" ref="C183:E183" si="79">C85 -($F85*C$97/$F$97)</f>
        <v>2.457418738667308E-2</v>
      </c>
      <c r="D183" s="24">
        <f t="shared" si="79"/>
        <v>-1.7401516538144729E-2</v>
      </c>
      <c r="E183" s="25">
        <f t="shared" si="79"/>
        <v>-7.1726708485280316E-3</v>
      </c>
    </row>
    <row r="184" spans="1:5" ht="24" x14ac:dyDescent="0.25">
      <c r="A184" s="21"/>
      <c r="B184" s="22" t="s">
        <v>91</v>
      </c>
      <c r="C184" s="23">
        <f t="shared" ref="C184:E184" si="80">C86 -($F86*C$97/$F$97)</f>
        <v>1.2912537271124402E-2</v>
      </c>
      <c r="D184" s="24">
        <f t="shared" si="80"/>
        <v>6.5520987940214881E-2</v>
      </c>
      <c r="E184" s="25">
        <f t="shared" si="80"/>
        <v>-7.8433525211338923E-2</v>
      </c>
    </row>
    <row r="185" spans="1:5" x14ac:dyDescent="0.25">
      <c r="A185" s="21"/>
      <c r="B185" s="22" t="s">
        <v>92</v>
      </c>
      <c r="C185" s="23">
        <f t="shared" ref="C185:E185" si="81">C87 -($F87*C$97/$F$97)</f>
        <v>1.1885810788270681E-2</v>
      </c>
      <c r="D185" s="24">
        <f t="shared" si="81"/>
        <v>8.1630374112397763E-3</v>
      </c>
      <c r="E185" s="25">
        <f t="shared" si="81"/>
        <v>-2.0048848199510139E-2</v>
      </c>
    </row>
    <row r="186" spans="1:5" x14ac:dyDescent="0.25">
      <c r="A186" s="21"/>
      <c r="B186" s="22" t="s">
        <v>93</v>
      </c>
      <c r="C186" s="23">
        <f t="shared" ref="C186:E186" si="82">C88 -($F88*C$97/$F$97)</f>
        <v>2.777650792619768E-3</v>
      </c>
      <c r="D186" s="24">
        <f t="shared" si="82"/>
        <v>7.6744142125635406E-3</v>
      </c>
      <c r="E186" s="25">
        <f t="shared" si="82"/>
        <v>-1.0452065005182837E-2</v>
      </c>
    </row>
    <row r="187" spans="1:5" x14ac:dyDescent="0.25">
      <c r="A187" s="21"/>
      <c r="B187" s="22" t="s">
        <v>94</v>
      </c>
      <c r="C187" s="23">
        <f t="shared" ref="C187:E187" si="83">C89 -($F89*C$97/$F$97)</f>
        <v>6.0625577721182572E-2</v>
      </c>
      <c r="D187" s="24">
        <f t="shared" si="83"/>
        <v>-2.0757866642285266E-2</v>
      </c>
      <c r="E187" s="25">
        <f t="shared" si="83"/>
        <v>-3.9867711078896917E-2</v>
      </c>
    </row>
    <row r="188" spans="1:5" x14ac:dyDescent="0.25">
      <c r="A188" s="21"/>
      <c r="B188" s="22" t="s">
        <v>95</v>
      </c>
      <c r="C188" s="23">
        <f t="shared" ref="C188:E188" si="84">C90 -($F90*C$97/$F$97)</f>
        <v>5.0074317205706098E-4</v>
      </c>
      <c r="D188" s="24">
        <f t="shared" si="84"/>
        <v>3.7346580111233263E-3</v>
      </c>
      <c r="E188" s="25">
        <f t="shared" si="84"/>
        <v>-4.2354011831797767E-3</v>
      </c>
    </row>
    <row r="189" spans="1:5" ht="24" x14ac:dyDescent="0.25">
      <c r="A189" s="21"/>
      <c r="B189" s="22" t="s">
        <v>96</v>
      </c>
      <c r="C189" s="23">
        <f t="shared" ref="C189:E189" si="85">C91 -($F91*C$97/$F$97)</f>
        <v>2.7864760159552943E-2</v>
      </c>
      <c r="D189" s="24">
        <f t="shared" si="85"/>
        <v>-2.3878347944078712E-2</v>
      </c>
      <c r="E189" s="25">
        <f t="shared" si="85"/>
        <v>-3.986412215473939E-3</v>
      </c>
    </row>
    <row r="190" spans="1:5" ht="24" x14ac:dyDescent="0.25">
      <c r="A190" s="21"/>
      <c r="B190" s="22" t="s">
        <v>97</v>
      </c>
      <c r="C190" s="23">
        <f t="shared" ref="C190:E190" si="86">C92 -($F92*C$97/$F$97)</f>
        <v>-2.2901807564593174E-2</v>
      </c>
      <c r="D190" s="24">
        <f t="shared" si="86"/>
        <v>1.060532971711009E-2</v>
      </c>
      <c r="E190" s="25">
        <f t="shared" si="86"/>
        <v>1.2296477847483528E-2</v>
      </c>
    </row>
    <row r="191" spans="1:5" x14ac:dyDescent="0.25">
      <c r="A191" s="21"/>
      <c r="B191" s="22" t="s">
        <v>98</v>
      </c>
      <c r="C191" s="23">
        <f t="shared" ref="C191:E191" si="87">C93 -($F93*C$97/$F$97)</f>
        <v>3.8571521110198903E-3</v>
      </c>
      <c r="D191" s="24">
        <f t="shared" si="87"/>
        <v>-1.2473217653482166E-2</v>
      </c>
      <c r="E191" s="25">
        <f t="shared" si="87"/>
        <v>8.616065542462914E-3</v>
      </c>
    </row>
    <row r="192" spans="1:5" x14ac:dyDescent="0.25">
      <c r="A192" s="21"/>
      <c r="B192" s="22" t="s">
        <v>99</v>
      </c>
      <c r="C192" s="23">
        <f t="shared" ref="C192:E192" si="88">C94 -($F94*C$97/$F$97)</f>
        <v>-1.0503074796062356E-2</v>
      </c>
      <c r="D192" s="24">
        <f t="shared" si="88"/>
        <v>4.6171215098523843E-3</v>
      </c>
      <c r="E192" s="25">
        <f t="shared" si="88"/>
        <v>5.8859532862103325E-3</v>
      </c>
    </row>
    <row r="193" spans="1:5" x14ac:dyDescent="0.25">
      <c r="A193" s="21"/>
      <c r="B193" s="22" t="s">
        <v>100</v>
      </c>
      <c r="C193" s="23">
        <f t="shared" ref="C193:E193" si="89">C95 -($F95*C$97/$F$97)</f>
        <v>-1.0542435292138747E-2</v>
      </c>
      <c r="D193" s="24">
        <f t="shared" si="89"/>
        <v>-8.2505247919056154E-2</v>
      </c>
      <c r="E193" s="25">
        <f t="shared" si="89"/>
        <v>9.3047683211195414E-2</v>
      </c>
    </row>
    <row r="194" spans="1:5" ht="15.75" thickBot="1" x14ac:dyDescent="0.3">
      <c r="A194" s="26"/>
      <c r="B194" s="27" t="s">
        <v>101</v>
      </c>
      <c r="C194" s="28">
        <f t="shared" ref="C194:E194" si="90">C96 -($F96*C$97/$F$97)</f>
        <v>-3.8867519100872161E-2</v>
      </c>
      <c r="D194" s="29">
        <f t="shared" si="90"/>
        <v>-5.7799917713614035E-3</v>
      </c>
      <c r="E194" s="30">
        <f t="shared" si="90"/>
        <v>4.4647510872234092E-2</v>
      </c>
    </row>
    <row r="195" spans="1:5" ht="15.75" thickTop="1" x14ac:dyDescent="0.25"/>
  </sheetData>
  <mergeCells count="14">
    <mergeCell ref="A159:A176"/>
    <mergeCell ref="A177:A194"/>
    <mergeCell ref="A79:A96"/>
    <mergeCell ref="A101:B103"/>
    <mergeCell ref="C101:E101"/>
    <mergeCell ref="A104:A120"/>
    <mergeCell ref="A121:A139"/>
    <mergeCell ref="A140:A158"/>
    <mergeCell ref="A3:B5"/>
    <mergeCell ref="C3:E3"/>
    <mergeCell ref="A6:A22"/>
    <mergeCell ref="A23:A41"/>
    <mergeCell ref="A42:A60"/>
    <mergeCell ref="A61:A78"/>
  </mergeCells>
  <conditionalFormatting sqref="C104:E19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Rumy razem2 (1)</vt:lpstr>
      <vt:lpstr> 1 Rumy razem2 (2)</vt:lpstr>
      <vt:lpstr> 1 Rumy razem2 (3)</vt:lpstr>
      <vt:lpstr> 1 Rumy razem2 (4)</vt:lpstr>
      <vt:lpstr> 1 Rumy razem2 (5)</vt:lpstr>
      <vt:lpstr> 1 Rumy razem2 (6)</vt:lpstr>
      <vt:lpstr> 1 Rumy razem2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2024-08-12T22:46:19Z</dcterms:created>
  <dcterms:modified xsi:type="dcterms:W3CDTF">2024-08-12T22:46:23Z</dcterms:modified>
</cp:coreProperties>
</file>