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1899EC13-96E5-46DF-B0A0-A112D9A8F323}" xr6:coauthVersionLast="47" xr6:coauthVersionMax="47" xr10:uidLastSave="{00000000-0000-0000-0000-000000000000}"/>
  <bookViews>
    <workbookView xWindow="-28920" yWindow="-315" windowWidth="29040" windowHeight="15720" xr2:uid="{A0C95984-B1C1-4854-A7FB-09C6968AF0E3}"/>
  </bookViews>
  <sheets>
    <sheet name="Arkusz1" sheetId="1" r:id="rId1"/>
    <sheet name=" 1 Rumy razem1 (1)" sheetId="2" r:id="rId2"/>
    <sheet name=" 1 Rumy razem1 (2)" sheetId="3" r:id="rId3"/>
    <sheet name=" 1 Rumy razem1 (3)" sheetId="4" r:id="rId4"/>
    <sheet name=" 1 Rumy razem1 (4)" sheetId="5" r:id="rId5"/>
    <sheet name=" 1 Rumy razem1 (5)" sheetId="6" r:id="rId6"/>
    <sheet name=" 1 Rumy razem1 (6)" sheetId="7" r:id="rId7"/>
    <sheet name=" 1 Rumy razem1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4" i="8" l="1"/>
  <c r="D194" i="8"/>
  <c r="C194" i="8"/>
  <c r="E193" i="8"/>
  <c r="D193" i="8"/>
  <c r="C193" i="8"/>
  <c r="E192" i="8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F97" i="8"/>
  <c r="E97" i="8"/>
  <c r="D97" i="8"/>
  <c r="C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50" i="5"/>
  <c r="D50" i="5"/>
  <c r="C50" i="5"/>
  <c r="E49" i="5"/>
  <c r="D49" i="5"/>
  <c r="C49" i="5"/>
  <c r="E48" i="5"/>
  <c r="D48" i="5"/>
  <c r="C48" i="5"/>
  <c r="E47" i="5"/>
  <c r="D47" i="5"/>
  <c r="C47" i="5"/>
  <c r="E46" i="5"/>
  <c r="D46" i="5"/>
  <c r="C46" i="5"/>
  <c r="E45" i="5"/>
  <c r="D45" i="5"/>
  <c r="C45" i="5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F25" i="5"/>
  <c r="E25" i="5"/>
  <c r="D25" i="5"/>
  <c r="C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E32" i="4"/>
  <c r="D32" i="4"/>
  <c r="C32" i="4"/>
  <c r="F25" i="4"/>
  <c r="E25" i="4"/>
  <c r="D25" i="4"/>
  <c r="C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E30" i="3"/>
  <c r="D30" i="3"/>
  <c r="C30" i="3"/>
  <c r="F23" i="3"/>
  <c r="E23" i="3"/>
  <c r="D23" i="3"/>
  <c r="C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8" i="2"/>
  <c r="D88" i="2"/>
  <c r="C88" i="2"/>
  <c r="E87" i="2"/>
  <c r="D87" i="2"/>
  <c r="C87" i="2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F44" i="2"/>
  <c r="E44" i="2"/>
  <c r="D44" i="2"/>
  <c r="C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<sst xmlns="http://schemas.openxmlformats.org/spreadsheetml/2006/main" count="569" uniqueCount="102">
  <si>
    <t xml:space="preserve"> 1 Rumy razem1</t>
  </si>
  <si>
    <t>baza Baza</t>
  </si>
  <si>
    <t>33 Havana Club</t>
  </si>
  <si>
    <t>36 Bacardi</t>
  </si>
  <si>
    <t>38 Captain Morgan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</si>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</sst>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787003" xfId="16" xr:uid="{8A5535B7-593C-41FE-A917-A2B897555857}"/>
    <cellStyle name="style1723500787014" xfId="17" xr:uid="{EC309C97-DCB2-4FDD-BC40-8532D3559FAA}"/>
    <cellStyle name="style1723500787023" xfId="21" xr:uid="{056590F4-2958-4A5D-999B-E54336D1E06B}"/>
    <cellStyle name="style1723500787034" xfId="22" xr:uid="{3FA70134-6EF9-49FE-9DEB-D25ABEE58614}"/>
    <cellStyle name="style1723500787046" xfId="26" xr:uid="{B14754D1-6653-419C-96A7-0E784FFDB14C}"/>
    <cellStyle name="style1723500787056" xfId="27" xr:uid="{273A77F2-6B52-44D0-AA59-0DDC6BB2B772}"/>
    <cellStyle name="style1723500787119" xfId="1" xr:uid="{B6F3461C-D5DE-45B6-B899-4CC83CA8C4C2}"/>
    <cellStyle name="style1723500787128" xfId="2" xr:uid="{1E15AC99-725D-49D9-8721-675D4FD7CBA2}"/>
    <cellStyle name="style1723500787135" xfId="6" xr:uid="{83C3CC00-1F89-4E8A-A7A0-16149F32CDB8}"/>
    <cellStyle name="style1723500787143" xfId="7" xr:uid="{4C95154D-1F14-48E6-A6C3-A29F23F996CD}"/>
    <cellStyle name="style1723500787149" xfId="11" xr:uid="{CAF3BC69-CA9C-4F81-9180-1A845FC6741F}"/>
    <cellStyle name="style1723500787156" xfId="12" xr:uid="{F604B884-91B5-4703-8952-72526FDA0368}"/>
    <cellStyle name="style1723500787165" xfId="3" xr:uid="{E58DF698-FC3B-4CD3-B775-C91C451DAB70}"/>
    <cellStyle name="style1723500787174" xfId="4" xr:uid="{E9FB87AA-1701-4F7C-BFB1-0EECAC175B6D}"/>
    <cellStyle name="style1723500787184" xfId="5" xr:uid="{3B3EE97D-7892-40F5-A6CC-BAB5ED0E084A}"/>
    <cellStyle name="style1723500787194" xfId="8" xr:uid="{47AB7332-C28A-4CA4-ABFB-1BD286FB03FF}"/>
    <cellStyle name="style1723500787202" xfId="9" xr:uid="{ECB1DE05-738A-4657-8534-CC48BA463086}"/>
    <cellStyle name="style1723500787213" xfId="10" xr:uid="{BB9C298D-0826-4D2E-A889-75B1297CE89B}"/>
    <cellStyle name="style1723500787221" xfId="13" xr:uid="{EA0B4451-B3E7-487C-AF8E-94EA407709D0}"/>
    <cellStyle name="style1723500787232" xfId="14" xr:uid="{78CFB889-89F0-497C-8290-A3BEF26E80DA}"/>
    <cellStyle name="style1723500787242" xfId="15" xr:uid="{147110C9-53F1-42BA-A853-AE8F6B359354}"/>
    <cellStyle name="style1723500787253" xfId="18" xr:uid="{E4BB7C29-48EC-4884-9660-9E8403133734}"/>
    <cellStyle name="style1723500787263" xfId="19" xr:uid="{0D0ECD9B-0F7E-49CB-8881-83BE731B2CDE}"/>
    <cellStyle name="style1723500787272" xfId="20" xr:uid="{B77B4FA4-8FB6-4D40-9D19-B5045786C591}"/>
    <cellStyle name="style1723500787283" xfId="23" xr:uid="{3E17D65B-FD5B-4293-8A50-A037A25569D3}"/>
    <cellStyle name="style1723500787292" xfId="24" xr:uid="{5AA885D8-5077-4ECC-96DC-199431A8220C}"/>
    <cellStyle name="style1723500787302" xfId="25" xr:uid="{D725CAD5-6EF9-4B7E-9995-D4D6F21EDA6F}"/>
    <cellStyle name="style1723500787314" xfId="28" xr:uid="{8FD0AD6F-6FB0-4F6E-8A8E-5D03E0D6B637}"/>
    <cellStyle name="style1723500787326" xfId="29" xr:uid="{C027BEF0-9311-42EC-BCCC-4D28F756FEB5}"/>
    <cellStyle name="style1723500787384" xfId="30" xr:uid="{51CDD488-A8C7-4FA1-8CD2-F696DBB51C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D32ED-82F3-45AD-917A-2055842634C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7BB52-2C69-433C-852B-6682F6686359}">
  <dimension ref="A1:F89"/>
  <sheetViews>
    <sheetView workbookViewId="0">
      <selection activeCell="C51" sqref="C51:E8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0.14285714285714285</v>
      </c>
      <c r="D6" s="19">
        <v>0.18407960199004975</v>
      </c>
      <c r="E6" s="20">
        <v>0.13071895424836602</v>
      </c>
      <c r="F6" s="31">
        <f>AVERAGE(C6:E6)</f>
        <v>0.15255189969851954</v>
      </c>
    </row>
    <row r="7" spans="1:6" ht="24" x14ac:dyDescent="0.25">
      <c r="A7" s="21"/>
      <c r="B7" s="22" t="s">
        <v>8</v>
      </c>
      <c r="C7" s="23">
        <v>0.24761904761904763</v>
      </c>
      <c r="D7" s="24">
        <v>0.20895522388059701</v>
      </c>
      <c r="E7" s="25">
        <v>0.18954248366013071</v>
      </c>
      <c r="F7" s="31">
        <f>AVERAGE(C7:E7)</f>
        <v>0.21537225171992511</v>
      </c>
    </row>
    <row r="8" spans="1:6" ht="24" x14ac:dyDescent="0.25">
      <c r="A8" s="21"/>
      <c r="B8" s="22" t="s">
        <v>9</v>
      </c>
      <c r="C8" s="23">
        <v>0.18095238095238095</v>
      </c>
      <c r="D8" s="24">
        <v>0.1691542288557214</v>
      </c>
      <c r="E8" s="25">
        <v>0.18300653594771241</v>
      </c>
      <c r="F8" s="31">
        <f>AVERAGE(C8:E8)</f>
        <v>0.17770438191860494</v>
      </c>
    </row>
    <row r="9" spans="1:6" ht="24" x14ac:dyDescent="0.25">
      <c r="A9" s="21"/>
      <c r="B9" s="22" t="s">
        <v>10</v>
      </c>
      <c r="C9" s="23">
        <v>5.7142857142857141E-2</v>
      </c>
      <c r="D9" s="24">
        <v>0.12437810945273632</v>
      </c>
      <c r="E9" s="25">
        <v>0.12418300653594772</v>
      </c>
      <c r="F9" s="31">
        <f>AVERAGE(C9:E9)</f>
        <v>0.1019013243771804</v>
      </c>
    </row>
    <row r="10" spans="1:6" ht="24" x14ac:dyDescent="0.25">
      <c r="A10" s="21"/>
      <c r="B10" s="22" t="s">
        <v>11</v>
      </c>
      <c r="C10" s="23">
        <v>9.5238095238095233E-2</v>
      </c>
      <c r="D10" s="24">
        <v>0.15920398009950248</v>
      </c>
      <c r="E10" s="25">
        <v>0.1176470588235294</v>
      </c>
      <c r="F10" s="31">
        <f>AVERAGE(C10:E10)</f>
        <v>0.12402971138704237</v>
      </c>
    </row>
    <row r="11" spans="1:6" ht="24" x14ac:dyDescent="0.25">
      <c r="A11" s="21"/>
      <c r="B11" s="22" t="s">
        <v>12</v>
      </c>
      <c r="C11" s="23">
        <v>0.12380952380952381</v>
      </c>
      <c r="D11" s="24">
        <v>0.23383084577114427</v>
      </c>
      <c r="E11" s="25">
        <v>0.18300653594771241</v>
      </c>
      <c r="F11" s="31">
        <f>AVERAGE(C11:E11)</f>
        <v>0.18021563517612682</v>
      </c>
    </row>
    <row r="12" spans="1:6" ht="24" x14ac:dyDescent="0.25">
      <c r="A12" s="21"/>
      <c r="B12" s="22" t="s">
        <v>13</v>
      </c>
      <c r="C12" s="23">
        <v>0.21904761904761905</v>
      </c>
      <c r="D12" s="24">
        <v>0.13432835820895522</v>
      </c>
      <c r="E12" s="25">
        <v>0.1176470588235294</v>
      </c>
      <c r="F12" s="31">
        <f>AVERAGE(C12:E12)</f>
        <v>0.15700767869336787</v>
      </c>
    </row>
    <row r="13" spans="1:6" ht="24" x14ac:dyDescent="0.25">
      <c r="A13" s="21"/>
      <c r="B13" s="22" t="s">
        <v>14</v>
      </c>
      <c r="C13" s="23">
        <v>0.11428571428571428</v>
      </c>
      <c r="D13" s="24">
        <v>6.4676616915422883E-2</v>
      </c>
      <c r="E13" s="25">
        <v>9.1503267973856203E-2</v>
      </c>
      <c r="F13" s="31">
        <f>AVERAGE(C13:E13)</f>
        <v>9.0155199724997789E-2</v>
      </c>
    </row>
    <row r="14" spans="1:6" ht="24" x14ac:dyDescent="0.25">
      <c r="A14" s="21"/>
      <c r="B14" s="22" t="s">
        <v>15</v>
      </c>
      <c r="C14" s="23">
        <v>0.15238095238095239</v>
      </c>
      <c r="D14" s="24">
        <v>0.24875621890547264</v>
      </c>
      <c r="E14" s="25">
        <v>0.24183006535947713</v>
      </c>
      <c r="F14" s="31">
        <f>AVERAGE(C14:E14)</f>
        <v>0.21432241221530071</v>
      </c>
    </row>
    <row r="15" spans="1:6" ht="24" x14ac:dyDescent="0.25">
      <c r="A15" s="21"/>
      <c r="B15" s="22" t="s">
        <v>16</v>
      </c>
      <c r="C15" s="23">
        <v>0.27619047619047621</v>
      </c>
      <c r="D15" s="24">
        <v>0.3383084577114428</v>
      </c>
      <c r="E15" s="25">
        <v>0.28758169934640521</v>
      </c>
      <c r="F15" s="31">
        <f>AVERAGE(C15:E15)</f>
        <v>0.30069354441610807</v>
      </c>
    </row>
    <row r="16" spans="1:6" ht="24" x14ac:dyDescent="0.25">
      <c r="A16" s="21"/>
      <c r="B16" s="22" t="s">
        <v>17</v>
      </c>
      <c r="C16" s="23">
        <v>0.23809523809523805</v>
      </c>
      <c r="D16" s="24">
        <v>0.19402985074626866</v>
      </c>
      <c r="E16" s="25">
        <v>0.1111111111111111</v>
      </c>
      <c r="F16" s="31">
        <f>AVERAGE(C16:E16)</f>
        <v>0.18107873331753929</v>
      </c>
    </row>
    <row r="17" spans="1:6" ht="24" x14ac:dyDescent="0.25">
      <c r="A17" s="21"/>
      <c r="B17" s="22" t="s">
        <v>18</v>
      </c>
      <c r="C17" s="23">
        <v>0.20952380952380953</v>
      </c>
      <c r="D17" s="24">
        <v>0.15422885572139303</v>
      </c>
      <c r="E17" s="25">
        <v>0.15686274509803921</v>
      </c>
      <c r="F17" s="31">
        <f>AVERAGE(C17:E17)</f>
        <v>0.17353847011441392</v>
      </c>
    </row>
    <row r="18" spans="1:6" ht="24" x14ac:dyDescent="0.25">
      <c r="A18" s="21"/>
      <c r="B18" s="22" t="s">
        <v>19</v>
      </c>
      <c r="C18" s="23">
        <v>0.13333333333333333</v>
      </c>
      <c r="D18" s="24">
        <v>0.11442786069651742</v>
      </c>
      <c r="E18" s="25">
        <v>0.13725490196078433</v>
      </c>
      <c r="F18" s="31">
        <f>AVERAGE(C18:E18)</f>
        <v>0.12833869866354503</v>
      </c>
    </row>
    <row r="19" spans="1:6" ht="24" x14ac:dyDescent="0.25">
      <c r="A19" s="21"/>
      <c r="B19" s="22" t="s">
        <v>20</v>
      </c>
      <c r="C19" s="23">
        <v>9.5238095238095233E-2</v>
      </c>
      <c r="D19" s="24">
        <v>6.965174129353234E-2</v>
      </c>
      <c r="E19" s="25">
        <v>7.8431372549019607E-2</v>
      </c>
      <c r="F19" s="31">
        <f>AVERAGE(C19:E19)</f>
        <v>8.1107069693549069E-2</v>
      </c>
    </row>
    <row r="20" spans="1:6" ht="24" x14ac:dyDescent="0.25">
      <c r="A20" s="21"/>
      <c r="B20" s="22" t="s">
        <v>21</v>
      </c>
      <c r="C20" s="23">
        <v>0.14285714285714285</v>
      </c>
      <c r="D20" s="24">
        <v>6.4676616915422883E-2</v>
      </c>
      <c r="E20" s="25">
        <v>0.1437908496732026</v>
      </c>
      <c r="F20" s="31">
        <f>AVERAGE(C20:E20)</f>
        <v>0.11710820314858944</v>
      </c>
    </row>
    <row r="21" spans="1:6" ht="24" x14ac:dyDescent="0.25">
      <c r="A21" s="21"/>
      <c r="B21" s="22" t="s">
        <v>22</v>
      </c>
      <c r="C21" s="23">
        <v>5.7142857142857141E-2</v>
      </c>
      <c r="D21" s="24">
        <v>0.12437810945273632</v>
      </c>
      <c r="E21" s="25">
        <v>0.1437908496732026</v>
      </c>
      <c r="F21" s="31">
        <f>AVERAGE(C21:E21)</f>
        <v>0.10843727208959869</v>
      </c>
    </row>
    <row r="22" spans="1:6" ht="24" x14ac:dyDescent="0.25">
      <c r="A22" s="21"/>
      <c r="B22" s="22" t="s">
        <v>23</v>
      </c>
      <c r="C22" s="23">
        <v>0.21904761904761905</v>
      </c>
      <c r="D22" s="24">
        <v>0.21393034825870647</v>
      </c>
      <c r="E22" s="25">
        <v>0.20915032679738563</v>
      </c>
      <c r="F22" s="31">
        <f>AVERAGE(C22:E22)</f>
        <v>0.21404276470123706</v>
      </c>
    </row>
    <row r="23" spans="1:6" ht="24" x14ac:dyDescent="0.25">
      <c r="A23" s="21"/>
      <c r="B23" s="22" t="s">
        <v>24</v>
      </c>
      <c r="C23" s="23">
        <v>6.6666666666666666E-2</v>
      </c>
      <c r="D23" s="24">
        <v>8.9552238805970144E-2</v>
      </c>
      <c r="E23" s="25">
        <v>7.8431372549019607E-2</v>
      </c>
      <c r="F23" s="31">
        <f>AVERAGE(C23:E23)</f>
        <v>7.8216759340552139E-2</v>
      </c>
    </row>
    <row r="24" spans="1:6" ht="24" x14ac:dyDescent="0.25">
      <c r="A24" s="21"/>
      <c r="B24" s="22" t="s">
        <v>25</v>
      </c>
      <c r="C24" s="23">
        <v>8.5714285714285715E-2</v>
      </c>
      <c r="D24" s="24">
        <v>0.1044776119402985</v>
      </c>
      <c r="E24" s="25">
        <v>0.10457516339869281</v>
      </c>
      <c r="F24" s="31">
        <f>AVERAGE(C24:E24)</f>
        <v>9.8255687017759011E-2</v>
      </c>
    </row>
    <row r="25" spans="1:6" x14ac:dyDescent="0.25">
      <c r="A25" s="21" t="s">
        <v>26</v>
      </c>
      <c r="B25" s="22" t="s">
        <v>27</v>
      </c>
      <c r="C25" s="23">
        <v>0.22857142857142856</v>
      </c>
      <c r="D25" s="24">
        <v>0.21393034825870647</v>
      </c>
      <c r="E25" s="25">
        <v>0.13725490196078433</v>
      </c>
      <c r="F25" s="31">
        <f>AVERAGE(C25:E25)</f>
        <v>0.1932522262636398</v>
      </c>
    </row>
    <row r="26" spans="1:6" x14ac:dyDescent="0.25">
      <c r="A26" s="21"/>
      <c r="B26" s="22" t="s">
        <v>28</v>
      </c>
      <c r="C26" s="23">
        <v>9.5238095238095233E-2</v>
      </c>
      <c r="D26" s="24">
        <v>0.14427860696517414</v>
      </c>
      <c r="E26" s="25">
        <v>0.12418300653594772</v>
      </c>
      <c r="F26" s="31">
        <f>AVERAGE(C26:E26)</f>
        <v>0.1212332362464057</v>
      </c>
    </row>
    <row r="27" spans="1:6" x14ac:dyDescent="0.25">
      <c r="A27" s="21"/>
      <c r="B27" s="22" t="s">
        <v>29</v>
      </c>
      <c r="C27" s="23">
        <v>0.11428571428571428</v>
      </c>
      <c r="D27" s="24">
        <v>0.17910447761194029</v>
      </c>
      <c r="E27" s="25">
        <v>0.10457516339869281</v>
      </c>
      <c r="F27" s="31">
        <f>AVERAGE(C27:E27)</f>
        <v>0.1326551184321158</v>
      </c>
    </row>
    <row r="28" spans="1:6" x14ac:dyDescent="0.25">
      <c r="A28" s="21"/>
      <c r="B28" s="22" t="s">
        <v>30</v>
      </c>
      <c r="C28" s="23">
        <v>0.18095238095238095</v>
      </c>
      <c r="D28" s="24">
        <v>0.11940298507462685</v>
      </c>
      <c r="E28" s="25">
        <v>0.13725490196078433</v>
      </c>
      <c r="F28" s="31">
        <f>AVERAGE(C28:E28)</f>
        <v>0.14587008932926404</v>
      </c>
    </row>
    <row r="29" spans="1:6" x14ac:dyDescent="0.25">
      <c r="A29" s="21"/>
      <c r="B29" s="22" t="s">
        <v>31</v>
      </c>
      <c r="C29" s="23">
        <v>0.13333333333333333</v>
      </c>
      <c r="D29" s="24">
        <v>0.16417910447761194</v>
      </c>
      <c r="E29" s="25">
        <v>0.15686274509803921</v>
      </c>
      <c r="F29" s="31">
        <f>AVERAGE(C29:E29)</f>
        <v>0.15145839430299482</v>
      </c>
    </row>
    <row r="30" spans="1:6" x14ac:dyDescent="0.25">
      <c r="A30" s="21"/>
      <c r="B30" s="22" t="s">
        <v>32</v>
      </c>
      <c r="C30" s="23">
        <v>0.18095238095238095</v>
      </c>
      <c r="D30" s="24">
        <v>0.1044776119402985</v>
      </c>
      <c r="E30" s="25">
        <v>0.12418300653594772</v>
      </c>
      <c r="F30" s="31">
        <f>AVERAGE(C30:E30)</f>
        <v>0.13653766647620905</v>
      </c>
    </row>
    <row r="31" spans="1:6" x14ac:dyDescent="0.25">
      <c r="A31" s="21"/>
      <c r="B31" s="22" t="s">
        <v>33</v>
      </c>
      <c r="C31" s="23">
        <v>0.13333333333333333</v>
      </c>
      <c r="D31" s="24">
        <v>0.14925373134328357</v>
      </c>
      <c r="E31" s="25">
        <v>0.18300653594771241</v>
      </c>
      <c r="F31" s="31">
        <f>AVERAGE(C31:E31)</f>
        <v>0.15519786687477644</v>
      </c>
    </row>
    <row r="32" spans="1:6" x14ac:dyDescent="0.25">
      <c r="A32" s="21"/>
      <c r="B32" s="22" t="s">
        <v>34</v>
      </c>
      <c r="C32" s="23">
        <v>0.18095238095238095</v>
      </c>
      <c r="D32" s="24">
        <v>0.13432835820895522</v>
      </c>
      <c r="E32" s="25">
        <v>0.15686274509803921</v>
      </c>
      <c r="F32" s="31">
        <f>AVERAGE(C32:E32)</f>
        <v>0.15738116141979178</v>
      </c>
    </row>
    <row r="33" spans="1:6" x14ac:dyDescent="0.25">
      <c r="A33" s="21"/>
      <c r="B33" s="22" t="s">
        <v>35</v>
      </c>
      <c r="C33" s="23">
        <v>8.5714285714285715E-2</v>
      </c>
      <c r="D33" s="24">
        <v>0.1044776119402985</v>
      </c>
      <c r="E33" s="25">
        <v>0.1111111111111111</v>
      </c>
      <c r="F33" s="31">
        <f>AVERAGE(C33:E33)</f>
        <v>0.10043433625523178</v>
      </c>
    </row>
    <row r="34" spans="1:6" x14ac:dyDescent="0.25">
      <c r="A34" s="21"/>
      <c r="B34" s="22" t="s">
        <v>36</v>
      </c>
      <c r="C34" s="23">
        <v>0.22857142857142856</v>
      </c>
      <c r="D34" s="24">
        <v>0.28855721393034828</v>
      </c>
      <c r="E34" s="25">
        <v>0.21568627450980393</v>
      </c>
      <c r="F34" s="31">
        <f>AVERAGE(C34:E34)</f>
        <v>0.24427163900386026</v>
      </c>
    </row>
    <row r="35" spans="1:6" x14ac:dyDescent="0.25">
      <c r="A35" s="21"/>
      <c r="B35" s="22" t="s">
        <v>37</v>
      </c>
      <c r="C35" s="23">
        <v>0.11428571428571428</v>
      </c>
      <c r="D35" s="24">
        <v>0.11442786069651742</v>
      </c>
      <c r="E35" s="25">
        <v>0.10457516339869281</v>
      </c>
      <c r="F35" s="31">
        <f>AVERAGE(C35:E35)</f>
        <v>0.11109624612697484</v>
      </c>
    </row>
    <row r="36" spans="1:6" x14ac:dyDescent="0.25">
      <c r="A36" s="21"/>
      <c r="B36" s="22" t="s">
        <v>38</v>
      </c>
      <c r="C36" s="23">
        <v>5.7142857142857141E-2</v>
      </c>
      <c r="D36" s="24">
        <v>3.482587064676617E-2</v>
      </c>
      <c r="E36" s="25">
        <v>6.535947712418301E-2</v>
      </c>
      <c r="F36" s="31">
        <f>AVERAGE(C36:E36)</f>
        <v>5.2442734971268778E-2</v>
      </c>
    </row>
    <row r="37" spans="1:6" x14ac:dyDescent="0.25">
      <c r="A37" s="21"/>
      <c r="B37" s="22" t="s">
        <v>39</v>
      </c>
      <c r="C37" s="23">
        <v>0.11428571428571428</v>
      </c>
      <c r="D37" s="24">
        <v>0.24378109452736318</v>
      </c>
      <c r="E37" s="25">
        <v>0.17647058823529413</v>
      </c>
      <c r="F37" s="31">
        <f>AVERAGE(C37:E37)</f>
        <v>0.17817913234945718</v>
      </c>
    </row>
    <row r="38" spans="1:6" x14ac:dyDescent="0.25">
      <c r="A38" s="21"/>
      <c r="B38" s="22" t="s">
        <v>40</v>
      </c>
      <c r="C38" s="23">
        <v>0.21904761904761905</v>
      </c>
      <c r="D38" s="24">
        <v>0.26865671641791045</v>
      </c>
      <c r="E38" s="25">
        <v>0.24836601307189543</v>
      </c>
      <c r="F38" s="31">
        <f>AVERAGE(C38:E38)</f>
        <v>0.24535678284580831</v>
      </c>
    </row>
    <row r="39" spans="1:6" x14ac:dyDescent="0.25">
      <c r="A39" s="21"/>
      <c r="B39" s="22" t="s">
        <v>41</v>
      </c>
      <c r="C39" s="23">
        <v>0.19047619047619047</v>
      </c>
      <c r="D39" s="24">
        <v>0.2388059701492537</v>
      </c>
      <c r="E39" s="25">
        <v>0.13071895424836602</v>
      </c>
      <c r="F39" s="31">
        <f>AVERAGE(C39:E39)</f>
        <v>0.18666703829127007</v>
      </c>
    </row>
    <row r="40" spans="1:6" x14ac:dyDescent="0.25">
      <c r="A40" s="21"/>
      <c r="B40" s="22" t="s">
        <v>42</v>
      </c>
      <c r="C40" s="23">
        <v>0.31428571428571428</v>
      </c>
      <c r="D40" s="24">
        <v>0.18407960199004975</v>
      </c>
      <c r="E40" s="25">
        <v>0.23529411764705879</v>
      </c>
      <c r="F40" s="31">
        <f>AVERAGE(C40:E40)</f>
        <v>0.24455314464094094</v>
      </c>
    </row>
    <row r="41" spans="1:6" x14ac:dyDescent="0.25">
      <c r="A41" s="21"/>
      <c r="B41" s="22" t="s">
        <v>43</v>
      </c>
      <c r="C41" s="23">
        <v>8.5714285714285715E-2</v>
      </c>
      <c r="D41" s="24">
        <v>0.12437810945273632</v>
      </c>
      <c r="E41" s="25">
        <v>0.1176470588235294</v>
      </c>
      <c r="F41" s="31">
        <f>AVERAGE(C41:E41)</f>
        <v>0.10924648466351715</v>
      </c>
    </row>
    <row r="42" spans="1:6" x14ac:dyDescent="0.25">
      <c r="A42" s="21"/>
      <c r="B42" s="22" t="s">
        <v>44</v>
      </c>
      <c r="C42" s="23">
        <v>0.12380952380952381</v>
      </c>
      <c r="D42" s="24">
        <v>0.17412935323383086</v>
      </c>
      <c r="E42" s="25">
        <v>0.15032679738562091</v>
      </c>
      <c r="F42" s="31">
        <f>AVERAGE(C42:E42)</f>
        <v>0.1494218914763252</v>
      </c>
    </row>
    <row r="43" spans="1:6" ht="15.75" thickBot="1" x14ac:dyDescent="0.3">
      <c r="A43" s="26"/>
      <c r="B43" s="27" t="s">
        <v>45</v>
      </c>
      <c r="C43" s="28">
        <v>7.6190476190476197E-2</v>
      </c>
      <c r="D43" s="29">
        <v>2.9850746268656712E-2</v>
      </c>
      <c r="E43" s="30">
        <v>8.4967320261437912E-2</v>
      </c>
      <c r="F43" s="31">
        <f>AVERAGE(C43:E43)</f>
        <v>6.3669514240190281E-2</v>
      </c>
    </row>
    <row r="44" spans="1:6" ht="15.75" thickTop="1" x14ac:dyDescent="0.25">
      <c r="C44" s="32">
        <f>AVERAGE(C6:C43)</f>
        <v>0.15037593984962405</v>
      </c>
      <c r="D44" s="32">
        <f>AVERAGE(D6:D43)</f>
        <v>0.15815658549358466</v>
      </c>
      <c r="E44" s="32">
        <f>AVERAGE(E6:E43)</f>
        <v>0.14723082215342276</v>
      </c>
      <c r="F44" s="32">
        <f>AVERAGE(F6:F43)</f>
        <v>0.15192111583221046</v>
      </c>
    </row>
    <row r="47" spans="1:6" ht="15.75" thickBot="1" x14ac:dyDescent="0.3"/>
    <row r="48" spans="1:6" ht="15.75" thickTop="1" x14ac:dyDescent="0.25">
      <c r="A48" s="1"/>
      <c r="B48" s="2"/>
      <c r="C48" s="3" t="s">
        <v>1</v>
      </c>
      <c r="D48" s="4"/>
      <c r="E48" s="5"/>
    </row>
    <row r="49" spans="1:5" ht="36.75" x14ac:dyDescent="0.25">
      <c r="A49" s="6"/>
      <c r="B49" s="7"/>
      <c r="C49" s="8" t="s">
        <v>2</v>
      </c>
      <c r="D49" s="9" t="s">
        <v>3</v>
      </c>
      <c r="E49" s="10" t="s">
        <v>4</v>
      </c>
    </row>
    <row r="50" spans="1:5" ht="25.5" thickBot="1" x14ac:dyDescent="0.3">
      <c r="A50" s="11"/>
      <c r="B50" s="12"/>
      <c r="C50" s="13" t="s">
        <v>5</v>
      </c>
      <c r="D50" s="14" t="s">
        <v>5</v>
      </c>
      <c r="E50" s="15" t="s">
        <v>5</v>
      </c>
    </row>
    <row r="51" spans="1:5" ht="24.75" thickTop="1" x14ac:dyDescent="0.25">
      <c r="A51" s="16" t="s">
        <v>6</v>
      </c>
      <c r="B51" s="17" t="s">
        <v>7</v>
      </c>
      <c r="C51" s="18">
        <f>C6 -($F6*C$44/$F$44)</f>
        <v>-8.1431652129132504E-3</v>
      </c>
      <c r="D51" s="19">
        <f t="shared" ref="D51:E51" si="0">D6 -($F6*D$44/$F$44)</f>
        <v>2.5266342656667412E-2</v>
      </c>
      <c r="E51" s="20">
        <f t="shared" si="0"/>
        <v>-1.7123177443754273E-2</v>
      </c>
    </row>
    <row r="52" spans="1:5" ht="24" x14ac:dyDescent="0.25">
      <c r="A52" s="21"/>
      <c r="B52" s="22" t="s">
        <v>8</v>
      </c>
      <c r="C52" s="23">
        <f t="shared" ref="C52:E52" si="1">C7 -($F7*C$44/$F$44)</f>
        <v>3.4437327668522699E-2</v>
      </c>
      <c r="D52" s="24">
        <f t="shared" si="1"/>
        <v>-1.5256794017616732E-2</v>
      </c>
      <c r="E52" s="25">
        <f t="shared" si="1"/>
        <v>-1.9180533650906079E-2</v>
      </c>
    </row>
    <row r="53" spans="1:5" ht="24" x14ac:dyDescent="0.25">
      <c r="A53" s="21"/>
      <c r="B53" s="22" t="s">
        <v>9</v>
      </c>
      <c r="C53" s="23">
        <f t="shared" ref="C53:E53" si="2">C8 -($F8*C$44/$F$44)</f>
        <v>5.0554142929178369E-3</v>
      </c>
      <c r="D53" s="24">
        <f t="shared" si="2"/>
        <v>-1.5843874387116846E-2</v>
      </c>
      <c r="E53" s="25">
        <f t="shared" si="2"/>
        <v>1.0788460094198871E-2</v>
      </c>
    </row>
    <row r="54" spans="1:5" ht="24" x14ac:dyDescent="0.25">
      <c r="A54" s="21"/>
      <c r="B54" s="22" t="s">
        <v>10</v>
      </c>
      <c r="C54" s="23">
        <f t="shared" ref="C54:E54" si="3">C9 -($F9*C$44/$F$44)</f>
        <v>-4.3722038044352936E-2</v>
      </c>
      <c r="D54" s="24">
        <f t="shared" si="3"/>
        <v>1.829433411653629E-2</v>
      </c>
      <c r="E54" s="25">
        <f t="shared" si="3"/>
        <v>2.5427703927816556E-2</v>
      </c>
    </row>
    <row r="55" spans="1:5" ht="24" x14ac:dyDescent="0.25">
      <c r="A55" s="21"/>
      <c r="B55" s="22" t="s">
        <v>11</v>
      </c>
      <c r="C55" s="23">
        <f t="shared" ref="C55:E55" si="4">C10 -($F10*C$44/$F$44)</f>
        <v>-2.7530121128241464E-2</v>
      </c>
      <c r="D55" s="24">
        <f t="shared" si="4"/>
        <v>3.0083577413713564E-2</v>
      </c>
      <c r="E55" s="25">
        <f t="shared" si="4"/>
        <v>-2.5534562854721554E-3</v>
      </c>
    </row>
    <row r="56" spans="1:5" ht="24" x14ac:dyDescent="0.25">
      <c r="A56" s="21"/>
      <c r="B56" s="22" t="s">
        <v>12</v>
      </c>
      <c r="C56" s="23">
        <f t="shared" ref="C56:E56" si="5">C11 -($F11*C$44/$F$44)</f>
        <v>-5.4573154376817201E-2</v>
      </c>
      <c r="D56" s="24">
        <f t="shared" si="5"/>
        <v>4.6218417071679174E-2</v>
      </c>
      <c r="E56" s="25">
        <f t="shared" si="5"/>
        <v>8.3547373051379714E-3</v>
      </c>
    </row>
    <row r="57" spans="1:5" ht="24" x14ac:dyDescent="0.25">
      <c r="A57" s="21"/>
      <c r="B57" s="22" t="s">
        <v>13</v>
      </c>
      <c r="C57" s="23">
        <f t="shared" ref="C57:E57" si="6">C12 -($F12*C$44/$F$44)</f>
        <v>6.3636851309450987E-2</v>
      </c>
      <c r="D57" s="24">
        <f t="shared" si="6"/>
        <v>-2.9123563680839404E-2</v>
      </c>
      <c r="E57" s="25">
        <f t="shared" si="6"/>
        <v>-3.4513287628611625E-2</v>
      </c>
    </row>
    <row r="58" spans="1:5" ht="24" x14ac:dyDescent="0.25">
      <c r="A58" s="21"/>
      <c r="B58" s="22" t="s">
        <v>14</v>
      </c>
      <c r="C58" s="23">
        <f t="shared" ref="C58:E58" si="7">C13 -($F13*C$44/$F$44)</f>
        <v>2.5047474975055495E-2</v>
      </c>
      <c r="D58" s="24">
        <f t="shared" si="7"/>
        <v>-2.917892432971772E-2</v>
      </c>
      <c r="E58" s="25">
        <f t="shared" si="7"/>
        <v>4.1314493546621839E-3</v>
      </c>
    </row>
    <row r="59" spans="1:5" ht="24" x14ac:dyDescent="0.25">
      <c r="A59" s="21"/>
      <c r="B59" s="22" t="s">
        <v>15</v>
      </c>
      <c r="C59" s="23">
        <f t="shared" ref="C59:E59" si="8">C14 -($F14*C$44/$F$44)</f>
        <v>-5.9761605887969832E-2</v>
      </c>
      <c r="D59" s="24">
        <f t="shared" si="8"/>
        <v>2.5637130258456986E-2</v>
      </c>
      <c r="E59" s="25">
        <f t="shared" si="8"/>
        <v>3.412447562951279E-2</v>
      </c>
    </row>
    <row r="60" spans="1:5" ht="24" x14ac:dyDescent="0.25">
      <c r="A60" s="21"/>
      <c r="B60" s="22" t="s">
        <v>16</v>
      </c>
      <c r="C60" s="23">
        <f t="shared" ref="C60:E60" si="9">C15 -($F15*C$44/$F$44)</f>
        <v>-2.1444741274797008E-2</v>
      </c>
      <c r="D60" s="24">
        <f t="shared" si="9"/>
        <v>2.5273209093737592E-2</v>
      </c>
      <c r="E60" s="25">
        <f t="shared" si="9"/>
        <v>-3.8284678189407506E-3</v>
      </c>
    </row>
    <row r="61" spans="1:5" ht="24" x14ac:dyDescent="0.25">
      <c r="A61" s="21"/>
      <c r="B61" s="22" t="s">
        <v>17</v>
      </c>
      <c r="C61" s="23">
        <f t="shared" ref="C61:E61" si="10">C16 -($F16*C$44/$F$44)</f>
        <v>5.885824026092451E-2</v>
      </c>
      <c r="D61" s="24">
        <f t="shared" si="10"/>
        <v>5.5188987951548529E-3</v>
      </c>
      <c r="E61" s="25">
        <f t="shared" si="10"/>
        <v>-6.437713905607953E-2</v>
      </c>
    </row>
    <row r="62" spans="1:5" ht="24" x14ac:dyDescent="0.25">
      <c r="A62" s="21"/>
      <c r="B62" s="22" t="s">
        <v>18</v>
      </c>
      <c r="C62" s="23">
        <f t="shared" ref="C62:E62" si="11">C17 -($F17*C$44/$F$44)</f>
        <v>3.7750383554883166E-2</v>
      </c>
      <c r="D62" s="24">
        <f t="shared" si="11"/>
        <v>-2.6432349501646885E-2</v>
      </c>
      <c r="E62" s="25">
        <f t="shared" si="11"/>
        <v>-1.1318034053236392E-2</v>
      </c>
    </row>
    <row r="63" spans="1:5" ht="24" x14ac:dyDescent="0.25">
      <c r="A63" s="21"/>
      <c r="B63" s="22" t="s">
        <v>19</v>
      </c>
      <c r="C63" s="23">
        <f t="shared" ref="C63:E63" si="12">C18 -($F18*C$44/$F$44)</f>
        <v>6.2999560118874864E-3</v>
      </c>
      <c r="D63" s="24">
        <f t="shared" si="12"/>
        <v>-1.9178387889321635E-2</v>
      </c>
      <c r="E63" s="25">
        <f t="shared" si="12"/>
        <v>1.2878431877434066E-2</v>
      </c>
    </row>
    <row r="64" spans="1:5" ht="24" x14ac:dyDescent="0.25">
      <c r="A64" s="21"/>
      <c r="B64" s="22" t="s">
        <v>20</v>
      </c>
      <c r="C64" s="23">
        <f t="shared" ref="C64:E64" si="13">C19 -($F19*C$44/$F$44)</f>
        <v>1.495595824347952E-2</v>
      </c>
      <c r="D64" s="24">
        <f t="shared" si="13"/>
        <v>-1.4784297316725148E-2</v>
      </c>
      <c r="E64" s="25">
        <f t="shared" si="13"/>
        <v>-1.7166092675445499E-4</v>
      </c>
    </row>
    <row r="65" spans="1:5" ht="24" x14ac:dyDescent="0.25">
      <c r="A65" s="21"/>
      <c r="B65" s="22" t="s">
        <v>21</v>
      </c>
      <c r="C65" s="23">
        <f t="shared" ref="C65:E65" si="14">C20 -($F20*C$44/$F$44)</f>
        <v>2.6940036692523067E-2</v>
      </c>
      <c r="D65" s="24">
        <f t="shared" si="14"/>
        <v>-5.7238190264679689E-2</v>
      </c>
      <c r="E65" s="25">
        <f t="shared" si="14"/>
        <v>3.029815357215658E-2</v>
      </c>
    </row>
    <row r="66" spans="1:5" ht="24" x14ac:dyDescent="0.25">
      <c r="A66" s="21"/>
      <c r="B66" s="22" t="s">
        <v>22</v>
      </c>
      <c r="C66" s="23">
        <f t="shared" ref="C66:E66" si="15">C21 -($F21*C$44/$F$44)</f>
        <v>-5.0191509221410448E-2</v>
      </c>
      <c r="D66" s="24">
        <f t="shared" si="15"/>
        <v>1.1490124132307655E-2</v>
      </c>
      <c r="E66" s="25">
        <f t="shared" si="15"/>
        <v>3.870138508910273E-2</v>
      </c>
    </row>
    <row r="67" spans="1:5" ht="24" x14ac:dyDescent="0.25">
      <c r="A67" s="21"/>
      <c r="B67" s="22" t="s">
        <v>23</v>
      </c>
      <c r="C67" s="23">
        <f t="shared" ref="C67:E67" si="16">C22 -($F22*C$44/$F$44)</f>
        <v>7.1818640230882913E-3</v>
      </c>
      <c r="D67" s="24">
        <f t="shared" si="16"/>
        <v>-8.8976149859989473E-3</v>
      </c>
      <c r="E67" s="25">
        <f t="shared" si="16"/>
        <v>1.7157509629104617E-3</v>
      </c>
    </row>
    <row r="68" spans="1:5" ht="24" x14ac:dyDescent="0.25">
      <c r="A68" s="21"/>
      <c r="B68" s="22" t="s">
        <v>24</v>
      </c>
      <c r="C68" s="23">
        <f t="shared" ref="C68:E68" si="17">C23 -($F23*C$44/$F$44)</f>
        <v>-1.075455706116496E-2</v>
      </c>
      <c r="D68" s="24">
        <f t="shared" si="17"/>
        <v>8.1251408156039762E-3</v>
      </c>
      <c r="E68" s="25">
        <f t="shared" si="17"/>
        <v>2.6294162455609421E-3</v>
      </c>
    </row>
    <row r="69" spans="1:5" ht="24" x14ac:dyDescent="0.25">
      <c r="A69" s="21"/>
      <c r="B69" s="22" t="s">
        <v>25</v>
      </c>
      <c r="C69" s="23">
        <f t="shared" ref="C69:E69" si="18">C24 -($F24*C$44/$F$44)</f>
        <v>-1.1542051562650896E-2</v>
      </c>
      <c r="D69" s="24">
        <f t="shared" si="18"/>
        <v>2.1891059684358422E-3</v>
      </c>
      <c r="E69" s="25">
        <f t="shared" si="18"/>
        <v>9.3529455942150119E-3</v>
      </c>
    </row>
    <row r="70" spans="1:5" x14ac:dyDescent="0.25">
      <c r="A70" s="21" t="s">
        <v>26</v>
      </c>
      <c r="B70" s="22" t="s">
        <v>27</v>
      </c>
      <c r="C70" s="23">
        <f t="shared" ref="C70:E70" si="19">C25 -($F25*C$44/$F$44)</f>
        <v>3.7284753291061762E-2</v>
      </c>
      <c r="D70" s="24">
        <f t="shared" si="19"/>
        <v>1.2746252963833166E-2</v>
      </c>
      <c r="E70" s="25">
        <f t="shared" si="19"/>
        <v>-5.0031006254895094E-2</v>
      </c>
    </row>
    <row r="71" spans="1:5" x14ac:dyDescent="0.25">
      <c r="A71" s="21"/>
      <c r="B71" s="22" t="s">
        <v>28</v>
      </c>
      <c r="C71" s="23">
        <f t="shared" ref="C71:E71" si="20">C26 -($F26*C$44/$F$44)</f>
        <v>-2.4762088684326319E-2</v>
      </c>
      <c r="D71" s="24">
        <f t="shared" si="20"/>
        <v>1.8069458302488017E-2</v>
      </c>
      <c r="E71" s="25">
        <f t="shared" si="20"/>
        <v>6.6926303818382465E-3</v>
      </c>
    </row>
    <row r="72" spans="1:5" x14ac:dyDescent="0.25">
      <c r="A72" s="21"/>
      <c r="B72" s="22" t="s">
        <v>29</v>
      </c>
      <c r="C72" s="23">
        <f t="shared" ref="C72:E72" si="21">C27 -($F27*C$44/$F$44)</f>
        <v>-1.7020180887701616E-2</v>
      </c>
      <c r="D72" s="24">
        <f t="shared" si="21"/>
        <v>4.1004645573830267E-2</v>
      </c>
      <c r="E72" s="25">
        <f t="shared" si="21"/>
        <v>-2.3984464686128762E-2</v>
      </c>
    </row>
    <row r="73" spans="1:5" x14ac:dyDescent="0.25">
      <c r="A73" s="21"/>
      <c r="B73" s="22" t="s">
        <v>30</v>
      </c>
      <c r="C73" s="23">
        <f t="shared" ref="C73:E73" si="22">C28 -($F28*C$44/$F$44)</f>
        <v>3.6565923160277625E-2</v>
      </c>
      <c r="D73" s="24">
        <f t="shared" si="22"/>
        <v>-3.2454214812192239E-2</v>
      </c>
      <c r="E73" s="25">
        <f t="shared" si="22"/>
        <v>-4.1117083480854688E-3</v>
      </c>
    </row>
    <row r="74" spans="1:5" x14ac:dyDescent="0.25">
      <c r="A74" s="21"/>
      <c r="B74" s="22" t="s">
        <v>31</v>
      </c>
      <c r="C74" s="23">
        <f t="shared" ref="C74:E74" si="23">C29 -($F29*C$44/$F$44)</f>
        <v>-1.6584591286062239E-2</v>
      </c>
      <c r="D74" s="24">
        <f t="shared" si="23"/>
        <v>6.5042325147252888E-3</v>
      </c>
      <c r="E74" s="25">
        <f t="shared" si="23"/>
        <v>1.0080358771336895E-2</v>
      </c>
    </row>
    <row r="75" spans="1:5" x14ac:dyDescent="0.25">
      <c r="A75" s="21"/>
      <c r="B75" s="22" t="s">
        <v>32</v>
      </c>
      <c r="C75" s="23">
        <f t="shared" ref="C75:E75" si="24">C30 -($F30*C$44/$F$44)</f>
        <v>4.5803426781250295E-2</v>
      </c>
      <c r="D75" s="24">
        <f t="shared" si="24"/>
        <v>-3.7664123939189109E-2</v>
      </c>
      <c r="E75" s="25">
        <f t="shared" si="24"/>
        <v>-8.1393028420612412E-3</v>
      </c>
    </row>
    <row r="76" spans="1:5" x14ac:dyDescent="0.25">
      <c r="A76" s="21"/>
      <c r="B76" s="22" t="s">
        <v>33</v>
      </c>
      <c r="C76" s="23">
        <f t="shared" ref="C76:E76" si="25">C31 -($F31*C$44/$F$44)</f>
        <v>-2.0286030019204593E-2</v>
      </c>
      <c r="D76" s="24">
        <f t="shared" si="25"/>
        <v>-1.2314096580728934E-2</v>
      </c>
      <c r="E76" s="25">
        <f t="shared" si="25"/>
        <v>3.2600126599933443E-2</v>
      </c>
    </row>
    <row r="77" spans="1:5" x14ac:dyDescent="0.25">
      <c r="A77" s="21"/>
      <c r="B77" s="22" t="s">
        <v>34</v>
      </c>
      <c r="C77" s="23">
        <f t="shared" ref="C77:E77" si="26">C32 -($F32*C$44/$F$44)</f>
        <v>2.517192914695246E-2</v>
      </c>
      <c r="D77" s="24">
        <f t="shared" si="26"/>
        <v>-2.9512375679938196E-2</v>
      </c>
      <c r="E77" s="25">
        <f t="shared" si="26"/>
        <v>4.3404465329857089E-3</v>
      </c>
    </row>
    <row r="78" spans="1:5" x14ac:dyDescent="0.25">
      <c r="A78" s="21"/>
      <c r="B78" s="22" t="s">
        <v>35</v>
      </c>
      <c r="C78" s="23">
        <f t="shared" ref="C78:E78" si="27">C33 -($F33*C$44/$F$44)</f>
        <v>-1.3698541955003404E-2</v>
      </c>
      <c r="D78" s="24">
        <f t="shared" si="27"/>
        <v>-7.8964026307054569E-5</v>
      </c>
      <c r="E78" s="25">
        <f t="shared" si="27"/>
        <v>1.377750598131039E-2</v>
      </c>
    </row>
    <row r="79" spans="1:5" x14ac:dyDescent="0.25">
      <c r="A79" s="21"/>
      <c r="B79" s="22" t="s">
        <v>36</v>
      </c>
      <c r="C79" s="23">
        <f t="shared" ref="C79:E79" si="28">C34 -($F34*C$44/$F$44)</f>
        <v>-1.3215745598506662E-2</v>
      </c>
      <c r="D79" s="24">
        <f t="shared" si="28"/>
        <v>3.4259658609331944E-2</v>
      </c>
      <c r="E79" s="25">
        <f t="shared" si="28"/>
        <v>-2.1043913010825421E-2</v>
      </c>
    </row>
    <row r="80" spans="1:5" x14ac:dyDescent="0.25">
      <c r="A80" s="21"/>
      <c r="B80" s="22" t="s">
        <v>37</v>
      </c>
      <c r="C80" s="23">
        <f t="shared" ref="C80:E80" si="29">C35 -($F35*C$44/$F$44)</f>
        <v>4.3194180694582779E-3</v>
      </c>
      <c r="D80" s="24">
        <f t="shared" si="29"/>
        <v>-1.2282339309279272E-3</v>
      </c>
      <c r="E80" s="25">
        <f t="shared" si="29"/>
        <v>-3.0911841385304062E-3</v>
      </c>
    </row>
    <row r="81" spans="1:5" x14ac:dyDescent="0.25">
      <c r="A81" s="21"/>
      <c r="B81" s="22" t="s">
        <v>38</v>
      </c>
      <c r="C81" s="23">
        <f t="shared" ref="C81:E81" si="30">C36 -($F36*C$44/$F$44)</f>
        <v>5.2335125044256151E-3</v>
      </c>
      <c r="D81" s="24">
        <f t="shared" si="30"/>
        <v>-1.9769330629673745E-2</v>
      </c>
      <c r="E81" s="25">
        <f t="shared" si="30"/>
        <v>1.4535818125248089E-2</v>
      </c>
    </row>
    <row r="82" spans="1:5" x14ac:dyDescent="0.25">
      <c r="A82" s="21"/>
      <c r="B82" s="22" t="s">
        <v>39</v>
      </c>
      <c r="C82" s="23">
        <f t="shared" ref="C82:E82" si="31">C37 -($F37*C$44/$F$44)</f>
        <v>-6.2081174160739036E-2</v>
      </c>
      <c r="D82" s="24">
        <f t="shared" si="31"/>
        <v>5.828875513641682E-2</v>
      </c>
      <c r="E82" s="25">
        <f t="shared" si="31"/>
        <v>3.7924190243222022E-3</v>
      </c>
    </row>
    <row r="83" spans="1:5" x14ac:dyDescent="0.25">
      <c r="A83" s="21"/>
      <c r="B83" s="22" t="s">
        <v>40</v>
      </c>
      <c r="C83" s="23">
        <f t="shared" ref="C83:E83" si="32">C38 -($F38*C$44/$F$44)</f>
        <v>-2.3813662064008118E-2</v>
      </c>
      <c r="D83" s="24">
        <f t="shared" si="32"/>
        <v>1.3229478472646883E-2</v>
      </c>
      <c r="E83" s="25">
        <f t="shared" si="32"/>
        <v>1.0584183591361124E-2</v>
      </c>
    </row>
    <row r="84" spans="1:5" x14ac:dyDescent="0.25">
      <c r="A84" s="21"/>
      <c r="B84" s="22" t="s">
        <v>41</v>
      </c>
      <c r="C84" s="23">
        <f t="shared" ref="C84:E84" si="33">C39 -($F39*C$44/$F$44)</f>
        <v>5.7077258145846743E-3</v>
      </c>
      <c r="D84" s="24">
        <f t="shared" si="33"/>
        <v>4.4477346122072325E-2</v>
      </c>
      <c r="E84" s="25">
        <f t="shared" si="33"/>
        <v>-5.0185071936657139E-2</v>
      </c>
    </row>
    <row r="85" spans="1:5" x14ac:dyDescent="0.25">
      <c r="A85" s="21"/>
      <c r="B85" s="22" t="s">
        <v>42</v>
      </c>
      <c r="C85" s="23">
        <f t="shared" ref="C85:E85" si="34">C40 -($F40*C$44/$F$44)</f>
        <v>7.2219897647172376E-2</v>
      </c>
      <c r="D85" s="24">
        <f t="shared" si="34"/>
        <v>-7.0511013121332122E-2</v>
      </c>
      <c r="E85" s="25">
        <f t="shared" si="34"/>
        <v>-1.7088845258404206E-3</v>
      </c>
    </row>
    <row r="86" spans="1:5" x14ac:dyDescent="0.25">
      <c r="A86" s="21"/>
      <c r="B86" s="22" t="s">
        <v>43</v>
      </c>
      <c r="C86" s="23">
        <f t="shared" ref="C86:E86" si="35">C41 -($F41*C$44/$F$44)</f>
        <v>-2.2421062795712807E-2</v>
      </c>
      <c r="D86" s="24">
        <f t="shared" si="35"/>
        <v>1.0647698134260294E-2</v>
      </c>
      <c r="E86" s="25">
        <f t="shared" si="35"/>
        <v>1.1773364661452429E-2</v>
      </c>
    </row>
    <row r="87" spans="1:5" x14ac:dyDescent="0.25">
      <c r="A87" s="21"/>
      <c r="B87" s="22" t="s">
        <v>44</v>
      </c>
      <c r="C87" s="23">
        <f t="shared" ref="C87:E87" si="36">C42 -($F42*C$44/$F$44)</f>
        <v>-2.409261106998406E-2</v>
      </c>
      <c r="D87" s="24">
        <f t="shared" si="36"/>
        <v>1.8574570579462907E-2</v>
      </c>
      <c r="E87" s="25">
        <f t="shared" si="36"/>
        <v>5.5180404905210423E-3</v>
      </c>
    </row>
    <row r="88" spans="1:5" ht="15.75" thickBot="1" x14ac:dyDescent="0.3">
      <c r="A88" s="26"/>
      <c r="B88" s="27" t="s">
        <v>45</v>
      </c>
      <c r="C88" s="28">
        <f t="shared" ref="C88:E88" si="37">C43 -($F43*C$44/$F$44)</f>
        <v>1.3168538843649061E-2</v>
      </c>
      <c r="D88" s="29">
        <f t="shared" si="37"/>
        <v>-3.6432027637409221E-2</v>
      </c>
      <c r="E88" s="30">
        <f t="shared" si="37"/>
        <v>2.3263488793760105E-2</v>
      </c>
    </row>
    <row r="89" spans="1:5" ht="15.75" thickTop="1" x14ac:dyDescent="0.25"/>
  </sheetData>
  <mergeCells count="8">
    <mergeCell ref="A51:A69"/>
    <mergeCell ref="A70:A88"/>
    <mergeCell ref="A3:B5"/>
    <mergeCell ref="C3:E3"/>
    <mergeCell ref="A6:A24"/>
    <mergeCell ref="A25:A43"/>
    <mergeCell ref="A48:B50"/>
    <mergeCell ref="C48:E48"/>
  </mergeCells>
  <conditionalFormatting sqref="C51:E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911EF-3C06-4C3E-96B3-E16AB110849A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46</v>
      </c>
      <c r="B6" s="17" t="s">
        <v>47</v>
      </c>
      <c r="C6" s="18">
        <v>6.6666666666666666E-2</v>
      </c>
      <c r="D6" s="19">
        <v>0.13432835820895522</v>
      </c>
      <c r="E6" s="20">
        <v>9.1503267973856203E-2</v>
      </c>
      <c r="F6" s="31">
        <f>AVERAGE(C6:E6)</f>
        <v>9.7499430949826035E-2</v>
      </c>
    </row>
    <row r="7" spans="1:6" ht="24" x14ac:dyDescent="0.25">
      <c r="A7" s="21"/>
      <c r="B7" s="22" t="s">
        <v>48</v>
      </c>
      <c r="C7" s="23">
        <v>0.13333333333333333</v>
      </c>
      <c r="D7" s="24">
        <v>0.11442786069651742</v>
      </c>
      <c r="E7" s="25">
        <v>0.15032679738562091</v>
      </c>
      <c r="F7" s="31">
        <f>AVERAGE(C7:E7)</f>
        <v>0.13269599713849056</v>
      </c>
    </row>
    <row r="8" spans="1:6" x14ac:dyDescent="0.25">
      <c r="A8" s="21"/>
      <c r="B8" s="22" t="s">
        <v>49</v>
      </c>
      <c r="C8" s="23">
        <v>0.25714285714285712</v>
      </c>
      <c r="D8" s="24">
        <v>0.2388059701492537</v>
      </c>
      <c r="E8" s="25">
        <v>0.23529411764705879</v>
      </c>
      <c r="F8" s="31">
        <f>AVERAGE(C8:E8)</f>
        <v>0.24374764831305654</v>
      </c>
    </row>
    <row r="9" spans="1:6" x14ac:dyDescent="0.25">
      <c r="A9" s="21"/>
      <c r="B9" s="22" t="s">
        <v>50</v>
      </c>
      <c r="C9" s="23">
        <v>0.11428571428571428</v>
      </c>
      <c r="D9" s="24">
        <v>0.11940298507462685</v>
      </c>
      <c r="E9" s="25">
        <v>0.1111111111111111</v>
      </c>
      <c r="F9" s="31">
        <f>AVERAGE(C9:E9)</f>
        <v>0.11493327015715075</v>
      </c>
    </row>
    <row r="10" spans="1:6" x14ac:dyDescent="0.25">
      <c r="A10" s="21"/>
      <c r="B10" s="22" t="s">
        <v>51</v>
      </c>
      <c r="C10" s="23">
        <v>0.20952380952380953</v>
      </c>
      <c r="D10" s="24">
        <v>0.28855721393034828</v>
      </c>
      <c r="E10" s="25">
        <v>0.20261437908496732</v>
      </c>
      <c r="F10" s="31">
        <f>AVERAGE(C10:E10)</f>
        <v>0.23356513417970839</v>
      </c>
    </row>
    <row r="11" spans="1:6" x14ac:dyDescent="0.25">
      <c r="A11" s="21"/>
      <c r="B11" s="22" t="s">
        <v>52</v>
      </c>
      <c r="C11" s="23">
        <v>0.19047619047619047</v>
      </c>
      <c r="D11" s="24">
        <v>0.17910447761194029</v>
      </c>
      <c r="E11" s="25">
        <v>0.1176470588235294</v>
      </c>
      <c r="F11" s="31">
        <f>AVERAGE(C11:E11)</f>
        <v>0.1624092423038867</v>
      </c>
    </row>
    <row r="12" spans="1:6" x14ac:dyDescent="0.25">
      <c r="A12" s="21"/>
      <c r="B12" s="22" t="s">
        <v>53</v>
      </c>
      <c r="C12" s="23">
        <v>0.23809523809523805</v>
      </c>
      <c r="D12" s="24">
        <v>0.17412935323383086</v>
      </c>
      <c r="E12" s="25">
        <v>0.18300653594771241</v>
      </c>
      <c r="F12" s="31">
        <f>AVERAGE(C12:E12)</f>
        <v>0.19841037575892709</v>
      </c>
    </row>
    <row r="13" spans="1:6" x14ac:dyDescent="0.25">
      <c r="A13" s="21"/>
      <c r="B13" s="22" t="s">
        <v>54</v>
      </c>
      <c r="C13" s="23">
        <v>0.2</v>
      </c>
      <c r="D13" s="24">
        <v>0.14925373134328357</v>
      </c>
      <c r="E13" s="25">
        <v>0.10457516339869281</v>
      </c>
      <c r="F13" s="31">
        <f>AVERAGE(C13:E13)</f>
        <v>0.15127629824732547</v>
      </c>
    </row>
    <row r="14" spans="1:6" ht="24" x14ac:dyDescent="0.25">
      <c r="A14" s="21"/>
      <c r="B14" s="22" t="s">
        <v>55</v>
      </c>
      <c r="C14" s="23">
        <v>5.7142857142857141E-2</v>
      </c>
      <c r="D14" s="24">
        <v>0.10945273631840796</v>
      </c>
      <c r="E14" s="25">
        <v>0.16993464052287582</v>
      </c>
      <c r="F14" s="31">
        <f>AVERAGE(C14:E14)</f>
        <v>0.11217674466138032</v>
      </c>
    </row>
    <row r="15" spans="1:6" x14ac:dyDescent="0.25">
      <c r="A15" s="21"/>
      <c r="B15" s="22" t="s">
        <v>56</v>
      </c>
      <c r="C15" s="23">
        <v>8.5714285714285715E-2</v>
      </c>
      <c r="D15" s="24">
        <v>0.11442786069651742</v>
      </c>
      <c r="E15" s="25">
        <v>0.1176470588235294</v>
      </c>
      <c r="F15" s="31">
        <f>AVERAGE(C15:E15)</f>
        <v>0.10592973507811083</v>
      </c>
    </row>
    <row r="16" spans="1:6" x14ac:dyDescent="0.25">
      <c r="A16" s="21"/>
      <c r="B16" s="22" t="s">
        <v>57</v>
      </c>
      <c r="C16" s="23">
        <v>0.24761904761904763</v>
      </c>
      <c r="D16" s="24">
        <v>0.19402985074626866</v>
      </c>
      <c r="E16" s="25">
        <v>0.24183006535947713</v>
      </c>
      <c r="F16" s="31">
        <f>AVERAGE(C16:E16)</f>
        <v>0.22782632124159782</v>
      </c>
    </row>
    <row r="17" spans="1:6" x14ac:dyDescent="0.25">
      <c r="A17" s="21"/>
      <c r="B17" s="22" t="s">
        <v>58</v>
      </c>
      <c r="C17" s="23">
        <v>0.23809523809523805</v>
      </c>
      <c r="D17" s="24">
        <v>0.21393034825870647</v>
      </c>
      <c r="E17" s="25">
        <v>0.20261437908496732</v>
      </c>
      <c r="F17" s="31">
        <f>AVERAGE(C17:E17)</f>
        <v>0.21821332181297062</v>
      </c>
    </row>
    <row r="18" spans="1:6" x14ac:dyDescent="0.25">
      <c r="A18" s="21"/>
      <c r="B18" s="22" t="s">
        <v>59</v>
      </c>
      <c r="C18" s="23">
        <v>0.21904761904761905</v>
      </c>
      <c r="D18" s="24">
        <v>0.2537313432835821</v>
      </c>
      <c r="E18" s="25">
        <v>0.26143790849673204</v>
      </c>
      <c r="F18" s="31">
        <f>AVERAGE(C18:E18)</f>
        <v>0.24473895694264439</v>
      </c>
    </row>
    <row r="19" spans="1:6" ht="24" x14ac:dyDescent="0.25">
      <c r="A19" s="21"/>
      <c r="B19" s="22" t="s">
        <v>60</v>
      </c>
      <c r="C19" s="23">
        <v>0.16190476190476188</v>
      </c>
      <c r="D19" s="24">
        <v>0.17910447761194029</v>
      </c>
      <c r="E19" s="25">
        <v>0.15686274509803921</v>
      </c>
      <c r="F19" s="31">
        <f>AVERAGE(C19:E19)</f>
        <v>0.1659573282049138</v>
      </c>
    </row>
    <row r="20" spans="1:6" x14ac:dyDescent="0.25">
      <c r="A20" s="21"/>
      <c r="B20" s="22" t="s">
        <v>61</v>
      </c>
      <c r="C20" s="23">
        <v>0.23809523809523805</v>
      </c>
      <c r="D20" s="24">
        <v>0.22885572139303484</v>
      </c>
      <c r="E20" s="25">
        <v>0.19607843137254904</v>
      </c>
      <c r="F20" s="31">
        <f>AVERAGE(C20:E20)</f>
        <v>0.22100979695360734</v>
      </c>
    </row>
    <row r="21" spans="1:6" x14ac:dyDescent="0.25">
      <c r="A21" s="21"/>
      <c r="B21" s="22" t="s">
        <v>62</v>
      </c>
      <c r="C21" s="23">
        <v>0.15238095238095239</v>
      </c>
      <c r="D21" s="24">
        <v>0.20398009950248755</v>
      </c>
      <c r="E21" s="25">
        <v>0.26797385620915032</v>
      </c>
      <c r="F21" s="31">
        <f>AVERAGE(C21:E21)</f>
        <v>0.20811163603086338</v>
      </c>
    </row>
    <row r="22" spans="1:6" ht="15.75" thickBot="1" x14ac:dyDescent="0.3">
      <c r="A22" s="26"/>
      <c r="B22" s="27" t="s">
        <v>63</v>
      </c>
      <c r="C22" s="28">
        <v>0.16190476190476188</v>
      </c>
      <c r="D22" s="29">
        <v>0.20398009950248755</v>
      </c>
      <c r="E22" s="30">
        <v>0.13725490196078433</v>
      </c>
      <c r="F22" s="31">
        <f>AVERAGE(C22:E22)</f>
        <v>0.16771325445601123</v>
      </c>
    </row>
    <row r="23" spans="1:6" ht="15.75" thickTop="1" x14ac:dyDescent="0.25">
      <c r="C23" s="32">
        <f>AVERAGE(C6:C22)</f>
        <v>0.17478991596638654</v>
      </c>
      <c r="D23" s="32">
        <f>AVERAGE(D6:D22)</f>
        <v>0.18232367573895231</v>
      </c>
      <c r="E23" s="32">
        <f>AVERAGE(E6:E22)</f>
        <v>0.17339484813533257</v>
      </c>
      <c r="F23" s="32">
        <f>AVERAGE(F6:F22)</f>
        <v>0.17683614661355712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24.75" thickTop="1" x14ac:dyDescent="0.25">
      <c r="A30" s="16" t="s">
        <v>46</v>
      </c>
      <c r="B30" s="17" t="s">
        <v>47</v>
      </c>
      <c r="C30" s="18">
        <f>C6 -($F6*C$23/$F$23)</f>
        <v>-2.970456550982141E-2</v>
      </c>
      <c r="D30" s="19">
        <f t="shared" ref="D30:E30" si="0">D6 -($F6*D$23/$F$23)</f>
        <v>3.3803352582839508E-2</v>
      </c>
      <c r="E30" s="20">
        <f t="shared" si="0"/>
        <v>-4.0987870730181397E-3</v>
      </c>
    </row>
    <row r="31" spans="1:6" ht="24" x14ac:dyDescent="0.25">
      <c r="A31" s="21"/>
      <c r="B31" s="22" t="s">
        <v>48</v>
      </c>
      <c r="C31" s="23">
        <f t="shared" ref="C31:E31" si="1">C7 -($F7*C$23/$F$23)</f>
        <v>2.172806296976415E-3</v>
      </c>
      <c r="D31" s="24">
        <f t="shared" si="1"/>
        <v>-2.2385920973390872E-2</v>
      </c>
      <c r="E31" s="25">
        <f t="shared" si="1"/>
        <v>2.0213114676414401E-2</v>
      </c>
    </row>
    <row r="32" spans="1:6" x14ac:dyDescent="0.25">
      <c r="A32" s="21"/>
      <c r="B32" s="22" t="s">
        <v>49</v>
      </c>
      <c r="C32" s="23">
        <f t="shared" ref="C32:E32" si="2">C8 -($F8*C$23/$F$23)</f>
        <v>1.6215695012661652E-2</v>
      </c>
      <c r="D32" s="24">
        <f t="shared" si="2"/>
        <v>-1.2505586024153914E-2</v>
      </c>
      <c r="E32" s="25">
        <f t="shared" si="2"/>
        <v>-3.7101089885078209E-3</v>
      </c>
    </row>
    <row r="33" spans="1:5" x14ac:dyDescent="0.25">
      <c r="A33" s="21"/>
      <c r="B33" s="22" t="s">
        <v>50</v>
      </c>
      <c r="C33" s="23">
        <f t="shared" ref="C33:E33" si="3">C9 -($F9*C$23/$F$23)</f>
        <v>6.8237573066431967E-4</v>
      </c>
      <c r="D33" s="24">
        <f t="shared" si="3"/>
        <v>9.0313828966392951E-4</v>
      </c>
      <c r="E33" s="25">
        <f t="shared" si="3"/>
        <v>-1.5855140203283186E-3</v>
      </c>
    </row>
    <row r="34" spans="1:5" x14ac:dyDescent="0.25">
      <c r="A34" s="21"/>
      <c r="B34" s="22" t="s">
        <v>51</v>
      </c>
      <c r="C34" s="23">
        <f t="shared" ref="C34:E34" si="4">C10 -($F10*C$23/$F$23)</f>
        <v>-2.1338663775635203E-2</v>
      </c>
      <c r="D34" s="24">
        <f t="shared" si="4"/>
        <v>4.7744152779640586E-2</v>
      </c>
      <c r="E34" s="25">
        <f t="shared" si="4"/>
        <v>-2.6405489004005522E-2</v>
      </c>
    </row>
    <row r="35" spans="1:5" x14ac:dyDescent="0.25">
      <c r="A35" s="21"/>
      <c r="B35" s="22" t="s">
        <v>52</v>
      </c>
      <c r="C35" s="23">
        <f t="shared" ref="C35:E35" si="5">C11 -($F11*C$23/$F$23)</f>
        <v>2.9946240247765016E-2</v>
      </c>
      <c r="D35" s="24">
        <f t="shared" si="5"/>
        <v>1.1655397783638666E-2</v>
      </c>
      <c r="E35" s="25">
        <f t="shared" si="5"/>
        <v>-4.1601638031403723E-2</v>
      </c>
    </row>
    <row r="36" spans="1:5" x14ac:dyDescent="0.25">
      <c r="A36" s="21"/>
      <c r="B36" s="22" t="s">
        <v>53</v>
      </c>
      <c r="C36" s="23">
        <f t="shared" ref="C36:E36" si="6">C12 -($F12*C$23/$F$23)</f>
        <v>4.1980735659550517E-2</v>
      </c>
      <c r="D36" s="24">
        <f t="shared" si="6"/>
        <v>-3.0438037007757685E-2</v>
      </c>
      <c r="E36" s="25">
        <f t="shared" si="6"/>
        <v>-1.154269865179286E-2</v>
      </c>
    </row>
    <row r="37" spans="1:5" x14ac:dyDescent="0.25">
      <c r="A37" s="21"/>
      <c r="B37" s="22" t="s">
        <v>54</v>
      </c>
      <c r="C37" s="23">
        <f t="shared" ref="C37:E37" si="7">C13 -($F13*C$23/$F$23)</f>
        <v>5.0474170780597044E-2</v>
      </c>
      <c r="D37" s="24">
        <f t="shared" si="7"/>
        <v>-6.7169300674073118E-3</v>
      </c>
      <c r="E37" s="25">
        <f t="shared" si="7"/>
        <v>-4.3757240713189774E-2</v>
      </c>
    </row>
    <row r="38" spans="1:5" ht="24" x14ac:dyDescent="0.25">
      <c r="A38" s="21"/>
      <c r="B38" s="22" t="s">
        <v>55</v>
      </c>
      <c r="C38" s="23">
        <f t="shared" ref="C38:E38" si="8">C14 -($F14*C$23/$F$23)</f>
        <v>-5.3735852601897456E-2</v>
      </c>
      <c r="D38" s="24">
        <f t="shared" si="8"/>
        <v>-6.2050452537492362E-3</v>
      </c>
      <c r="E38" s="25">
        <f t="shared" si="8"/>
        <v>5.9940897855646602E-2</v>
      </c>
    </row>
    <row r="39" spans="1:5" x14ac:dyDescent="0.25">
      <c r="A39" s="21"/>
      <c r="B39" s="22" t="s">
        <v>56</v>
      </c>
      <c r="C39" s="23">
        <f t="shared" ref="C39:E39" si="9">C15 -($F15*C$23/$F$23)</f>
        <v>-1.8989700700362253E-2</v>
      </c>
      <c r="D39" s="24">
        <f t="shared" si="9"/>
        <v>5.2109441364619619E-3</v>
      </c>
      <c r="E39" s="25">
        <f t="shared" si="9"/>
        <v>1.3778756563900291E-2</v>
      </c>
    </row>
    <row r="40" spans="1:5" x14ac:dyDescent="0.25">
      <c r="A40" s="21"/>
      <c r="B40" s="22" t="s">
        <v>57</v>
      </c>
      <c r="C40" s="23">
        <f t="shared" ref="C40:E40" si="10">C16 -($F16*C$23/$F$23)</f>
        <v>2.2428981519196645E-2</v>
      </c>
      <c r="D40" s="24">
        <f t="shared" si="10"/>
        <v>-4.0866312251590681E-2</v>
      </c>
      <c r="E40" s="25">
        <f t="shared" si="10"/>
        <v>1.8437330732393925E-2</v>
      </c>
    </row>
    <row r="41" spans="1:5" x14ac:dyDescent="0.25">
      <c r="A41" s="21"/>
      <c r="B41" s="22" t="s">
        <v>58</v>
      </c>
      <c r="C41" s="23">
        <f t="shared" ref="C41:E41" si="11">C17 -($F17*C$23/$F$23)</f>
        <v>2.2406936167994579E-2</v>
      </c>
      <c r="D41" s="24">
        <f t="shared" si="11"/>
        <v>-1.1054507439894001E-2</v>
      </c>
      <c r="E41" s="25">
        <f t="shared" si="11"/>
        <v>-1.1352428728100689E-2</v>
      </c>
    </row>
    <row r="42" spans="1:5" x14ac:dyDescent="0.25">
      <c r="A42" s="21"/>
      <c r="B42" s="22" t="s">
        <v>59</v>
      </c>
      <c r="C42" s="23">
        <f t="shared" ref="C42:E42" si="12">C18 -($F18*C$23/$F$23)</f>
        <v>-2.285938094593512E-2</v>
      </c>
      <c r="D42" s="24">
        <f t="shared" si="12"/>
        <v>1.3977164724718327E-3</v>
      </c>
      <c r="E42" s="25">
        <f t="shared" si="12"/>
        <v>2.1461664473463232E-2</v>
      </c>
    </row>
    <row r="43" spans="1:5" ht="24" x14ac:dyDescent="0.25">
      <c r="A43" s="21"/>
      <c r="B43" s="22" t="s">
        <v>60</v>
      </c>
      <c r="C43" s="23">
        <f t="shared" ref="C43:E43" si="13">C19 -($F19*C$23/$F$23)</f>
        <v>-2.1322181270063689E-3</v>
      </c>
      <c r="D43" s="24">
        <f t="shared" si="13"/>
        <v>7.9972086876814175E-3</v>
      </c>
      <c r="E43" s="25">
        <f t="shared" si="13"/>
        <v>-5.864990560675104E-3</v>
      </c>
    </row>
    <row r="44" spans="1:5" x14ac:dyDescent="0.25">
      <c r="A44" s="21"/>
      <c r="B44" s="22" t="s">
        <v>61</v>
      </c>
      <c r="C44" s="23">
        <f t="shared" ref="C44:E44" si="14">C20 -($F20*C$23/$F$23)</f>
        <v>1.9642819983636928E-2</v>
      </c>
      <c r="D44" s="24">
        <f t="shared" si="14"/>
        <v>9.8761113071837991E-4</v>
      </c>
      <c r="E44" s="25">
        <f t="shared" si="14"/>
        <v>-2.0630431114355474E-2</v>
      </c>
    </row>
    <row r="45" spans="1:5" x14ac:dyDescent="0.25">
      <c r="A45" s="21"/>
      <c r="B45" s="22" t="s">
        <v>62</v>
      </c>
      <c r="C45" s="23">
        <f t="shared" ref="C45:E45" si="15">C21 -($F21*C$23/$F$23)</f>
        <v>-5.3322553774689446E-2</v>
      </c>
      <c r="D45" s="24">
        <f t="shared" si="15"/>
        <v>-1.0589597767114989E-2</v>
      </c>
      <c r="E45" s="25">
        <f t="shared" si="15"/>
        <v>6.3912151541804491E-2</v>
      </c>
    </row>
    <row r="46" spans="1:5" ht="15.75" thickBot="1" x14ac:dyDescent="0.3">
      <c r="A46" s="26"/>
      <c r="B46" s="27" t="s">
        <v>63</v>
      </c>
      <c r="C46" s="28">
        <f t="shared" ref="C46:E46" si="16">C22 -($F22*C$23/$F$23)</f>
        <v>-3.867825963696031E-3</v>
      </c>
      <c r="D46" s="29">
        <f t="shared" si="16"/>
        <v>3.1062414921941922E-2</v>
      </c>
      <c r="E46" s="30">
        <f t="shared" si="16"/>
        <v>-2.7194588958245891E-2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A72B7-412C-46E9-A48F-3E1977B36C0C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0.14285714285714285</v>
      </c>
      <c r="D6" s="19">
        <v>0.18407960199004975</v>
      </c>
      <c r="E6" s="20">
        <v>0.13071895424836602</v>
      </c>
      <c r="F6" s="31">
        <f>AVERAGE(C6:E6)</f>
        <v>0.15255189969851954</v>
      </c>
    </row>
    <row r="7" spans="1:6" ht="24" x14ac:dyDescent="0.25">
      <c r="A7" s="21"/>
      <c r="B7" s="22" t="s">
        <v>8</v>
      </c>
      <c r="C7" s="23">
        <v>0.24761904761904763</v>
      </c>
      <c r="D7" s="24">
        <v>0.20895522388059701</v>
      </c>
      <c r="E7" s="25">
        <v>0.18954248366013071</v>
      </c>
      <c r="F7" s="31">
        <f>AVERAGE(C7:E7)</f>
        <v>0.21537225171992511</v>
      </c>
    </row>
    <row r="8" spans="1:6" ht="24" x14ac:dyDescent="0.25">
      <c r="A8" s="21"/>
      <c r="B8" s="22" t="s">
        <v>9</v>
      </c>
      <c r="C8" s="23">
        <v>0.18095238095238095</v>
      </c>
      <c r="D8" s="24">
        <v>0.1691542288557214</v>
      </c>
      <c r="E8" s="25">
        <v>0.18300653594771241</v>
      </c>
      <c r="F8" s="31">
        <f>AVERAGE(C8:E8)</f>
        <v>0.17770438191860494</v>
      </c>
    </row>
    <row r="9" spans="1:6" ht="24" x14ac:dyDescent="0.25">
      <c r="A9" s="21"/>
      <c r="B9" s="22" t="s">
        <v>10</v>
      </c>
      <c r="C9" s="23">
        <v>5.7142857142857141E-2</v>
      </c>
      <c r="D9" s="24">
        <v>0.12437810945273632</v>
      </c>
      <c r="E9" s="25">
        <v>0.12418300653594772</v>
      </c>
      <c r="F9" s="31">
        <f>AVERAGE(C9:E9)</f>
        <v>0.1019013243771804</v>
      </c>
    </row>
    <row r="10" spans="1:6" ht="24" x14ac:dyDescent="0.25">
      <c r="A10" s="21"/>
      <c r="B10" s="22" t="s">
        <v>11</v>
      </c>
      <c r="C10" s="23">
        <v>9.5238095238095233E-2</v>
      </c>
      <c r="D10" s="24">
        <v>0.15920398009950248</v>
      </c>
      <c r="E10" s="25">
        <v>0.1176470588235294</v>
      </c>
      <c r="F10" s="31">
        <f>AVERAGE(C10:E10)</f>
        <v>0.12402971138704237</v>
      </c>
    </row>
    <row r="11" spans="1:6" ht="24" x14ac:dyDescent="0.25">
      <c r="A11" s="21"/>
      <c r="B11" s="22" t="s">
        <v>12</v>
      </c>
      <c r="C11" s="23">
        <v>0.12380952380952381</v>
      </c>
      <c r="D11" s="24">
        <v>0.23383084577114427</v>
      </c>
      <c r="E11" s="25">
        <v>0.18300653594771241</v>
      </c>
      <c r="F11" s="31">
        <f>AVERAGE(C11:E11)</f>
        <v>0.18021563517612682</v>
      </c>
    </row>
    <row r="12" spans="1:6" ht="24" x14ac:dyDescent="0.25">
      <c r="A12" s="21"/>
      <c r="B12" s="22" t="s">
        <v>13</v>
      </c>
      <c r="C12" s="23">
        <v>0.21904761904761905</v>
      </c>
      <c r="D12" s="24">
        <v>0.13432835820895522</v>
      </c>
      <c r="E12" s="25">
        <v>0.1176470588235294</v>
      </c>
      <c r="F12" s="31">
        <f>AVERAGE(C12:E12)</f>
        <v>0.15700767869336787</v>
      </c>
    </row>
    <row r="13" spans="1:6" ht="24" x14ac:dyDescent="0.25">
      <c r="A13" s="21"/>
      <c r="B13" s="22" t="s">
        <v>14</v>
      </c>
      <c r="C13" s="23">
        <v>0.11428571428571428</v>
      </c>
      <c r="D13" s="24">
        <v>6.4676616915422883E-2</v>
      </c>
      <c r="E13" s="25">
        <v>9.1503267973856203E-2</v>
      </c>
      <c r="F13" s="31">
        <f>AVERAGE(C13:E13)</f>
        <v>9.0155199724997789E-2</v>
      </c>
    </row>
    <row r="14" spans="1:6" ht="24" x14ac:dyDescent="0.25">
      <c r="A14" s="21"/>
      <c r="B14" s="22" t="s">
        <v>15</v>
      </c>
      <c r="C14" s="23">
        <v>0.15238095238095239</v>
      </c>
      <c r="D14" s="24">
        <v>0.24875621890547264</v>
      </c>
      <c r="E14" s="25">
        <v>0.24183006535947713</v>
      </c>
      <c r="F14" s="31">
        <f>AVERAGE(C14:E14)</f>
        <v>0.21432241221530071</v>
      </c>
    </row>
    <row r="15" spans="1:6" ht="24" x14ac:dyDescent="0.25">
      <c r="A15" s="21"/>
      <c r="B15" s="22" t="s">
        <v>16</v>
      </c>
      <c r="C15" s="23">
        <v>0.27619047619047621</v>
      </c>
      <c r="D15" s="24">
        <v>0.3383084577114428</v>
      </c>
      <c r="E15" s="25">
        <v>0.28758169934640521</v>
      </c>
      <c r="F15" s="31">
        <f>AVERAGE(C15:E15)</f>
        <v>0.30069354441610807</v>
      </c>
    </row>
    <row r="16" spans="1:6" ht="24" x14ac:dyDescent="0.25">
      <c r="A16" s="21"/>
      <c r="B16" s="22" t="s">
        <v>17</v>
      </c>
      <c r="C16" s="23">
        <v>0.23809523809523805</v>
      </c>
      <c r="D16" s="24">
        <v>0.19402985074626866</v>
      </c>
      <c r="E16" s="25">
        <v>0.1111111111111111</v>
      </c>
      <c r="F16" s="31">
        <f>AVERAGE(C16:E16)</f>
        <v>0.18107873331753929</v>
      </c>
    </row>
    <row r="17" spans="1:6" ht="24" x14ac:dyDescent="0.25">
      <c r="A17" s="21"/>
      <c r="B17" s="22" t="s">
        <v>18</v>
      </c>
      <c r="C17" s="23">
        <v>0.20952380952380953</v>
      </c>
      <c r="D17" s="24">
        <v>0.15422885572139303</v>
      </c>
      <c r="E17" s="25">
        <v>0.15686274509803921</v>
      </c>
      <c r="F17" s="31">
        <f>AVERAGE(C17:E17)</f>
        <v>0.17353847011441392</v>
      </c>
    </row>
    <row r="18" spans="1:6" ht="24" x14ac:dyDescent="0.25">
      <c r="A18" s="21"/>
      <c r="B18" s="22" t="s">
        <v>19</v>
      </c>
      <c r="C18" s="23">
        <v>0.13333333333333333</v>
      </c>
      <c r="D18" s="24">
        <v>0.11442786069651742</v>
      </c>
      <c r="E18" s="25">
        <v>0.13725490196078433</v>
      </c>
      <c r="F18" s="31">
        <f>AVERAGE(C18:E18)</f>
        <v>0.12833869866354503</v>
      </c>
    </row>
    <row r="19" spans="1:6" ht="24" x14ac:dyDescent="0.25">
      <c r="A19" s="21"/>
      <c r="B19" s="22" t="s">
        <v>20</v>
      </c>
      <c r="C19" s="23">
        <v>9.5238095238095233E-2</v>
      </c>
      <c r="D19" s="24">
        <v>6.965174129353234E-2</v>
      </c>
      <c r="E19" s="25">
        <v>7.8431372549019607E-2</v>
      </c>
      <c r="F19" s="31">
        <f>AVERAGE(C19:E19)</f>
        <v>8.1107069693549069E-2</v>
      </c>
    </row>
    <row r="20" spans="1:6" ht="24" x14ac:dyDescent="0.25">
      <c r="A20" s="21"/>
      <c r="B20" s="22" t="s">
        <v>21</v>
      </c>
      <c r="C20" s="23">
        <v>0.14285714285714285</v>
      </c>
      <c r="D20" s="24">
        <v>6.4676616915422883E-2</v>
      </c>
      <c r="E20" s="25">
        <v>0.1437908496732026</v>
      </c>
      <c r="F20" s="31">
        <f>AVERAGE(C20:E20)</f>
        <v>0.11710820314858944</v>
      </c>
    </row>
    <row r="21" spans="1:6" ht="24" x14ac:dyDescent="0.25">
      <c r="A21" s="21"/>
      <c r="B21" s="22" t="s">
        <v>22</v>
      </c>
      <c r="C21" s="23">
        <v>5.7142857142857141E-2</v>
      </c>
      <c r="D21" s="24">
        <v>0.12437810945273632</v>
      </c>
      <c r="E21" s="25">
        <v>0.1437908496732026</v>
      </c>
      <c r="F21" s="31">
        <f>AVERAGE(C21:E21)</f>
        <v>0.10843727208959869</v>
      </c>
    </row>
    <row r="22" spans="1:6" ht="24" x14ac:dyDescent="0.25">
      <c r="A22" s="21"/>
      <c r="B22" s="22" t="s">
        <v>23</v>
      </c>
      <c r="C22" s="23">
        <v>0.21904761904761905</v>
      </c>
      <c r="D22" s="24">
        <v>0.21393034825870647</v>
      </c>
      <c r="E22" s="25">
        <v>0.20915032679738563</v>
      </c>
      <c r="F22" s="31">
        <f>AVERAGE(C22:E22)</f>
        <v>0.21404276470123706</v>
      </c>
    </row>
    <row r="23" spans="1:6" ht="24" x14ac:dyDescent="0.25">
      <c r="A23" s="21"/>
      <c r="B23" s="22" t="s">
        <v>24</v>
      </c>
      <c r="C23" s="23">
        <v>6.6666666666666666E-2</v>
      </c>
      <c r="D23" s="24">
        <v>8.9552238805970144E-2</v>
      </c>
      <c r="E23" s="25">
        <v>7.8431372549019607E-2</v>
      </c>
      <c r="F23" s="31">
        <f>AVERAGE(C23:E23)</f>
        <v>7.8216759340552139E-2</v>
      </c>
    </row>
    <row r="24" spans="1:6" ht="24.75" thickBot="1" x14ac:dyDescent="0.3">
      <c r="A24" s="26"/>
      <c r="B24" s="27" t="s">
        <v>25</v>
      </c>
      <c r="C24" s="28">
        <v>8.5714285714285715E-2</v>
      </c>
      <c r="D24" s="29">
        <v>0.1044776119402985</v>
      </c>
      <c r="E24" s="30">
        <v>0.10457516339869281</v>
      </c>
      <c r="F24" s="31">
        <f>AVERAGE(C24:E24)</f>
        <v>9.8255687017759011E-2</v>
      </c>
    </row>
    <row r="25" spans="1:6" ht="15.75" thickTop="1" x14ac:dyDescent="0.25">
      <c r="C25" s="32">
        <f>AVERAGE(C6:C24)</f>
        <v>0.15037593984962408</v>
      </c>
      <c r="D25" s="32">
        <f>AVERAGE(D6:D24)</f>
        <v>0.15763288819062576</v>
      </c>
      <c r="E25" s="32">
        <f>AVERAGE(E6:E24)</f>
        <v>0.14895080839353286</v>
      </c>
      <c r="F25" s="32">
        <f>AVERAGE(F6:F24)</f>
        <v>0.15231987881126091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36.75" x14ac:dyDescent="0.25">
      <c r="A30" s="6"/>
      <c r="B30" s="7"/>
      <c r="C30" s="8" t="s">
        <v>2</v>
      </c>
      <c r="D30" s="9" t="s">
        <v>3</v>
      </c>
      <c r="E30" s="10" t="s">
        <v>4</v>
      </c>
    </row>
    <row r="31" spans="1:6" ht="25.5" thickBot="1" x14ac:dyDescent="0.3">
      <c r="A31" s="11"/>
      <c r="B31" s="12"/>
      <c r="C31" s="13" t="s">
        <v>5</v>
      </c>
      <c r="D31" s="14" t="s">
        <v>5</v>
      </c>
      <c r="E31" s="15" t="s">
        <v>5</v>
      </c>
    </row>
    <row r="32" spans="1:6" ht="24.75" thickTop="1" x14ac:dyDescent="0.25">
      <c r="A32" s="16" t="s">
        <v>6</v>
      </c>
      <c r="B32" s="17" t="s">
        <v>7</v>
      </c>
      <c r="C32" s="18">
        <f>C6 -($F6*C$25/$F$25)</f>
        <v>-7.7478567794148356E-3</v>
      </c>
      <c r="D32" s="19">
        <f t="shared" ref="D32:E32" si="0">D6 -($F6*D$25/$F$25)</f>
        <v>2.6206599883469212E-2</v>
      </c>
      <c r="E32" s="20">
        <f t="shared" si="0"/>
        <v>-1.8458743104054348E-2</v>
      </c>
    </row>
    <row r="33" spans="1:5" ht="24" x14ac:dyDescent="0.25">
      <c r="A33" s="21"/>
      <c r="B33" s="22" t="s">
        <v>8</v>
      </c>
      <c r="C33" s="23">
        <f t="shared" ref="C33:E33" si="1">C7 -($F7*C$25/$F$25)</f>
        <v>3.499542276674622E-2</v>
      </c>
      <c r="D33" s="24">
        <f t="shared" si="1"/>
        <v>-1.3929342071541756E-2</v>
      </c>
      <c r="E33" s="25">
        <f t="shared" si="1"/>
        <v>-2.1066080695204437E-2</v>
      </c>
    </row>
    <row r="34" spans="1:5" ht="24" x14ac:dyDescent="0.25">
      <c r="A34" s="21"/>
      <c r="B34" s="22" t="s">
        <v>9</v>
      </c>
      <c r="C34" s="23">
        <f t="shared" ref="C34:E34" si="2">C8 -($F8*C$25/$F$25)</f>
        <v>5.5159004683169865E-3</v>
      </c>
      <c r="D34" s="24">
        <f t="shared" si="2"/>
        <v>-1.474858924374256E-2</v>
      </c>
      <c r="E34" s="25">
        <f t="shared" si="2"/>
        <v>9.232688775425546E-3</v>
      </c>
    </row>
    <row r="35" spans="1:5" ht="24" x14ac:dyDescent="0.25">
      <c r="A35" s="21"/>
      <c r="B35" s="22" t="s">
        <v>10</v>
      </c>
      <c r="C35" s="23">
        <f t="shared" ref="C35:E35" si="3">C9 -($F9*C$25/$F$25)</f>
        <v>-4.3457980677708764E-2</v>
      </c>
      <c r="D35" s="24">
        <f t="shared" si="3"/>
        <v>1.8922405329386938E-2</v>
      </c>
      <c r="E35" s="25">
        <f t="shared" si="3"/>
        <v>2.453557534832182E-2</v>
      </c>
    </row>
    <row r="36" spans="1:5" ht="24" x14ac:dyDescent="0.25">
      <c r="A36" s="21"/>
      <c r="B36" s="22" t="s">
        <v>11</v>
      </c>
      <c r="C36" s="23">
        <f t="shared" ref="C36:E36" si="4">C10 -($F10*C$25/$F$25)</f>
        <v>-2.7208722371408117E-2</v>
      </c>
      <c r="D36" s="24">
        <f t="shared" si="4"/>
        <v>3.0848037461082889E-2</v>
      </c>
      <c r="E36" s="25">
        <f t="shared" si="4"/>
        <v>-3.6393150896747301E-3</v>
      </c>
    </row>
    <row r="37" spans="1:5" ht="24" x14ac:dyDescent="0.25">
      <c r="A37" s="21"/>
      <c r="B37" s="22" t="s">
        <v>12</v>
      </c>
      <c r="C37" s="23">
        <f t="shared" ref="C37:E37" si="5">C11 -($F11*C$25/$F$25)</f>
        <v>-5.41061607793977E-2</v>
      </c>
      <c r="D37" s="24">
        <f t="shared" si="5"/>
        <v>4.7329180383652997E-2</v>
      </c>
      <c r="E37" s="25">
        <f t="shared" si="5"/>
        <v>6.7769803957447583E-3</v>
      </c>
    </row>
    <row r="38" spans="1:5" ht="24" x14ac:dyDescent="0.25">
      <c r="A38" s="21"/>
      <c r="B38" s="22" t="s">
        <v>13</v>
      </c>
      <c r="C38" s="23">
        <f t="shared" ref="C38:E38" si="6">C12 -($F12*C$25/$F$25)</f>
        <v>6.4043706023382135E-2</v>
      </c>
      <c r="D38" s="24">
        <f t="shared" si="6"/>
        <v>-2.815584315525721E-2</v>
      </c>
      <c r="E38" s="25">
        <f t="shared" si="6"/>
        <v>-3.5887862868124856E-2</v>
      </c>
    </row>
    <row r="39" spans="1:5" ht="24" x14ac:dyDescent="0.25">
      <c r="A39" s="21"/>
      <c r="B39" s="22" t="s">
        <v>14</v>
      </c>
      <c r="C39" s="23">
        <f t="shared" ref="C39:E39" si="7">C13 -($F13*C$25/$F$25)</f>
        <v>2.5281094555312814E-2</v>
      </c>
      <c r="D39" s="24">
        <f t="shared" si="7"/>
        <v>-2.8623250632813832E-2</v>
      </c>
      <c r="E39" s="25">
        <f t="shared" si="7"/>
        <v>3.3421560775010323E-3</v>
      </c>
    </row>
    <row r="40" spans="1:5" ht="24" x14ac:dyDescent="0.25">
      <c r="A40" s="21"/>
      <c r="B40" s="22" t="s">
        <v>15</v>
      </c>
      <c r="C40" s="23">
        <f t="shared" ref="C40:E40" si="8">C14 -($F14*C$25/$F$25)</f>
        <v>-5.9206231243643132E-2</v>
      </c>
      <c r="D40" s="24">
        <f t="shared" si="8"/>
        <v>2.6958111494018666E-2</v>
      </c>
      <c r="E40" s="25">
        <f t="shared" si="8"/>
        <v>3.2248119749624521E-2</v>
      </c>
    </row>
    <row r="41" spans="1:5" ht="24" x14ac:dyDescent="0.25">
      <c r="A41" s="21"/>
      <c r="B41" s="22" t="s">
        <v>16</v>
      </c>
      <c r="C41" s="23">
        <f t="shared" ref="C41:E41" si="9">C15 -($F15*C$25/$F$25)</f>
        <v>-2.0665552721648106E-2</v>
      </c>
      <c r="D41" s="24">
        <f t="shared" si="9"/>
        <v>2.712654083689281E-2</v>
      </c>
      <c r="E41" s="25">
        <f t="shared" si="9"/>
        <v>-6.4609881152447035E-3</v>
      </c>
    </row>
    <row r="42" spans="1:5" ht="24" x14ac:dyDescent="0.25">
      <c r="A42" s="21"/>
      <c r="B42" s="22" t="s">
        <v>17</v>
      </c>
      <c r="C42" s="23">
        <f t="shared" ref="C42:E42" si="10">C16 -($F16*C$25/$F$25)</f>
        <v>5.9327470408494593E-2</v>
      </c>
      <c r="D42" s="24">
        <f t="shared" si="10"/>
        <v>6.6349818328516053E-3</v>
      </c>
      <c r="E42" s="25">
        <f t="shared" si="10"/>
        <v>-6.5962452241346226E-2</v>
      </c>
    </row>
    <row r="43" spans="1:5" ht="24" x14ac:dyDescent="0.25">
      <c r="A43" s="21"/>
      <c r="B43" s="22" t="s">
        <v>18</v>
      </c>
      <c r="C43" s="23">
        <f t="shared" ref="C43:E43" si="11">C17 -($F17*C$25/$F$25)</f>
        <v>3.8200074584022858E-2</v>
      </c>
      <c r="D43" s="24">
        <f t="shared" si="11"/>
        <v>-2.5362741053796212E-2</v>
      </c>
      <c r="E43" s="25">
        <f t="shared" si="11"/>
        <v>-1.2837333530226619E-2</v>
      </c>
    </row>
    <row r="44" spans="1:5" ht="24" x14ac:dyDescent="0.25">
      <c r="A44" s="21"/>
      <c r="B44" s="22" t="s">
        <v>19</v>
      </c>
      <c r="C44" s="23">
        <f t="shared" ref="C44:E44" si="12">C18 -($F18*C$25/$F$25)</f>
        <v>6.6325206671043191E-3</v>
      </c>
      <c r="D44" s="24">
        <f t="shared" si="12"/>
        <v>-1.8387369297385298E-2</v>
      </c>
      <c r="E44" s="25">
        <f t="shared" si="12"/>
        <v>1.1754848630281006E-2</v>
      </c>
    </row>
    <row r="45" spans="1:5" ht="24" x14ac:dyDescent="0.25">
      <c r="A45" s="21"/>
      <c r="B45" s="22" t="s">
        <v>20</v>
      </c>
      <c r="C45" s="23">
        <f t="shared" ref="C45:E45" si="13">C19 -($F19*C$25/$F$25)</f>
        <v>1.5166131363116619E-2</v>
      </c>
      <c r="D45" s="24">
        <f t="shared" si="13"/>
        <v>-1.4284391982378034E-2</v>
      </c>
      <c r="E45" s="25">
        <f t="shared" si="13"/>
        <v>-8.8173938073861369E-4</v>
      </c>
    </row>
    <row r="46" spans="1:5" ht="24" x14ac:dyDescent="0.25">
      <c r="A46" s="21"/>
      <c r="B46" s="22" t="s">
        <v>21</v>
      </c>
      <c r="C46" s="23">
        <f t="shared" ref="C46:E46" si="14">C20 -($F20*C$25/$F$25)</f>
        <v>2.724349971348819E-2</v>
      </c>
      <c r="D46" s="24">
        <f t="shared" si="14"/>
        <v>-5.6516391096358337E-2</v>
      </c>
      <c r="E46" s="25">
        <f t="shared" si="14"/>
        <v>2.9272891382870175E-2</v>
      </c>
    </row>
    <row r="47" spans="1:5" ht="24" x14ac:dyDescent="0.25">
      <c r="A47" s="21"/>
      <c r="B47" s="22" t="s">
        <v>22</v>
      </c>
      <c r="C47" s="23">
        <f t="shared" ref="C47:E47" si="15">C21 -($F21*C$25/$F$25)</f>
        <v>-4.9910515223647763E-2</v>
      </c>
      <c r="D47" s="24">
        <f t="shared" si="15"/>
        <v>1.2158479812823045E-2</v>
      </c>
      <c r="E47" s="25">
        <f t="shared" si="15"/>
        <v>3.7752035410824739E-2</v>
      </c>
    </row>
    <row r="48" spans="1:5" ht="24" x14ac:dyDescent="0.25">
      <c r="A48" s="21"/>
      <c r="B48" s="22" t="s">
        <v>23</v>
      </c>
      <c r="C48" s="23">
        <f t="shared" ref="C48:E48" si="16">C22 -($F22*C$25/$F$25)</f>
        <v>7.7365140155363499E-3</v>
      </c>
      <c r="D48" s="24">
        <f t="shared" si="16"/>
        <v>-7.5783573644766511E-3</v>
      </c>
      <c r="E48" s="25">
        <f t="shared" si="16"/>
        <v>-1.5815665105969878E-4</v>
      </c>
    </row>
    <row r="49" spans="1:5" ht="24" x14ac:dyDescent="0.25">
      <c r="A49" s="21"/>
      <c r="B49" s="22" t="s">
        <v>24</v>
      </c>
      <c r="C49" s="23">
        <f t="shared" ref="C49:E49" si="17">C23 -($F23*C$25/$F$25)</f>
        <v>-1.0551873615928672E-2</v>
      </c>
      <c r="D49" s="24">
        <f t="shared" si="17"/>
        <v>8.6072316540157651E-3</v>
      </c>
      <c r="E49" s="25">
        <f t="shared" si="17"/>
        <v>1.9446419619129213E-3</v>
      </c>
    </row>
    <row r="50" spans="1:5" ht="24.75" thickBot="1" x14ac:dyDescent="0.3">
      <c r="A50" s="26"/>
      <c r="B50" s="27" t="s">
        <v>25</v>
      </c>
      <c r="C50" s="28">
        <f t="shared" ref="C50:E50" si="18">C24 -($F24*C$25/$F$25)</f>
        <v>-1.1287441152724439E-2</v>
      </c>
      <c r="D50" s="29">
        <f t="shared" si="18"/>
        <v>2.7947072095570596E-3</v>
      </c>
      <c r="E50" s="30">
        <f t="shared" si="18"/>
        <v>8.4927339431674076E-3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712F8-2A85-439F-9655-1FC12D8682F5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26</v>
      </c>
      <c r="B6" s="17" t="s">
        <v>27</v>
      </c>
      <c r="C6" s="18">
        <v>0.22857142857142856</v>
      </c>
      <c r="D6" s="19">
        <v>0.21393034825870647</v>
      </c>
      <c r="E6" s="20">
        <v>0.13725490196078433</v>
      </c>
      <c r="F6" s="31">
        <f>AVERAGE(C6:E6)</f>
        <v>0.1932522262636398</v>
      </c>
    </row>
    <row r="7" spans="1:6" x14ac:dyDescent="0.25">
      <c r="A7" s="21"/>
      <c r="B7" s="22" t="s">
        <v>28</v>
      </c>
      <c r="C7" s="23">
        <v>9.5238095238095233E-2</v>
      </c>
      <c r="D7" s="24">
        <v>0.14427860696517414</v>
      </c>
      <c r="E7" s="25">
        <v>0.12418300653594772</v>
      </c>
      <c r="F7" s="31">
        <f>AVERAGE(C7:E7)</f>
        <v>0.1212332362464057</v>
      </c>
    </row>
    <row r="8" spans="1:6" x14ac:dyDescent="0.25">
      <c r="A8" s="21"/>
      <c r="B8" s="22" t="s">
        <v>29</v>
      </c>
      <c r="C8" s="23">
        <v>0.11428571428571428</v>
      </c>
      <c r="D8" s="24">
        <v>0.17910447761194029</v>
      </c>
      <c r="E8" s="25">
        <v>0.10457516339869281</v>
      </c>
      <c r="F8" s="31">
        <f>AVERAGE(C8:E8)</f>
        <v>0.1326551184321158</v>
      </c>
    </row>
    <row r="9" spans="1:6" x14ac:dyDescent="0.25">
      <c r="A9" s="21"/>
      <c r="B9" s="22" t="s">
        <v>30</v>
      </c>
      <c r="C9" s="23">
        <v>0.18095238095238095</v>
      </c>
      <c r="D9" s="24">
        <v>0.11940298507462685</v>
      </c>
      <c r="E9" s="25">
        <v>0.13725490196078433</v>
      </c>
      <c r="F9" s="31">
        <f>AVERAGE(C9:E9)</f>
        <v>0.14587008932926404</v>
      </c>
    </row>
    <row r="10" spans="1:6" x14ac:dyDescent="0.25">
      <c r="A10" s="21"/>
      <c r="B10" s="22" t="s">
        <v>31</v>
      </c>
      <c r="C10" s="23">
        <v>0.13333333333333333</v>
      </c>
      <c r="D10" s="24">
        <v>0.16417910447761194</v>
      </c>
      <c r="E10" s="25">
        <v>0.15686274509803921</v>
      </c>
      <c r="F10" s="31">
        <f>AVERAGE(C10:E10)</f>
        <v>0.15145839430299482</v>
      </c>
    </row>
    <row r="11" spans="1:6" x14ac:dyDescent="0.25">
      <c r="A11" s="21"/>
      <c r="B11" s="22" t="s">
        <v>32</v>
      </c>
      <c r="C11" s="23">
        <v>0.18095238095238095</v>
      </c>
      <c r="D11" s="24">
        <v>0.1044776119402985</v>
      </c>
      <c r="E11" s="25">
        <v>0.12418300653594772</v>
      </c>
      <c r="F11" s="31">
        <f>AVERAGE(C11:E11)</f>
        <v>0.13653766647620905</v>
      </c>
    </row>
    <row r="12" spans="1:6" x14ac:dyDescent="0.25">
      <c r="A12" s="21"/>
      <c r="B12" s="22" t="s">
        <v>33</v>
      </c>
      <c r="C12" s="23">
        <v>0.13333333333333333</v>
      </c>
      <c r="D12" s="24">
        <v>0.14925373134328357</v>
      </c>
      <c r="E12" s="25">
        <v>0.18300653594771241</v>
      </c>
      <c r="F12" s="31">
        <f>AVERAGE(C12:E12)</f>
        <v>0.15519786687477644</v>
      </c>
    </row>
    <row r="13" spans="1:6" x14ac:dyDescent="0.25">
      <c r="A13" s="21"/>
      <c r="B13" s="22" t="s">
        <v>34</v>
      </c>
      <c r="C13" s="23">
        <v>0.18095238095238095</v>
      </c>
      <c r="D13" s="24">
        <v>0.13432835820895522</v>
      </c>
      <c r="E13" s="25">
        <v>0.15686274509803921</v>
      </c>
      <c r="F13" s="31">
        <f>AVERAGE(C13:E13)</f>
        <v>0.15738116141979178</v>
      </c>
    </row>
    <row r="14" spans="1:6" x14ac:dyDescent="0.25">
      <c r="A14" s="21"/>
      <c r="B14" s="22" t="s">
        <v>35</v>
      </c>
      <c r="C14" s="23">
        <v>8.5714285714285715E-2</v>
      </c>
      <c r="D14" s="24">
        <v>0.1044776119402985</v>
      </c>
      <c r="E14" s="25">
        <v>0.1111111111111111</v>
      </c>
      <c r="F14" s="31">
        <f>AVERAGE(C14:E14)</f>
        <v>0.10043433625523178</v>
      </c>
    </row>
    <row r="15" spans="1:6" x14ac:dyDescent="0.25">
      <c r="A15" s="21"/>
      <c r="B15" s="22" t="s">
        <v>36</v>
      </c>
      <c r="C15" s="23">
        <v>0.22857142857142856</v>
      </c>
      <c r="D15" s="24">
        <v>0.28855721393034828</v>
      </c>
      <c r="E15" s="25">
        <v>0.21568627450980393</v>
      </c>
      <c r="F15" s="31">
        <f>AVERAGE(C15:E15)</f>
        <v>0.24427163900386026</v>
      </c>
    </row>
    <row r="16" spans="1:6" x14ac:dyDescent="0.25">
      <c r="A16" s="21"/>
      <c r="B16" s="22" t="s">
        <v>37</v>
      </c>
      <c r="C16" s="23">
        <v>0.11428571428571428</v>
      </c>
      <c r="D16" s="24">
        <v>0.11442786069651742</v>
      </c>
      <c r="E16" s="25">
        <v>0.10457516339869281</v>
      </c>
      <c r="F16" s="31">
        <f>AVERAGE(C16:E16)</f>
        <v>0.11109624612697484</v>
      </c>
    </row>
    <row r="17" spans="1:6" x14ac:dyDescent="0.25">
      <c r="A17" s="21"/>
      <c r="B17" s="22" t="s">
        <v>38</v>
      </c>
      <c r="C17" s="23">
        <v>5.7142857142857141E-2</v>
      </c>
      <c r="D17" s="24">
        <v>3.482587064676617E-2</v>
      </c>
      <c r="E17" s="25">
        <v>6.535947712418301E-2</v>
      </c>
      <c r="F17" s="31">
        <f>AVERAGE(C17:E17)</f>
        <v>5.2442734971268778E-2</v>
      </c>
    </row>
    <row r="18" spans="1:6" x14ac:dyDescent="0.25">
      <c r="A18" s="21"/>
      <c r="B18" s="22" t="s">
        <v>39</v>
      </c>
      <c r="C18" s="23">
        <v>0.11428571428571428</v>
      </c>
      <c r="D18" s="24">
        <v>0.24378109452736318</v>
      </c>
      <c r="E18" s="25">
        <v>0.17647058823529413</v>
      </c>
      <c r="F18" s="31">
        <f>AVERAGE(C18:E18)</f>
        <v>0.17817913234945718</v>
      </c>
    </row>
    <row r="19" spans="1:6" x14ac:dyDescent="0.25">
      <c r="A19" s="21"/>
      <c r="B19" s="22" t="s">
        <v>40</v>
      </c>
      <c r="C19" s="23">
        <v>0.21904761904761905</v>
      </c>
      <c r="D19" s="24">
        <v>0.26865671641791045</v>
      </c>
      <c r="E19" s="25">
        <v>0.24836601307189543</v>
      </c>
      <c r="F19" s="31">
        <f>AVERAGE(C19:E19)</f>
        <v>0.24535678284580831</v>
      </c>
    </row>
    <row r="20" spans="1:6" x14ac:dyDescent="0.25">
      <c r="A20" s="21"/>
      <c r="B20" s="22" t="s">
        <v>41</v>
      </c>
      <c r="C20" s="23">
        <v>0.19047619047619047</v>
      </c>
      <c r="D20" s="24">
        <v>0.2388059701492537</v>
      </c>
      <c r="E20" s="25">
        <v>0.13071895424836602</v>
      </c>
      <c r="F20" s="31">
        <f>AVERAGE(C20:E20)</f>
        <v>0.18666703829127007</v>
      </c>
    </row>
    <row r="21" spans="1:6" x14ac:dyDescent="0.25">
      <c r="A21" s="21"/>
      <c r="B21" s="22" t="s">
        <v>42</v>
      </c>
      <c r="C21" s="23">
        <v>0.31428571428571428</v>
      </c>
      <c r="D21" s="24">
        <v>0.18407960199004975</v>
      </c>
      <c r="E21" s="25">
        <v>0.23529411764705879</v>
      </c>
      <c r="F21" s="31">
        <f>AVERAGE(C21:E21)</f>
        <v>0.24455314464094094</v>
      </c>
    </row>
    <row r="22" spans="1:6" x14ac:dyDescent="0.25">
      <c r="A22" s="21"/>
      <c r="B22" s="22" t="s">
        <v>43</v>
      </c>
      <c r="C22" s="23">
        <v>8.5714285714285715E-2</v>
      </c>
      <c r="D22" s="24">
        <v>0.12437810945273632</v>
      </c>
      <c r="E22" s="25">
        <v>0.1176470588235294</v>
      </c>
      <c r="F22" s="31">
        <f>AVERAGE(C22:E22)</f>
        <v>0.10924648466351715</v>
      </c>
    </row>
    <row r="23" spans="1:6" x14ac:dyDescent="0.25">
      <c r="A23" s="21"/>
      <c r="B23" s="22" t="s">
        <v>44</v>
      </c>
      <c r="C23" s="23">
        <v>0.12380952380952381</v>
      </c>
      <c r="D23" s="24">
        <v>0.17412935323383086</v>
      </c>
      <c r="E23" s="25">
        <v>0.15032679738562091</v>
      </c>
      <c r="F23" s="31">
        <f>AVERAGE(C23:E23)</f>
        <v>0.1494218914763252</v>
      </c>
    </row>
    <row r="24" spans="1:6" ht="15.75" thickBot="1" x14ac:dyDescent="0.3">
      <c r="A24" s="26"/>
      <c r="B24" s="27" t="s">
        <v>45</v>
      </c>
      <c r="C24" s="28">
        <v>7.6190476190476197E-2</v>
      </c>
      <c r="D24" s="29">
        <v>2.9850746268656712E-2</v>
      </c>
      <c r="E24" s="30">
        <v>8.4967320261437912E-2</v>
      </c>
      <c r="F24" s="31">
        <f>AVERAGE(C24:E24)</f>
        <v>6.3669514240190281E-2</v>
      </c>
    </row>
    <row r="25" spans="1:6" ht="15.75" thickTop="1" x14ac:dyDescent="0.25">
      <c r="C25" s="32">
        <f>AVERAGE(C6:C24)</f>
        <v>0.15037593984962405</v>
      </c>
      <c r="D25" s="32">
        <f>AVERAGE(D6:D24)</f>
        <v>0.15868028279654359</v>
      </c>
      <c r="E25" s="32">
        <f>AVERAGE(E6:E24)</f>
        <v>0.14551083591331271</v>
      </c>
      <c r="F25" s="32">
        <f>AVERAGE(F6:F24)</f>
        <v>0.1515223528531601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36.75" x14ac:dyDescent="0.25">
      <c r="A30" s="6"/>
      <c r="B30" s="7"/>
      <c r="C30" s="8" t="s">
        <v>2</v>
      </c>
      <c r="D30" s="9" t="s">
        <v>3</v>
      </c>
      <c r="E30" s="10" t="s">
        <v>4</v>
      </c>
    </row>
    <row r="31" spans="1:6" ht="25.5" thickBot="1" x14ac:dyDescent="0.3">
      <c r="A31" s="11"/>
      <c r="B31" s="12"/>
      <c r="C31" s="13" t="s">
        <v>5</v>
      </c>
      <c r="D31" s="14" t="s">
        <v>5</v>
      </c>
      <c r="E31" s="15" t="s">
        <v>5</v>
      </c>
    </row>
    <row r="32" spans="1:6" ht="15.75" thickTop="1" x14ac:dyDescent="0.25">
      <c r="A32" s="16" t="s">
        <v>26</v>
      </c>
      <c r="B32" s="17" t="s">
        <v>27</v>
      </c>
      <c r="C32" s="18">
        <f>C6 -($F6*C$25/$F$25)</f>
        <v>3.6781342123988869E-2</v>
      </c>
      <c r="D32" s="19">
        <f t="shared" ref="D32:E32" si="0">D6 -($F6*D$25/$F$25)</f>
        <v>1.1548868977602184E-2</v>
      </c>
      <c r="E32" s="20">
        <f t="shared" si="0"/>
        <v>-4.8330211101591192E-2</v>
      </c>
    </row>
    <row r="33" spans="1:5" x14ac:dyDescent="0.25">
      <c r="A33" s="21"/>
      <c r="B33" s="22" t="s">
        <v>28</v>
      </c>
      <c r="C33" s="23">
        <f t="shared" ref="C33:E33" si="1">C7 -($F7*C$25/$F$25)</f>
        <v>-2.5077894437909559E-2</v>
      </c>
      <c r="D33" s="24">
        <f t="shared" si="1"/>
        <v>1.7318301441389988E-2</v>
      </c>
      <c r="E33" s="25">
        <f t="shared" si="1"/>
        <v>7.7595929965195293E-3</v>
      </c>
    </row>
    <row r="34" spans="1:5" x14ac:dyDescent="0.25">
      <c r="A34" s="21"/>
      <c r="B34" s="22" t="s">
        <v>29</v>
      </c>
      <c r="C34" s="23">
        <f t="shared" ref="C34:E34" si="2">C8 -($F8*C$25/$F$25)</f>
        <v>-1.7365740001194049E-2</v>
      </c>
      <c r="D34" s="24">
        <f t="shared" si="2"/>
        <v>4.0182719133068368E-2</v>
      </c>
      <c r="E34" s="25">
        <f t="shared" si="2"/>
        <v>-2.2816979131874401E-2</v>
      </c>
    </row>
    <row r="35" spans="1:5" x14ac:dyDescent="0.25">
      <c r="A35" s="21"/>
      <c r="B35" s="22" t="s">
        <v>30</v>
      </c>
      <c r="C35" s="23">
        <f t="shared" ref="C35:E35" si="3">C9 -($F9*C$25/$F$25)</f>
        <v>3.6185939791754412E-2</v>
      </c>
      <c r="D35" s="24">
        <f t="shared" si="3"/>
        <v>-3.3358020747108919E-2</v>
      </c>
      <c r="E35" s="25">
        <f t="shared" si="3"/>
        <v>-2.8279190446455216E-3</v>
      </c>
    </row>
    <row r="36" spans="1:5" x14ac:dyDescent="0.25">
      <c r="A36" s="21"/>
      <c r="B36" s="22" t="s">
        <v>31</v>
      </c>
      <c r="C36" s="23">
        <f t="shared" ref="C36:E36" si="4">C10 -($F10*C$25/$F$25)</f>
        <v>-1.6979131874355569E-2</v>
      </c>
      <c r="D36" s="24">
        <f t="shared" si="4"/>
        <v>5.5658016390506548E-3</v>
      </c>
      <c r="E36" s="25">
        <f t="shared" si="4"/>
        <v>1.1413330235304914E-2</v>
      </c>
    </row>
    <row r="37" spans="1:5" x14ac:dyDescent="0.25">
      <c r="A37" s="21"/>
      <c r="B37" s="22" t="s">
        <v>32</v>
      </c>
      <c r="C37" s="23">
        <f t="shared" ref="C37:E37" si="5">C11 -($F11*C$25/$F$25)</f>
        <v>4.5447753848735534E-2</v>
      </c>
      <c r="D37" s="24">
        <f t="shared" si="5"/>
        <v>-3.8510106510861647E-2</v>
      </c>
      <c r="E37" s="25">
        <f t="shared" si="5"/>
        <v>-6.9376473378738868E-3</v>
      </c>
    </row>
    <row r="38" spans="1:5" x14ac:dyDescent="0.25">
      <c r="A38" s="21"/>
      <c r="B38" s="22" t="s">
        <v>33</v>
      </c>
      <c r="C38" s="23">
        <f t="shared" ref="C38:E38" si="6">C12 -($F12*C$25/$F$25)</f>
        <v>-2.0690311722971727E-2</v>
      </c>
      <c r="D38" s="24">
        <f t="shared" si="6"/>
        <v>-1.3275697096727879E-2</v>
      </c>
      <c r="E38" s="25">
        <f t="shared" si="6"/>
        <v>3.396600881969955E-2</v>
      </c>
    </row>
    <row r="39" spans="1:5" x14ac:dyDescent="0.25">
      <c r="A39" s="21"/>
      <c r="B39" s="22" t="s">
        <v>34</v>
      </c>
      <c r="C39" s="23">
        <f t="shared" ref="C39:E39" si="7">C13 -($F13*C$25/$F$25)</f>
        <v>2.4761960083840406E-2</v>
      </c>
      <c r="D39" s="24">
        <f t="shared" si="7"/>
        <v>-3.0487503812027111E-2</v>
      </c>
      <c r="E39" s="25">
        <f t="shared" si="7"/>
        <v>5.7255437281867327E-3</v>
      </c>
    </row>
    <row r="40" spans="1:5" x14ac:dyDescent="0.25">
      <c r="A40" s="21"/>
      <c r="B40" s="22" t="s">
        <v>35</v>
      </c>
      <c r="C40" s="23">
        <f t="shared" ref="C40:E40" si="8">C14 -($F14*C$25/$F$25)</f>
        <v>-1.3960167745329169E-2</v>
      </c>
      <c r="D40" s="24">
        <f t="shared" si="8"/>
        <v>-7.0125163574286109E-4</v>
      </c>
      <c r="E40" s="25">
        <f t="shared" si="8"/>
        <v>1.4661419381071988E-2</v>
      </c>
    </row>
    <row r="41" spans="1:5" x14ac:dyDescent="0.25">
      <c r="A41" s="21"/>
      <c r="B41" s="22" t="s">
        <v>36</v>
      </c>
      <c r="C41" s="23">
        <f t="shared" ref="C41:E41" si="9">C15 -($F15*C$25/$F$25)</f>
        <v>-1.3852059462782562E-2</v>
      </c>
      <c r="D41" s="24">
        <f t="shared" si="9"/>
        <v>3.2746160139024039E-2</v>
      </c>
      <c r="E41" s="25">
        <f t="shared" si="9"/>
        <v>-1.889410067624156E-2</v>
      </c>
    </row>
    <row r="42" spans="1:5" x14ac:dyDescent="0.25">
      <c r="A42" s="21"/>
      <c r="B42" s="22" t="s">
        <v>37</v>
      </c>
      <c r="C42" s="23">
        <f t="shared" ref="C42:E42" si="10">C16 -($F16*C$25/$F$25)</f>
        <v>4.0300186043059349E-3</v>
      </c>
      <c r="D42" s="24">
        <f t="shared" si="10"/>
        <v>-1.9165823583418423E-3</v>
      </c>
      <c r="E42" s="25">
        <f t="shared" si="10"/>
        <v>-2.1134362459641204E-3</v>
      </c>
    </row>
    <row r="43" spans="1:5" x14ac:dyDescent="0.25">
      <c r="A43" s="21"/>
      <c r="B43" s="22" t="s">
        <v>38</v>
      </c>
      <c r="C43" s="23">
        <f t="shared" ref="C43:E43" si="11">C17 -($F17*C$25/$F$25)</f>
        <v>5.0969021329602751E-3</v>
      </c>
      <c r="D43" s="24">
        <f t="shared" si="11"/>
        <v>-2.0094263968154856E-2</v>
      </c>
      <c r="E43" s="25">
        <f t="shared" si="11"/>
        <v>1.499736183519456E-2</v>
      </c>
    </row>
    <row r="44" spans="1:5" x14ac:dyDescent="0.25">
      <c r="A44" s="21"/>
      <c r="B44" s="22" t="s">
        <v>39</v>
      </c>
      <c r="C44" s="23">
        <f t="shared" ref="C44:E44" si="12">C18 -($F18*C$25/$F$25)</f>
        <v>-6.2545320766955667E-2</v>
      </c>
      <c r="D44" s="24">
        <f t="shared" si="12"/>
        <v>5.7184763509098041E-2</v>
      </c>
      <c r="E44" s="25">
        <f t="shared" si="12"/>
        <v>5.3605572578576122E-3</v>
      </c>
    </row>
    <row r="45" spans="1:5" x14ac:dyDescent="0.25">
      <c r="A45" s="21"/>
      <c r="B45" s="22" t="s">
        <v>40</v>
      </c>
      <c r="C45" s="23">
        <f t="shared" ref="C45:E45" si="13">C19 -($F19*C$25/$F$25)</f>
        <v>-2.4452802666886125E-2</v>
      </c>
      <c r="D45" s="24">
        <f t="shared" si="13"/>
        <v>1.1709256489320641E-2</v>
      </c>
      <c r="E45" s="25">
        <f t="shared" si="13"/>
        <v>1.2743546177565374E-2</v>
      </c>
    </row>
    <row r="46" spans="1:5" x14ac:dyDescent="0.25">
      <c r="A46" s="21"/>
      <c r="B46" s="22" t="s">
        <v>41</v>
      </c>
      <c r="C46" s="23">
        <f t="shared" ref="C46:E46" si="14">C20 -($F20*C$25/$F$25)</f>
        <v>5.2214686913572839E-3</v>
      </c>
      <c r="D46" s="24">
        <f t="shared" si="14"/>
        <v>4.3320763728541684E-2</v>
      </c>
      <c r="E46" s="25">
        <f t="shared" si="14"/>
        <v>-4.8542232419899051E-2</v>
      </c>
    </row>
    <row r="47" spans="1:5" x14ac:dyDescent="0.25">
      <c r="A47" s="21"/>
      <c r="B47" s="22" t="s">
        <v>42</v>
      </c>
      <c r="C47" s="23">
        <f t="shared" ref="C47:E47" si="15">C21 -($F21*C$25/$F$25)</f>
        <v>7.1582850476563903E-2</v>
      </c>
      <c r="D47" s="24">
        <f t="shared" si="15"/>
        <v>-7.2026255790650695E-2</v>
      </c>
      <c r="E47" s="25">
        <f t="shared" si="15"/>
        <v>4.4340531408676442E-4</v>
      </c>
    </row>
    <row r="48" spans="1:5" x14ac:dyDescent="0.25">
      <c r="A48" s="21"/>
      <c r="B48" s="22" t="s">
        <v>43</v>
      </c>
      <c r="C48" s="23">
        <f t="shared" ref="C48:E48" si="16">C22 -($F22*C$25/$F$25)</f>
        <v>-2.2705643736415884E-2</v>
      </c>
      <c r="D48" s="24">
        <f t="shared" si="16"/>
        <v>9.9708107637124094E-3</v>
      </c>
      <c r="E48" s="25">
        <f t="shared" si="16"/>
        <v>1.2734832972703433E-2</v>
      </c>
    </row>
    <row r="49" spans="1:5" x14ac:dyDescent="0.25">
      <c r="A49" s="21"/>
      <c r="B49" s="22" t="s">
        <v>44</v>
      </c>
      <c r="C49" s="23">
        <f t="shared" ref="C49:E49" si="17">C23 -($F23*C$25/$F$25)</f>
        <v>-2.4481846683092695E-2</v>
      </c>
      <c r="D49" s="24">
        <f t="shared" si="17"/>
        <v>1.7648757803562398E-2</v>
      </c>
      <c r="E49" s="25">
        <f t="shared" si="17"/>
        <v>6.8330888795302136E-3</v>
      </c>
    </row>
    <row r="50" spans="1:5" ht="15.75" thickBot="1" x14ac:dyDescent="0.3">
      <c r="A50" s="26"/>
      <c r="B50" s="27" t="s">
        <v>45</v>
      </c>
      <c r="C50" s="28">
        <f t="shared" ref="C50:E50" si="18">C24 -($F24*C$25/$F$25)</f>
        <v>1.3002683344386187E-2</v>
      </c>
      <c r="D50" s="29">
        <f t="shared" si="18"/>
        <v>-3.6826521704754679E-2</v>
      </c>
      <c r="E50" s="30">
        <f t="shared" si="18"/>
        <v>2.382383836036845E-2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9EE8-B860-4F08-B1D5-FF3B01CD659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64</v>
      </c>
      <c r="B6" s="17" t="s">
        <v>65</v>
      </c>
      <c r="C6" s="18">
        <v>0.18095238095238095</v>
      </c>
      <c r="D6" s="19">
        <v>0.10945273631840796</v>
      </c>
      <c r="E6" s="20">
        <v>0.1111111111111111</v>
      </c>
      <c r="F6" s="31">
        <f>AVERAGE(C6:E6)</f>
        <v>0.13383874279396665</v>
      </c>
    </row>
    <row r="7" spans="1:6" ht="24" x14ac:dyDescent="0.25">
      <c r="A7" s="21"/>
      <c r="B7" s="22" t="s">
        <v>66</v>
      </c>
      <c r="C7" s="23">
        <v>0.17142857142857143</v>
      </c>
      <c r="D7" s="24">
        <v>0.19402985074626866</v>
      </c>
      <c r="E7" s="25">
        <v>0.19607843137254904</v>
      </c>
      <c r="F7" s="31">
        <f>AVERAGE(C7:E7)</f>
        <v>0.18717895118246305</v>
      </c>
    </row>
    <row r="8" spans="1:6" ht="24" x14ac:dyDescent="0.25">
      <c r="A8" s="21"/>
      <c r="B8" s="22" t="s">
        <v>67</v>
      </c>
      <c r="C8" s="23">
        <v>7.6190476190476197E-2</v>
      </c>
      <c r="D8" s="24">
        <v>0.10945273631840796</v>
      </c>
      <c r="E8" s="25">
        <v>7.1895424836601302E-2</v>
      </c>
      <c r="F8" s="31">
        <f>AVERAGE(C8:E8)</f>
        <v>8.5846212448495149E-2</v>
      </c>
    </row>
    <row r="9" spans="1:6" ht="24" x14ac:dyDescent="0.25">
      <c r="A9" s="21"/>
      <c r="B9" s="22" t="s">
        <v>68</v>
      </c>
      <c r="C9" s="23">
        <v>5.7142857142857141E-2</v>
      </c>
      <c r="D9" s="24">
        <v>7.9601990049751242E-2</v>
      </c>
      <c r="E9" s="25">
        <v>0.1111111111111111</v>
      </c>
      <c r="F9" s="31">
        <f>AVERAGE(C9:E9)</f>
        <v>8.2618652767906489E-2</v>
      </c>
    </row>
    <row r="10" spans="1:6" ht="24" x14ac:dyDescent="0.25">
      <c r="A10" s="21"/>
      <c r="B10" s="22" t="s">
        <v>69</v>
      </c>
      <c r="C10" s="23">
        <v>7.6190476190476197E-2</v>
      </c>
      <c r="D10" s="24">
        <v>0.13432835820895522</v>
      </c>
      <c r="E10" s="25">
        <v>0.13725490196078433</v>
      </c>
      <c r="F10" s="31">
        <f>AVERAGE(C10:E10)</f>
        <v>0.11592457878673858</v>
      </c>
    </row>
    <row r="11" spans="1:6" ht="24" x14ac:dyDescent="0.25">
      <c r="A11" s="21"/>
      <c r="B11" s="22" t="s">
        <v>70</v>
      </c>
      <c r="C11" s="23">
        <v>8.5714285714285715E-2</v>
      </c>
      <c r="D11" s="24">
        <v>9.950248756218906E-2</v>
      </c>
      <c r="E11" s="25">
        <v>5.8823529411764698E-2</v>
      </c>
      <c r="F11" s="31">
        <f>AVERAGE(C11:E11)</f>
        <v>8.1346767562746489E-2</v>
      </c>
    </row>
    <row r="12" spans="1:6" ht="24" x14ac:dyDescent="0.25">
      <c r="A12" s="21"/>
      <c r="B12" s="22" t="s">
        <v>71</v>
      </c>
      <c r="C12" s="23">
        <v>9.5238095238095233E-2</v>
      </c>
      <c r="D12" s="24">
        <v>0.12437810945273632</v>
      </c>
      <c r="E12" s="25">
        <v>0.15032679738562091</v>
      </c>
      <c r="F12" s="31">
        <f>AVERAGE(C12:E12)</f>
        <v>0.12331433402548415</v>
      </c>
    </row>
    <row r="13" spans="1:6" ht="24" x14ac:dyDescent="0.25">
      <c r="A13" s="21"/>
      <c r="B13" s="22" t="s">
        <v>72</v>
      </c>
      <c r="C13" s="23">
        <v>5.7142857142857141E-2</v>
      </c>
      <c r="D13" s="24">
        <v>9.950248756218906E-2</v>
      </c>
      <c r="E13" s="25">
        <v>0.1437908496732026</v>
      </c>
      <c r="F13" s="31">
        <f>AVERAGE(C13:E13)</f>
        <v>0.10014539812608293</v>
      </c>
    </row>
    <row r="14" spans="1:6" ht="24" x14ac:dyDescent="0.25">
      <c r="A14" s="21"/>
      <c r="B14" s="22" t="s">
        <v>73</v>
      </c>
      <c r="C14" s="23">
        <v>3.8095238095238099E-2</v>
      </c>
      <c r="D14" s="24">
        <v>8.45771144278607E-2</v>
      </c>
      <c r="E14" s="25">
        <v>9.8039215686274522E-2</v>
      </c>
      <c r="F14" s="31">
        <f>AVERAGE(C14:E14)</f>
        <v>7.3570522736457769E-2</v>
      </c>
    </row>
    <row r="15" spans="1:6" ht="24" x14ac:dyDescent="0.25">
      <c r="A15" s="21"/>
      <c r="B15" s="22" t="s">
        <v>74</v>
      </c>
      <c r="C15" s="23">
        <v>0.10476190476190476</v>
      </c>
      <c r="D15" s="24">
        <v>0.11442786069651742</v>
      </c>
      <c r="E15" s="25">
        <v>0.12418300653594772</v>
      </c>
      <c r="F15" s="31">
        <f>AVERAGE(C15:E15)</f>
        <v>0.11445759066478996</v>
      </c>
    </row>
    <row r="16" spans="1:6" ht="24" x14ac:dyDescent="0.25">
      <c r="A16" s="21"/>
      <c r="B16" s="22" t="s">
        <v>75</v>
      </c>
      <c r="C16" s="23">
        <v>0.16190476190476188</v>
      </c>
      <c r="D16" s="24">
        <v>0.13930348258706468</v>
      </c>
      <c r="E16" s="25">
        <v>0.12418300653594772</v>
      </c>
      <c r="F16" s="31">
        <f>AVERAGE(C16:E16)</f>
        <v>0.14179708367592478</v>
      </c>
    </row>
    <row r="17" spans="1:6" ht="24" x14ac:dyDescent="0.25">
      <c r="A17" s="21"/>
      <c r="B17" s="22" t="s">
        <v>76</v>
      </c>
      <c r="C17" s="23">
        <v>6.6666666666666666E-2</v>
      </c>
      <c r="D17" s="24">
        <v>9.950248756218906E-2</v>
      </c>
      <c r="E17" s="25">
        <v>7.8431372549019607E-2</v>
      </c>
      <c r="F17" s="31">
        <f>AVERAGE(C17:E17)</f>
        <v>8.1533508925958439E-2</v>
      </c>
    </row>
    <row r="18" spans="1:6" ht="24" x14ac:dyDescent="0.25">
      <c r="A18" s="21"/>
      <c r="B18" s="22" t="s">
        <v>77</v>
      </c>
      <c r="C18" s="23">
        <v>0.32380952380952377</v>
      </c>
      <c r="D18" s="24">
        <v>0.31343283582089554</v>
      </c>
      <c r="E18" s="25">
        <v>0.26797385620915032</v>
      </c>
      <c r="F18" s="31">
        <f>AVERAGE(C18:E18)</f>
        <v>0.30173873861318984</v>
      </c>
    </row>
    <row r="19" spans="1:6" ht="24" x14ac:dyDescent="0.25">
      <c r="A19" s="21"/>
      <c r="B19" s="22" t="s">
        <v>78</v>
      </c>
      <c r="C19" s="23">
        <v>7.6190476190476197E-2</v>
      </c>
      <c r="D19" s="24">
        <v>9.950248756218906E-2</v>
      </c>
      <c r="E19" s="25">
        <v>0.12418300653594772</v>
      </c>
      <c r="F19" s="31">
        <f>AVERAGE(C19:E19)</f>
        <v>9.9958656762870982E-2</v>
      </c>
    </row>
    <row r="20" spans="1:6" ht="24" x14ac:dyDescent="0.25">
      <c r="A20" s="21"/>
      <c r="B20" s="22" t="s">
        <v>79</v>
      </c>
      <c r="C20" s="23">
        <v>0.27619047619047621</v>
      </c>
      <c r="D20" s="24">
        <v>0.29850746268656714</v>
      </c>
      <c r="E20" s="25">
        <v>0.24836601307189543</v>
      </c>
      <c r="F20" s="31">
        <f>AVERAGE(C20:E20)</f>
        <v>0.27435465064964626</v>
      </c>
    </row>
    <row r="21" spans="1:6" ht="24" x14ac:dyDescent="0.25">
      <c r="A21" s="21"/>
      <c r="B21" s="22" t="s">
        <v>80</v>
      </c>
      <c r="C21" s="23">
        <v>0.35238095238095241</v>
      </c>
      <c r="D21" s="24">
        <v>0.27860696517412936</v>
      </c>
      <c r="E21" s="25">
        <v>0.24836601307189543</v>
      </c>
      <c r="F21" s="31">
        <f>AVERAGE(C21:E21)</f>
        <v>0.29311797687565905</v>
      </c>
    </row>
    <row r="22" spans="1:6" ht="24" x14ac:dyDescent="0.25">
      <c r="A22" s="21"/>
      <c r="B22" s="22" t="s">
        <v>81</v>
      </c>
      <c r="C22" s="23">
        <v>0.37142857142857144</v>
      </c>
      <c r="D22" s="24">
        <v>0.26865671641791045</v>
      </c>
      <c r="E22" s="25">
        <v>0.28104575163398693</v>
      </c>
      <c r="F22" s="31">
        <f>AVERAGE(C22:E22)</f>
        <v>0.30704367982682296</v>
      </c>
    </row>
    <row r="23" spans="1:6" ht="24.75" thickBot="1" x14ac:dyDescent="0.3">
      <c r="A23" s="26"/>
      <c r="B23" s="27" t="s">
        <v>82</v>
      </c>
      <c r="C23" s="28">
        <v>0.23809523809523805</v>
      </c>
      <c r="D23" s="29">
        <v>0.26865671641791045</v>
      </c>
      <c r="E23" s="30">
        <v>0.23529411764705879</v>
      </c>
      <c r="F23" s="31">
        <f>AVERAGE(C23:E23)</f>
        <v>0.24734869072006907</v>
      </c>
    </row>
    <row r="24" spans="1:6" ht="15.75" thickTop="1" x14ac:dyDescent="0.25">
      <c r="C24" s="32">
        <f>AVERAGE(C6:C23)</f>
        <v>0.1560846560846561</v>
      </c>
      <c r="D24" s="32">
        <f>AVERAGE(D6:D23)</f>
        <v>0.16196793808734106</v>
      </c>
      <c r="E24" s="32">
        <f>AVERAGE(E6:E23)</f>
        <v>0.15613652868554828</v>
      </c>
      <c r="F24" s="32">
        <f>AVERAGE(F6:F23)</f>
        <v>0.15806304095251514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64</v>
      </c>
      <c r="B31" s="17" t="s">
        <v>65</v>
      </c>
      <c r="C31" s="18">
        <f>C6 -($F6*C$24/$F$24)</f>
        <v>4.8788821312434505E-2</v>
      </c>
      <c r="D31" s="19">
        <f t="shared" ref="D31:E31" si="0">D6 -($F6*D$24/$F$24)</f>
        <v>-2.769245003197407E-2</v>
      </c>
      <c r="E31" s="20">
        <f t="shared" si="0"/>
        <v>-2.1096371280460408E-2</v>
      </c>
    </row>
    <row r="32" spans="1:6" ht="24" x14ac:dyDescent="0.25">
      <c r="A32" s="21"/>
      <c r="B32" s="22" t="s">
        <v>66</v>
      </c>
      <c r="C32" s="23">
        <f t="shared" ref="C32:E32" si="1">C7 -($F7*C$24/$F$24)</f>
        <v>-1.3407567655822739E-2</v>
      </c>
      <c r="D32" s="24">
        <f t="shared" si="1"/>
        <v>2.2267031307400265E-3</v>
      </c>
      <c r="E32" s="25">
        <f t="shared" si="1"/>
        <v>1.1180864525082657E-2</v>
      </c>
    </row>
    <row r="33" spans="1:5" ht="24" x14ac:dyDescent="0.25">
      <c r="A33" s="21"/>
      <c r="B33" s="22" t="s">
        <v>67</v>
      </c>
      <c r="C33" s="23">
        <f t="shared" ref="C33:E33" si="2">C8 -($F8*C$24/$F$24)</f>
        <v>-8.5812482142128277E-3</v>
      </c>
      <c r="D33" s="24">
        <f t="shared" si="2"/>
        <v>2.1485720505598868E-2</v>
      </c>
      <c r="E33" s="25">
        <f t="shared" si="2"/>
        <v>-1.290447229138604E-2</v>
      </c>
    </row>
    <row r="34" spans="1:5" ht="24" x14ac:dyDescent="0.25">
      <c r="A34" s="21"/>
      <c r="B34" s="22" t="s">
        <v>68</v>
      </c>
      <c r="C34" s="23">
        <f t="shared" ref="C34:E34" si="3">C9 -($F9*C$24/$F$24)</f>
        <v>-2.4441705103609677E-2</v>
      </c>
      <c r="D34" s="24">
        <f t="shared" si="3"/>
        <v>-5.057730247493078E-3</v>
      </c>
      <c r="E34" s="25">
        <f t="shared" si="3"/>
        <v>2.9499435351102762E-2</v>
      </c>
    </row>
    <row r="35" spans="1:5" ht="24" x14ac:dyDescent="0.25">
      <c r="A35" s="21"/>
      <c r="B35" s="22" t="s">
        <v>69</v>
      </c>
      <c r="C35" s="23">
        <f t="shared" ref="C35:E35" si="4">C10 -($F10*C$24/$F$24)</f>
        <v>-3.8283140808468397E-2</v>
      </c>
      <c r="D35" s="24">
        <f t="shared" si="4"/>
        <v>1.5539899587738285E-2</v>
      </c>
      <c r="E35" s="25">
        <f t="shared" si="4"/>
        <v>2.2743241220730112E-2</v>
      </c>
    </row>
    <row r="36" spans="1:5" ht="24" x14ac:dyDescent="0.25">
      <c r="A36" s="21"/>
      <c r="B36" s="22" t="s">
        <v>70</v>
      </c>
      <c r="C36" s="23">
        <f t="shared" ref="C36:E36" si="5">C11 -($F11*C$24/$F$24)</f>
        <v>5.3856892118045452E-3</v>
      </c>
      <c r="D36" s="24">
        <f t="shared" si="5"/>
        <v>1.6146073989414533E-2</v>
      </c>
      <c r="E36" s="25">
        <f t="shared" si="5"/>
        <v>-2.1531763201219099E-2</v>
      </c>
    </row>
    <row r="37" spans="1:5" ht="24" x14ac:dyDescent="0.25">
      <c r="A37" s="21"/>
      <c r="B37" s="22" t="s">
        <v>71</v>
      </c>
      <c r="C37" s="23">
        <f t="shared" ref="C37:E37" si="6">C12 -($F12*C$24/$F$24)</f>
        <v>-2.6532783651033398E-2</v>
      </c>
      <c r="D37" s="24">
        <f t="shared" si="6"/>
        <v>-1.9826659591547918E-3</v>
      </c>
      <c r="E37" s="25">
        <f t="shared" si="6"/>
        <v>2.8515449610188176E-2</v>
      </c>
    </row>
    <row r="38" spans="1:5" ht="24" x14ac:dyDescent="0.25">
      <c r="A38" s="21"/>
      <c r="B38" s="22" t="s">
        <v>72</v>
      </c>
      <c r="C38" s="23">
        <f t="shared" ref="C38:E38" si="7">C13 -($F13*C$24/$F$24)</f>
        <v>-4.1749078193667778E-2</v>
      </c>
      <c r="D38" s="24">
        <f t="shared" si="7"/>
        <v>-3.1169707607113101E-3</v>
      </c>
      <c r="E38" s="25">
        <f t="shared" si="7"/>
        <v>4.4866048954379095E-2</v>
      </c>
    </row>
    <row r="39" spans="1:5" ht="24" x14ac:dyDescent="0.25">
      <c r="A39" s="21"/>
      <c r="B39" s="22" t="s">
        <v>73</v>
      </c>
      <c r="C39" s="23">
        <f t="shared" ref="C39:E39" si="8">C14 -($F14*C$24/$F$24)</f>
        <v>-3.4554444399091139E-2</v>
      </c>
      <c r="D39" s="24">
        <f t="shared" si="8"/>
        <v>9.1890553355919308E-3</v>
      </c>
      <c r="E39" s="25">
        <f t="shared" si="8"/>
        <v>2.5365389063499194E-2</v>
      </c>
    </row>
    <row r="40" spans="1:5" ht="24" x14ac:dyDescent="0.25">
      <c r="A40" s="21"/>
      <c r="B40" s="22" t="s">
        <v>74</v>
      </c>
      <c r="C40" s="23">
        <f t="shared" ref="C40:E40" si="9">C15 -($F15*C$24/$F$24)</f>
        <v>-8.2630855681184445E-3</v>
      </c>
      <c r="D40" s="24">
        <f t="shared" si="9"/>
        <v>-2.8573683279589507E-3</v>
      </c>
      <c r="E40" s="25">
        <f t="shared" si="9"/>
        <v>1.1120453896077409E-2</v>
      </c>
    </row>
    <row r="41" spans="1:5" ht="24" x14ac:dyDescent="0.25">
      <c r="A41" s="21"/>
      <c r="B41" s="22" t="s">
        <v>75</v>
      </c>
      <c r="C41" s="23">
        <f t="shared" ref="C41:E41" si="10">C16 -($F16*C$24/$F$24)</f>
        <v>2.188247139339014E-2</v>
      </c>
      <c r="D41" s="24">
        <f t="shared" si="10"/>
        <v>-5.9966529246091582E-3</v>
      </c>
      <c r="E41" s="25">
        <f t="shared" si="10"/>
        <v>-1.5885818468781038E-2</v>
      </c>
    </row>
    <row r="42" spans="1:5" ht="24" x14ac:dyDescent="0.25">
      <c r="A42" s="21"/>
      <c r="B42" s="22" t="s">
        <v>76</v>
      </c>
      <c r="C42" s="23">
        <f t="shared" ref="C42:E42" si="11">C17 -($F17*C$24/$F$24)</f>
        <v>-1.3846333863967247E-2</v>
      </c>
      <c r="D42" s="24">
        <f t="shared" si="11"/>
        <v>1.5954719240241097E-2</v>
      </c>
      <c r="E42" s="25">
        <f t="shared" si="11"/>
        <v>-2.1083853762738636E-3</v>
      </c>
    </row>
    <row r="43" spans="1:5" ht="24" x14ac:dyDescent="0.25">
      <c r="A43" s="21"/>
      <c r="B43" s="22" t="s">
        <v>77</v>
      </c>
      <c r="C43" s="23">
        <f t="shared" ref="C43:E43" si="12">C18 -($F18*C$24/$F$24)</f>
        <v>2.584747676775917E-2</v>
      </c>
      <c r="D43" s="24">
        <f t="shared" si="12"/>
        <v>4.2397376763678163E-3</v>
      </c>
      <c r="E43" s="25">
        <f t="shared" si="12"/>
        <v>-3.0087214444126931E-2</v>
      </c>
    </row>
    <row r="44" spans="1:5" ht="24" x14ac:dyDescent="0.25">
      <c r="A44" s="21"/>
      <c r="B44" s="22" t="s">
        <v>78</v>
      </c>
      <c r="C44" s="23">
        <f t="shared" ref="C44:E44" si="13">C19 -($F19*C$24/$F$24)</f>
        <v>-2.2517055117895979E-2</v>
      </c>
      <c r="D44" s="24">
        <f t="shared" si="13"/>
        <v>-2.9256160115378738E-3</v>
      </c>
      <c r="E44" s="25">
        <f t="shared" si="13"/>
        <v>2.5442671129433866E-2</v>
      </c>
    </row>
    <row r="45" spans="1:5" ht="24" x14ac:dyDescent="0.25">
      <c r="A45" s="21"/>
      <c r="B45" s="22" t="s">
        <v>79</v>
      </c>
      <c r="C45" s="23">
        <f t="shared" ref="C45:E45" si="14">C20 -($F20*C$24/$F$24)</f>
        <v>5.2697661129025297E-3</v>
      </c>
      <c r="D45" s="24">
        <f t="shared" si="14"/>
        <v>1.737496768575586E-2</v>
      </c>
      <c r="E45" s="25">
        <f t="shared" si="14"/>
        <v>-2.2644733798658445E-2</v>
      </c>
    </row>
    <row r="46" spans="1:5" ht="24" x14ac:dyDescent="0.25">
      <c r="A46" s="21"/>
      <c r="B46" s="22" t="s">
        <v>80</v>
      </c>
      <c r="C46" s="23">
        <f t="shared" ref="C46:E46" si="15">C21 -($F21*C$24/$F$24)</f>
        <v>6.2931765922418614E-2</v>
      </c>
      <c r="D46" s="24">
        <f t="shared" si="15"/>
        <v>-2.1752398057063527E-2</v>
      </c>
      <c r="E46" s="25">
        <f t="shared" si="15"/>
        <v>-4.1179367865355032E-2</v>
      </c>
    </row>
    <row r="47" spans="1:5" ht="24" x14ac:dyDescent="0.25">
      <c r="A47" s="21"/>
      <c r="B47" s="22" t="s">
        <v>81</v>
      </c>
      <c r="C47" s="23">
        <f t="shared" ref="C47:E47" si="16">C22 -($F22*C$24/$F$24)</f>
        <v>6.82279820945072E-2</v>
      </c>
      <c r="D47" s="24">
        <f t="shared" si="16"/>
        <v>-4.5972379825026888E-2</v>
      </c>
      <c r="E47" s="25">
        <f t="shared" si="16"/>
        <v>-2.2255602269480423E-2</v>
      </c>
    </row>
    <row r="48" spans="1:5" ht="24.75" thickBot="1" x14ac:dyDescent="0.3">
      <c r="A48" s="26"/>
      <c r="B48" s="27" t="s">
        <v>82</v>
      </c>
      <c r="C48" s="28">
        <f t="shared" ref="C48:E48" si="17">C23 -($F23*C$24/$F$24)</f>
        <v>-6.1575302393295228E-3</v>
      </c>
      <c r="D48" s="29">
        <f t="shared" si="17"/>
        <v>1.5197354994081425E-2</v>
      </c>
      <c r="E48" s="30">
        <f t="shared" si="17"/>
        <v>-9.0398247547519017E-3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F3E31-5C19-4364-82F5-22C23E5A7A9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83</v>
      </c>
      <c r="B6" s="17" t="s">
        <v>84</v>
      </c>
      <c r="C6" s="18">
        <v>0.17142857142857143</v>
      </c>
      <c r="D6" s="19">
        <v>0.20398009950248755</v>
      </c>
      <c r="E6" s="20">
        <v>0.17647058823529413</v>
      </c>
      <c r="F6" s="31">
        <f>AVERAGE(C6:E6)</f>
        <v>0.18395975305545106</v>
      </c>
    </row>
    <row r="7" spans="1:6" x14ac:dyDescent="0.25">
      <c r="A7" s="21"/>
      <c r="B7" s="22" t="s">
        <v>85</v>
      </c>
      <c r="C7" s="23">
        <v>0.24761904761904763</v>
      </c>
      <c r="D7" s="24">
        <v>0.22885572139303484</v>
      </c>
      <c r="E7" s="25">
        <v>0.26143790849673204</v>
      </c>
      <c r="F7" s="31">
        <f>AVERAGE(C7:E7)</f>
        <v>0.24597089250293816</v>
      </c>
    </row>
    <row r="8" spans="1:6" x14ac:dyDescent="0.25">
      <c r="A8" s="21"/>
      <c r="B8" s="22" t="s">
        <v>86</v>
      </c>
      <c r="C8" s="23">
        <v>9.5238095238095233E-2</v>
      </c>
      <c r="D8" s="24">
        <v>7.9601990049751242E-2</v>
      </c>
      <c r="E8" s="25">
        <v>9.1503267973856203E-2</v>
      </c>
      <c r="F8" s="31">
        <f>AVERAGE(C8:E8)</f>
        <v>8.8781117753900893E-2</v>
      </c>
    </row>
    <row r="9" spans="1:6" ht="24" x14ac:dyDescent="0.25">
      <c r="A9" s="21"/>
      <c r="B9" s="22" t="s">
        <v>87</v>
      </c>
      <c r="C9" s="23">
        <v>0.18095238095238095</v>
      </c>
      <c r="D9" s="24">
        <v>0.15920398009950248</v>
      </c>
      <c r="E9" s="25">
        <v>0.13071895424836602</v>
      </c>
      <c r="F9" s="31">
        <f>AVERAGE(C9:E9)</f>
        <v>0.15695843843341648</v>
      </c>
    </row>
    <row r="10" spans="1:6" x14ac:dyDescent="0.25">
      <c r="A10" s="21"/>
      <c r="B10" s="22" t="s">
        <v>88</v>
      </c>
      <c r="C10" s="23">
        <v>8.5714285714285715E-2</v>
      </c>
      <c r="D10" s="24">
        <v>0.1691542288557214</v>
      </c>
      <c r="E10" s="25">
        <v>0.13071895424836602</v>
      </c>
      <c r="F10" s="31">
        <f>AVERAGE(C10:E10)</f>
        <v>0.12852915627279105</v>
      </c>
    </row>
    <row r="11" spans="1:6" ht="24" x14ac:dyDescent="0.25">
      <c r="A11" s="21"/>
      <c r="B11" s="22" t="s">
        <v>89</v>
      </c>
      <c r="C11" s="23">
        <v>2.8571428571428571E-2</v>
      </c>
      <c r="D11" s="24">
        <v>7.9601990049751242E-2</v>
      </c>
      <c r="E11" s="25">
        <v>0.12418300653594772</v>
      </c>
      <c r="F11" s="31">
        <f>AVERAGE(C11:E11)</f>
        <v>7.7452141719042508E-2</v>
      </c>
    </row>
    <row r="12" spans="1:6" ht="24" x14ac:dyDescent="0.25">
      <c r="A12" s="21"/>
      <c r="B12" s="22" t="s">
        <v>90</v>
      </c>
      <c r="C12" s="23">
        <v>6.6666666666666666E-2</v>
      </c>
      <c r="D12" s="24">
        <v>0.1044776119402985</v>
      </c>
      <c r="E12" s="25">
        <v>9.8039215686274522E-2</v>
      </c>
      <c r="F12" s="31">
        <f>AVERAGE(C12:E12)</f>
        <v>8.9727831431079916E-2</v>
      </c>
    </row>
    <row r="13" spans="1:6" ht="24" x14ac:dyDescent="0.25">
      <c r="A13" s="21"/>
      <c r="B13" s="22" t="s">
        <v>91</v>
      </c>
      <c r="C13" s="23">
        <v>8.5714285714285715E-2</v>
      </c>
      <c r="D13" s="24">
        <v>0.10945273631840796</v>
      </c>
      <c r="E13" s="25">
        <v>8.4967320261437912E-2</v>
      </c>
      <c r="F13" s="31">
        <f>AVERAGE(C13:E13)</f>
        <v>9.3378114098043863E-2</v>
      </c>
    </row>
    <row r="14" spans="1:6" x14ac:dyDescent="0.25">
      <c r="A14" s="21"/>
      <c r="B14" s="22" t="s">
        <v>92</v>
      </c>
      <c r="C14" s="23">
        <v>0.16190476190476188</v>
      </c>
      <c r="D14" s="24">
        <v>6.4676616915422883E-2</v>
      </c>
      <c r="E14" s="25">
        <v>9.8039215686274522E-2</v>
      </c>
      <c r="F14" s="31">
        <f>AVERAGE(C14:E14)</f>
        <v>0.10820686483548643</v>
      </c>
    </row>
    <row r="15" spans="1:6" x14ac:dyDescent="0.25">
      <c r="A15" s="21"/>
      <c r="B15" s="22" t="s">
        <v>93</v>
      </c>
      <c r="C15" s="23">
        <v>0.18095238095238095</v>
      </c>
      <c r="D15" s="24">
        <v>0.15920398009950248</v>
      </c>
      <c r="E15" s="25">
        <v>0.15686274509803921</v>
      </c>
      <c r="F15" s="31">
        <f>AVERAGE(C15:E15)</f>
        <v>0.16567303538330755</v>
      </c>
    </row>
    <row r="16" spans="1:6" x14ac:dyDescent="0.25">
      <c r="A16" s="21"/>
      <c r="B16" s="22" t="s">
        <v>94</v>
      </c>
      <c r="C16" s="23">
        <v>8.5714285714285715E-2</v>
      </c>
      <c r="D16" s="24">
        <v>0.11442786069651742</v>
      </c>
      <c r="E16" s="25">
        <v>7.1895424836601302E-2</v>
      </c>
      <c r="F16" s="31">
        <f>AVERAGE(C16:E16)</f>
        <v>9.0679190415801483E-2</v>
      </c>
    </row>
    <row r="17" spans="1:6" x14ac:dyDescent="0.25">
      <c r="A17" s="21"/>
      <c r="B17" s="22" t="s">
        <v>95</v>
      </c>
      <c r="C17" s="23">
        <v>0.2857142857142857</v>
      </c>
      <c r="D17" s="24">
        <v>0.26865671641791045</v>
      </c>
      <c r="E17" s="25">
        <v>0.27450980392156865</v>
      </c>
      <c r="F17" s="31">
        <f>AVERAGE(C17:E17)</f>
        <v>0.27629360201792158</v>
      </c>
    </row>
    <row r="18" spans="1:6" ht="24" x14ac:dyDescent="0.25">
      <c r="A18" s="21"/>
      <c r="B18" s="22" t="s">
        <v>96</v>
      </c>
      <c r="C18" s="23">
        <v>8.5714285714285715E-2</v>
      </c>
      <c r="D18" s="24">
        <v>9.4527363184079588E-2</v>
      </c>
      <c r="E18" s="25">
        <v>0.10457516339869281</v>
      </c>
      <c r="F18" s="31">
        <f>AVERAGE(C18:E18)</f>
        <v>9.493893743235271E-2</v>
      </c>
    </row>
    <row r="19" spans="1:6" ht="24" x14ac:dyDescent="0.25">
      <c r="A19" s="21"/>
      <c r="B19" s="22" t="s">
        <v>97</v>
      </c>
      <c r="C19" s="23">
        <v>0.18095238095238095</v>
      </c>
      <c r="D19" s="24">
        <v>0.22388059701492538</v>
      </c>
      <c r="E19" s="25">
        <v>0.18954248366013071</v>
      </c>
      <c r="F19" s="31">
        <f>AVERAGE(C19:E19)</f>
        <v>0.19812515387581234</v>
      </c>
    </row>
    <row r="20" spans="1:6" x14ac:dyDescent="0.25">
      <c r="A20" s="21"/>
      <c r="B20" s="22" t="s">
        <v>98</v>
      </c>
      <c r="C20" s="23">
        <v>0.27619047619047621</v>
      </c>
      <c r="D20" s="24">
        <v>0.20895522388059701</v>
      </c>
      <c r="E20" s="25">
        <v>0.19607843137254904</v>
      </c>
      <c r="F20" s="31">
        <f>AVERAGE(C20:E20)</f>
        <v>0.22707471048120742</v>
      </c>
    </row>
    <row r="21" spans="1:6" x14ac:dyDescent="0.25">
      <c r="A21" s="21"/>
      <c r="B21" s="22" t="s">
        <v>99</v>
      </c>
      <c r="C21" s="23">
        <v>0.21904761904761905</v>
      </c>
      <c r="D21" s="24">
        <v>0.19900497512437812</v>
      </c>
      <c r="E21" s="25">
        <v>0.20261437908496732</v>
      </c>
      <c r="F21" s="31">
        <f>AVERAGE(C21:E21)</f>
        <v>0.20688899108565484</v>
      </c>
    </row>
    <row r="22" spans="1:6" x14ac:dyDescent="0.25">
      <c r="A22" s="21"/>
      <c r="B22" s="22" t="s">
        <v>100</v>
      </c>
      <c r="C22" s="23">
        <v>0.20952380952380953</v>
      </c>
      <c r="D22" s="24">
        <v>0.24378109452736318</v>
      </c>
      <c r="E22" s="25">
        <v>0.20261437908496732</v>
      </c>
      <c r="F22" s="31">
        <f>AVERAGE(C22:E22)</f>
        <v>0.21863976104537999</v>
      </c>
    </row>
    <row r="23" spans="1:6" ht="15.75" thickBot="1" x14ac:dyDescent="0.3">
      <c r="A23" s="26"/>
      <c r="B23" s="27" t="s">
        <v>101</v>
      </c>
      <c r="C23" s="28">
        <v>0.20952380952380953</v>
      </c>
      <c r="D23" s="29">
        <v>0.21890547263681592</v>
      </c>
      <c r="E23" s="30">
        <v>0.19607843137254904</v>
      </c>
      <c r="F23" s="31">
        <f>AVERAGE(C23:E23)</f>
        <v>0.20816923784439148</v>
      </c>
    </row>
    <row r="24" spans="1:6" ht="15.75" thickTop="1" x14ac:dyDescent="0.25">
      <c r="C24" s="32">
        <f>AVERAGE(C6:C23)</f>
        <v>0.15873015873015872</v>
      </c>
      <c r="D24" s="32">
        <f>AVERAGE(D6:D23)</f>
        <v>0.16279712548369263</v>
      </c>
      <c r="E24" s="32">
        <f>AVERAGE(E6:E23)</f>
        <v>0.15504720406681194</v>
      </c>
      <c r="F24" s="32">
        <f>AVERAGE(F6:F23)</f>
        <v>0.15885816276022113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83</v>
      </c>
      <c r="B31" s="17" t="s">
        <v>84</v>
      </c>
      <c r="C31" s="18">
        <f>C6 -($F6*C$24/$F$24)</f>
        <v>-1.2382951348049537E-2</v>
      </c>
      <c r="D31" s="19">
        <f t="shared" ref="D31:E31" si="0">D6 -($F6*D$24/$F$24)</f>
        <v>1.5458978007958146E-2</v>
      </c>
      <c r="E31" s="20">
        <f t="shared" si="0"/>
        <v>-3.076026659908554E-3</v>
      </c>
    </row>
    <row r="32" spans="1:6" x14ac:dyDescent="0.25">
      <c r="A32" s="21"/>
      <c r="B32" s="22" t="s">
        <v>85</v>
      </c>
      <c r="C32" s="23">
        <f t="shared" ref="C32:E32" si="1">C7 -($F7*C$24/$F$24)</f>
        <v>1.8463524575073331E-3</v>
      </c>
      <c r="D32" s="24">
        <f t="shared" si="1"/>
        <v>-2.3214134863440428E-2</v>
      </c>
      <c r="E32" s="25">
        <f t="shared" si="1"/>
        <v>2.1367782405933289E-2</v>
      </c>
    </row>
    <row r="33" spans="1:5" x14ac:dyDescent="0.25">
      <c r="A33" s="21"/>
      <c r="B33" s="22" t="s">
        <v>86</v>
      </c>
      <c r="C33" s="23">
        <f t="shared" ref="C33:E33" si="2">C8 -($F8*C$24/$F$24)</f>
        <v>6.5285151418663506E-3</v>
      </c>
      <c r="D33" s="24">
        <f t="shared" si="2"/>
        <v>-1.1380497198196934E-2</v>
      </c>
      <c r="E33" s="25">
        <f t="shared" si="2"/>
        <v>4.8519820563306532E-3</v>
      </c>
    </row>
    <row r="34" spans="1:5" ht="24" x14ac:dyDescent="0.25">
      <c r="A34" s="21"/>
      <c r="B34" s="22" t="s">
        <v>87</v>
      </c>
      <c r="C34" s="23">
        <f t="shared" ref="C34:E34" si="3">C9 -($F9*C$24/$F$24)</f>
        <v>2.4120415797533767E-2</v>
      </c>
      <c r="D34" s="24">
        <f t="shared" si="3"/>
        <v>-1.64631650085445E-3</v>
      </c>
      <c r="E34" s="25">
        <f t="shared" si="3"/>
        <v>-2.2474099296679179E-2</v>
      </c>
    </row>
    <row r="35" spans="1:5" x14ac:dyDescent="0.25">
      <c r="A35" s="21"/>
      <c r="B35" s="22" t="s">
        <v>88</v>
      </c>
      <c r="C35" s="23">
        <f t="shared" ref="C35:E35" si="4">C10 -($F10*C$24/$F$24)</f>
        <v>-4.2711304901584868E-2</v>
      </c>
      <c r="D35" s="24">
        <f t="shared" si="4"/>
        <v>3.7438131813623293E-2</v>
      </c>
      <c r="E35" s="25">
        <f t="shared" si="4"/>
        <v>5.2731730879616856E-3</v>
      </c>
    </row>
    <row r="36" spans="1:5" ht="24" x14ac:dyDescent="0.25">
      <c r="A36" s="21"/>
      <c r="B36" s="22" t="s">
        <v>89</v>
      </c>
      <c r="C36" s="23">
        <f t="shared" ref="C36:E36" si="5">C11 -($F11*C$24/$F$24)</f>
        <v>-4.8818304102307489E-2</v>
      </c>
      <c r="D36" s="24">
        <f t="shared" si="5"/>
        <v>2.2938611596673431E-4</v>
      </c>
      <c r="E36" s="25">
        <f t="shared" si="5"/>
        <v>4.858891798634081E-2</v>
      </c>
    </row>
    <row r="37" spans="1:5" ht="24" x14ac:dyDescent="0.25">
      <c r="A37" s="21"/>
      <c r="B37" s="22" t="s">
        <v>90</v>
      </c>
      <c r="C37" s="23">
        <f t="shared" ref="C37:E37" si="6">C12 -($F12*C$24/$F$24)</f>
        <v>-2.2988864267968034E-2</v>
      </c>
      <c r="D37" s="24">
        <f t="shared" si="6"/>
        <v>1.2524936805099779E-2</v>
      </c>
      <c r="E37" s="25">
        <f t="shared" si="6"/>
        <v>1.0463927462868255E-2</v>
      </c>
    </row>
    <row r="38" spans="1:5" ht="24" x14ac:dyDescent="0.25">
      <c r="A38" s="21"/>
      <c r="B38" s="22" t="s">
        <v>91</v>
      </c>
      <c r="C38" s="23">
        <f t="shared" ref="C38:E38" si="7">C13 -($F13*C$24/$F$24)</f>
        <v>-7.5885865786378265E-3</v>
      </c>
      <c r="D38" s="24">
        <f t="shared" si="7"/>
        <v>1.3759268043849818E-2</v>
      </c>
      <c r="E38" s="25">
        <f t="shared" si="7"/>
        <v>-6.1706814652119357E-3</v>
      </c>
    </row>
    <row r="39" spans="1:5" x14ac:dyDescent="0.25">
      <c r="A39" s="21"/>
      <c r="B39" s="22" t="s">
        <v>92</v>
      </c>
      <c r="C39" s="23">
        <f t="shared" ref="C39:E39" si="8">C14 -($F14*C$24/$F$24)</f>
        <v>5.3785087519792413E-2</v>
      </c>
      <c r="D39" s="24">
        <f t="shared" si="8"/>
        <v>-4.6213287932644065E-2</v>
      </c>
      <c r="E39" s="25">
        <f t="shared" si="8"/>
        <v>-7.5717995871482924E-3</v>
      </c>
    </row>
    <row r="40" spans="1:5" x14ac:dyDescent="0.25">
      <c r="A40" s="21"/>
      <c r="B40" s="22" t="s">
        <v>93</v>
      </c>
      <c r="C40" s="23">
        <f t="shared" ref="C40:E40" si="9">C15 -($F15*C$24/$F$24)</f>
        <v>1.5412840857154664E-2</v>
      </c>
      <c r="D40" s="24">
        <f t="shared" si="9"/>
        <v>-1.0576995973288039E-2</v>
      </c>
      <c r="E40" s="25">
        <f t="shared" si="9"/>
        <v>-4.8358448838665136E-3</v>
      </c>
    </row>
    <row r="41" spans="1:5" x14ac:dyDescent="0.25">
      <c r="A41" s="21"/>
      <c r="B41" s="22" t="s">
        <v>94</v>
      </c>
      <c r="C41" s="23">
        <f t="shared" ref="C41:E41" si="10">C16 -($F16*C$24/$F$24)</f>
        <v>-4.8918376232219146E-3</v>
      </c>
      <c r="D41" s="24">
        <f t="shared" si="10"/>
        <v>2.150023718394431E-2</v>
      </c>
      <c r="E41" s="25">
        <f t="shared" si="10"/>
        <v>-1.6608399560722353E-2</v>
      </c>
    </row>
    <row r="42" spans="1:5" x14ac:dyDescent="0.25">
      <c r="A42" s="21"/>
      <c r="B42" s="22" t="s">
        <v>95</v>
      </c>
      <c r="C42" s="23">
        <f t="shared" ref="C42:E42" si="11">C17 -($F17*C$24/$F$24)</f>
        <v>9.6433143369572538E-3</v>
      </c>
      <c r="D42" s="24">
        <f t="shared" si="11"/>
        <v>-1.4487715171324689E-2</v>
      </c>
      <c r="E42" s="25">
        <f t="shared" si="11"/>
        <v>4.844400834367657E-3</v>
      </c>
    </row>
    <row r="43" spans="1:5" ht="24" x14ac:dyDescent="0.25">
      <c r="A43" s="21"/>
      <c r="B43" s="22" t="s">
        <v>96</v>
      </c>
      <c r="C43" s="23">
        <f t="shared" ref="C43:E43" si="12">C18 -($F18*C$24/$F$24)</f>
        <v>-9.1481522396012482E-3</v>
      </c>
      <c r="D43" s="24">
        <f t="shared" si="12"/>
        <v>-2.7656297721084522E-3</v>
      </c>
      <c r="E43" s="25">
        <f t="shared" si="12"/>
        <v>1.1913782011709742E-2</v>
      </c>
    </row>
    <row r="44" spans="1:5" ht="24" x14ac:dyDescent="0.25">
      <c r="A44" s="21"/>
      <c r="B44" s="22" t="s">
        <v>97</v>
      </c>
      <c r="C44" s="23">
        <f t="shared" ref="C44:E44" si="13">C19 -($F19*C$24/$F$24)</f>
        <v>-1.701312851037648E-2</v>
      </c>
      <c r="D44" s="24">
        <f t="shared" si="13"/>
        <v>2.0842836936579928E-2</v>
      </c>
      <c r="E44" s="25">
        <f t="shared" si="13"/>
        <v>-3.8297084262032821E-3</v>
      </c>
    </row>
    <row r="45" spans="1:5" x14ac:dyDescent="0.25">
      <c r="A45" s="21"/>
      <c r="B45" s="22" t="s">
        <v>98</v>
      </c>
      <c r="C45" s="23">
        <f t="shared" ref="C45:E45" si="14">C20 -($F20*C$24/$F$24)</f>
        <v>4.929873696842102E-2</v>
      </c>
      <c r="D45" s="24">
        <f t="shared" si="14"/>
        <v>-2.3749910649883937E-2</v>
      </c>
      <c r="E45" s="25">
        <f t="shared" si="14"/>
        <v>-2.5548826318536944E-2</v>
      </c>
    </row>
    <row r="46" spans="1:5" x14ac:dyDescent="0.25">
      <c r="A46" s="21"/>
      <c r="B46" s="22" t="s">
        <v>99</v>
      </c>
      <c r="C46" s="23">
        <f t="shared" ref="C46:E46" si="15">C21 -($F21*C$24/$F$24)</f>
        <v>1.2325334061130705E-2</v>
      </c>
      <c r="D46" s="24">
        <f t="shared" si="15"/>
        <v>-1.3013925621714301E-2</v>
      </c>
      <c r="E46" s="25">
        <f t="shared" si="15"/>
        <v>6.8859156058370674E-4</v>
      </c>
    </row>
    <row r="47" spans="1:5" x14ac:dyDescent="0.25">
      <c r="A47" s="21"/>
      <c r="B47" s="22" t="s">
        <v>100</v>
      </c>
      <c r="C47" s="23">
        <f t="shared" ref="C47:E47" si="16">C22 -($F22*C$24/$F$24)</f>
        <v>-8.9397769387891124E-3</v>
      </c>
      <c r="D47" s="24">
        <f t="shared" si="16"/>
        <v>1.9720057963857174E-2</v>
      </c>
      <c r="E47" s="25">
        <f t="shared" si="16"/>
        <v>-1.0780281025067812E-2</v>
      </c>
    </row>
    <row r="48" spans="1:5" ht="15.75" thickBot="1" x14ac:dyDescent="0.3">
      <c r="A48" s="26"/>
      <c r="B48" s="27" t="s">
        <v>101</v>
      </c>
      <c r="C48" s="28">
        <f t="shared" ref="C48:E48" si="17">C23 -($F23*C$24/$F$24)</f>
        <v>1.5223093701738077E-3</v>
      </c>
      <c r="D48" s="29">
        <f t="shared" si="17"/>
        <v>5.5745808125771124E-3</v>
      </c>
      <c r="E48" s="30">
        <f t="shared" si="17"/>
        <v>-7.0968901827507536E-3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FABA6-D72D-465E-BBCC-9B82C12B8FD9}">
  <dimension ref="A1:F195"/>
  <sheetViews>
    <sheetView workbookViewId="0">
      <selection activeCell="C104" sqref="C104:E19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46</v>
      </c>
      <c r="B6" s="17" t="s">
        <v>47</v>
      </c>
      <c r="C6" s="18">
        <v>6.6666666666666666E-2</v>
      </c>
      <c r="D6" s="19">
        <v>0.13432835820895522</v>
      </c>
      <c r="E6" s="20">
        <v>9.1503267973856203E-2</v>
      </c>
      <c r="F6" s="31">
        <f>AVERAGE(C6:E6)</f>
        <v>9.7499430949826035E-2</v>
      </c>
    </row>
    <row r="7" spans="1:6" ht="24" x14ac:dyDescent="0.25">
      <c r="A7" s="21"/>
      <c r="B7" s="22" t="s">
        <v>48</v>
      </c>
      <c r="C7" s="23">
        <v>0.13333333333333333</v>
      </c>
      <c r="D7" s="24">
        <v>0.11442786069651742</v>
      </c>
      <c r="E7" s="25">
        <v>0.15032679738562091</v>
      </c>
      <c r="F7" s="31">
        <f>AVERAGE(C7:E7)</f>
        <v>0.13269599713849056</v>
      </c>
    </row>
    <row r="8" spans="1:6" x14ac:dyDescent="0.25">
      <c r="A8" s="21"/>
      <c r="B8" s="22" t="s">
        <v>49</v>
      </c>
      <c r="C8" s="23">
        <v>0.25714285714285712</v>
      </c>
      <c r="D8" s="24">
        <v>0.2388059701492537</v>
      </c>
      <c r="E8" s="25">
        <v>0.23529411764705879</v>
      </c>
      <c r="F8" s="31">
        <f>AVERAGE(C8:E8)</f>
        <v>0.24374764831305654</v>
      </c>
    </row>
    <row r="9" spans="1:6" x14ac:dyDescent="0.25">
      <c r="A9" s="21"/>
      <c r="B9" s="22" t="s">
        <v>50</v>
      </c>
      <c r="C9" s="23">
        <v>0.11428571428571428</v>
      </c>
      <c r="D9" s="24">
        <v>0.11940298507462685</v>
      </c>
      <c r="E9" s="25">
        <v>0.1111111111111111</v>
      </c>
      <c r="F9" s="31">
        <f>AVERAGE(C9:E9)</f>
        <v>0.11493327015715075</v>
      </c>
    </row>
    <row r="10" spans="1:6" x14ac:dyDescent="0.25">
      <c r="A10" s="21"/>
      <c r="B10" s="22" t="s">
        <v>51</v>
      </c>
      <c r="C10" s="23">
        <v>0.20952380952380953</v>
      </c>
      <c r="D10" s="24">
        <v>0.28855721393034828</v>
      </c>
      <c r="E10" s="25">
        <v>0.20261437908496732</v>
      </c>
      <c r="F10" s="31">
        <f>AVERAGE(C10:E10)</f>
        <v>0.23356513417970839</v>
      </c>
    </row>
    <row r="11" spans="1:6" x14ac:dyDescent="0.25">
      <c r="A11" s="21"/>
      <c r="B11" s="22" t="s">
        <v>52</v>
      </c>
      <c r="C11" s="23">
        <v>0.19047619047619047</v>
      </c>
      <c r="D11" s="24">
        <v>0.17910447761194029</v>
      </c>
      <c r="E11" s="25">
        <v>0.1176470588235294</v>
      </c>
      <c r="F11" s="31">
        <f>AVERAGE(C11:E11)</f>
        <v>0.1624092423038867</v>
      </c>
    </row>
    <row r="12" spans="1:6" x14ac:dyDescent="0.25">
      <c r="A12" s="21"/>
      <c r="B12" s="22" t="s">
        <v>53</v>
      </c>
      <c r="C12" s="23">
        <v>0.23809523809523805</v>
      </c>
      <c r="D12" s="24">
        <v>0.17412935323383086</v>
      </c>
      <c r="E12" s="25">
        <v>0.18300653594771241</v>
      </c>
      <c r="F12" s="31">
        <f>AVERAGE(C12:E12)</f>
        <v>0.19841037575892709</v>
      </c>
    </row>
    <row r="13" spans="1:6" x14ac:dyDescent="0.25">
      <c r="A13" s="21"/>
      <c r="B13" s="22" t="s">
        <v>54</v>
      </c>
      <c r="C13" s="23">
        <v>0.2</v>
      </c>
      <c r="D13" s="24">
        <v>0.14925373134328357</v>
      </c>
      <c r="E13" s="25">
        <v>0.10457516339869281</v>
      </c>
      <c r="F13" s="31">
        <f>AVERAGE(C13:E13)</f>
        <v>0.15127629824732547</v>
      </c>
    </row>
    <row r="14" spans="1:6" ht="24" x14ac:dyDescent="0.25">
      <c r="A14" s="21"/>
      <c r="B14" s="22" t="s">
        <v>55</v>
      </c>
      <c r="C14" s="23">
        <v>5.7142857142857141E-2</v>
      </c>
      <c r="D14" s="24">
        <v>0.10945273631840796</v>
      </c>
      <c r="E14" s="25">
        <v>0.16993464052287582</v>
      </c>
      <c r="F14" s="31">
        <f>AVERAGE(C14:E14)</f>
        <v>0.11217674466138032</v>
      </c>
    </row>
    <row r="15" spans="1:6" x14ac:dyDescent="0.25">
      <c r="A15" s="21"/>
      <c r="B15" s="22" t="s">
        <v>56</v>
      </c>
      <c r="C15" s="23">
        <v>8.5714285714285715E-2</v>
      </c>
      <c r="D15" s="24">
        <v>0.11442786069651742</v>
      </c>
      <c r="E15" s="25">
        <v>0.1176470588235294</v>
      </c>
      <c r="F15" s="31">
        <f>AVERAGE(C15:E15)</f>
        <v>0.10592973507811083</v>
      </c>
    </row>
    <row r="16" spans="1:6" x14ac:dyDescent="0.25">
      <c r="A16" s="21"/>
      <c r="B16" s="22" t="s">
        <v>57</v>
      </c>
      <c r="C16" s="23">
        <v>0.24761904761904763</v>
      </c>
      <c r="D16" s="24">
        <v>0.19402985074626866</v>
      </c>
      <c r="E16" s="25">
        <v>0.24183006535947713</v>
      </c>
      <c r="F16" s="31">
        <f>AVERAGE(C16:E16)</f>
        <v>0.22782632124159782</v>
      </c>
    </row>
    <row r="17" spans="1:6" x14ac:dyDescent="0.25">
      <c r="A17" s="21"/>
      <c r="B17" s="22" t="s">
        <v>58</v>
      </c>
      <c r="C17" s="23">
        <v>0.23809523809523805</v>
      </c>
      <c r="D17" s="24">
        <v>0.21393034825870647</v>
      </c>
      <c r="E17" s="25">
        <v>0.20261437908496732</v>
      </c>
      <c r="F17" s="31">
        <f>AVERAGE(C17:E17)</f>
        <v>0.21821332181297062</v>
      </c>
    </row>
    <row r="18" spans="1:6" x14ac:dyDescent="0.25">
      <c r="A18" s="21"/>
      <c r="B18" s="22" t="s">
        <v>59</v>
      </c>
      <c r="C18" s="23">
        <v>0.21904761904761905</v>
      </c>
      <c r="D18" s="24">
        <v>0.2537313432835821</v>
      </c>
      <c r="E18" s="25">
        <v>0.26143790849673204</v>
      </c>
      <c r="F18" s="31">
        <f>AVERAGE(C18:E18)</f>
        <v>0.24473895694264439</v>
      </c>
    </row>
    <row r="19" spans="1:6" ht="24" x14ac:dyDescent="0.25">
      <c r="A19" s="21"/>
      <c r="B19" s="22" t="s">
        <v>60</v>
      </c>
      <c r="C19" s="23">
        <v>0.16190476190476188</v>
      </c>
      <c r="D19" s="24">
        <v>0.17910447761194029</v>
      </c>
      <c r="E19" s="25">
        <v>0.15686274509803921</v>
      </c>
      <c r="F19" s="31">
        <f>AVERAGE(C19:E19)</f>
        <v>0.1659573282049138</v>
      </c>
    </row>
    <row r="20" spans="1:6" x14ac:dyDescent="0.25">
      <c r="A20" s="21"/>
      <c r="B20" s="22" t="s">
        <v>61</v>
      </c>
      <c r="C20" s="23">
        <v>0.23809523809523805</v>
      </c>
      <c r="D20" s="24">
        <v>0.22885572139303484</v>
      </c>
      <c r="E20" s="25">
        <v>0.19607843137254904</v>
      </c>
      <c r="F20" s="31">
        <f>AVERAGE(C20:E20)</f>
        <v>0.22100979695360734</v>
      </c>
    </row>
    <row r="21" spans="1:6" x14ac:dyDescent="0.25">
      <c r="A21" s="21"/>
      <c r="B21" s="22" t="s">
        <v>62</v>
      </c>
      <c r="C21" s="23">
        <v>0.15238095238095239</v>
      </c>
      <c r="D21" s="24">
        <v>0.20398009950248755</v>
      </c>
      <c r="E21" s="25">
        <v>0.26797385620915032</v>
      </c>
      <c r="F21" s="31">
        <f>AVERAGE(C21:E21)</f>
        <v>0.20811163603086338</v>
      </c>
    </row>
    <row r="22" spans="1:6" x14ac:dyDescent="0.25">
      <c r="A22" s="21"/>
      <c r="B22" s="22" t="s">
        <v>63</v>
      </c>
      <c r="C22" s="23">
        <v>0.16190476190476188</v>
      </c>
      <c r="D22" s="24">
        <v>0.20398009950248755</v>
      </c>
      <c r="E22" s="25">
        <v>0.13725490196078433</v>
      </c>
      <c r="F22" s="31">
        <f>AVERAGE(C22:E22)</f>
        <v>0.16771325445601123</v>
      </c>
    </row>
    <row r="23" spans="1:6" ht="24" x14ac:dyDescent="0.25">
      <c r="A23" s="21" t="s">
        <v>6</v>
      </c>
      <c r="B23" s="22" t="s">
        <v>7</v>
      </c>
      <c r="C23" s="23">
        <v>0.14285714285714285</v>
      </c>
      <c r="D23" s="24">
        <v>0.18407960199004975</v>
      </c>
      <c r="E23" s="25">
        <v>0.13071895424836602</v>
      </c>
      <c r="F23" s="31">
        <f>AVERAGE(C23:E23)</f>
        <v>0.15255189969851954</v>
      </c>
    </row>
    <row r="24" spans="1:6" ht="24" x14ac:dyDescent="0.25">
      <c r="A24" s="21"/>
      <c r="B24" s="22" t="s">
        <v>8</v>
      </c>
      <c r="C24" s="23">
        <v>0.24761904761904763</v>
      </c>
      <c r="D24" s="24">
        <v>0.20895522388059701</v>
      </c>
      <c r="E24" s="25">
        <v>0.18954248366013071</v>
      </c>
      <c r="F24" s="31">
        <f>AVERAGE(C24:E24)</f>
        <v>0.21537225171992511</v>
      </c>
    </row>
    <row r="25" spans="1:6" ht="24" x14ac:dyDescent="0.25">
      <c r="A25" s="21"/>
      <c r="B25" s="22" t="s">
        <v>9</v>
      </c>
      <c r="C25" s="23">
        <v>0.18095238095238095</v>
      </c>
      <c r="D25" s="24">
        <v>0.1691542288557214</v>
      </c>
      <c r="E25" s="25">
        <v>0.18300653594771241</v>
      </c>
      <c r="F25" s="31">
        <f>AVERAGE(C25:E25)</f>
        <v>0.17770438191860494</v>
      </c>
    </row>
    <row r="26" spans="1:6" ht="24" x14ac:dyDescent="0.25">
      <c r="A26" s="21"/>
      <c r="B26" s="22" t="s">
        <v>10</v>
      </c>
      <c r="C26" s="23">
        <v>5.7142857142857141E-2</v>
      </c>
      <c r="D26" s="24">
        <v>0.12437810945273632</v>
      </c>
      <c r="E26" s="25">
        <v>0.12418300653594772</v>
      </c>
      <c r="F26" s="31">
        <f>AVERAGE(C26:E26)</f>
        <v>0.1019013243771804</v>
      </c>
    </row>
    <row r="27" spans="1:6" ht="24" x14ac:dyDescent="0.25">
      <c r="A27" s="21"/>
      <c r="B27" s="22" t="s">
        <v>11</v>
      </c>
      <c r="C27" s="23">
        <v>9.5238095238095233E-2</v>
      </c>
      <c r="D27" s="24">
        <v>0.15920398009950248</v>
      </c>
      <c r="E27" s="25">
        <v>0.1176470588235294</v>
      </c>
      <c r="F27" s="31">
        <f>AVERAGE(C27:E27)</f>
        <v>0.12402971138704237</v>
      </c>
    </row>
    <row r="28" spans="1:6" ht="24" x14ac:dyDescent="0.25">
      <c r="A28" s="21"/>
      <c r="B28" s="22" t="s">
        <v>12</v>
      </c>
      <c r="C28" s="23">
        <v>0.12380952380952381</v>
      </c>
      <c r="D28" s="24">
        <v>0.23383084577114427</v>
      </c>
      <c r="E28" s="25">
        <v>0.18300653594771241</v>
      </c>
      <c r="F28" s="31">
        <f>AVERAGE(C28:E28)</f>
        <v>0.18021563517612682</v>
      </c>
    </row>
    <row r="29" spans="1:6" ht="24" x14ac:dyDescent="0.25">
      <c r="A29" s="21"/>
      <c r="B29" s="22" t="s">
        <v>13</v>
      </c>
      <c r="C29" s="23">
        <v>0.21904761904761905</v>
      </c>
      <c r="D29" s="24">
        <v>0.13432835820895522</v>
      </c>
      <c r="E29" s="25">
        <v>0.1176470588235294</v>
      </c>
      <c r="F29" s="31">
        <f>AVERAGE(C29:E29)</f>
        <v>0.15700767869336787</v>
      </c>
    </row>
    <row r="30" spans="1:6" ht="24" x14ac:dyDescent="0.25">
      <c r="A30" s="21"/>
      <c r="B30" s="22" t="s">
        <v>14</v>
      </c>
      <c r="C30" s="23">
        <v>0.11428571428571428</v>
      </c>
      <c r="D30" s="24">
        <v>6.4676616915422883E-2</v>
      </c>
      <c r="E30" s="25">
        <v>9.1503267973856203E-2</v>
      </c>
      <c r="F30" s="31">
        <f>AVERAGE(C30:E30)</f>
        <v>9.0155199724997789E-2</v>
      </c>
    </row>
    <row r="31" spans="1:6" ht="24" x14ac:dyDescent="0.25">
      <c r="A31" s="21"/>
      <c r="B31" s="22" t="s">
        <v>15</v>
      </c>
      <c r="C31" s="23">
        <v>0.15238095238095239</v>
      </c>
      <c r="D31" s="24">
        <v>0.24875621890547264</v>
      </c>
      <c r="E31" s="25">
        <v>0.24183006535947713</v>
      </c>
      <c r="F31" s="31">
        <f>AVERAGE(C31:E31)</f>
        <v>0.21432241221530071</v>
      </c>
    </row>
    <row r="32" spans="1:6" ht="24" x14ac:dyDescent="0.25">
      <c r="A32" s="21"/>
      <c r="B32" s="22" t="s">
        <v>16</v>
      </c>
      <c r="C32" s="23">
        <v>0.27619047619047621</v>
      </c>
      <c r="D32" s="24">
        <v>0.3383084577114428</v>
      </c>
      <c r="E32" s="25">
        <v>0.28758169934640521</v>
      </c>
      <c r="F32" s="31">
        <f>AVERAGE(C32:E32)</f>
        <v>0.30069354441610807</v>
      </c>
    </row>
    <row r="33" spans="1:6" ht="24" x14ac:dyDescent="0.25">
      <c r="A33" s="21"/>
      <c r="B33" s="22" t="s">
        <v>17</v>
      </c>
      <c r="C33" s="23">
        <v>0.23809523809523805</v>
      </c>
      <c r="D33" s="24">
        <v>0.19402985074626866</v>
      </c>
      <c r="E33" s="25">
        <v>0.1111111111111111</v>
      </c>
      <c r="F33" s="31">
        <f>AVERAGE(C33:E33)</f>
        <v>0.18107873331753929</v>
      </c>
    </row>
    <row r="34" spans="1:6" ht="24" x14ac:dyDescent="0.25">
      <c r="A34" s="21"/>
      <c r="B34" s="22" t="s">
        <v>18</v>
      </c>
      <c r="C34" s="23">
        <v>0.20952380952380953</v>
      </c>
      <c r="D34" s="24">
        <v>0.15422885572139303</v>
      </c>
      <c r="E34" s="25">
        <v>0.15686274509803921</v>
      </c>
      <c r="F34" s="31">
        <f>AVERAGE(C34:E34)</f>
        <v>0.17353847011441392</v>
      </c>
    </row>
    <row r="35" spans="1:6" ht="24" x14ac:dyDescent="0.25">
      <c r="A35" s="21"/>
      <c r="B35" s="22" t="s">
        <v>19</v>
      </c>
      <c r="C35" s="23">
        <v>0.13333333333333333</v>
      </c>
      <c r="D35" s="24">
        <v>0.11442786069651742</v>
      </c>
      <c r="E35" s="25">
        <v>0.13725490196078433</v>
      </c>
      <c r="F35" s="31">
        <f>AVERAGE(C35:E35)</f>
        <v>0.12833869866354503</v>
      </c>
    </row>
    <row r="36" spans="1:6" ht="24" x14ac:dyDescent="0.25">
      <c r="A36" s="21"/>
      <c r="B36" s="22" t="s">
        <v>20</v>
      </c>
      <c r="C36" s="23">
        <v>9.5238095238095233E-2</v>
      </c>
      <c r="D36" s="24">
        <v>6.965174129353234E-2</v>
      </c>
      <c r="E36" s="25">
        <v>7.8431372549019607E-2</v>
      </c>
      <c r="F36" s="31">
        <f>AVERAGE(C36:E36)</f>
        <v>8.1107069693549069E-2</v>
      </c>
    </row>
    <row r="37" spans="1:6" ht="24" x14ac:dyDescent="0.25">
      <c r="A37" s="21"/>
      <c r="B37" s="22" t="s">
        <v>21</v>
      </c>
      <c r="C37" s="23">
        <v>0.14285714285714285</v>
      </c>
      <c r="D37" s="24">
        <v>6.4676616915422883E-2</v>
      </c>
      <c r="E37" s="25">
        <v>0.1437908496732026</v>
      </c>
      <c r="F37" s="31">
        <f>AVERAGE(C37:E37)</f>
        <v>0.11710820314858944</v>
      </c>
    </row>
    <row r="38" spans="1:6" ht="24" x14ac:dyDescent="0.25">
      <c r="A38" s="21"/>
      <c r="B38" s="22" t="s">
        <v>22</v>
      </c>
      <c r="C38" s="23">
        <v>5.7142857142857141E-2</v>
      </c>
      <c r="D38" s="24">
        <v>0.12437810945273632</v>
      </c>
      <c r="E38" s="25">
        <v>0.1437908496732026</v>
      </c>
      <c r="F38" s="31">
        <f>AVERAGE(C38:E38)</f>
        <v>0.10843727208959869</v>
      </c>
    </row>
    <row r="39" spans="1:6" ht="24" x14ac:dyDescent="0.25">
      <c r="A39" s="21"/>
      <c r="B39" s="22" t="s">
        <v>23</v>
      </c>
      <c r="C39" s="23">
        <v>0.21904761904761905</v>
      </c>
      <c r="D39" s="24">
        <v>0.21393034825870647</v>
      </c>
      <c r="E39" s="25">
        <v>0.20915032679738563</v>
      </c>
      <c r="F39" s="31">
        <f>AVERAGE(C39:E39)</f>
        <v>0.21404276470123706</v>
      </c>
    </row>
    <row r="40" spans="1:6" ht="24" x14ac:dyDescent="0.25">
      <c r="A40" s="21"/>
      <c r="B40" s="22" t="s">
        <v>24</v>
      </c>
      <c r="C40" s="23">
        <v>6.6666666666666666E-2</v>
      </c>
      <c r="D40" s="24">
        <v>8.9552238805970144E-2</v>
      </c>
      <c r="E40" s="25">
        <v>7.8431372549019607E-2</v>
      </c>
      <c r="F40" s="31">
        <f>AVERAGE(C40:E40)</f>
        <v>7.8216759340552139E-2</v>
      </c>
    </row>
    <row r="41" spans="1:6" ht="24" x14ac:dyDescent="0.25">
      <c r="A41" s="21"/>
      <c r="B41" s="22" t="s">
        <v>25</v>
      </c>
      <c r="C41" s="23">
        <v>8.5714285714285715E-2</v>
      </c>
      <c r="D41" s="24">
        <v>0.1044776119402985</v>
      </c>
      <c r="E41" s="25">
        <v>0.10457516339869281</v>
      </c>
      <c r="F41" s="31">
        <f>AVERAGE(C41:E41)</f>
        <v>9.8255687017759011E-2</v>
      </c>
    </row>
    <row r="42" spans="1:6" x14ac:dyDescent="0.25">
      <c r="A42" s="21" t="s">
        <v>26</v>
      </c>
      <c r="B42" s="22" t="s">
        <v>27</v>
      </c>
      <c r="C42" s="23">
        <v>0.22857142857142856</v>
      </c>
      <c r="D42" s="24">
        <v>0.21393034825870647</v>
      </c>
      <c r="E42" s="25">
        <v>0.13725490196078433</v>
      </c>
      <c r="F42" s="31">
        <f>AVERAGE(C42:E42)</f>
        <v>0.1932522262636398</v>
      </c>
    </row>
    <row r="43" spans="1:6" x14ac:dyDescent="0.25">
      <c r="A43" s="21"/>
      <c r="B43" s="22" t="s">
        <v>28</v>
      </c>
      <c r="C43" s="23">
        <v>9.5238095238095233E-2</v>
      </c>
      <c r="D43" s="24">
        <v>0.14427860696517414</v>
      </c>
      <c r="E43" s="25">
        <v>0.12418300653594772</v>
      </c>
      <c r="F43" s="31">
        <f>AVERAGE(C43:E43)</f>
        <v>0.1212332362464057</v>
      </c>
    </row>
    <row r="44" spans="1:6" x14ac:dyDescent="0.25">
      <c r="A44" s="21"/>
      <c r="B44" s="22" t="s">
        <v>29</v>
      </c>
      <c r="C44" s="23">
        <v>0.11428571428571428</v>
      </c>
      <c r="D44" s="24">
        <v>0.17910447761194029</v>
      </c>
      <c r="E44" s="25">
        <v>0.10457516339869281</v>
      </c>
      <c r="F44" s="31">
        <f>AVERAGE(C44:E44)</f>
        <v>0.1326551184321158</v>
      </c>
    </row>
    <row r="45" spans="1:6" x14ac:dyDescent="0.25">
      <c r="A45" s="21"/>
      <c r="B45" s="22" t="s">
        <v>30</v>
      </c>
      <c r="C45" s="23">
        <v>0.18095238095238095</v>
      </c>
      <c r="D45" s="24">
        <v>0.11940298507462685</v>
      </c>
      <c r="E45" s="25">
        <v>0.13725490196078433</v>
      </c>
      <c r="F45" s="31">
        <f>AVERAGE(C45:E45)</f>
        <v>0.14587008932926404</v>
      </c>
    </row>
    <row r="46" spans="1:6" x14ac:dyDescent="0.25">
      <c r="A46" s="21"/>
      <c r="B46" s="22" t="s">
        <v>31</v>
      </c>
      <c r="C46" s="23">
        <v>0.13333333333333333</v>
      </c>
      <c r="D46" s="24">
        <v>0.16417910447761194</v>
      </c>
      <c r="E46" s="25">
        <v>0.15686274509803921</v>
      </c>
      <c r="F46" s="31">
        <f>AVERAGE(C46:E46)</f>
        <v>0.15145839430299482</v>
      </c>
    </row>
    <row r="47" spans="1:6" x14ac:dyDescent="0.25">
      <c r="A47" s="21"/>
      <c r="B47" s="22" t="s">
        <v>32</v>
      </c>
      <c r="C47" s="23">
        <v>0.18095238095238095</v>
      </c>
      <c r="D47" s="24">
        <v>0.1044776119402985</v>
      </c>
      <c r="E47" s="25">
        <v>0.12418300653594772</v>
      </c>
      <c r="F47" s="31">
        <f>AVERAGE(C47:E47)</f>
        <v>0.13653766647620905</v>
      </c>
    </row>
    <row r="48" spans="1:6" x14ac:dyDescent="0.25">
      <c r="A48" s="21"/>
      <c r="B48" s="22" t="s">
        <v>33</v>
      </c>
      <c r="C48" s="23">
        <v>0.13333333333333333</v>
      </c>
      <c r="D48" s="24">
        <v>0.14925373134328357</v>
      </c>
      <c r="E48" s="25">
        <v>0.18300653594771241</v>
      </c>
      <c r="F48" s="31">
        <f>AVERAGE(C48:E48)</f>
        <v>0.15519786687477644</v>
      </c>
    </row>
    <row r="49" spans="1:6" x14ac:dyDescent="0.25">
      <c r="A49" s="21"/>
      <c r="B49" s="22" t="s">
        <v>34</v>
      </c>
      <c r="C49" s="23">
        <v>0.18095238095238095</v>
      </c>
      <c r="D49" s="24">
        <v>0.13432835820895522</v>
      </c>
      <c r="E49" s="25">
        <v>0.15686274509803921</v>
      </c>
      <c r="F49" s="31">
        <f>AVERAGE(C49:E49)</f>
        <v>0.15738116141979178</v>
      </c>
    </row>
    <row r="50" spans="1:6" x14ac:dyDescent="0.25">
      <c r="A50" s="21"/>
      <c r="B50" s="22" t="s">
        <v>35</v>
      </c>
      <c r="C50" s="23">
        <v>8.5714285714285715E-2</v>
      </c>
      <c r="D50" s="24">
        <v>0.1044776119402985</v>
      </c>
      <c r="E50" s="25">
        <v>0.1111111111111111</v>
      </c>
      <c r="F50" s="31">
        <f>AVERAGE(C50:E50)</f>
        <v>0.10043433625523178</v>
      </c>
    </row>
    <row r="51" spans="1:6" x14ac:dyDescent="0.25">
      <c r="A51" s="21"/>
      <c r="B51" s="22" t="s">
        <v>36</v>
      </c>
      <c r="C51" s="23">
        <v>0.22857142857142856</v>
      </c>
      <c r="D51" s="24">
        <v>0.28855721393034828</v>
      </c>
      <c r="E51" s="25">
        <v>0.21568627450980393</v>
      </c>
      <c r="F51" s="31">
        <f>AVERAGE(C51:E51)</f>
        <v>0.24427163900386026</v>
      </c>
    </row>
    <row r="52" spans="1:6" x14ac:dyDescent="0.25">
      <c r="A52" s="21"/>
      <c r="B52" s="22" t="s">
        <v>37</v>
      </c>
      <c r="C52" s="23">
        <v>0.11428571428571428</v>
      </c>
      <c r="D52" s="24">
        <v>0.11442786069651742</v>
      </c>
      <c r="E52" s="25">
        <v>0.10457516339869281</v>
      </c>
      <c r="F52" s="31">
        <f>AVERAGE(C52:E52)</f>
        <v>0.11109624612697484</v>
      </c>
    </row>
    <row r="53" spans="1:6" x14ac:dyDescent="0.25">
      <c r="A53" s="21"/>
      <c r="B53" s="22" t="s">
        <v>38</v>
      </c>
      <c r="C53" s="23">
        <v>5.7142857142857141E-2</v>
      </c>
      <c r="D53" s="24">
        <v>3.482587064676617E-2</v>
      </c>
      <c r="E53" s="25">
        <v>6.535947712418301E-2</v>
      </c>
      <c r="F53" s="31">
        <f>AVERAGE(C53:E53)</f>
        <v>5.2442734971268778E-2</v>
      </c>
    </row>
    <row r="54" spans="1:6" x14ac:dyDescent="0.25">
      <c r="A54" s="21"/>
      <c r="B54" s="22" t="s">
        <v>39</v>
      </c>
      <c r="C54" s="23">
        <v>0.11428571428571428</v>
      </c>
      <c r="D54" s="24">
        <v>0.24378109452736318</v>
      </c>
      <c r="E54" s="25">
        <v>0.17647058823529413</v>
      </c>
      <c r="F54" s="31">
        <f>AVERAGE(C54:E54)</f>
        <v>0.17817913234945718</v>
      </c>
    </row>
    <row r="55" spans="1:6" x14ac:dyDescent="0.25">
      <c r="A55" s="21"/>
      <c r="B55" s="22" t="s">
        <v>40</v>
      </c>
      <c r="C55" s="23">
        <v>0.21904761904761905</v>
      </c>
      <c r="D55" s="24">
        <v>0.26865671641791045</v>
      </c>
      <c r="E55" s="25">
        <v>0.24836601307189543</v>
      </c>
      <c r="F55" s="31">
        <f>AVERAGE(C55:E55)</f>
        <v>0.24535678284580831</v>
      </c>
    </row>
    <row r="56" spans="1:6" x14ac:dyDescent="0.25">
      <c r="A56" s="21"/>
      <c r="B56" s="22" t="s">
        <v>41</v>
      </c>
      <c r="C56" s="23">
        <v>0.19047619047619047</v>
      </c>
      <c r="D56" s="24">
        <v>0.2388059701492537</v>
      </c>
      <c r="E56" s="25">
        <v>0.13071895424836602</v>
      </c>
      <c r="F56" s="31">
        <f>AVERAGE(C56:E56)</f>
        <v>0.18666703829127007</v>
      </c>
    </row>
    <row r="57" spans="1:6" x14ac:dyDescent="0.25">
      <c r="A57" s="21"/>
      <c r="B57" s="22" t="s">
        <v>42</v>
      </c>
      <c r="C57" s="23">
        <v>0.31428571428571428</v>
      </c>
      <c r="D57" s="24">
        <v>0.18407960199004975</v>
      </c>
      <c r="E57" s="25">
        <v>0.23529411764705879</v>
      </c>
      <c r="F57" s="31">
        <f>AVERAGE(C57:E57)</f>
        <v>0.24455314464094094</v>
      </c>
    </row>
    <row r="58" spans="1:6" x14ac:dyDescent="0.25">
      <c r="A58" s="21"/>
      <c r="B58" s="22" t="s">
        <v>43</v>
      </c>
      <c r="C58" s="23">
        <v>8.5714285714285715E-2</v>
      </c>
      <c r="D58" s="24">
        <v>0.12437810945273632</v>
      </c>
      <c r="E58" s="25">
        <v>0.1176470588235294</v>
      </c>
      <c r="F58" s="31">
        <f>AVERAGE(C58:E58)</f>
        <v>0.10924648466351715</v>
      </c>
    </row>
    <row r="59" spans="1:6" x14ac:dyDescent="0.25">
      <c r="A59" s="21"/>
      <c r="B59" s="22" t="s">
        <v>44</v>
      </c>
      <c r="C59" s="23">
        <v>0.12380952380952381</v>
      </c>
      <c r="D59" s="24">
        <v>0.17412935323383086</v>
      </c>
      <c r="E59" s="25">
        <v>0.15032679738562091</v>
      </c>
      <c r="F59" s="31">
        <f>AVERAGE(C59:E59)</f>
        <v>0.1494218914763252</v>
      </c>
    </row>
    <row r="60" spans="1:6" x14ac:dyDescent="0.25">
      <c r="A60" s="21"/>
      <c r="B60" s="22" t="s">
        <v>45</v>
      </c>
      <c r="C60" s="23">
        <v>7.6190476190476197E-2</v>
      </c>
      <c r="D60" s="24">
        <v>2.9850746268656712E-2</v>
      </c>
      <c r="E60" s="25">
        <v>8.4967320261437912E-2</v>
      </c>
      <c r="F60" s="31">
        <f>AVERAGE(C60:E60)</f>
        <v>6.3669514240190281E-2</v>
      </c>
    </row>
    <row r="61" spans="1:6" ht="24" x14ac:dyDescent="0.25">
      <c r="A61" s="21" t="s">
        <v>64</v>
      </c>
      <c r="B61" s="22" t="s">
        <v>65</v>
      </c>
      <c r="C61" s="23">
        <v>0.18095238095238095</v>
      </c>
      <c r="D61" s="24">
        <v>0.10945273631840796</v>
      </c>
      <c r="E61" s="25">
        <v>0.1111111111111111</v>
      </c>
      <c r="F61" s="31">
        <f>AVERAGE(C61:E61)</f>
        <v>0.13383874279396665</v>
      </c>
    </row>
    <row r="62" spans="1:6" ht="24" x14ac:dyDescent="0.25">
      <c r="A62" s="21"/>
      <c r="B62" s="22" t="s">
        <v>66</v>
      </c>
      <c r="C62" s="23">
        <v>0.17142857142857143</v>
      </c>
      <c r="D62" s="24">
        <v>0.19402985074626866</v>
      </c>
      <c r="E62" s="25">
        <v>0.19607843137254904</v>
      </c>
      <c r="F62" s="31">
        <f>AVERAGE(C62:E62)</f>
        <v>0.18717895118246305</v>
      </c>
    </row>
    <row r="63" spans="1:6" ht="24" x14ac:dyDescent="0.25">
      <c r="A63" s="21"/>
      <c r="B63" s="22" t="s">
        <v>67</v>
      </c>
      <c r="C63" s="23">
        <v>7.6190476190476197E-2</v>
      </c>
      <c r="D63" s="24">
        <v>0.10945273631840796</v>
      </c>
      <c r="E63" s="25">
        <v>7.1895424836601302E-2</v>
      </c>
      <c r="F63" s="31">
        <f>AVERAGE(C63:E63)</f>
        <v>8.5846212448495149E-2</v>
      </c>
    </row>
    <row r="64" spans="1:6" ht="24" x14ac:dyDescent="0.25">
      <c r="A64" s="21"/>
      <c r="B64" s="22" t="s">
        <v>68</v>
      </c>
      <c r="C64" s="23">
        <v>5.7142857142857141E-2</v>
      </c>
      <c r="D64" s="24">
        <v>7.9601990049751242E-2</v>
      </c>
      <c r="E64" s="25">
        <v>0.1111111111111111</v>
      </c>
      <c r="F64" s="31">
        <f>AVERAGE(C64:E64)</f>
        <v>8.2618652767906489E-2</v>
      </c>
    </row>
    <row r="65" spans="1:6" ht="24" x14ac:dyDescent="0.25">
      <c r="A65" s="21"/>
      <c r="B65" s="22" t="s">
        <v>69</v>
      </c>
      <c r="C65" s="23">
        <v>7.6190476190476197E-2</v>
      </c>
      <c r="D65" s="24">
        <v>0.13432835820895522</v>
      </c>
      <c r="E65" s="25">
        <v>0.13725490196078433</v>
      </c>
      <c r="F65" s="31">
        <f>AVERAGE(C65:E65)</f>
        <v>0.11592457878673858</v>
      </c>
    </row>
    <row r="66" spans="1:6" ht="24" x14ac:dyDescent="0.25">
      <c r="A66" s="21"/>
      <c r="B66" s="22" t="s">
        <v>70</v>
      </c>
      <c r="C66" s="23">
        <v>8.5714285714285715E-2</v>
      </c>
      <c r="D66" s="24">
        <v>9.950248756218906E-2</v>
      </c>
      <c r="E66" s="25">
        <v>5.8823529411764698E-2</v>
      </c>
      <c r="F66" s="31">
        <f>AVERAGE(C66:E66)</f>
        <v>8.1346767562746489E-2</v>
      </c>
    </row>
    <row r="67" spans="1:6" ht="24" x14ac:dyDescent="0.25">
      <c r="A67" s="21"/>
      <c r="B67" s="22" t="s">
        <v>71</v>
      </c>
      <c r="C67" s="23">
        <v>9.5238095238095233E-2</v>
      </c>
      <c r="D67" s="24">
        <v>0.12437810945273632</v>
      </c>
      <c r="E67" s="25">
        <v>0.15032679738562091</v>
      </c>
      <c r="F67" s="31">
        <f>AVERAGE(C67:E67)</f>
        <v>0.12331433402548415</v>
      </c>
    </row>
    <row r="68" spans="1:6" ht="24" x14ac:dyDescent="0.25">
      <c r="A68" s="21"/>
      <c r="B68" s="22" t="s">
        <v>72</v>
      </c>
      <c r="C68" s="23">
        <v>5.7142857142857141E-2</v>
      </c>
      <c r="D68" s="24">
        <v>9.950248756218906E-2</v>
      </c>
      <c r="E68" s="25">
        <v>0.1437908496732026</v>
      </c>
      <c r="F68" s="31">
        <f>AVERAGE(C68:E68)</f>
        <v>0.10014539812608293</v>
      </c>
    </row>
    <row r="69" spans="1:6" ht="24" x14ac:dyDescent="0.25">
      <c r="A69" s="21"/>
      <c r="B69" s="22" t="s">
        <v>73</v>
      </c>
      <c r="C69" s="23">
        <v>3.8095238095238099E-2</v>
      </c>
      <c r="D69" s="24">
        <v>8.45771144278607E-2</v>
      </c>
      <c r="E69" s="25">
        <v>9.8039215686274522E-2</v>
      </c>
      <c r="F69" s="31">
        <f>AVERAGE(C69:E69)</f>
        <v>7.3570522736457769E-2</v>
      </c>
    </row>
    <row r="70" spans="1:6" ht="24" x14ac:dyDescent="0.25">
      <c r="A70" s="21"/>
      <c r="B70" s="22" t="s">
        <v>74</v>
      </c>
      <c r="C70" s="23">
        <v>0.10476190476190476</v>
      </c>
      <c r="D70" s="24">
        <v>0.11442786069651742</v>
      </c>
      <c r="E70" s="25">
        <v>0.12418300653594772</v>
      </c>
      <c r="F70" s="31">
        <f>AVERAGE(C70:E70)</f>
        <v>0.11445759066478996</v>
      </c>
    </row>
    <row r="71" spans="1:6" ht="24" x14ac:dyDescent="0.25">
      <c r="A71" s="21"/>
      <c r="B71" s="22" t="s">
        <v>75</v>
      </c>
      <c r="C71" s="23">
        <v>0.16190476190476188</v>
      </c>
      <c r="D71" s="24">
        <v>0.13930348258706468</v>
      </c>
      <c r="E71" s="25">
        <v>0.12418300653594772</v>
      </c>
      <c r="F71" s="31">
        <f>AVERAGE(C71:E71)</f>
        <v>0.14179708367592478</v>
      </c>
    </row>
    <row r="72" spans="1:6" ht="24" x14ac:dyDescent="0.25">
      <c r="A72" s="21"/>
      <c r="B72" s="22" t="s">
        <v>76</v>
      </c>
      <c r="C72" s="23">
        <v>6.6666666666666666E-2</v>
      </c>
      <c r="D72" s="24">
        <v>9.950248756218906E-2</v>
      </c>
      <c r="E72" s="25">
        <v>7.8431372549019607E-2</v>
      </c>
      <c r="F72" s="31">
        <f>AVERAGE(C72:E72)</f>
        <v>8.1533508925958439E-2</v>
      </c>
    </row>
    <row r="73" spans="1:6" ht="24" x14ac:dyDescent="0.25">
      <c r="A73" s="21"/>
      <c r="B73" s="22" t="s">
        <v>77</v>
      </c>
      <c r="C73" s="23">
        <v>0.32380952380952377</v>
      </c>
      <c r="D73" s="24">
        <v>0.31343283582089554</v>
      </c>
      <c r="E73" s="25">
        <v>0.26797385620915032</v>
      </c>
      <c r="F73" s="31">
        <f>AVERAGE(C73:E73)</f>
        <v>0.30173873861318984</v>
      </c>
    </row>
    <row r="74" spans="1:6" ht="24" x14ac:dyDescent="0.25">
      <c r="A74" s="21"/>
      <c r="B74" s="22" t="s">
        <v>78</v>
      </c>
      <c r="C74" s="23">
        <v>7.6190476190476197E-2</v>
      </c>
      <c r="D74" s="24">
        <v>9.950248756218906E-2</v>
      </c>
      <c r="E74" s="25">
        <v>0.12418300653594772</v>
      </c>
      <c r="F74" s="31">
        <f>AVERAGE(C74:E74)</f>
        <v>9.9958656762870982E-2</v>
      </c>
    </row>
    <row r="75" spans="1:6" ht="24" x14ac:dyDescent="0.25">
      <c r="A75" s="21"/>
      <c r="B75" s="22" t="s">
        <v>79</v>
      </c>
      <c r="C75" s="23">
        <v>0.27619047619047621</v>
      </c>
      <c r="D75" s="24">
        <v>0.29850746268656714</v>
      </c>
      <c r="E75" s="25">
        <v>0.24836601307189543</v>
      </c>
      <c r="F75" s="31">
        <f>AVERAGE(C75:E75)</f>
        <v>0.27435465064964626</v>
      </c>
    </row>
    <row r="76" spans="1:6" ht="24" x14ac:dyDescent="0.25">
      <c r="A76" s="21"/>
      <c r="B76" s="22" t="s">
        <v>80</v>
      </c>
      <c r="C76" s="23">
        <v>0.35238095238095241</v>
      </c>
      <c r="D76" s="24">
        <v>0.27860696517412936</v>
      </c>
      <c r="E76" s="25">
        <v>0.24836601307189543</v>
      </c>
      <c r="F76" s="31">
        <f>AVERAGE(C76:E76)</f>
        <v>0.29311797687565905</v>
      </c>
    </row>
    <row r="77" spans="1:6" ht="24" x14ac:dyDescent="0.25">
      <c r="A77" s="21"/>
      <c r="B77" s="22" t="s">
        <v>81</v>
      </c>
      <c r="C77" s="23">
        <v>0.37142857142857144</v>
      </c>
      <c r="D77" s="24">
        <v>0.26865671641791045</v>
      </c>
      <c r="E77" s="25">
        <v>0.28104575163398693</v>
      </c>
      <c r="F77" s="31">
        <f>AVERAGE(C77:E77)</f>
        <v>0.30704367982682296</v>
      </c>
    </row>
    <row r="78" spans="1:6" ht="24" x14ac:dyDescent="0.25">
      <c r="A78" s="21"/>
      <c r="B78" s="22" t="s">
        <v>82</v>
      </c>
      <c r="C78" s="23">
        <v>0.23809523809523805</v>
      </c>
      <c r="D78" s="24">
        <v>0.26865671641791045</v>
      </c>
      <c r="E78" s="25">
        <v>0.23529411764705879</v>
      </c>
      <c r="F78" s="31">
        <f>AVERAGE(C78:E78)</f>
        <v>0.24734869072006907</v>
      </c>
    </row>
    <row r="79" spans="1:6" x14ac:dyDescent="0.25">
      <c r="A79" s="21" t="s">
        <v>83</v>
      </c>
      <c r="B79" s="22" t="s">
        <v>84</v>
      </c>
      <c r="C79" s="23">
        <v>0.17142857142857143</v>
      </c>
      <c r="D79" s="24">
        <v>0.20398009950248755</v>
      </c>
      <c r="E79" s="25">
        <v>0.17647058823529413</v>
      </c>
      <c r="F79" s="31">
        <f>AVERAGE(C79:E79)</f>
        <v>0.18395975305545106</v>
      </c>
    </row>
    <row r="80" spans="1:6" x14ac:dyDescent="0.25">
      <c r="A80" s="21"/>
      <c r="B80" s="22" t="s">
        <v>85</v>
      </c>
      <c r="C80" s="23">
        <v>0.24761904761904763</v>
      </c>
      <c r="D80" s="24">
        <v>0.22885572139303484</v>
      </c>
      <c r="E80" s="25">
        <v>0.26143790849673204</v>
      </c>
      <c r="F80" s="31">
        <f>AVERAGE(C80:E80)</f>
        <v>0.24597089250293816</v>
      </c>
    </row>
    <row r="81" spans="1:6" x14ac:dyDescent="0.25">
      <c r="A81" s="21"/>
      <c r="B81" s="22" t="s">
        <v>86</v>
      </c>
      <c r="C81" s="23">
        <v>9.5238095238095233E-2</v>
      </c>
      <c r="D81" s="24">
        <v>7.9601990049751242E-2</v>
      </c>
      <c r="E81" s="25">
        <v>9.1503267973856203E-2</v>
      </c>
      <c r="F81" s="31">
        <f>AVERAGE(C81:E81)</f>
        <v>8.8781117753900893E-2</v>
      </c>
    </row>
    <row r="82" spans="1:6" ht="24" x14ac:dyDescent="0.25">
      <c r="A82" s="21"/>
      <c r="B82" s="22" t="s">
        <v>87</v>
      </c>
      <c r="C82" s="23">
        <v>0.18095238095238095</v>
      </c>
      <c r="D82" s="24">
        <v>0.15920398009950248</v>
      </c>
      <c r="E82" s="25">
        <v>0.13071895424836602</v>
      </c>
      <c r="F82" s="31">
        <f>AVERAGE(C82:E82)</f>
        <v>0.15695843843341648</v>
      </c>
    </row>
    <row r="83" spans="1:6" x14ac:dyDescent="0.25">
      <c r="A83" s="21"/>
      <c r="B83" s="22" t="s">
        <v>88</v>
      </c>
      <c r="C83" s="23">
        <v>8.5714285714285715E-2</v>
      </c>
      <c r="D83" s="24">
        <v>0.1691542288557214</v>
      </c>
      <c r="E83" s="25">
        <v>0.13071895424836602</v>
      </c>
      <c r="F83" s="31">
        <f>AVERAGE(C83:E83)</f>
        <v>0.12852915627279105</v>
      </c>
    </row>
    <row r="84" spans="1:6" ht="24" x14ac:dyDescent="0.25">
      <c r="A84" s="21"/>
      <c r="B84" s="22" t="s">
        <v>89</v>
      </c>
      <c r="C84" s="23">
        <v>2.8571428571428571E-2</v>
      </c>
      <c r="D84" s="24">
        <v>7.9601990049751242E-2</v>
      </c>
      <c r="E84" s="25">
        <v>0.12418300653594772</v>
      </c>
      <c r="F84" s="31">
        <f>AVERAGE(C84:E84)</f>
        <v>7.7452141719042508E-2</v>
      </c>
    </row>
    <row r="85" spans="1:6" ht="24" x14ac:dyDescent="0.25">
      <c r="A85" s="21"/>
      <c r="B85" s="22" t="s">
        <v>90</v>
      </c>
      <c r="C85" s="23">
        <v>6.6666666666666666E-2</v>
      </c>
      <c r="D85" s="24">
        <v>0.1044776119402985</v>
      </c>
      <c r="E85" s="25">
        <v>9.8039215686274522E-2</v>
      </c>
      <c r="F85" s="31">
        <f>AVERAGE(C85:E85)</f>
        <v>8.9727831431079916E-2</v>
      </c>
    </row>
    <row r="86" spans="1:6" ht="24" x14ac:dyDescent="0.25">
      <c r="A86" s="21"/>
      <c r="B86" s="22" t="s">
        <v>91</v>
      </c>
      <c r="C86" s="23">
        <v>8.5714285714285715E-2</v>
      </c>
      <c r="D86" s="24">
        <v>0.10945273631840796</v>
      </c>
      <c r="E86" s="25">
        <v>8.4967320261437912E-2</v>
      </c>
      <c r="F86" s="31">
        <f>AVERAGE(C86:E86)</f>
        <v>9.3378114098043863E-2</v>
      </c>
    </row>
    <row r="87" spans="1:6" x14ac:dyDescent="0.25">
      <c r="A87" s="21"/>
      <c r="B87" s="22" t="s">
        <v>92</v>
      </c>
      <c r="C87" s="23">
        <v>0.16190476190476188</v>
      </c>
      <c r="D87" s="24">
        <v>6.4676616915422883E-2</v>
      </c>
      <c r="E87" s="25">
        <v>9.8039215686274522E-2</v>
      </c>
      <c r="F87" s="31">
        <f>AVERAGE(C87:E87)</f>
        <v>0.10820686483548643</v>
      </c>
    </row>
    <row r="88" spans="1:6" x14ac:dyDescent="0.25">
      <c r="A88" s="21"/>
      <c r="B88" s="22" t="s">
        <v>93</v>
      </c>
      <c r="C88" s="23">
        <v>0.18095238095238095</v>
      </c>
      <c r="D88" s="24">
        <v>0.15920398009950248</v>
      </c>
      <c r="E88" s="25">
        <v>0.15686274509803921</v>
      </c>
      <c r="F88" s="31">
        <f>AVERAGE(C88:E88)</f>
        <v>0.16567303538330755</v>
      </c>
    </row>
    <row r="89" spans="1:6" x14ac:dyDescent="0.25">
      <c r="A89" s="21"/>
      <c r="B89" s="22" t="s">
        <v>94</v>
      </c>
      <c r="C89" s="23">
        <v>8.5714285714285715E-2</v>
      </c>
      <c r="D89" s="24">
        <v>0.11442786069651742</v>
      </c>
      <c r="E89" s="25">
        <v>7.1895424836601302E-2</v>
      </c>
      <c r="F89" s="31">
        <f>AVERAGE(C89:E89)</f>
        <v>9.0679190415801483E-2</v>
      </c>
    </row>
    <row r="90" spans="1:6" x14ac:dyDescent="0.25">
      <c r="A90" s="21"/>
      <c r="B90" s="22" t="s">
        <v>95</v>
      </c>
      <c r="C90" s="23">
        <v>0.2857142857142857</v>
      </c>
      <c r="D90" s="24">
        <v>0.26865671641791045</v>
      </c>
      <c r="E90" s="25">
        <v>0.27450980392156865</v>
      </c>
      <c r="F90" s="31">
        <f>AVERAGE(C90:E90)</f>
        <v>0.27629360201792158</v>
      </c>
    </row>
    <row r="91" spans="1:6" ht="24" x14ac:dyDescent="0.25">
      <c r="A91" s="21"/>
      <c r="B91" s="22" t="s">
        <v>96</v>
      </c>
      <c r="C91" s="23">
        <v>8.5714285714285715E-2</v>
      </c>
      <c r="D91" s="24">
        <v>9.4527363184079588E-2</v>
      </c>
      <c r="E91" s="25">
        <v>0.10457516339869281</v>
      </c>
      <c r="F91" s="31">
        <f>AVERAGE(C91:E91)</f>
        <v>9.493893743235271E-2</v>
      </c>
    </row>
    <row r="92" spans="1:6" ht="24" x14ac:dyDescent="0.25">
      <c r="A92" s="21"/>
      <c r="B92" s="22" t="s">
        <v>97</v>
      </c>
      <c r="C92" s="23">
        <v>0.18095238095238095</v>
      </c>
      <c r="D92" s="24">
        <v>0.22388059701492538</v>
      </c>
      <c r="E92" s="25">
        <v>0.18954248366013071</v>
      </c>
      <c r="F92" s="31">
        <f>AVERAGE(C92:E92)</f>
        <v>0.19812515387581234</v>
      </c>
    </row>
    <row r="93" spans="1:6" x14ac:dyDescent="0.25">
      <c r="A93" s="21"/>
      <c r="B93" s="22" t="s">
        <v>98</v>
      </c>
      <c r="C93" s="23">
        <v>0.27619047619047621</v>
      </c>
      <c r="D93" s="24">
        <v>0.20895522388059701</v>
      </c>
      <c r="E93" s="25">
        <v>0.19607843137254904</v>
      </c>
      <c r="F93" s="31">
        <f>AVERAGE(C93:E93)</f>
        <v>0.22707471048120742</v>
      </c>
    </row>
    <row r="94" spans="1:6" x14ac:dyDescent="0.25">
      <c r="A94" s="21"/>
      <c r="B94" s="22" t="s">
        <v>99</v>
      </c>
      <c r="C94" s="23">
        <v>0.21904761904761905</v>
      </c>
      <c r="D94" s="24">
        <v>0.19900497512437812</v>
      </c>
      <c r="E94" s="25">
        <v>0.20261437908496732</v>
      </c>
      <c r="F94" s="31">
        <f>AVERAGE(C94:E94)</f>
        <v>0.20688899108565484</v>
      </c>
    </row>
    <row r="95" spans="1:6" x14ac:dyDescent="0.25">
      <c r="A95" s="21"/>
      <c r="B95" s="22" t="s">
        <v>100</v>
      </c>
      <c r="C95" s="23">
        <v>0.20952380952380953</v>
      </c>
      <c r="D95" s="24">
        <v>0.24378109452736318</v>
      </c>
      <c r="E95" s="25">
        <v>0.20261437908496732</v>
      </c>
      <c r="F95" s="31">
        <f>AVERAGE(C95:E95)</f>
        <v>0.21863976104537999</v>
      </c>
    </row>
    <row r="96" spans="1:6" ht="15.75" thickBot="1" x14ac:dyDescent="0.3">
      <c r="A96" s="26"/>
      <c r="B96" s="27" t="s">
        <v>101</v>
      </c>
      <c r="C96" s="28">
        <v>0.20952380952380953</v>
      </c>
      <c r="D96" s="29">
        <v>0.21890547263681592</v>
      </c>
      <c r="E96" s="30">
        <v>0.19607843137254904</v>
      </c>
      <c r="F96" s="31">
        <f>AVERAGE(C96:E96)</f>
        <v>0.20816923784439148</v>
      </c>
    </row>
    <row r="97" spans="1:6" ht="15.75" thickTop="1" x14ac:dyDescent="0.25">
      <c r="C97" s="32">
        <f>AVERAGE(C6:C96)</f>
        <v>0.15771847200418615</v>
      </c>
      <c r="D97" s="32">
        <f>AVERAGE(D6:D96)</f>
        <v>0.16434311956700018</v>
      </c>
      <c r="E97" s="32">
        <f>AVERAGE(E6:E96)</f>
        <v>0.15542627307333176</v>
      </c>
      <c r="F97" s="32">
        <f>AVERAGE(F6:F96)</f>
        <v>0.15916262154817279</v>
      </c>
    </row>
    <row r="100" spans="1:6" ht="15.75" thickBot="1" x14ac:dyDescent="0.3"/>
    <row r="101" spans="1:6" ht="15.75" thickTop="1" x14ac:dyDescent="0.25">
      <c r="A101" s="1"/>
      <c r="B101" s="2"/>
      <c r="C101" s="3" t="s">
        <v>1</v>
      </c>
      <c r="D101" s="4"/>
      <c r="E101" s="5"/>
    </row>
    <row r="102" spans="1:6" ht="36.75" x14ac:dyDescent="0.25">
      <c r="A102" s="6"/>
      <c r="B102" s="7"/>
      <c r="C102" s="8" t="s">
        <v>2</v>
      </c>
      <c r="D102" s="9" t="s">
        <v>3</v>
      </c>
      <c r="E102" s="10" t="s">
        <v>4</v>
      </c>
    </row>
    <row r="103" spans="1:6" ht="25.5" thickBot="1" x14ac:dyDescent="0.3">
      <c r="A103" s="11"/>
      <c r="B103" s="12"/>
      <c r="C103" s="13" t="s">
        <v>5</v>
      </c>
      <c r="D103" s="14" t="s">
        <v>5</v>
      </c>
      <c r="E103" s="15" t="s">
        <v>5</v>
      </c>
    </row>
    <row r="104" spans="1:6" ht="24.75" thickTop="1" x14ac:dyDescent="0.25">
      <c r="A104" s="16" t="s">
        <v>46</v>
      </c>
      <c r="B104" s="17" t="s">
        <v>47</v>
      </c>
      <c r="C104" s="18">
        <f>C6 -($F6*C$97/$F$97)</f>
        <v>-2.9948110855265608E-2</v>
      </c>
      <c r="D104" s="19">
        <f t="shared" ref="D104:E104" si="0">D6 -($F6*D$97/$F$97)</f>
        <v>3.3655471054655342E-2</v>
      </c>
      <c r="E104" s="20">
        <f t="shared" si="0"/>
        <v>-3.7073601993895811E-3</v>
      </c>
    </row>
    <row r="105" spans="1:6" ht="24" x14ac:dyDescent="0.25">
      <c r="A105" s="21"/>
      <c r="B105" s="22" t="s">
        <v>48</v>
      </c>
      <c r="C105" s="23">
        <f t="shared" ref="C105:E105" si="1">C7 -($F7*C$97/$F$97)</f>
        <v>1.8413429012691385E-3</v>
      </c>
      <c r="D105" s="24">
        <f t="shared" si="1"/>
        <v>-2.2587186628478223E-2</v>
      </c>
      <c r="E105" s="25">
        <f t="shared" si="1"/>
        <v>2.0745843727209307E-2</v>
      </c>
    </row>
    <row r="106" spans="1:6" x14ac:dyDescent="0.25">
      <c r="A106" s="21"/>
      <c r="B106" s="22" t="s">
        <v>49</v>
      </c>
      <c r="C106" s="23">
        <f t="shared" ref="C106:E106" si="2">C8 -($F8*C$97/$F$97)</f>
        <v>1.5606833969768363E-2</v>
      </c>
      <c r="D106" s="24">
        <f t="shared" si="2"/>
        <v>-1.2875288435467258E-2</v>
      </c>
      <c r="E106" s="25">
        <f t="shared" si="2"/>
        <v>-2.7315455343006334E-3</v>
      </c>
    </row>
    <row r="107" spans="1:6" x14ac:dyDescent="0.25">
      <c r="A107" s="21"/>
      <c r="B107" s="22" t="s">
        <v>50</v>
      </c>
      <c r="C107" s="23">
        <f t="shared" ref="C107:E107" si="3">C9 -($F9*C$97/$F$97)</f>
        <v>3.952821270323259E-4</v>
      </c>
      <c r="D107" s="24">
        <f t="shared" si="3"/>
        <v>7.2881411705630339E-4</v>
      </c>
      <c r="E107" s="25">
        <f t="shared" si="3"/>
        <v>-1.1240962440884489E-3</v>
      </c>
    </row>
    <row r="108" spans="1:6" x14ac:dyDescent="0.25">
      <c r="A108" s="21"/>
      <c r="B108" s="22" t="s">
        <v>51</v>
      </c>
      <c r="C108" s="23">
        <f t="shared" ref="C108:E108" si="4">C10 -($F10*C$97/$F$97)</f>
        <v>-2.1922089758057539E-2</v>
      </c>
      <c r="D108" s="24">
        <f t="shared" si="4"/>
        <v>4.738989462001289E-2</v>
      </c>
      <c r="E108" s="25">
        <f t="shared" si="4"/>
        <v>-2.5467804861955018E-2</v>
      </c>
    </row>
    <row r="109" spans="1:6" x14ac:dyDescent="0.25">
      <c r="A109" s="21"/>
      <c r="B109" s="22" t="s">
        <v>52</v>
      </c>
      <c r="C109" s="23">
        <f t="shared" ref="C109:E109" si="5">C11 -($F11*C$97/$F$97)</f>
        <v>2.9540555674686997E-2</v>
      </c>
      <c r="D109" s="24">
        <f t="shared" si="5"/>
        <v>1.1409064787546719E-2</v>
      </c>
      <c r="E109" s="25">
        <f t="shared" si="5"/>
        <v>-4.0949620462233396E-2</v>
      </c>
    </row>
    <row r="110" spans="1:6" x14ac:dyDescent="0.25">
      <c r="A110" s="21"/>
      <c r="B110" s="22" t="s">
        <v>53</v>
      </c>
      <c r="C110" s="23">
        <f t="shared" ref="C110:E110" si="6">C12 -($F12*C$97/$F$97)</f>
        <v>4.1485123295117499E-2</v>
      </c>
      <c r="D110" s="24">
        <f t="shared" si="6"/>
        <v>-3.0738974452099527E-2</v>
      </c>
      <c r="E110" s="25">
        <f t="shared" si="6"/>
        <v>-1.0746148843017556E-2</v>
      </c>
    </row>
    <row r="111" spans="1:6" x14ac:dyDescent="0.25">
      <c r="A111" s="21"/>
      <c r="B111" s="22" t="s">
        <v>54</v>
      </c>
      <c r="C111" s="23">
        <f t="shared" ref="C111:E111" si="7">C13 -($F13*C$97/$F$97)</f>
        <v>5.0096295361681809E-2</v>
      </c>
      <c r="D111" s="24">
        <f t="shared" si="7"/>
        <v>-6.9463772543798263E-3</v>
      </c>
      <c r="E111" s="25">
        <f t="shared" si="7"/>
        <v>-4.3149918107301719E-2</v>
      </c>
    </row>
    <row r="112" spans="1:6" ht="24" x14ac:dyDescent="0.25">
      <c r="A112" s="21"/>
      <c r="B112" s="22" t="s">
        <v>55</v>
      </c>
      <c r="C112" s="23">
        <f t="shared" ref="C112:E112" si="8">C14 -($F14*C$97/$F$97)</f>
        <v>-5.4016060637608145E-2</v>
      </c>
      <c r="D112" s="24">
        <f t="shared" si="8"/>
        <v>-6.3751884870547337E-3</v>
      </c>
      <c r="E112" s="25">
        <f t="shared" si="8"/>
        <v>6.0391249124663024E-2</v>
      </c>
    </row>
    <row r="113" spans="1:5" x14ac:dyDescent="0.25">
      <c r="A113" s="21"/>
      <c r="B113" s="22" t="s">
        <v>56</v>
      </c>
      <c r="C113" s="23">
        <f t="shared" ref="C113:E113" si="9">C15 -($F15*C$97/$F$97)</f>
        <v>-1.9254304233645311E-2</v>
      </c>
      <c r="D113" s="24">
        <f t="shared" si="9"/>
        <v>5.0502760079314812E-3</v>
      </c>
      <c r="E113" s="25">
        <f t="shared" si="9"/>
        <v>1.4204028225714038E-2</v>
      </c>
    </row>
    <row r="114" spans="1:5" x14ac:dyDescent="0.25">
      <c r="A114" s="21"/>
      <c r="B114" s="22" t="s">
        <v>57</v>
      </c>
      <c r="C114" s="23">
        <f t="shared" ref="C114:E114" si="10">C16 -($F16*C$97/$F$97)</f>
        <v>2.1859890606895638E-2</v>
      </c>
      <c r="D114" s="24">
        <f t="shared" si="10"/>
        <v>-4.1211866109880591E-2</v>
      </c>
      <c r="E114" s="25">
        <f t="shared" si="10"/>
        <v>1.9351975502985286E-2</v>
      </c>
    </row>
    <row r="115" spans="1:5" x14ac:dyDescent="0.25">
      <c r="A115" s="21"/>
      <c r="B115" s="22" t="s">
        <v>58</v>
      </c>
      <c r="C115" s="23">
        <f t="shared" ref="C115:E115" si="11">C17 -($F17*C$97/$F$97)</f>
        <v>2.186185771652327E-2</v>
      </c>
      <c r="D115" s="24">
        <f t="shared" si="11"/>
        <v>-1.1385480853640911E-2</v>
      </c>
      <c r="E115" s="25">
        <f t="shared" si="11"/>
        <v>-1.0476376862882025E-2</v>
      </c>
    </row>
    <row r="116" spans="1:5" x14ac:dyDescent="0.25">
      <c r="A116" s="21"/>
      <c r="B116" s="22" t="s">
        <v>59</v>
      </c>
      <c r="C116" s="23">
        <f t="shared" ref="C116:E116" si="12">C18 -($F18*C$97/$F$97)</f>
        <v>-2.3470718194076839E-2</v>
      </c>
      <c r="D116" s="24">
        <f t="shared" si="12"/>
        <v>1.0265105012543518E-3</v>
      </c>
      <c r="E116" s="25">
        <f t="shared" si="12"/>
        <v>2.2444207692822876E-2</v>
      </c>
    </row>
    <row r="117" spans="1:5" ht="24" x14ac:dyDescent="0.25">
      <c r="A117" s="21"/>
      <c r="B117" s="22" t="s">
        <v>60</v>
      </c>
      <c r="C117" s="23">
        <f t="shared" ref="C117:E117" si="13">C19 -($F19*C$97/$F$97)</f>
        <v>-2.546765519056915E-3</v>
      </c>
      <c r="D117" s="24">
        <f t="shared" si="13"/>
        <v>7.7454941589993609E-3</v>
      </c>
      <c r="E117" s="25">
        <f t="shared" si="13"/>
        <v>-5.1987286399421684E-3</v>
      </c>
    </row>
    <row r="118" spans="1:5" x14ac:dyDescent="0.25">
      <c r="A118" s="21"/>
      <c r="B118" s="22" t="s">
        <v>61</v>
      </c>
      <c r="C118" s="23">
        <f t="shared" ref="C118:E118" si="14">C20 -($F20*C$97/$F$97)</f>
        <v>1.9090756173404888E-2</v>
      </c>
      <c r="D118" s="24">
        <f t="shared" si="14"/>
        <v>6.5239618434612123E-4</v>
      </c>
      <c r="E118" s="25">
        <f t="shared" si="14"/>
        <v>-1.9743152357750676E-2</v>
      </c>
    </row>
    <row r="119" spans="1:5" x14ac:dyDescent="0.25">
      <c r="A119" s="21"/>
      <c r="B119" s="22" t="s">
        <v>62</v>
      </c>
      <c r="C119" s="23">
        <f t="shared" ref="C119:E119" si="15">C21 -($F21*C$97/$F$97)</f>
        <v>-5.3842399068085828E-2</v>
      </c>
      <c r="D119" s="24">
        <f t="shared" si="15"/>
        <v>-1.090524952496974E-2</v>
      </c>
      <c r="E119" s="25">
        <f t="shared" si="15"/>
        <v>6.4747648593056067E-2</v>
      </c>
    </row>
    <row r="120" spans="1:5" x14ac:dyDescent="0.25">
      <c r="A120" s="21"/>
      <c r="B120" s="22" t="s">
        <v>63</v>
      </c>
      <c r="C120" s="23">
        <f t="shared" ref="C120:E120" si="16">C22 -($F22*C$97/$F$97)</f>
        <v>-4.2867595112475176E-3</v>
      </c>
      <c r="D120" s="24">
        <f t="shared" si="16"/>
        <v>3.0808037105332337E-2</v>
      </c>
      <c r="E120" s="25">
        <f t="shared" si="16"/>
        <v>-2.6521277594084458E-2</v>
      </c>
    </row>
    <row r="121" spans="1:5" ht="24" x14ac:dyDescent="0.25">
      <c r="A121" s="21" t="s">
        <v>6</v>
      </c>
      <c r="B121" s="22" t="s">
        <v>7</v>
      </c>
      <c r="C121" s="23">
        <f t="shared" ref="C121:E121" si="17">C23 -($F23*C$97/$F$97)</f>
        <v>-8.3105891628037776E-3</v>
      </c>
      <c r="D121" s="24">
        <f t="shared" si="17"/>
        <v>2.6562373080002089E-2</v>
      </c>
      <c r="E121" s="25">
        <f t="shared" si="17"/>
        <v>-1.8251783917198061E-2</v>
      </c>
    </row>
    <row r="122" spans="1:5" ht="24" x14ac:dyDescent="0.25">
      <c r="A122" s="21"/>
      <c r="B122" s="22" t="s">
        <v>8</v>
      </c>
      <c r="C122" s="23">
        <f t="shared" ref="C122:E122" si="18">C24 -($F24*C$97/$F$97)</f>
        <v>3.4200959107062473E-2</v>
      </c>
      <c r="D122" s="24">
        <f t="shared" si="18"/>
        <v>-1.3427062686032165E-2</v>
      </c>
      <c r="E122" s="25">
        <f t="shared" si="18"/>
        <v>-2.0773896421029836E-2</v>
      </c>
    </row>
    <row r="123" spans="1:5" ht="24" x14ac:dyDescent="0.25">
      <c r="A123" s="21"/>
      <c r="B123" s="22" t="s">
        <v>9</v>
      </c>
      <c r="C123" s="23">
        <f t="shared" ref="C123:E123" si="19">C25 -($F25*C$97/$F$97)</f>
        <v>4.8603857839810971E-3</v>
      </c>
      <c r="D123" s="24">
        <f t="shared" si="19"/>
        <v>-1.4334156803910425E-2</v>
      </c>
      <c r="E123" s="25">
        <f t="shared" si="19"/>
        <v>9.4737710199295777E-3</v>
      </c>
    </row>
    <row r="124" spans="1:5" ht="24" x14ac:dyDescent="0.25">
      <c r="A124" s="21"/>
      <c r="B124" s="22" t="s">
        <v>10</v>
      </c>
      <c r="C124" s="23">
        <f t="shared" ref="C124:E124" si="20">C26 -($F26*C$97/$F$97)</f>
        <v>-4.3833873572196376E-2</v>
      </c>
      <c r="D124" s="24">
        <f t="shared" si="20"/>
        <v>1.9160054024527737E-2</v>
      </c>
      <c r="E124" s="25">
        <f t="shared" si="20"/>
        <v>2.4673819547668799E-2</v>
      </c>
    </row>
    <row r="125" spans="1:5" ht="24" x14ac:dyDescent="0.25">
      <c r="A125" s="21"/>
      <c r="B125" s="22" t="s">
        <v>11</v>
      </c>
      <c r="C125" s="23">
        <f t="shared" ref="C125:E125" si="21">C27 -($F27*C$97/$F$97)</f>
        <v>-2.7666242305527625E-2</v>
      </c>
      <c r="D125" s="24">
        <f t="shared" si="21"/>
        <v>3.1137292770078845E-2</v>
      </c>
      <c r="E125" s="25">
        <f t="shared" si="21"/>
        <v>-3.4710504645510259E-3</v>
      </c>
    </row>
    <row r="126" spans="1:5" ht="24" x14ac:dyDescent="0.25">
      <c r="A126" s="21"/>
      <c r="B126" s="22" t="s">
        <v>12</v>
      </c>
      <c r="C126" s="23">
        <f t="shared" ref="C126:E126" si="22">C28 -($F28*C$97/$F$97)</f>
        <v>-5.4770938957231147E-2</v>
      </c>
      <c r="D126" s="24">
        <f t="shared" si="22"/>
        <v>4.7749469430977409E-2</v>
      </c>
      <c r="E126" s="25">
        <f t="shared" si="22"/>
        <v>7.0214695262540983E-3</v>
      </c>
    </row>
    <row r="127" spans="1:5" ht="24" x14ac:dyDescent="0.25">
      <c r="A127" s="21"/>
      <c r="B127" s="22" t="s">
        <v>13</v>
      </c>
      <c r="C127" s="23">
        <f t="shared" ref="C127:E127" si="23">C29 -($F29*C$97/$F$97)</f>
        <v>6.3464537193520992E-2</v>
      </c>
      <c r="D127" s="24">
        <f t="shared" si="23"/>
        <v>-2.7789678434664816E-2</v>
      </c>
      <c r="E127" s="25">
        <f t="shared" si="23"/>
        <v>-3.5674858758855885E-2</v>
      </c>
    </row>
    <row r="128" spans="1:5" ht="24" x14ac:dyDescent="0.25">
      <c r="A128" s="21"/>
      <c r="B128" s="22" t="s">
        <v>14</v>
      </c>
      <c r="C128" s="23">
        <f t="shared" ref="C128:E128" si="24">C30 -($F30*C$97/$F$97)</f>
        <v>2.4948530683499906E-2</v>
      </c>
      <c r="D128" s="24">
        <f t="shared" si="24"/>
        <v>-2.8412995607123473E-2</v>
      </c>
      <c r="E128" s="25">
        <f t="shared" si="24"/>
        <v>3.4644649236237335E-3</v>
      </c>
    </row>
    <row r="129" spans="1:5" ht="24" x14ac:dyDescent="0.25">
      <c r="A129" s="21"/>
      <c r="B129" s="22" t="s">
        <v>15</v>
      </c>
      <c r="C129" s="23">
        <f t="shared" ref="C129:E129" si="25">C31 -($F31*C$97/$F$97)</f>
        <v>-5.9996822262686017E-2</v>
      </c>
      <c r="D129" s="24">
        <f t="shared" si="25"/>
        <v>2.7457942501257299E-2</v>
      </c>
      <c r="E129" s="25">
        <f t="shared" si="25"/>
        <v>3.2538879761429107E-2</v>
      </c>
    </row>
    <row r="130" spans="1:5" ht="24" x14ac:dyDescent="0.25">
      <c r="A130" s="21"/>
      <c r="B130" s="22" t="s">
        <v>16</v>
      </c>
      <c r="C130" s="23">
        <f t="shared" ref="C130:E130" si="26">C32 -($F32*C$97/$F$97)</f>
        <v>-2.1774748970618707E-2</v>
      </c>
      <c r="D130" s="24">
        <f t="shared" si="26"/>
        <v>2.7827801874514391E-2</v>
      </c>
      <c r="E130" s="25">
        <f t="shared" si="26"/>
        <v>-6.0530529038951286E-3</v>
      </c>
    </row>
    <row r="131" spans="1:5" ht="24" x14ac:dyDescent="0.25">
      <c r="A131" s="21"/>
      <c r="B131" s="22" t="s">
        <v>17</v>
      </c>
      <c r="C131" s="23">
        <f t="shared" ref="C131:E131" si="27">C33 -($F33*C$97/$F$97)</f>
        <v>5.8659508440258135E-2</v>
      </c>
      <c r="D131" s="24">
        <f t="shared" si="27"/>
        <v>7.0572837504535857E-3</v>
      </c>
      <c r="E131" s="25">
        <f t="shared" si="27"/>
        <v>-6.571679219071147E-2</v>
      </c>
    </row>
    <row r="132" spans="1:5" ht="24" x14ac:dyDescent="0.25">
      <c r="A132" s="21"/>
      <c r="B132" s="22" t="s">
        <v>18</v>
      </c>
      <c r="C132" s="23">
        <f t="shared" ref="C132:E132" si="28">C34 -($F34*C$97/$F$97)</f>
        <v>3.7559927086088379E-2</v>
      </c>
      <c r="D132" s="24">
        <f t="shared" si="28"/>
        <v>-2.4958024125616041E-2</v>
      </c>
      <c r="E132" s="25">
        <f t="shared" si="28"/>
        <v>-1.2601902960472033E-2</v>
      </c>
    </row>
    <row r="133" spans="1:5" ht="24" x14ac:dyDescent="0.25">
      <c r="A133" s="21"/>
      <c r="B133" s="22" t="s">
        <v>19</v>
      </c>
      <c r="C133" s="23">
        <f t="shared" ref="C133:E133" si="29">C35 -($F35*C$97/$F$97)</f>
        <v>6.1591057707791885E-3</v>
      </c>
      <c r="D133" s="24">
        <f t="shared" si="29"/>
        <v>-1.8088064803946424E-2</v>
      </c>
      <c r="E133" s="25">
        <f t="shared" si="29"/>
        <v>1.1928959033167458E-2</v>
      </c>
    </row>
    <row r="134" spans="1:5" ht="24" x14ac:dyDescent="0.25">
      <c r="A134" s="21"/>
      <c r="B134" s="22" t="s">
        <v>20</v>
      </c>
      <c r="C134" s="23">
        <f t="shared" ref="C134:E134" si="30">C36 -($F36*C$97/$F$97)</f>
        <v>1.4866944170242966E-2</v>
      </c>
      <c r="D134" s="24">
        <f t="shared" si="30"/>
        <v>-1.4095238510652558E-2</v>
      </c>
      <c r="E134" s="25">
        <f t="shared" si="30"/>
        <v>-7.717056595902827E-4</v>
      </c>
    </row>
    <row r="135" spans="1:5" ht="24" x14ac:dyDescent="0.25">
      <c r="A135" s="21"/>
      <c r="B135" s="22" t="s">
        <v>21</v>
      </c>
      <c r="C135" s="23">
        <f t="shared" ref="C135:E135" si="31">C37 -($F37*C$97/$F$97)</f>
        <v>2.6811511790673481E-2</v>
      </c>
      <c r="D135" s="24">
        <f t="shared" si="31"/>
        <v>-5.6243277750298831E-2</v>
      </c>
      <c r="E135" s="25">
        <f t="shared" si="31"/>
        <v>2.9431765959625558E-2</v>
      </c>
    </row>
    <row r="136" spans="1:5" ht="24" x14ac:dyDescent="0.25">
      <c r="A136" s="21"/>
      <c r="B136" s="22" t="s">
        <v>22</v>
      </c>
      <c r="C136" s="23">
        <f t="shared" ref="C136:E136" si="32">C38 -($F38*C$97/$F$97)</f>
        <v>-5.0310517876461437E-2</v>
      </c>
      <c r="D136" s="24">
        <f t="shared" si="32"/>
        <v>1.2411371287730039E-2</v>
      </c>
      <c r="E136" s="25">
        <f t="shared" si="32"/>
        <v>3.7899146588731572E-2</v>
      </c>
    </row>
    <row r="137" spans="1:5" ht="24" x14ac:dyDescent="0.25">
      <c r="A137" s="21"/>
      <c r="B137" s="22" t="s">
        <v>23</v>
      </c>
      <c r="C137" s="23">
        <f t="shared" ref="C137:E137" si="33">C39 -($F39*C$97/$F$97)</f>
        <v>6.9469545582924452E-3</v>
      </c>
      <c r="D137" s="24">
        <f t="shared" si="33"/>
        <v>-7.0791785358747805E-3</v>
      </c>
      <c r="E137" s="25">
        <f t="shared" si="33"/>
        <v>1.3222397758264059E-4</v>
      </c>
    </row>
    <row r="138" spans="1:5" ht="24" x14ac:dyDescent="0.25">
      <c r="A138" s="21"/>
      <c r="B138" s="22" t="s">
        <v>24</v>
      </c>
      <c r="C138" s="23">
        <f t="shared" ref="C138:E138" si="34">C40 -($F40*C$97/$F$97)</f>
        <v>-1.0840399052135324E-2</v>
      </c>
      <c r="D138" s="24">
        <f t="shared" si="34"/>
        <v>8.7896445020237274E-3</v>
      </c>
      <c r="E138" s="25">
        <f t="shared" si="34"/>
        <v>2.0507545501117219E-3</v>
      </c>
    </row>
    <row r="139" spans="1:5" ht="24" x14ac:dyDescent="0.25">
      <c r="A139" s="21"/>
      <c r="B139" s="22" t="s">
        <v>25</v>
      </c>
      <c r="C139" s="23">
        <f t="shared" ref="C139:E139" si="35">C41 -($F41*C$97/$F$97)</f>
        <v>-1.1649886045553004E-2</v>
      </c>
      <c r="D139" s="24">
        <f t="shared" si="35"/>
        <v>3.0238537486491773E-3</v>
      </c>
      <c r="E139" s="25">
        <f t="shared" si="35"/>
        <v>8.6260322969039932E-3</v>
      </c>
    </row>
    <row r="140" spans="1:5" x14ac:dyDescent="0.25">
      <c r="A140" s="21" t="s">
        <v>26</v>
      </c>
      <c r="B140" s="22" t="s">
        <v>27</v>
      </c>
      <c r="C140" s="23">
        <f t="shared" ref="C140:E140" si="36">C42 -($F42*C$97/$F$97)</f>
        <v>3.7072661202335627E-2</v>
      </c>
      <c r="D140" s="24">
        <f t="shared" si="36"/>
        <v>1.4388059884034132E-2</v>
      </c>
      <c r="E140" s="25">
        <f t="shared" si="36"/>
        <v>-5.1460721086369482E-2</v>
      </c>
    </row>
    <row r="141" spans="1:5" x14ac:dyDescent="0.25">
      <c r="A141" s="21"/>
      <c r="B141" s="22" t="s">
        <v>28</v>
      </c>
      <c r="C141" s="23">
        <f t="shared" ref="C141:E141" si="37">C43 -($F43*C$97/$F$97)</f>
        <v>-2.4895140762409257E-2</v>
      </c>
      <c r="D141" s="24">
        <f t="shared" si="37"/>
        <v>1.9099415732091812E-2</v>
      </c>
      <c r="E141" s="25">
        <f t="shared" si="37"/>
        <v>5.7957250303176527E-3</v>
      </c>
    </row>
    <row r="142" spans="1:5" x14ac:dyDescent="0.25">
      <c r="A142" s="21"/>
      <c r="B142" s="22" t="s">
        <v>29</v>
      </c>
      <c r="C142" s="23">
        <f t="shared" ref="C142:E142" si="38">C44 -($F44*C$97/$F$97)</f>
        <v>-1.7165768349706303E-2</v>
      </c>
      <c r="D142" s="24">
        <f t="shared" si="38"/>
        <v>4.2131639532206749E-2</v>
      </c>
      <c r="E142" s="25">
        <f t="shared" si="38"/>
        <v>-2.4965871182500252E-2</v>
      </c>
    </row>
    <row r="143" spans="1:5" x14ac:dyDescent="0.25">
      <c r="A143" s="21"/>
      <c r="B143" s="22" t="s">
        <v>30</v>
      </c>
      <c r="C143" s="23">
        <f t="shared" ref="C143:E143" si="39">C45 -($F45*C$97/$F$97)</f>
        <v>3.6405832420177642E-2</v>
      </c>
      <c r="D143" s="24">
        <f t="shared" si="39"/>
        <v>-3.1214950837119559E-2</v>
      </c>
      <c r="E143" s="25">
        <f t="shared" si="39"/>
        <v>-5.1908815830578325E-3</v>
      </c>
    </row>
    <row r="144" spans="1:5" x14ac:dyDescent="0.25">
      <c r="A144" s="21"/>
      <c r="B144" s="22" t="s">
        <v>31</v>
      </c>
      <c r="C144" s="23">
        <f t="shared" ref="C144:E144" si="40">C46 -($F46*C$97/$F$97)</f>
        <v>-1.6750815126397228E-2</v>
      </c>
      <c r="D144" s="24">
        <f t="shared" si="40"/>
        <v>7.7909728783263354E-3</v>
      </c>
      <c r="E144" s="25">
        <f t="shared" si="40"/>
        <v>8.9598422480711704E-3</v>
      </c>
    </row>
    <row r="145" spans="1:5" x14ac:dyDescent="0.25">
      <c r="A145" s="21"/>
      <c r="B145" s="22" t="s">
        <v>32</v>
      </c>
      <c r="C145" s="23">
        <f t="shared" ref="C145:E145" si="41">C47 -($F47*C$97/$F$97)</f>
        <v>4.5653578267561112E-2</v>
      </c>
      <c r="D145" s="24">
        <f t="shared" si="41"/>
        <v>-3.650414513830888E-2</v>
      </c>
      <c r="E145" s="25">
        <f t="shared" si="41"/>
        <v>-9.1494331292519826E-3</v>
      </c>
    </row>
    <row r="146" spans="1:5" x14ac:dyDescent="0.25">
      <c r="A146" s="21"/>
      <c r="B146" s="22" t="s">
        <v>33</v>
      </c>
      <c r="C146" s="23">
        <f t="shared" ref="C146:E146" si="42">C48 -($F48*C$97/$F$97)</f>
        <v>-2.0456357887543908E-2</v>
      </c>
      <c r="D146" s="24">
        <f t="shared" si="42"/>
        <v>-1.0995586896458437E-2</v>
      </c>
      <c r="E146" s="25">
        <f t="shared" si="42"/>
        <v>3.1451944784002622E-2</v>
      </c>
    </row>
    <row r="147" spans="1:5" x14ac:dyDescent="0.25">
      <c r="A147" s="21"/>
      <c r="B147" s="22" t="s">
        <v>34</v>
      </c>
      <c r="C147" s="23">
        <f t="shared" ref="C147:E147" si="43">C49 -($F49*C$97/$F$97)</f>
        <v>2.4999205138039188E-2</v>
      </c>
      <c r="D147" s="24">
        <f t="shared" si="43"/>
        <v>-2.8175317448196124E-2</v>
      </c>
      <c r="E147" s="25">
        <f t="shared" si="43"/>
        <v>3.1761123101572419E-3</v>
      </c>
    </row>
    <row r="148" spans="1:5" x14ac:dyDescent="0.25">
      <c r="A148" s="21"/>
      <c r="B148" s="22" t="s">
        <v>35</v>
      </c>
      <c r="C148" s="23">
        <f t="shared" ref="C148:E148" si="44">C50 -($F50*C$97/$F$97)</f>
        <v>-1.3808767480308015E-2</v>
      </c>
      <c r="D148" s="24">
        <f t="shared" si="44"/>
        <v>7.7429283638326407E-4</v>
      </c>
      <c r="E148" s="25">
        <f t="shared" si="44"/>
        <v>1.3034474643924904E-2</v>
      </c>
    </row>
    <row r="149" spans="1:5" x14ac:dyDescent="0.25">
      <c r="A149" s="21"/>
      <c r="B149" s="22" t="s">
        <v>36</v>
      </c>
      <c r="C149" s="23">
        <f t="shared" ref="C149:E149" si="45">C51 -($F51*C$97/$F$97)</f>
        <v>-1.348383090409172E-2</v>
      </c>
      <c r="D149" s="24">
        <f t="shared" si="45"/>
        <v>3.6334909565448992E-2</v>
      </c>
      <c r="E149" s="25">
        <f t="shared" si="45"/>
        <v>-2.2851078661356883E-2</v>
      </c>
    </row>
    <row r="150" spans="1:5" x14ac:dyDescent="0.25">
      <c r="A150" s="21"/>
      <c r="B150" s="22" t="s">
        <v>37</v>
      </c>
      <c r="C150" s="23">
        <f t="shared" ref="C150:E150" si="46">C52 -($F52*C$97/$F$97)</f>
        <v>4.1974912210784726E-3</v>
      </c>
      <c r="D150" s="24">
        <f t="shared" si="46"/>
        <v>-2.8439701258482775E-4</v>
      </c>
      <c r="E150" s="25">
        <f t="shared" si="46"/>
        <v>-3.9130942084934645E-3</v>
      </c>
    </row>
    <row r="151" spans="1:5" x14ac:dyDescent="0.25">
      <c r="A151" s="21"/>
      <c r="B151" s="22" t="s">
        <v>38</v>
      </c>
      <c r="C151" s="23">
        <f t="shared" ref="C151:E151" si="47">C53 -($F53*C$97/$F$97)</f>
        <v>5.1759572078393101E-3</v>
      </c>
      <c r="D151" s="24">
        <f t="shared" si="47"/>
        <v>-1.932379451940594E-2</v>
      </c>
      <c r="E151" s="25">
        <f t="shared" si="47"/>
        <v>1.4147837311566713E-2</v>
      </c>
    </row>
    <row r="152" spans="1:5" x14ac:dyDescent="0.25">
      <c r="A152" s="21"/>
      <c r="B152" s="22" t="s">
        <v>39</v>
      </c>
      <c r="C152" s="23">
        <f t="shared" ref="C152:E152" si="48">C54 -($F54*C$97/$F$97)</f>
        <v>-6.2276723702796341E-2</v>
      </c>
      <c r="D152" s="24">
        <f t="shared" si="48"/>
        <v>5.9802506042073433E-2</v>
      </c>
      <c r="E152" s="25">
        <f t="shared" si="48"/>
        <v>2.4742176607232547E-3</v>
      </c>
    </row>
    <row r="153" spans="1:5" x14ac:dyDescent="0.25">
      <c r="A153" s="21"/>
      <c r="B153" s="22" t="s">
        <v>40</v>
      </c>
      <c r="C153" s="23">
        <f t="shared" ref="C153:E153" si="49">C55 -($F55*C$97/$F$97)</f>
        <v>-2.408293830244021E-2</v>
      </c>
      <c r="D153" s="24">
        <f t="shared" si="49"/>
        <v>1.5313948451507298E-2</v>
      </c>
      <c r="E153" s="25">
        <f t="shared" si="49"/>
        <v>8.7689898509333009E-3</v>
      </c>
    </row>
    <row r="154" spans="1:5" x14ac:dyDescent="0.25">
      <c r="A154" s="21"/>
      <c r="B154" s="22" t="s">
        <v>41</v>
      </c>
      <c r="C154" s="23">
        <f t="shared" ref="C154:E154" si="50">C56 -($F56*C$97/$F$97)</f>
        <v>5.5028608936832923E-3</v>
      </c>
      <c r="D154" s="24">
        <f t="shared" si="50"/>
        <v>4.6063207465899425E-2</v>
      </c>
      <c r="E154" s="25">
        <f t="shared" si="50"/>
        <v>-5.1566068359582412E-2</v>
      </c>
    </row>
    <row r="155" spans="1:5" x14ac:dyDescent="0.25">
      <c r="A155" s="21"/>
      <c r="B155" s="22" t="s">
        <v>42</v>
      </c>
      <c r="C155" s="23">
        <f t="shared" ref="C155:E155" si="51">C57 -($F57*C$97/$F$97)</f>
        <v>7.1951503392398364E-2</v>
      </c>
      <c r="D155" s="24">
        <f t="shared" si="51"/>
        <v>-6.8433370586540976E-2</v>
      </c>
      <c r="E155" s="25">
        <f t="shared" si="51"/>
        <v>-3.5181328058569716E-3</v>
      </c>
    </row>
    <row r="156" spans="1:5" x14ac:dyDescent="0.25">
      <c r="A156" s="21"/>
      <c r="B156" s="22" t="s">
        <v>43</v>
      </c>
      <c r="C156" s="23">
        <f t="shared" ref="C156:E156" si="52">C58 -($F58*C$97/$F$97)</f>
        <v>-2.2540959552227596E-2</v>
      </c>
      <c r="D156" s="24">
        <f t="shared" si="52"/>
        <v>1.1575820091745556E-2</v>
      </c>
      <c r="E156" s="25">
        <f t="shared" si="52"/>
        <v>1.0965139460482207E-2</v>
      </c>
    </row>
    <row r="157" spans="1:5" x14ac:dyDescent="0.25">
      <c r="A157" s="21"/>
      <c r="B157" s="22" t="s">
        <v>44</v>
      </c>
      <c r="C157" s="23">
        <f t="shared" ref="C157:E157" si="53">C59 -($F59*C$97/$F$97)</f>
        <v>-2.4256599871962409E-2</v>
      </c>
      <c r="D157" s="24">
        <f t="shared" si="53"/>
        <v>1.984400948942236E-2</v>
      </c>
      <c r="E157" s="25">
        <f t="shared" si="53"/>
        <v>4.412590382540299E-3</v>
      </c>
    </row>
    <row r="158" spans="1:5" x14ac:dyDescent="0.25">
      <c r="A158" s="21"/>
      <c r="B158" s="22" t="s">
        <v>45</v>
      </c>
      <c r="C158" s="23">
        <f t="shared" ref="C158:E158" si="54">C60 -($F60*C$97/$F$97)</f>
        <v>1.3098662286341212E-2</v>
      </c>
      <c r="D158" s="24">
        <f t="shared" si="54"/>
        <v>-3.5891112528142775E-2</v>
      </c>
      <c r="E158" s="25">
        <f t="shared" si="54"/>
        <v>2.2792450241801661E-2</v>
      </c>
    </row>
    <row r="159" spans="1:5" ht="24" x14ac:dyDescent="0.25">
      <c r="A159" s="21" t="s">
        <v>64</v>
      </c>
      <c r="B159" s="22" t="s">
        <v>65</v>
      </c>
      <c r="C159" s="23">
        <f t="shared" ref="C159:E159" si="55">C61 -($F61*C$97/$F$97)</f>
        <v>4.8328013477780041E-2</v>
      </c>
      <c r="D159" s="24">
        <f t="shared" si="55"/>
        <v>-2.8742251271869995E-2</v>
      </c>
      <c r="E159" s="25">
        <f t="shared" si="55"/>
        <v>-1.958576220590974E-2</v>
      </c>
    </row>
    <row r="160" spans="1:5" ht="24" x14ac:dyDescent="0.25">
      <c r="A160" s="21"/>
      <c r="B160" s="22" t="s">
        <v>66</v>
      </c>
      <c r="C160" s="23">
        <f t="shared" ref="C160:E160" si="56">C62 -($F62*C$97/$F$97)</f>
        <v>-1.4052026243722565E-2</v>
      </c>
      <c r="D160" s="24">
        <f t="shared" si="56"/>
        <v>7.5851319610900636E-4</v>
      </c>
      <c r="E160" s="25">
        <f t="shared" si="56"/>
        <v>1.3293513047613809E-2</v>
      </c>
    </row>
    <row r="161" spans="1:5" ht="24" x14ac:dyDescent="0.25">
      <c r="A161" s="21"/>
      <c r="B161" s="22" t="s">
        <v>67</v>
      </c>
      <c r="C161" s="23">
        <f t="shared" ref="C161:E161" si="57">C63 -($F63*C$97/$F$97)</f>
        <v>-8.8768173928069211E-3</v>
      </c>
      <c r="D161" s="24">
        <f t="shared" si="57"/>
        <v>2.0812361966901796E-2</v>
      </c>
      <c r="E161" s="25">
        <f t="shared" si="57"/>
        <v>-1.1935544574094709E-2</v>
      </c>
    </row>
    <row r="162" spans="1:5" ht="24" x14ac:dyDescent="0.25">
      <c r="A162" s="21"/>
      <c r="B162" s="22" t="s">
        <v>68</v>
      </c>
      <c r="C162" s="23">
        <f t="shared" ref="C162:E162" si="58">C64 -($F64*C$97/$F$97)</f>
        <v>-2.4726161769066078E-2</v>
      </c>
      <c r="D162" s="24">
        <f t="shared" si="58"/>
        <v>-5.7057725281038502E-3</v>
      </c>
      <c r="E162" s="25">
        <f t="shared" si="58"/>
        <v>3.0431934297170088E-2</v>
      </c>
    </row>
    <row r="163" spans="1:5" ht="24" x14ac:dyDescent="0.25">
      <c r="A163" s="21"/>
      <c r="B163" s="22" t="s">
        <v>69</v>
      </c>
      <c r="C163" s="23">
        <f t="shared" ref="C163:E163" si="59">C65 -($F65*C$97/$F$97)</f>
        <v>-3.8682270036812849E-2</v>
      </c>
      <c r="D163" s="24">
        <f t="shared" si="59"/>
        <v>1.4630613053777955E-2</v>
      </c>
      <c r="E163" s="25">
        <f t="shared" si="59"/>
        <v>2.4051656983035102E-2</v>
      </c>
    </row>
    <row r="164" spans="1:5" ht="24" x14ac:dyDescent="0.25">
      <c r="A164" s="21"/>
      <c r="B164" s="22" t="s">
        <v>70</v>
      </c>
      <c r="C164" s="23">
        <f t="shared" ref="C164:E164" si="60">C66 -($F66*C$97/$F$97)</f>
        <v>5.1056116570233206E-3</v>
      </c>
      <c r="D164" s="24">
        <f t="shared" si="60"/>
        <v>1.5508008092603484E-2</v>
      </c>
      <c r="E164" s="25">
        <f t="shared" si="60"/>
        <v>-2.0613619749626645E-2</v>
      </c>
    </row>
    <row r="165" spans="1:5" ht="24" x14ac:dyDescent="0.25">
      <c r="A165" s="21"/>
      <c r="B165" s="22" t="s">
        <v>71</v>
      </c>
      <c r="C165" s="23">
        <f t="shared" ref="C165:E165" si="61">C67 -($F67*C$97/$F$97)</f>
        <v>-2.6957355864264801E-2</v>
      </c>
      <c r="D165" s="24">
        <f t="shared" si="61"/>
        <v>-2.9499160845999767E-3</v>
      </c>
      <c r="E165" s="25">
        <f t="shared" si="61"/>
        <v>2.9907271948865E-2</v>
      </c>
    </row>
    <row r="166" spans="1:5" ht="24" x14ac:dyDescent="0.25">
      <c r="A166" s="21"/>
      <c r="B166" s="22" t="s">
        <v>72</v>
      </c>
      <c r="C166" s="23">
        <f t="shared" ref="C166:E166" si="62">C68 -($F68*C$97/$F$97)</f>
        <v>-4.2093879580005759E-2</v>
      </c>
      <c r="D166" s="24">
        <f t="shared" si="62"/>
        <v>-3.9024889218051972E-3</v>
      </c>
      <c r="E166" s="25">
        <f t="shared" si="62"/>
        <v>4.5996368501811116E-2</v>
      </c>
    </row>
    <row r="167" spans="1:5" ht="24" x14ac:dyDescent="0.25">
      <c r="A167" s="21"/>
      <c r="B167" s="22" t="s">
        <v>73</v>
      </c>
      <c r="C167" s="23">
        <f t="shared" ref="C167:E167" si="63">C69 -($F69*C$97/$F$97)</f>
        <v>-3.4807748282323012E-2</v>
      </c>
      <c r="D167" s="24">
        <f t="shared" si="63"/>
        <v>8.6119845683670787E-3</v>
      </c>
      <c r="E167" s="25">
        <f t="shared" si="63"/>
        <v>2.6195763713956072E-2</v>
      </c>
    </row>
    <row r="168" spans="1:5" ht="24" x14ac:dyDescent="0.25">
      <c r="A168" s="21"/>
      <c r="B168" s="22" t="s">
        <v>74</v>
      </c>
      <c r="C168" s="23">
        <f t="shared" ref="C168:E168" si="64">C70 -($F70*C$97/$F$97)</f>
        <v>-8.6571639449244953E-3</v>
      </c>
      <c r="D168" s="24">
        <f t="shared" si="64"/>
        <v>-3.7551481343665039E-3</v>
      </c>
      <c r="E168" s="25">
        <f t="shared" si="64"/>
        <v>1.2412312079291221E-2</v>
      </c>
    </row>
    <row r="169" spans="1:5" ht="24" x14ac:dyDescent="0.25">
      <c r="A169" s="21"/>
      <c r="B169" s="22" t="s">
        <v>75</v>
      </c>
      <c r="C169" s="23">
        <f t="shared" ref="C169:E169" si="65">C71 -($F71*C$97/$F$97)</f>
        <v>2.1394262929047281E-2</v>
      </c>
      <c r="D169" s="24">
        <f t="shared" si="65"/>
        <v>-7.1088776149274835E-3</v>
      </c>
      <c r="E169" s="25">
        <f t="shared" si="65"/>
        <v>-1.4285385314119603E-2</v>
      </c>
    </row>
    <row r="170" spans="1:5" ht="24" x14ac:dyDescent="0.25">
      <c r="A170" s="21"/>
      <c r="B170" s="22" t="s">
        <v>76</v>
      </c>
      <c r="C170" s="23">
        <f t="shared" ref="C170:E170" si="66">C72 -($F72*C$97/$F$97)</f>
        <v>-1.4127054370717596E-2</v>
      </c>
      <c r="D170" s="24">
        <f t="shared" si="66"/>
        <v>1.531518858583783E-2</v>
      </c>
      <c r="E170" s="25">
        <f t="shared" si="66"/>
        <v>-1.1881342151200819E-3</v>
      </c>
    </row>
    <row r="171" spans="1:5" ht="24" x14ac:dyDescent="0.25">
      <c r="A171" s="21"/>
      <c r="B171" s="22" t="s">
        <v>77</v>
      </c>
      <c r="C171" s="23">
        <f t="shared" ref="C171:E171" si="67">C73 -($F73*C$97/$F$97)</f>
        <v>2.4808587938791593E-2</v>
      </c>
      <c r="D171" s="24">
        <f t="shared" si="67"/>
        <v>1.8729663266967567E-3</v>
      </c>
      <c r="E171" s="25">
        <f t="shared" si="67"/>
        <v>-2.6681554265487684E-2</v>
      </c>
    </row>
    <row r="172" spans="1:5" ht="24" x14ac:dyDescent="0.25">
      <c r="A172" s="21"/>
      <c r="B172" s="22" t="s">
        <v>78</v>
      </c>
      <c r="C172" s="23">
        <f t="shared" ref="C172:E172" si="68">C74 -($F74*C$97/$F$97)</f>
        <v>-2.2861213552264836E-2</v>
      </c>
      <c r="D172" s="24">
        <f t="shared" si="68"/>
        <v>-3.7096694150395432E-3</v>
      </c>
      <c r="E172" s="25">
        <f t="shared" si="68"/>
        <v>2.6570882967304574E-2</v>
      </c>
    </row>
    <row r="173" spans="1:5" ht="24" x14ac:dyDescent="0.25">
      <c r="A173" s="21"/>
      <c r="B173" s="22" t="s">
        <v>79</v>
      </c>
      <c r="C173" s="23">
        <f t="shared" ref="C173:E173" si="69">C75 -($F75*C$97/$F$97)</f>
        <v>4.3251609122404999E-3</v>
      </c>
      <c r="D173" s="24">
        <f t="shared" si="69"/>
        <v>1.5222991012853349E-2</v>
      </c>
      <c r="E173" s="25">
        <f t="shared" si="69"/>
        <v>-1.9548151925093404E-2</v>
      </c>
    </row>
    <row r="174" spans="1:5" ht="24" x14ac:dyDescent="0.25">
      <c r="A174" s="21"/>
      <c r="B174" s="22" t="s">
        <v>80</v>
      </c>
      <c r="C174" s="23">
        <f t="shared" ref="C174:E174" si="70">C76 -($F76*C$97/$F$97)</f>
        <v>6.1922558443308406E-2</v>
      </c>
      <c r="D174" s="24">
        <f t="shared" si="70"/>
        <v>-2.4051550074903061E-2</v>
      </c>
      <c r="E174" s="25">
        <f t="shared" si="70"/>
        <v>-3.7871008368404846E-2</v>
      </c>
    </row>
    <row r="175" spans="1:5" ht="24" x14ac:dyDescent="0.25">
      <c r="A175" s="21"/>
      <c r="B175" s="22" t="s">
        <v>81</v>
      </c>
      <c r="C175" s="23">
        <f t="shared" ref="C175:E175" si="71">C77 -($F77*C$97/$F$97)</f>
        <v>6.717082831159138E-2</v>
      </c>
      <c r="D175" s="24">
        <f t="shared" si="71"/>
        <v>-4.8380761950078788E-2</v>
      </c>
      <c r="E175" s="25">
        <f t="shared" si="71"/>
        <v>-1.8790066361512148E-2</v>
      </c>
    </row>
    <row r="176" spans="1:5" ht="24" x14ac:dyDescent="0.25">
      <c r="A176" s="21"/>
      <c r="B176" s="22" t="s">
        <v>82</v>
      </c>
      <c r="C176" s="23">
        <f t="shared" ref="C176:E176" si="72">C78 -($F78*C$97/$F$97)</f>
        <v>-7.0091537094543188E-3</v>
      </c>
      <c r="D176" s="24">
        <f t="shared" si="72"/>
        <v>1.3257207046007136E-2</v>
      </c>
      <c r="E176" s="25">
        <f t="shared" si="72"/>
        <v>-6.2480533365523172E-3</v>
      </c>
    </row>
    <row r="177" spans="1:5" x14ac:dyDescent="0.25">
      <c r="A177" s="21" t="s">
        <v>83</v>
      </c>
      <c r="B177" s="22" t="s">
        <v>84</v>
      </c>
      <c r="C177" s="23">
        <f t="shared" ref="C177:E177" si="73">C79 -($F79*C$97/$F$97)</f>
        <v>-1.0862037258039775E-2</v>
      </c>
      <c r="D177" s="24">
        <f t="shared" si="73"/>
        <v>1.4032740016720807E-2</v>
      </c>
      <c r="E177" s="25">
        <f t="shared" si="73"/>
        <v>-3.1707027586808101E-3</v>
      </c>
    </row>
    <row r="178" spans="1:5" x14ac:dyDescent="0.25">
      <c r="A178" s="21"/>
      <c r="B178" s="22" t="s">
        <v>85</v>
      </c>
      <c r="C178" s="23">
        <f t="shared" ref="C178:E178" si="74">C80 -($F80*C$97/$F$97)</f>
        <v>3.8799526875926138E-3</v>
      </c>
      <c r="D178" s="24">
        <f t="shared" si="74"/>
        <v>-2.5121144553328978E-2</v>
      </c>
      <c r="E178" s="25">
        <f t="shared" si="74"/>
        <v>2.124119186573678E-2</v>
      </c>
    </row>
    <row r="179" spans="1:5" x14ac:dyDescent="0.25">
      <c r="A179" s="21"/>
      <c r="B179" s="22" t="s">
        <v>86</v>
      </c>
      <c r="C179" s="23">
        <f t="shared" ref="C179:E179" si="75">C81 -($F81*C$97/$F$97)</f>
        <v>7.2625259821506583E-3</v>
      </c>
      <c r="D179" s="24">
        <f t="shared" si="75"/>
        <v>-1.2068816251370282E-2</v>
      </c>
      <c r="E179" s="25">
        <f t="shared" si="75"/>
        <v>4.8062902692197762E-3</v>
      </c>
    </row>
    <row r="180" spans="1:5" ht="24" x14ac:dyDescent="0.25">
      <c r="A180" s="21"/>
      <c r="B180" s="22" t="s">
        <v>87</v>
      </c>
      <c r="C180" s="23">
        <f t="shared" ref="C180:E180" si="76">C82 -($F82*C$97/$F$97)</f>
        <v>2.5418092580603596E-2</v>
      </c>
      <c r="D180" s="24">
        <f t="shared" si="76"/>
        <v>-2.8632135895972632E-3</v>
      </c>
      <c r="E180" s="25">
        <f t="shared" si="76"/>
        <v>-2.2554878991006028E-2</v>
      </c>
    </row>
    <row r="181" spans="1:5" x14ac:dyDescent="0.25">
      <c r="A181" s="21"/>
      <c r="B181" s="22" t="s">
        <v>88</v>
      </c>
      <c r="C181" s="23">
        <f t="shared" ref="C181:E181" si="77">C83 -($F83*C$97/$F$97)</f>
        <v>-4.164867135535788E-2</v>
      </c>
      <c r="D181" s="24">
        <f t="shared" si="77"/>
        <v>3.6441646644377185E-2</v>
      </c>
      <c r="E181" s="25">
        <f t="shared" si="77"/>
        <v>5.2070247109809176E-3</v>
      </c>
    </row>
    <row r="182" spans="1:5" ht="24" x14ac:dyDescent="0.25">
      <c r="A182" s="21"/>
      <c r="B182" s="22" t="s">
        <v>89</v>
      </c>
      <c r="C182" s="23">
        <f t="shared" ref="C182:E182" si="78">C84 -($F84*C$97/$F$97)</f>
        <v>-4.8177957223789883E-2</v>
      </c>
      <c r="D182" s="24">
        <f t="shared" si="78"/>
        <v>-3.7109950758756893E-4</v>
      </c>
      <c r="E182" s="25">
        <f t="shared" si="78"/>
        <v>4.8549056731377591E-2</v>
      </c>
    </row>
    <row r="183" spans="1:5" ht="24" x14ac:dyDescent="0.25">
      <c r="A183" s="21"/>
      <c r="B183" s="22" t="s">
        <v>90</v>
      </c>
      <c r="C183" s="23">
        <f t="shared" ref="C183:E183" si="79">C85 -($F85*C$97/$F$97)</f>
        <v>-2.2247026334273834E-2</v>
      </c>
      <c r="D183" s="24">
        <f t="shared" si="79"/>
        <v>1.1829277890947135E-2</v>
      </c>
      <c r="E183" s="25">
        <f t="shared" si="79"/>
        <v>1.0417748443326796E-2</v>
      </c>
    </row>
    <row r="184" spans="1:5" ht="24" x14ac:dyDescent="0.25">
      <c r="A184" s="21"/>
      <c r="B184" s="22" t="s">
        <v>91</v>
      </c>
      <c r="C184" s="23">
        <f t="shared" ref="C184:E184" si="80">C86 -($F86*C$97/$F$97)</f>
        <v>-6.8165694005790645E-3</v>
      </c>
      <c r="D184" s="24">
        <f t="shared" si="80"/>
        <v>1.3035308527353948E-2</v>
      </c>
      <c r="E184" s="25">
        <f t="shared" si="80"/>
        <v>-6.2187391267747166E-3</v>
      </c>
    </row>
    <row r="185" spans="1:5" x14ac:dyDescent="0.25">
      <c r="A185" s="21"/>
      <c r="B185" s="22" t="s">
        <v>92</v>
      </c>
      <c r="C185" s="23">
        <f t="shared" ref="C185:E185" si="81">C87 -($F87*C$97/$F$97)</f>
        <v>5.4679703557434456E-2</v>
      </c>
      <c r="D185" s="24">
        <f t="shared" si="81"/>
        <v>-4.7052214594469566E-2</v>
      </c>
      <c r="E185" s="25">
        <f t="shared" si="81"/>
        <v>-7.6274889629646958E-3</v>
      </c>
    </row>
    <row r="186" spans="1:5" x14ac:dyDescent="0.25">
      <c r="A186" s="21"/>
      <c r="B186" s="22" t="s">
        <v>93</v>
      </c>
      <c r="C186" s="23">
        <f t="shared" ref="C186:E186" si="82">C88 -($F88*C$97/$F$97)</f>
        <v>1.6782566841583496E-2</v>
      </c>
      <c r="D186" s="24">
        <f t="shared" si="82"/>
        <v>-1.1861457238660889E-2</v>
      </c>
      <c r="E186" s="25">
        <f t="shared" si="82"/>
        <v>-4.9211096029223023E-3</v>
      </c>
    </row>
    <row r="187" spans="1:5" x14ac:dyDescent="0.25">
      <c r="A187" s="21"/>
      <c r="B187" s="22" t="s">
        <v>94</v>
      </c>
      <c r="C187" s="23">
        <f t="shared" ref="C187:E187" si="83">C89 -($F89*C$97/$F$97)</f>
        <v>-4.14213419036015E-3</v>
      </c>
      <c r="D187" s="24">
        <f t="shared" si="83"/>
        <v>2.0797202393792805E-2</v>
      </c>
      <c r="E187" s="25">
        <f t="shared" si="83"/>
        <v>-1.6655068203432516E-2</v>
      </c>
    </row>
    <row r="188" spans="1:5" x14ac:dyDescent="0.25">
      <c r="A188" s="21"/>
      <c r="B188" s="22" t="s">
        <v>95</v>
      </c>
      <c r="C188" s="23">
        <f t="shared" ref="C188:E188" si="84">C90 -($F90*C$97/$F$97)</f>
        <v>1.1927611990705134E-2</v>
      </c>
      <c r="D188" s="24">
        <f t="shared" si="84"/>
        <v>-1.6629816502668537E-2</v>
      </c>
      <c r="E188" s="25">
        <f t="shared" si="84"/>
        <v>4.7022045119639033E-3</v>
      </c>
    </row>
    <row r="189" spans="1:5" ht="24" x14ac:dyDescent="0.25">
      <c r="A189" s="21"/>
      <c r="B189" s="22" t="s">
        <v>96</v>
      </c>
      <c r="C189" s="23">
        <f t="shared" ref="C189:E189" si="85">C91 -($F91*C$97/$F$97)</f>
        <v>-8.363230726970719E-3</v>
      </c>
      <c r="D189" s="24">
        <f t="shared" si="85"/>
        <v>-3.5016903351649253E-3</v>
      </c>
      <c r="E189" s="25">
        <f t="shared" si="85"/>
        <v>1.1864921062135797E-2</v>
      </c>
    </row>
    <row r="190" spans="1:5" ht="24" x14ac:dyDescent="0.25">
      <c r="A190" s="21"/>
      <c r="B190" s="22" t="s">
        <v>97</v>
      </c>
      <c r="C190" s="23">
        <f t="shared" ref="C190:E190" si="86">C92 -($F92*C$97/$F$97)</f>
        <v>-1.5375099902976419E-2</v>
      </c>
      <c r="D190" s="24">
        <f t="shared" si="86"/>
        <v>1.9306774744801192E-2</v>
      </c>
      <c r="E190" s="25">
        <f t="shared" si="86"/>
        <v>-3.9316748418244118E-3</v>
      </c>
    </row>
    <row r="191" spans="1:5" x14ac:dyDescent="0.25">
      <c r="A191" s="21"/>
      <c r="B191" s="22" t="s">
        <v>98</v>
      </c>
      <c r="C191" s="23">
        <f t="shared" ref="C191:E191" si="87">C93 -($F93*C$97/$F$97)</f>
        <v>5.1176110257521196E-2</v>
      </c>
      <c r="D191" s="24">
        <f t="shared" si="87"/>
        <v>-2.5510418443346228E-2</v>
      </c>
      <c r="E191" s="25">
        <f t="shared" si="87"/>
        <v>-2.5665691814174524E-2</v>
      </c>
    </row>
    <row r="192" spans="1:5" x14ac:dyDescent="0.25">
      <c r="A192" s="21"/>
      <c r="B192" s="22" t="s">
        <v>99</v>
      </c>
      <c r="C192" s="23">
        <f t="shared" ref="C192:E192" si="88">C94 -($F94*C$97/$F$97)</f>
        <v>1.4035818970920877E-2</v>
      </c>
      <c r="D192" s="24">
        <f t="shared" si="88"/>
        <v>-1.4617933749330014E-2</v>
      </c>
      <c r="E192" s="25">
        <f t="shared" si="88"/>
        <v>5.821147784094427E-4</v>
      </c>
    </row>
    <row r="193" spans="1:5" x14ac:dyDescent="0.25">
      <c r="A193" s="21"/>
      <c r="B193" s="22" t="s">
        <v>100</v>
      </c>
      <c r="C193" s="23">
        <f t="shared" ref="C193:E193" si="89">C95 -($F95*C$97/$F$97)</f>
        <v>-7.132140824437222E-3</v>
      </c>
      <c r="D193" s="24">
        <f t="shared" si="89"/>
        <v>1.8024946242849449E-2</v>
      </c>
      <c r="E193" s="25">
        <f t="shared" si="89"/>
        <v>-1.0892805418411811E-2</v>
      </c>
    </row>
    <row r="194" spans="1:5" ht="15.75" thickBot="1" x14ac:dyDescent="0.3">
      <c r="A194" s="26"/>
      <c r="B194" s="27" t="s">
        <v>101</v>
      </c>
      <c r="C194" s="28">
        <f t="shared" ref="C194:E194" si="90">C96 -($F96*C$97/$F$97)</f>
        <v>3.2433789067734808E-3</v>
      </c>
      <c r="D194" s="29">
        <f t="shared" si="90"/>
        <v>3.9606469455801263E-3</v>
      </c>
      <c r="E194" s="30">
        <f t="shared" si="90"/>
        <v>-7.2040258523531908E-3</v>
      </c>
    </row>
    <row r="195" spans="1:5" ht="15.75" thickTop="1" x14ac:dyDescent="0.25"/>
  </sheetData>
  <mergeCells count="14">
    <mergeCell ref="A159:A176"/>
    <mergeCell ref="A177:A194"/>
    <mergeCell ref="A79:A96"/>
    <mergeCell ref="A101:B103"/>
    <mergeCell ref="C101:E101"/>
    <mergeCell ref="A104:A120"/>
    <mergeCell ref="A121:A139"/>
    <mergeCell ref="A140:A158"/>
    <mergeCell ref="A3:B5"/>
    <mergeCell ref="C3:E3"/>
    <mergeCell ref="A6:A22"/>
    <mergeCell ref="A23:A41"/>
    <mergeCell ref="A42:A60"/>
    <mergeCell ref="A61:A78"/>
  </mergeCells>
  <conditionalFormatting sqref="C104:E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Rumy razem1 (1)</vt:lpstr>
      <vt:lpstr> 1 Rumy razem1 (2)</vt:lpstr>
      <vt:lpstr> 1 Rumy razem1 (3)</vt:lpstr>
      <vt:lpstr> 1 Rumy razem1 (4)</vt:lpstr>
      <vt:lpstr> 1 Rumy razem1 (5)</vt:lpstr>
      <vt:lpstr> 1 Rumy razem1 (6)</vt:lpstr>
      <vt:lpstr> 1 Rumy razem1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2024-08-12T22:46:11Z</dcterms:created>
  <dcterms:modified xsi:type="dcterms:W3CDTF">2024-08-12T22:46:18Z</dcterms:modified>
</cp:coreProperties>
</file>