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\OUTPUT\"/>
    </mc:Choice>
  </mc:AlternateContent>
  <xr:revisionPtr revIDLastSave="0" documentId="13_ncr:1_{C6D80E42-43B3-43B7-BB39-82CDFD5995C7}" xr6:coauthVersionLast="47" xr6:coauthVersionMax="47" xr10:uidLastSave="{00000000-0000-0000-0000-000000000000}"/>
  <bookViews>
    <workbookView xWindow="-28920" yWindow="-315" windowWidth="29040" windowHeight="15720" xr2:uid="{9B5A6D7F-44A6-46F9-A716-4F8A207EBD3F}"/>
  </bookViews>
  <sheets>
    <sheet name="Arkusz1" sheetId="1" r:id="rId1"/>
    <sheet name=" 1 Wódki smakowe raz (1)" sheetId="2" r:id="rId2"/>
    <sheet name=" 1 Wódki smakowe raz (2)" sheetId="3" r:id="rId3"/>
    <sheet name=" 1 Wódki smakowe raz (3)" sheetId="4" r:id="rId4"/>
    <sheet name=" 1 Wódki smakowe raz (4)" sheetId="5" r:id="rId5"/>
    <sheet name=" 1 Wódki smakowe raz (5)" sheetId="6" r:id="rId6"/>
    <sheet name=" 1 Wódki smakowe raz (6)" sheetId="7" r:id="rId7"/>
    <sheet name=" 1 Wódki smakowe raz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4" i="8" l="1"/>
  <c r="C194" i="8"/>
  <c r="D193" i="8"/>
  <c r="C193" i="8"/>
  <c r="D192" i="8"/>
  <c r="C192" i="8"/>
  <c r="D191" i="8"/>
  <c r="C191" i="8"/>
  <c r="D190" i="8"/>
  <c r="C190" i="8"/>
  <c r="D189" i="8"/>
  <c r="C189" i="8"/>
  <c r="D188" i="8"/>
  <c r="C188" i="8"/>
  <c r="D187" i="8"/>
  <c r="C187" i="8"/>
  <c r="D186" i="8"/>
  <c r="C186" i="8"/>
  <c r="D185" i="8"/>
  <c r="C185" i="8"/>
  <c r="D184" i="8"/>
  <c r="C184" i="8"/>
  <c r="D183" i="8"/>
  <c r="C183" i="8"/>
  <c r="D182" i="8"/>
  <c r="C182" i="8"/>
  <c r="D181" i="8"/>
  <c r="C181" i="8"/>
  <c r="D180" i="8"/>
  <c r="C180" i="8"/>
  <c r="D179" i="8"/>
  <c r="C179" i="8"/>
  <c r="D178" i="8"/>
  <c r="C178" i="8"/>
  <c r="D177" i="8"/>
  <c r="C177" i="8"/>
  <c r="D176" i="8"/>
  <c r="C176" i="8"/>
  <c r="D175" i="8"/>
  <c r="C175" i="8"/>
  <c r="D174" i="8"/>
  <c r="C174" i="8"/>
  <c r="D173" i="8"/>
  <c r="C173" i="8"/>
  <c r="D172" i="8"/>
  <c r="C172" i="8"/>
  <c r="D171" i="8"/>
  <c r="C171" i="8"/>
  <c r="D170" i="8"/>
  <c r="C170" i="8"/>
  <c r="D169" i="8"/>
  <c r="C169" i="8"/>
  <c r="D168" i="8"/>
  <c r="C168" i="8"/>
  <c r="D167" i="8"/>
  <c r="C167" i="8"/>
  <c r="D166" i="8"/>
  <c r="C166" i="8"/>
  <c r="D165" i="8"/>
  <c r="C165" i="8"/>
  <c r="D164" i="8"/>
  <c r="C164" i="8"/>
  <c r="D163" i="8"/>
  <c r="C163" i="8"/>
  <c r="D162" i="8"/>
  <c r="C162" i="8"/>
  <c r="D161" i="8"/>
  <c r="C161" i="8"/>
  <c r="D160" i="8"/>
  <c r="C160" i="8"/>
  <c r="D159" i="8"/>
  <c r="C159" i="8"/>
  <c r="D158" i="8"/>
  <c r="C158" i="8"/>
  <c r="D157" i="8"/>
  <c r="C157" i="8"/>
  <c r="D156" i="8"/>
  <c r="C156" i="8"/>
  <c r="D155" i="8"/>
  <c r="C155" i="8"/>
  <c r="D154" i="8"/>
  <c r="C154" i="8"/>
  <c r="D153" i="8"/>
  <c r="C153" i="8"/>
  <c r="D152" i="8"/>
  <c r="C152" i="8"/>
  <c r="D151" i="8"/>
  <c r="C151" i="8"/>
  <c r="D150" i="8"/>
  <c r="C150" i="8"/>
  <c r="D149" i="8"/>
  <c r="C149" i="8"/>
  <c r="D148" i="8"/>
  <c r="C148" i="8"/>
  <c r="D147" i="8"/>
  <c r="C147" i="8"/>
  <c r="D146" i="8"/>
  <c r="C146" i="8"/>
  <c r="D145" i="8"/>
  <c r="C145" i="8"/>
  <c r="D144" i="8"/>
  <c r="C144" i="8"/>
  <c r="D143" i="8"/>
  <c r="C143" i="8"/>
  <c r="D142" i="8"/>
  <c r="C142" i="8"/>
  <c r="D141" i="8"/>
  <c r="C141" i="8"/>
  <c r="D140" i="8"/>
  <c r="C140" i="8"/>
  <c r="D139" i="8"/>
  <c r="C139" i="8"/>
  <c r="D138" i="8"/>
  <c r="C138" i="8"/>
  <c r="D137" i="8"/>
  <c r="C137" i="8"/>
  <c r="D136" i="8"/>
  <c r="C136" i="8"/>
  <c r="D135" i="8"/>
  <c r="C135" i="8"/>
  <c r="D134" i="8"/>
  <c r="C134" i="8"/>
  <c r="D133" i="8"/>
  <c r="C133" i="8"/>
  <c r="D132" i="8"/>
  <c r="C132" i="8"/>
  <c r="D131" i="8"/>
  <c r="C131" i="8"/>
  <c r="D130" i="8"/>
  <c r="C130" i="8"/>
  <c r="D129" i="8"/>
  <c r="C129" i="8"/>
  <c r="D128" i="8"/>
  <c r="C128" i="8"/>
  <c r="D127" i="8"/>
  <c r="C127" i="8"/>
  <c r="D126" i="8"/>
  <c r="C126" i="8"/>
  <c r="D125" i="8"/>
  <c r="C125" i="8"/>
  <c r="D124" i="8"/>
  <c r="C124" i="8"/>
  <c r="D123" i="8"/>
  <c r="C123" i="8"/>
  <c r="D122" i="8"/>
  <c r="C122" i="8"/>
  <c r="D121" i="8"/>
  <c r="C121" i="8"/>
  <c r="D120" i="8"/>
  <c r="C120" i="8"/>
  <c r="D119" i="8"/>
  <c r="C119" i="8"/>
  <c r="D118" i="8"/>
  <c r="C118" i="8"/>
  <c r="D117" i="8"/>
  <c r="C117" i="8"/>
  <c r="D116" i="8"/>
  <c r="C116" i="8"/>
  <c r="D115" i="8"/>
  <c r="C115" i="8"/>
  <c r="D114" i="8"/>
  <c r="C114" i="8"/>
  <c r="D113" i="8"/>
  <c r="C113" i="8"/>
  <c r="D112" i="8"/>
  <c r="C112" i="8"/>
  <c r="D111" i="8"/>
  <c r="C111" i="8"/>
  <c r="D110" i="8"/>
  <c r="C110" i="8"/>
  <c r="D109" i="8"/>
  <c r="C109" i="8"/>
  <c r="D108" i="8"/>
  <c r="C108" i="8"/>
  <c r="D107" i="8"/>
  <c r="C107" i="8"/>
  <c r="D106" i="8"/>
  <c r="C106" i="8"/>
  <c r="D105" i="8"/>
  <c r="C105" i="8"/>
  <c r="D104" i="8"/>
  <c r="C104" i="8"/>
  <c r="E97" i="8"/>
  <c r="D97" i="8"/>
  <c r="C97" i="8"/>
  <c r="E96" i="8"/>
  <c r="E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D48" i="7"/>
  <c r="C48" i="7"/>
  <c r="D47" i="7"/>
  <c r="C47" i="7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E24" i="7"/>
  <c r="D24" i="7"/>
  <c r="C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E24" i="6"/>
  <c r="D24" i="6"/>
  <c r="C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D50" i="5"/>
  <c r="C50" i="5"/>
  <c r="D49" i="5"/>
  <c r="C49" i="5"/>
  <c r="D48" i="5"/>
  <c r="C48" i="5"/>
  <c r="D47" i="5"/>
  <c r="C47" i="5"/>
  <c r="D46" i="5"/>
  <c r="C46" i="5"/>
  <c r="D45" i="5"/>
  <c r="C45" i="5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D37" i="5"/>
  <c r="C37" i="5"/>
  <c r="D36" i="5"/>
  <c r="C36" i="5"/>
  <c r="D35" i="5"/>
  <c r="C35" i="5"/>
  <c r="D34" i="5"/>
  <c r="C34" i="5"/>
  <c r="D33" i="5"/>
  <c r="C33" i="5"/>
  <c r="D32" i="5"/>
  <c r="C32" i="5"/>
  <c r="E25" i="5"/>
  <c r="D25" i="5"/>
  <c r="C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D50" i="4"/>
  <c r="C50" i="4"/>
  <c r="D49" i="4"/>
  <c r="C49" i="4"/>
  <c r="D48" i="4"/>
  <c r="C48" i="4"/>
  <c r="D47" i="4"/>
  <c r="C47" i="4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D32" i="4"/>
  <c r="C32" i="4"/>
  <c r="E25" i="4"/>
  <c r="D25" i="4"/>
  <c r="C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46" i="3"/>
  <c r="C46" i="3"/>
  <c r="D45" i="3"/>
  <c r="C45" i="3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D30" i="3"/>
  <c r="C30" i="3"/>
  <c r="E23" i="3"/>
  <c r="D23" i="3"/>
  <c r="C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D88" i="2"/>
  <c r="C88" i="2"/>
  <c r="D87" i="2"/>
  <c r="C87" i="2"/>
  <c r="D86" i="2"/>
  <c r="C86" i="2"/>
  <c r="D85" i="2"/>
  <c r="C85" i="2"/>
  <c r="D84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D76" i="2"/>
  <c r="C76" i="2"/>
  <c r="D75" i="2"/>
  <c r="C75" i="2"/>
  <c r="D74" i="2"/>
  <c r="C74" i="2"/>
  <c r="D73" i="2"/>
  <c r="C73" i="2"/>
  <c r="D72" i="2"/>
  <c r="C72" i="2"/>
  <c r="D71" i="2"/>
  <c r="C71" i="2"/>
  <c r="D70" i="2"/>
  <c r="C70" i="2"/>
  <c r="D69" i="2"/>
  <c r="C69" i="2"/>
  <c r="D68" i="2"/>
  <c r="C68" i="2"/>
  <c r="D67" i="2"/>
  <c r="C67" i="2"/>
  <c r="D66" i="2"/>
  <c r="C66" i="2"/>
  <c r="D65" i="2"/>
  <c r="C65" i="2"/>
  <c r="D64" i="2"/>
  <c r="C64" i="2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E44" i="2"/>
  <c r="D44" i="2"/>
  <c r="C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<sst xmlns="http://schemas.openxmlformats.org/spreadsheetml/2006/main" count="541" uniqueCount="101">
  <si>
    <t xml:space="preserve"> 1 Wódki smakowe razem</t>
  </si>
  <si>
    <t>baza Baza</t>
  </si>
  <si>
    <t>20 Soplica Smakowa (np. Wiśniowa, Pigwowa, Orzech Laskowy)</t>
  </si>
  <si>
    <t>23 Lubelska smakowa (np. Cytrynówka, Wiśniówka, Grejpfrutowa)</t>
  </si>
  <si>
    <t>Column N %</t>
  </si>
  <si>
    <t>$P3aggr P3aggr</t>
  </si>
  <si>
    <t>P3podkl_i1 P3. Co szczególnie podoba się tym osobom w danej marce, za co szczególnie lubią tę markę? - Jest elegancka</t>
  </si>
  <si>
    <t>P3podkl_i2 P3. Co szczególnie podoba się tym osobom w danej marce, za co szczególnie lubią tę markę? - Kojarzy się z wakacjami</t>
  </si>
  <si>
    <t>P3podkl_i3 P3. Co szczególnie podoba się tym osobom w danej marce, za co szczególnie lubią tę markę? - Jest autentyczna</t>
  </si>
  <si>
    <t>P3podkl_i4 P3. Co szczególnie podoba się tym osobom w danej marce, za co szczególnie lubią tę markę? - Jest odpowiednia, dobra na prezent</t>
  </si>
  <si>
    <t>P3podkl_i5 P3. Co szczególnie podoba się tym osobom w danej marce, za co szczególnie lubią tę markę? - Jest prestiżowa / luksusowa</t>
  </si>
  <si>
    <t>P3podkl_i6 P3. Co szczególnie podoba się tym osobom w danej marce, za co szczególnie lubią tę markę? - Jest dostępna w barach/ klubach/ restauracjach</t>
  </si>
  <si>
    <t>P3podkl_i7 P3. Co szczególnie podoba się tym osobom w danej marce, za co szczególnie lubią tę markę? - Jest marką z tradycją</t>
  </si>
  <si>
    <t>P3podkl_i8 P3. Co szczególnie podoba się tym osobom w danej marce, za co szczególnie lubią tę markę? - Pochodzenie marki, kraj, z którego pochodzi</t>
  </si>
  <si>
    <t>P3podkl_i9 P3. Co szczególnie podoba się tym osobom w danej marce, za co szczególnie lubią tę markę? - Ma wysoką jakość</t>
  </si>
  <si>
    <t>P3podkl_i10 P3. Co szczególnie podoba się tym osobom w danej marce, za co szczególnie lubią tę markę? - Ma dobry smak</t>
  </si>
  <si>
    <t>P3podkl_i11 P3. Co szczególnie podoba się tym osobom w danej marce, za co szczególnie lubią tę markę? - Jest międzynarodowa, znana w świecie</t>
  </si>
  <si>
    <t>P3podkl_i12 P3. Co szczególnie podoba się tym osobom w danej marce, za co szczególnie lubią tę markę? - Przemawia do wszystkich</t>
  </si>
  <si>
    <t>P3podkl_i13 P3. Co szczególnie podoba się tym osobom w danej marce, za co szczególnie lubią tę markę? - Ma do siebie dystans</t>
  </si>
  <si>
    <t>P3podkl_i14 P3. Co szczególnie podoba się tym osobom w danej marce, za co szczególnie lubią tę markę? - Jest bezpretensjonalna</t>
  </si>
  <si>
    <t>P3podkl_i15 P3. Co szczególnie podoba się tym osobom w danej marce, za co szczególnie lubią tę markę? - Jest dowcipna, ma poczucie humoru</t>
  </si>
  <si>
    <t>P3podkl_i16 P3. Co szczególnie podoba się tym osobom w danej marce, za co szczególnie lubią tę markę? - Jest dla znawców, koneserów</t>
  </si>
  <si>
    <t>P3podkl_i18 P3. Co szczególnie podoba się tym osobom w danej marce, za co szczególnie lubią tę markę? - Łatwo się ją pije</t>
  </si>
  <si>
    <t>P3podkl_i19 P3. Co szczególnie podoba się tym osobom w danej marce, za co szczególnie lubią tę markę? - Nie powoduje kaca</t>
  </si>
  <si>
    <t>P3podkl_i20 P3. Co szczególnie podoba się tym osobom w danej marce, za co szczególnie lubią tę markę? - Wygodnie się ją nalewa do kieliszków, drinków</t>
  </si>
  <si>
    <t>$P4aggr P4aggr</t>
  </si>
  <si>
    <t>P4podkl_i1 P4. Jak ci ludzie opisaliby wizerunek danej marki? - Nowoczesna</t>
  </si>
  <si>
    <t>P4podkl_i2 P4. Jak ci ludzie opisaliby wizerunek danej marki? - Oryginalna, inna od pozostałych</t>
  </si>
  <si>
    <t>P4podkl_i3 P4. Jak ci ludzie opisaliby wizerunek danej marki? - Z wyższej półki</t>
  </si>
  <si>
    <t>P4podkl_i4 P4. Jak ci ludzie opisaliby wizerunek danej marki? - Wyrafinowana</t>
  </si>
  <si>
    <t>P4podkl_i5 P4. Jak ci ludzie opisaliby wizerunek danej marki? - Jakość uzasadnia jej cenę</t>
  </si>
  <si>
    <t>P4podkl_i6 P4. Jak ci ludzie opisaliby wizerunek danej marki? - Jest symbolem sukcesu</t>
  </si>
  <si>
    <t>P4podkl_i7 P4. Jak ci ludzie opisaliby wizerunek danej marki? - Inspirująca</t>
  </si>
  <si>
    <t>P4podkl_i8 P4. Jak ci ludzie opisaliby wizerunek danej marki? - Zachęca żeby wyrażać siebie</t>
  </si>
  <si>
    <t>P4podkl_i9 P4. Jak ci ludzie opisaliby wizerunek danej marki? - Wyniosła, zdystansowana</t>
  </si>
  <si>
    <t>P4podkl_i10 P4. Jak ci ludzie opisaliby wizerunek danej marki? - Popularna</t>
  </si>
  <si>
    <t>P4podkl_i11 P4. Jak ci ludzie opisaliby wizerunek danej marki? - Dla młodszych</t>
  </si>
  <si>
    <t>P4podkl_i12 P4. Jak ci ludzie opisaliby wizerunek danej marki? - Dla starszych</t>
  </si>
  <si>
    <t>P4podkl_i13 P4. Jak ci ludzie opisaliby wizerunek danej marki? - Odpowiednia na każdą okazję</t>
  </si>
  <si>
    <t>P4podkl_i14 P4. Jak ci ludzie opisaliby wizerunek danej marki? - Przyjazna</t>
  </si>
  <si>
    <t>P4podkl_i15 P4. Jak ci ludzie opisaliby wizerunek danej marki? - Modna, na czasie</t>
  </si>
  <si>
    <t>P4podkl_i16 P4. Jak ci ludzie opisaliby wizerunek danej marki? - Kojarząca się z zabawą</t>
  </si>
  <si>
    <t>P4podkl_i17 P4. Jak ci ludzie opisaliby wizerunek danej marki? - Ma atrakcyjne opakowanie</t>
  </si>
  <si>
    <t>P4podkl_i18 P4. Jak ci ludzie opisaliby wizerunek danej marki? - Kreatywna</t>
  </si>
  <si>
    <t>P4podkl_i19 P4. Jak ci ludzie opisaliby wizerunek danej marki? - Kraftowa</t>
  </si>
  <si>
    <t>$p2aggr p2aggr</t>
  </si>
  <si>
    <t>P2podkl_i1 P2. Okoliczności picia danej marki - gdy uczestniczą w oficjalnej uroczystości (np. spotkanie rodzinne, ślub)</t>
  </si>
  <si>
    <t>P2podkl_i2 P2. Okoliczności picia danej marki - gdy uczestniczą w nieoficjalnej uroczystości (np. spotkanie z okazji urodzin/ imienin/ zdanego egzaminu/ nowej pracy)</t>
  </si>
  <si>
    <t>P2podkl_i3 P2. Okoliczności picia danej marki - gdy są na imprezie</t>
  </si>
  <si>
    <t>P2podkl_i4 P2. Okoliczności picia danej marki - podczas zwykłego wieczornego wyjścia na miasto</t>
  </si>
  <si>
    <t>P2podkl_i5 P2. Okoliczności picia danej marki - gdy spotykają się ze znajomymi</t>
  </si>
  <si>
    <t>P2podkl_i6 P2. Okoliczności picia danej marki - gdy spotkają się z nowymi ludźmi</t>
  </si>
  <si>
    <t>P2podkl_i7 P2. Okoliczności picia danej marki - gdy spotykają się po pracy</t>
  </si>
  <si>
    <t>P2podkl_i8 P2. Okoliczności picia danej marki - gdy słuchają muzyki</t>
  </si>
  <si>
    <t>P2podkl_i9 P2. Okoliczności picia danej marki - gdy grają w gry (np. karty, planszówki, rzutki, kości, kręgle, gry alkoholowe)</t>
  </si>
  <si>
    <t>P2podkl_i10 P2. Okoliczności picia danej marki - aby pokazać swoje znawstwo, smak i gust</t>
  </si>
  <si>
    <t>P2podkl_i11 P2. Okoliczności picia danej marki - aby cieszyć się wyjątkową chwilą</t>
  </si>
  <si>
    <t>P2podkl_i12 P2. Okoliczności picia danej marki - aby dobrze się bawić, nie tracąc kontroli</t>
  </si>
  <si>
    <t>P2podkl_i13 P2. Okoliczności picia danej marki - aby zrelaksować się, odpocząć i odprężyć</t>
  </si>
  <si>
    <t>P2podkl_i14 P2. Okoliczności picia danej marki - aby wyluzować się, dobrze się bawić bez większych zahamowań</t>
  </si>
  <si>
    <t>P2podkl_i15 P2. Okoliczności picia danej marki - aby pełniej cieszyć się życiem</t>
  </si>
  <si>
    <t>P2podkl_i16 P2. Okoliczności picia danej marki - aby wypić coś, co im naprawdę smakuje</t>
  </si>
  <si>
    <t>P2podkl_i17 P2. Okoliczności picia danej marki - aby uczcić coś/ świętować specjalną okazję</t>
  </si>
  <si>
    <t>$P5aggr P5aggr</t>
  </si>
  <si>
    <t>P5podkl_i1 P5. A fakt, że ci ludzie piją dana markę, co mówi o nich i o tym, jakimi są ludźmi? - Aktywni, wysportowani</t>
  </si>
  <si>
    <t>P5podkl_i2 P5. A fakt, że ci ludzie piją dana markę, co mówi o nich i o tym, jakimi są ludźmi? - Odważni, żądni przygód</t>
  </si>
  <si>
    <t>P5podkl_i3 P5. A fakt, że ci ludzie piją dana markę, co mówi o nich i o tym, jakimi są ludźmi? - Żyjący w pośpiechu, nie mając czasu do stracenia</t>
  </si>
  <si>
    <t>P5podkl_i4 P5. A fakt, że ci ludzie piją dana markę, co mówi o nich i o tym, jakimi są ludźmi? - Zdeterminowani, stanowczy</t>
  </si>
  <si>
    <t>P5podkl_i5 P5. A fakt, że ci ludzie piją dana markę, co mówi o nich i o tym, jakimi są ludźmi? - Wyrafinowani, szykowni</t>
  </si>
  <si>
    <t>P5podkl_i6 P5. A fakt, że ci ludzie piją dana markę, co mówi o nich i o tym, jakimi są ludźmi? - Wymagający, trudni do zadowolenia</t>
  </si>
  <si>
    <t>P5podkl_i7 P5. A fakt, że ci ludzie piją dana markę, co mówi o nich i o tym, jakimi są ludźmi? - Rozsądni, rozważni</t>
  </si>
  <si>
    <t>P5podkl_i8 P5. A fakt, że ci ludzie piją dana markę, co mówi o nich i o tym, jakimi są ludźmi? - Zorganizowani, skuteczni</t>
  </si>
  <si>
    <t>P5podkl_i9 P5. A fakt, że ci ludzie piją dana markę, co mówi o nich i o tym, jakimi są ludźmi? - Pragmatyczni, racjonalni</t>
  </si>
  <si>
    <t>P5podkl_i10 P5. A fakt, że ci ludzie piją dana markę, co mówi o nich i o tym, jakimi są ludźmi? - Niezawodni, godni zaufania</t>
  </si>
  <si>
    <t>P5podkl_i11 P5. A fakt, że ci ludzie piją dana markę, co mówi o nich i o tym, jakimi są ludźmi? - Życzliwi, opiekuńczy</t>
  </si>
  <si>
    <t>P5podkl_i12 P5. A fakt, że ci ludzie piją dana markę, co mówi o nich i o tym, jakimi są ludźmi? - Delikatni, wrażliwi</t>
  </si>
  <si>
    <t>P5podkl_i13 P5. A fakt, że ci ludzie piją dana markę, co mówi o nich i o tym, jakimi są ludźmi? - Fajni, zrelaksowani</t>
  </si>
  <si>
    <t>P5podkl_i14 P5. A fakt, że ci ludzie piją dana markę, co mówi o nich i o tym, jakimi są ludźmi? - Hojni, lubiący się dzielić</t>
  </si>
  <si>
    <t>P5podkl_i15 P5. A fakt, że ci ludzie piją dana markę, co mówi o nich i o tym, jakimi są ludźmi? - Przyjaźni, towarzyscy</t>
  </si>
  <si>
    <t>P5podkl_i16 P5. A fakt, że ci ludzie piją dana markę, co mówi o nich i o tym, jakimi są ludźmi? - Zabawni, lubiący zabawę</t>
  </si>
  <si>
    <t>P5podkl_i17 P5. A fakt, że ci ludzie piją dana markę, co mówi o nich i o tym, jakimi są ludźmi? - Pełni życia, otwarci</t>
  </si>
  <si>
    <t>P5podkl_i18 P5. A fakt, że ci ludzie piją dana markę, co mówi o nich i o tym, jakimi są ludźmi? - Optymistyczni, pozytywni</t>
  </si>
  <si>
    <t>$P6aggr P6aggr</t>
  </si>
  <si>
    <t>P6podkl_i1 P6. Jak czują się te osoby, kiedy piją daną markę? - Pobudzone, entuzjastyczne</t>
  </si>
  <si>
    <t>P6podkl_i2 P6. Jak czują się te osoby, kiedy piją daną markę? - Pełne życia, energiczne i rześkie</t>
  </si>
  <si>
    <t>P6podkl_i3 P6. Jak czują się te osoby, kiedy piją daną markę? - Odmienne, zbuntowane</t>
  </si>
  <si>
    <t>P6podkl_i4 P6. Jak czują się te osoby, kiedy piją daną markę? - Pewne siebie i wiary we własne siły</t>
  </si>
  <si>
    <t>P6podkl_i5 P6. Jak czują się te osoby, kiedy piją daną markę? - Eleganckie, wyrafinowane</t>
  </si>
  <si>
    <t>P6podkl_i6 P6. Jak czują się te osoby, kiedy piją daną markę? - Uprzywilejowane, cieszące się tą chwilą przyjemności</t>
  </si>
  <si>
    <t>P6podkl_i7 P6. Jak czują się te osoby, kiedy piją daną markę? - Sprawcze, mające kontrolę na sytuacją</t>
  </si>
  <si>
    <t>P6podkl_i8 P6. Jak czują się te osoby, kiedy piją daną markę? - Ekspertami, jak ludzie, którzy znają się na rzeczy</t>
  </si>
  <si>
    <t>P6podkl_i9 P6. Jak czują się te osoby, kiedy piją daną markę? - Efektywne, gotowy do pracy</t>
  </si>
  <si>
    <t>P6podkl_i10 P6. Jak czują się te osoby, kiedy piją daną markę? - Komfortowo, bezpiecznie</t>
  </si>
  <si>
    <t>P6podkl_i11 P6. Jak czują się te osoby, kiedy piją daną markę? - Spokojne, wyciszone</t>
  </si>
  <si>
    <t>P6podkl_i12 P6. Jak czują się te osoby, kiedy piją daną markę? - Radosne, wesołe</t>
  </si>
  <si>
    <t>P6podkl_i13 P6. Jak czują się te osoby, kiedy piją daną markę? - W zgodzie z innymi, czują przynależność do grupy</t>
  </si>
  <si>
    <t>P6podkl_i14 P6. Jak czują się te osoby, kiedy piją daną markę? - Zadowolone, szczęśliwe, że mogą dzielić się chwilą przyjemności</t>
  </si>
  <si>
    <t>P6podkl_i15 P6. Jak czują się te osoby, kiedy piją daną markę? - Zrelaksowane</t>
  </si>
  <si>
    <t>P6podkl_i16 P6. Jak czują się te osoby, kiedy piją daną markę? - Spełnione, szczęśliwe</t>
  </si>
  <si>
    <t>P6podkl_i17 P6. Jak czują się te osoby, kiedy piją daną markę? - Beztroskie, odprężone</t>
  </si>
  <si>
    <t>P6podkl_i18 P6. Jak czują się te osoby, kiedy piją daną markę? - Wolne, nieskrępowane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</si>
</sst>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center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left" wrapText="1"/>
    </xf>
    <xf numFmtId="0" fontId="2" fillId="0" borderId="10" xfId="10" applyFont="1" applyBorder="1" applyAlignment="1">
      <alignment horizontal="left" wrapText="1"/>
    </xf>
    <xf numFmtId="0" fontId="2" fillId="0" borderId="11" xfId="11" applyFont="1" applyBorder="1" applyAlignment="1">
      <alignment horizontal="center" wrapText="1"/>
    </xf>
    <xf numFmtId="0" fontId="2" fillId="0" borderId="12" xfId="12" applyFont="1" applyBorder="1" applyAlignment="1">
      <alignment horizontal="center" wrapText="1"/>
    </xf>
    <xf numFmtId="0" fontId="2" fillId="0" borderId="1" xfId="13" applyFont="1" applyBorder="1" applyAlignment="1">
      <alignment horizontal="left" vertical="top" wrapText="1"/>
    </xf>
    <xf numFmtId="0" fontId="2" fillId="0" borderId="2" xfId="14" applyFont="1" applyBorder="1" applyAlignment="1">
      <alignment horizontal="left" vertical="top" wrapText="1"/>
    </xf>
    <xf numFmtId="164" fontId="2" fillId="0" borderId="13" xfId="15" applyNumberFormat="1" applyFont="1" applyBorder="1" applyAlignment="1">
      <alignment horizontal="right" vertical="center"/>
    </xf>
    <xf numFmtId="164" fontId="2" fillId="0" borderId="14" xfId="16" applyNumberFormat="1" applyFont="1" applyBorder="1" applyAlignment="1">
      <alignment horizontal="right" vertical="center"/>
    </xf>
    <xf numFmtId="0" fontId="2" fillId="0" borderId="5" xfId="17" applyFont="1" applyBorder="1" applyAlignment="1">
      <alignment horizontal="left" vertical="top" wrapText="1"/>
    </xf>
    <xf numFmtId="0" fontId="2" fillId="0" borderId="6" xfId="18" applyFont="1" applyBorder="1" applyAlignment="1">
      <alignment horizontal="left" vertical="top" wrapText="1"/>
    </xf>
    <xf numFmtId="164" fontId="2" fillId="0" borderId="15" xfId="19" applyNumberFormat="1" applyFont="1" applyBorder="1" applyAlignment="1">
      <alignment horizontal="right" vertical="center"/>
    </xf>
    <xf numFmtId="164" fontId="2" fillId="0" borderId="16" xfId="20" applyNumberFormat="1" applyFont="1" applyBorder="1" applyAlignment="1">
      <alignment horizontal="right" vertical="center"/>
    </xf>
    <xf numFmtId="0" fontId="2" fillId="0" borderId="9" xfId="21" applyFont="1" applyBorder="1" applyAlignment="1">
      <alignment horizontal="left" vertical="top" wrapText="1"/>
    </xf>
    <xf numFmtId="0" fontId="2" fillId="0" borderId="10" xfId="22" applyFont="1" applyBorder="1" applyAlignment="1">
      <alignment horizontal="left" vertical="top" wrapText="1"/>
    </xf>
    <xf numFmtId="164" fontId="2" fillId="0" borderId="17" xfId="23" applyNumberFormat="1" applyFont="1" applyBorder="1" applyAlignment="1">
      <alignment horizontal="right" vertical="center"/>
    </xf>
    <xf numFmtId="164" fontId="2" fillId="0" borderId="18" xfId="24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25">
    <cellStyle name="Normalny" xfId="0" builtinId="0"/>
    <cellStyle name="style1723500784995" xfId="13" xr:uid="{7CCEDE28-7CE5-46F6-BC0E-7708AF1D4D16}"/>
    <cellStyle name="style1723500785003" xfId="14" xr:uid="{F6421D77-3372-42CE-B45E-7AA44107834B}"/>
    <cellStyle name="style1723500785013" xfId="17" xr:uid="{5EBFE880-62C7-4231-89C3-5C2296C1B355}"/>
    <cellStyle name="style1723500785022" xfId="18" xr:uid="{32DB61AF-BF9B-4DC6-8276-2FF86F50DDC4}"/>
    <cellStyle name="style1723500785034" xfId="21" xr:uid="{8049D354-97CC-4EA3-8E21-A2E310A14499}"/>
    <cellStyle name="style1723500785043" xfId="22" xr:uid="{1DA88663-2D0B-4C3A-9383-3F9ED9715B66}"/>
    <cellStyle name="style1723500785110" xfId="1" xr:uid="{3A348BC6-9488-4462-8367-031D545F0608}"/>
    <cellStyle name="style1723500785117" xfId="2" xr:uid="{A9EEDC0A-2398-4EEA-A838-F0B2B0AA019E}"/>
    <cellStyle name="style1723500785125" xfId="5" xr:uid="{9C7FE986-E1D1-4CB1-9387-DF1DFCF2DBD6}"/>
    <cellStyle name="style1723500785133" xfId="6" xr:uid="{ED9FC019-8739-440D-A991-2199BF534326}"/>
    <cellStyle name="style1723500785139" xfId="9" xr:uid="{328A0636-08CB-423E-A669-2272EF225057}"/>
    <cellStyle name="style1723500785149" xfId="10" xr:uid="{C928C8A9-C8B5-4C79-81A2-58C1892029E1}"/>
    <cellStyle name="style1723500785156" xfId="3" xr:uid="{C3B33195-0249-4034-86FC-34ECCE12EBBC}"/>
    <cellStyle name="style1723500785164" xfId="4" xr:uid="{29EAAC61-5CEE-4344-8805-E1802079FE55}"/>
    <cellStyle name="style1723500785173" xfId="7" xr:uid="{193BC35D-2130-47FC-9ED2-89A4D0C0BE3E}"/>
    <cellStyle name="style1723500785183" xfId="8" xr:uid="{93AF66EA-CF89-4248-B91F-C488D09269CE}"/>
    <cellStyle name="style1723500785195" xfId="11" xr:uid="{09DB87F8-1B93-45FA-941C-5E50F5725A0F}"/>
    <cellStyle name="style1723500785203" xfId="12" xr:uid="{759E17D8-644D-4010-9DF1-BAAE850CFBAD}"/>
    <cellStyle name="style1723500785214" xfId="15" xr:uid="{7D744314-80B4-4B77-A641-167FBA864EC3}"/>
    <cellStyle name="style1723500785223" xfId="16" xr:uid="{C3E5F624-9C7E-4B52-87C1-9CE8F803196C}"/>
    <cellStyle name="style1723500785233" xfId="19" xr:uid="{CB93251D-305A-405C-A14B-16C30F2091A3}"/>
    <cellStyle name="style1723500785246" xfId="20" xr:uid="{B73D9A94-DE15-4CA9-B5CD-C5F4598BE0A0}"/>
    <cellStyle name="style1723500785255" xfId="23" xr:uid="{A0FDC548-35BF-474B-A610-81E5FB43A139}"/>
    <cellStyle name="style1723500785267" xfId="24" xr:uid="{BDED938A-AF3B-4EC1-BF18-A4EEF74D71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66E95-376D-46FF-844B-010B5591C637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AC4AE-848C-4717-AF11-154C98E97381}">
  <dimension ref="A1:E89"/>
  <sheetViews>
    <sheetView workbookViewId="0">
      <selection activeCell="C51" sqref="C51:D8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120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0.10173697270471464</v>
      </c>
      <c r="D6" s="16">
        <v>9.0909090909090912E-2</v>
      </c>
      <c r="E6" s="25">
        <f>AVERAGE(C6:D6)</f>
        <v>9.632303180690277E-2</v>
      </c>
    </row>
    <row r="7" spans="1:5" ht="24" x14ac:dyDescent="0.25">
      <c r="A7" s="17"/>
      <c r="B7" s="18" t="s">
        <v>7</v>
      </c>
      <c r="C7" s="19">
        <v>0.22084367245657568</v>
      </c>
      <c r="D7" s="20">
        <v>0.25974025974025972</v>
      </c>
      <c r="E7" s="25">
        <f>AVERAGE(C7:D7)</f>
        <v>0.24029196609841769</v>
      </c>
    </row>
    <row r="8" spans="1:5" ht="24" x14ac:dyDescent="0.25">
      <c r="A8" s="17"/>
      <c r="B8" s="18" t="s">
        <v>8</v>
      </c>
      <c r="C8" s="19">
        <v>0.16625310173697269</v>
      </c>
      <c r="D8" s="20">
        <v>0.17532467532467533</v>
      </c>
      <c r="E8" s="25">
        <f>AVERAGE(C8:D8)</f>
        <v>0.17078888853082402</v>
      </c>
    </row>
    <row r="9" spans="1:5" ht="24" x14ac:dyDescent="0.25">
      <c r="A9" s="17"/>
      <c r="B9" s="18" t="s">
        <v>9</v>
      </c>
      <c r="C9" s="19">
        <v>0.11910669975186104</v>
      </c>
      <c r="D9" s="20">
        <v>0.12662337662337661</v>
      </c>
      <c r="E9" s="25">
        <f>AVERAGE(C9:D9)</f>
        <v>0.12286503818761882</v>
      </c>
    </row>
    <row r="10" spans="1:5" ht="24" x14ac:dyDescent="0.25">
      <c r="A10" s="17"/>
      <c r="B10" s="18" t="s">
        <v>10</v>
      </c>
      <c r="C10" s="19">
        <v>5.7071960297766754E-2</v>
      </c>
      <c r="D10" s="20">
        <v>4.2207792207792208E-2</v>
      </c>
      <c r="E10" s="25">
        <f>AVERAGE(C10:D10)</f>
        <v>4.9639876252779477E-2</v>
      </c>
    </row>
    <row r="11" spans="1:5" ht="24" x14ac:dyDescent="0.25">
      <c r="A11" s="17"/>
      <c r="B11" s="18" t="s">
        <v>11</v>
      </c>
      <c r="C11" s="19">
        <v>0.14143920595533499</v>
      </c>
      <c r="D11" s="20">
        <v>0.19155844155844157</v>
      </c>
      <c r="E11" s="25">
        <f>AVERAGE(C11:D11)</f>
        <v>0.16649882375688829</v>
      </c>
    </row>
    <row r="12" spans="1:5" ht="24" x14ac:dyDescent="0.25">
      <c r="A12" s="17"/>
      <c r="B12" s="18" t="s">
        <v>12</v>
      </c>
      <c r="C12" s="19">
        <v>0.22084367245657568</v>
      </c>
      <c r="D12" s="20">
        <v>0.17532467532467533</v>
      </c>
      <c r="E12" s="25">
        <f>AVERAGE(C12:D12)</f>
        <v>0.19808417389062549</v>
      </c>
    </row>
    <row r="13" spans="1:5" ht="24" x14ac:dyDescent="0.25">
      <c r="A13" s="17"/>
      <c r="B13" s="18" t="s">
        <v>13</v>
      </c>
      <c r="C13" s="19">
        <v>6.2034739454094295E-2</v>
      </c>
      <c r="D13" s="20">
        <v>9.0909090909090912E-2</v>
      </c>
      <c r="E13" s="25">
        <f>AVERAGE(C13:D13)</f>
        <v>7.6471915181592603E-2</v>
      </c>
    </row>
    <row r="14" spans="1:5" ht="24" x14ac:dyDescent="0.25">
      <c r="A14" s="17"/>
      <c r="B14" s="18" t="s">
        <v>14</v>
      </c>
      <c r="C14" s="19">
        <v>0.23821339950372208</v>
      </c>
      <c r="D14" s="20">
        <v>0.13311688311688311</v>
      </c>
      <c r="E14" s="25">
        <f>AVERAGE(C14:D14)</f>
        <v>0.18566514131030259</v>
      </c>
    </row>
    <row r="15" spans="1:5" ht="24" x14ac:dyDescent="0.25">
      <c r="A15" s="17"/>
      <c r="B15" s="18" t="s">
        <v>15</v>
      </c>
      <c r="C15" s="19">
        <v>0.4987593052109181</v>
      </c>
      <c r="D15" s="20">
        <v>0.48701298701298706</v>
      </c>
      <c r="E15" s="25">
        <f>AVERAGE(C15:D15)</f>
        <v>0.49288614611195258</v>
      </c>
    </row>
    <row r="16" spans="1:5" ht="24" x14ac:dyDescent="0.25">
      <c r="A16" s="17"/>
      <c r="B16" s="18" t="s">
        <v>16</v>
      </c>
      <c r="C16" s="19">
        <v>4.2183622828784122E-2</v>
      </c>
      <c r="D16" s="20">
        <v>3.5714285714285712E-2</v>
      </c>
      <c r="E16" s="25">
        <f>AVERAGE(C16:D16)</f>
        <v>3.8948954271534914E-2</v>
      </c>
    </row>
    <row r="17" spans="1:5" ht="24" x14ac:dyDescent="0.25">
      <c r="A17" s="17"/>
      <c r="B17" s="18" t="s">
        <v>17</v>
      </c>
      <c r="C17" s="19">
        <v>0.20595533498759305</v>
      </c>
      <c r="D17" s="20">
        <v>0.22727272727272727</v>
      </c>
      <c r="E17" s="25">
        <f>AVERAGE(C17:D17)</f>
        <v>0.21661403113016015</v>
      </c>
    </row>
    <row r="18" spans="1:5" ht="24" x14ac:dyDescent="0.25">
      <c r="A18" s="17"/>
      <c r="B18" s="18" t="s">
        <v>18</v>
      </c>
      <c r="C18" s="19">
        <v>0.11414392059553351</v>
      </c>
      <c r="D18" s="20">
        <v>0.15909090909090909</v>
      </c>
      <c r="E18" s="25">
        <f>AVERAGE(C18:D18)</f>
        <v>0.13661741484322129</v>
      </c>
    </row>
    <row r="19" spans="1:5" ht="24" x14ac:dyDescent="0.25">
      <c r="A19" s="17"/>
      <c r="B19" s="18" t="s">
        <v>19</v>
      </c>
      <c r="C19" s="19">
        <v>8.9330024813895778E-2</v>
      </c>
      <c r="D19" s="20">
        <v>0.12012987012987013</v>
      </c>
      <c r="E19" s="25">
        <f>AVERAGE(C19:D19)</f>
        <v>0.10472994747188295</v>
      </c>
    </row>
    <row r="20" spans="1:5" ht="24" x14ac:dyDescent="0.25">
      <c r="A20" s="17"/>
      <c r="B20" s="18" t="s">
        <v>20</v>
      </c>
      <c r="C20" s="19">
        <v>0.12158808933002481</v>
      </c>
      <c r="D20" s="20">
        <v>0.12662337662337661</v>
      </c>
      <c r="E20" s="25">
        <f>AVERAGE(C20:D20)</f>
        <v>0.12410573297670072</v>
      </c>
    </row>
    <row r="21" spans="1:5" ht="24" x14ac:dyDescent="0.25">
      <c r="A21" s="17"/>
      <c r="B21" s="18" t="s">
        <v>21</v>
      </c>
      <c r="C21" s="19">
        <v>6.2034739454094295E-2</v>
      </c>
      <c r="D21" s="20">
        <v>6.1688311688311688E-2</v>
      </c>
      <c r="E21" s="25">
        <f>AVERAGE(C21:D21)</f>
        <v>6.1861525571202988E-2</v>
      </c>
    </row>
    <row r="22" spans="1:5" ht="24" x14ac:dyDescent="0.25">
      <c r="A22" s="17"/>
      <c r="B22" s="18" t="s">
        <v>22</v>
      </c>
      <c r="C22" s="19">
        <v>0.42431761786600497</v>
      </c>
      <c r="D22" s="20">
        <v>0.43831168831168832</v>
      </c>
      <c r="E22" s="25">
        <f>AVERAGE(C22:D22)</f>
        <v>0.43131465308884664</v>
      </c>
    </row>
    <row r="23" spans="1:5" ht="24" x14ac:dyDescent="0.25">
      <c r="A23" s="17"/>
      <c r="B23" s="18" t="s">
        <v>23</v>
      </c>
      <c r="C23" s="19">
        <v>9.6774193548387094E-2</v>
      </c>
      <c r="D23" s="20">
        <v>0.12987012987012986</v>
      </c>
      <c r="E23" s="25">
        <f>AVERAGE(C23:D23)</f>
        <v>0.11332216170925848</v>
      </c>
    </row>
    <row r="24" spans="1:5" ht="24" x14ac:dyDescent="0.25">
      <c r="A24" s="17"/>
      <c r="B24" s="18" t="s">
        <v>24</v>
      </c>
      <c r="C24" s="19">
        <v>0.10669975186104218</v>
      </c>
      <c r="D24" s="20">
        <v>0.13636363636363635</v>
      </c>
      <c r="E24" s="25">
        <f>AVERAGE(C24:D24)</f>
        <v>0.12153169411233927</v>
      </c>
    </row>
    <row r="25" spans="1:5" x14ac:dyDescent="0.25">
      <c r="A25" s="17" t="s">
        <v>25</v>
      </c>
      <c r="B25" s="18" t="s">
        <v>26</v>
      </c>
      <c r="C25" s="19">
        <v>0.14888337468982629</v>
      </c>
      <c r="D25" s="20">
        <v>0.17857142857142858</v>
      </c>
      <c r="E25" s="25">
        <f>AVERAGE(C25:D25)</f>
        <v>0.16372740163062743</v>
      </c>
    </row>
    <row r="26" spans="1:5" x14ac:dyDescent="0.25">
      <c r="A26" s="17"/>
      <c r="B26" s="18" t="s">
        <v>27</v>
      </c>
      <c r="C26" s="19">
        <v>0.10173697270471464</v>
      </c>
      <c r="D26" s="20">
        <v>7.4675324675324672E-2</v>
      </c>
      <c r="E26" s="25">
        <f>AVERAGE(C26:D26)</f>
        <v>8.8206148690019665E-2</v>
      </c>
    </row>
    <row r="27" spans="1:5" x14ac:dyDescent="0.25">
      <c r="A27" s="17"/>
      <c r="B27" s="18" t="s">
        <v>28</v>
      </c>
      <c r="C27" s="19">
        <v>7.9404466501240695E-2</v>
      </c>
      <c r="D27" s="20">
        <v>5.8441558441558433E-2</v>
      </c>
      <c r="E27" s="25">
        <f>AVERAGE(C27:D27)</f>
        <v>6.8923012471399564E-2</v>
      </c>
    </row>
    <row r="28" spans="1:5" x14ac:dyDescent="0.25">
      <c r="A28" s="17"/>
      <c r="B28" s="18" t="s">
        <v>29</v>
      </c>
      <c r="C28" s="19">
        <v>6.699751861042183E-2</v>
      </c>
      <c r="D28" s="20">
        <v>3.896103896103896E-2</v>
      </c>
      <c r="E28" s="25">
        <f>AVERAGE(C28:D28)</f>
        <v>5.2979278785730395E-2</v>
      </c>
    </row>
    <row r="29" spans="1:5" x14ac:dyDescent="0.25">
      <c r="A29" s="17"/>
      <c r="B29" s="18" t="s">
        <v>30</v>
      </c>
      <c r="C29" s="19">
        <v>0.18362282878411912</v>
      </c>
      <c r="D29" s="20">
        <v>0.17857142857142858</v>
      </c>
      <c r="E29" s="25">
        <f>AVERAGE(C29:D29)</f>
        <v>0.18109712867777383</v>
      </c>
    </row>
    <row r="30" spans="1:5" x14ac:dyDescent="0.25">
      <c r="A30" s="17"/>
      <c r="B30" s="18" t="s">
        <v>31</v>
      </c>
      <c r="C30" s="19">
        <v>5.7071960297766754E-2</v>
      </c>
      <c r="D30" s="20">
        <v>4.5454545454545456E-2</v>
      </c>
      <c r="E30" s="25">
        <f>AVERAGE(C30:D30)</f>
        <v>5.1263252876156101E-2</v>
      </c>
    </row>
    <row r="31" spans="1:5" x14ac:dyDescent="0.25">
      <c r="A31" s="17"/>
      <c r="B31" s="18" t="s">
        <v>32</v>
      </c>
      <c r="C31" s="19">
        <v>0.11414392059553351</v>
      </c>
      <c r="D31" s="20">
        <v>0.10714285714285714</v>
      </c>
      <c r="E31" s="25">
        <f>AVERAGE(C31:D31)</f>
        <v>0.11064338886919532</v>
      </c>
    </row>
    <row r="32" spans="1:5" x14ac:dyDescent="0.25">
      <c r="A32" s="17"/>
      <c r="B32" s="18" t="s">
        <v>33</v>
      </c>
      <c r="C32" s="19">
        <v>0.12655086848635236</v>
      </c>
      <c r="D32" s="20">
        <v>0.1461038961038961</v>
      </c>
      <c r="E32" s="25">
        <f>AVERAGE(C32:D32)</f>
        <v>0.13632738229512423</v>
      </c>
    </row>
    <row r="33" spans="1:5" x14ac:dyDescent="0.25">
      <c r="A33" s="17"/>
      <c r="B33" s="18" t="s">
        <v>34</v>
      </c>
      <c r="C33" s="19">
        <v>4.9627791563275438E-2</v>
      </c>
      <c r="D33" s="20">
        <v>3.896103896103896E-2</v>
      </c>
      <c r="E33" s="25">
        <f>AVERAGE(C33:D33)</f>
        <v>4.4294415262157202E-2</v>
      </c>
    </row>
    <row r="34" spans="1:5" x14ac:dyDescent="0.25">
      <c r="A34" s="17"/>
      <c r="B34" s="18" t="s">
        <v>35</v>
      </c>
      <c r="C34" s="19">
        <v>0.36228287841191059</v>
      </c>
      <c r="D34" s="20">
        <v>0.40259740259740262</v>
      </c>
      <c r="E34" s="25">
        <f>AVERAGE(C34:D34)</f>
        <v>0.38244014050465658</v>
      </c>
    </row>
    <row r="35" spans="1:5" x14ac:dyDescent="0.25">
      <c r="A35" s="17"/>
      <c r="B35" s="18" t="s">
        <v>36</v>
      </c>
      <c r="C35" s="19">
        <v>0.14640198511166252</v>
      </c>
      <c r="D35" s="20">
        <v>0.2564935064935065</v>
      </c>
      <c r="E35" s="25">
        <f>AVERAGE(C35:D35)</f>
        <v>0.20144774580258451</v>
      </c>
    </row>
    <row r="36" spans="1:5" x14ac:dyDescent="0.25">
      <c r="A36" s="17"/>
      <c r="B36" s="18" t="s">
        <v>37</v>
      </c>
      <c r="C36" s="19">
        <v>5.2109181141439205E-2</v>
      </c>
      <c r="D36" s="20">
        <v>6.1688311688311688E-2</v>
      </c>
      <c r="E36" s="25">
        <f>AVERAGE(C36:D36)</f>
        <v>5.6898746414875447E-2</v>
      </c>
    </row>
    <row r="37" spans="1:5" x14ac:dyDescent="0.25">
      <c r="A37" s="17"/>
      <c r="B37" s="18" t="s">
        <v>38</v>
      </c>
      <c r="C37" s="19">
        <v>0.28039702233250619</v>
      </c>
      <c r="D37" s="20">
        <v>0.27272727272727271</v>
      </c>
      <c r="E37" s="25">
        <f>AVERAGE(C37:D37)</f>
        <v>0.27656214752988945</v>
      </c>
    </row>
    <row r="38" spans="1:5" x14ac:dyDescent="0.25">
      <c r="A38" s="17"/>
      <c r="B38" s="18" t="s">
        <v>39</v>
      </c>
      <c r="C38" s="19">
        <v>0.28535980148883372</v>
      </c>
      <c r="D38" s="20">
        <v>0.32142857142857145</v>
      </c>
      <c r="E38" s="25">
        <f>AVERAGE(C38:D38)</f>
        <v>0.30339418645870259</v>
      </c>
    </row>
    <row r="39" spans="1:5" x14ac:dyDescent="0.25">
      <c r="A39" s="17"/>
      <c r="B39" s="18" t="s">
        <v>40</v>
      </c>
      <c r="C39" s="19">
        <v>0.22828784119106701</v>
      </c>
      <c r="D39" s="20">
        <v>0.19805194805194806</v>
      </c>
      <c r="E39" s="25">
        <f>AVERAGE(C39:D39)</f>
        <v>0.21316989462150754</v>
      </c>
    </row>
    <row r="40" spans="1:5" x14ac:dyDescent="0.25">
      <c r="A40" s="17"/>
      <c r="B40" s="18" t="s">
        <v>41</v>
      </c>
      <c r="C40" s="19">
        <v>0.31265508684863524</v>
      </c>
      <c r="D40" s="20">
        <v>0.34415584415584421</v>
      </c>
      <c r="E40" s="25">
        <f>AVERAGE(C40:D40)</f>
        <v>0.3284054655022397</v>
      </c>
    </row>
    <row r="41" spans="1:5" x14ac:dyDescent="0.25">
      <c r="A41" s="17"/>
      <c r="B41" s="18" t="s">
        <v>42</v>
      </c>
      <c r="C41" s="19">
        <v>0.16377171215880892</v>
      </c>
      <c r="D41" s="20">
        <v>0.1461038961038961</v>
      </c>
      <c r="E41" s="25">
        <f>AVERAGE(C41:D41)</f>
        <v>0.1549378041313525</v>
      </c>
    </row>
    <row r="42" spans="1:5" x14ac:dyDescent="0.25">
      <c r="A42" s="17"/>
      <c r="B42" s="18" t="s">
        <v>43</v>
      </c>
      <c r="C42" s="19">
        <v>0.12406947890818859</v>
      </c>
      <c r="D42" s="20">
        <v>0.16233766233766234</v>
      </c>
      <c r="E42" s="25">
        <f>AVERAGE(C42:D42)</f>
        <v>0.14320357062292546</v>
      </c>
    </row>
    <row r="43" spans="1:5" ht="15.75" thickBot="1" x14ac:dyDescent="0.3">
      <c r="A43" s="21"/>
      <c r="B43" s="22" t="s">
        <v>44</v>
      </c>
      <c r="C43" s="23">
        <v>4.7146401985111656E-2</v>
      </c>
      <c r="D43" s="24">
        <v>5.1948051948051945E-2</v>
      </c>
      <c r="E43" s="25">
        <f>AVERAGE(C43:D43)</f>
        <v>4.95472269665818E-2</v>
      </c>
    </row>
    <row r="44" spans="1:5" ht="15.75" thickTop="1" x14ac:dyDescent="0.25">
      <c r="C44" s="26">
        <f>AVERAGE(C6:C43)</f>
        <v>0.15841713464803447</v>
      </c>
      <c r="D44" s="26">
        <f>AVERAGE(D6:D43)</f>
        <v>0.16558441558441558</v>
      </c>
      <c r="E44" s="26">
        <f>AVERAGE(E6:E43)</f>
        <v>0.16200077511622507</v>
      </c>
    </row>
    <row r="47" spans="1:5" ht="15.75" thickBot="1" x14ac:dyDescent="0.3"/>
    <row r="48" spans="1:5" ht="15.75" thickTop="1" x14ac:dyDescent="0.25">
      <c r="A48" s="1"/>
      <c r="B48" s="2"/>
      <c r="C48" s="3" t="s">
        <v>1</v>
      </c>
      <c r="D48" s="4"/>
    </row>
    <row r="49" spans="1:4" ht="120.75" x14ac:dyDescent="0.25">
      <c r="A49" s="5"/>
      <c r="B49" s="6"/>
      <c r="C49" s="7" t="s">
        <v>2</v>
      </c>
      <c r="D49" s="8" t="s">
        <v>3</v>
      </c>
    </row>
    <row r="50" spans="1:4" ht="25.5" thickBot="1" x14ac:dyDescent="0.3">
      <c r="A50" s="9"/>
      <c r="B50" s="10"/>
      <c r="C50" s="11" t="s">
        <v>4</v>
      </c>
      <c r="D50" s="12" t="s">
        <v>4</v>
      </c>
    </row>
    <row r="51" spans="1:4" ht="24.75" thickTop="1" x14ac:dyDescent="0.25">
      <c r="A51" s="13" t="s">
        <v>5</v>
      </c>
      <c r="B51" s="14" t="s">
        <v>6</v>
      </c>
      <c r="C51" s="15">
        <f>C6 -($E6*C$44/$E$44)</f>
        <v>7.5447153620351315E-3</v>
      </c>
      <c r="D51" s="16">
        <f t="shared" ref="D51:D88" si="0">D6 -($E6*D$44/$E$44)</f>
        <v>-7.544715362035076E-3</v>
      </c>
    </row>
    <row r="52" spans="1:4" ht="24" x14ac:dyDescent="0.25">
      <c r="A52" s="17"/>
      <c r="B52" s="18" t="s">
        <v>7</v>
      </c>
      <c r="C52" s="19">
        <f t="shared" ref="C52:D52" si="1">C7 -($E7*C$44/$E$44)</f>
        <v>-1.4132763433584827E-2</v>
      </c>
      <c r="D52" s="20">
        <f t="shared" si="0"/>
        <v>1.4132763433584994E-2</v>
      </c>
    </row>
    <row r="53" spans="1:4" ht="24" x14ac:dyDescent="0.25">
      <c r="A53" s="17"/>
      <c r="B53" s="18" t="s">
        <v>8</v>
      </c>
      <c r="C53" s="19">
        <f t="shared" ref="C53:D53" si="2">C8 -($E8*C$44/$E$44)</f>
        <v>-7.5774331216274526E-4</v>
      </c>
      <c r="D53" s="20">
        <f t="shared" si="0"/>
        <v>7.5774331216280078E-4</v>
      </c>
    </row>
    <row r="54" spans="1:4" ht="24" x14ac:dyDescent="0.25">
      <c r="A54" s="17"/>
      <c r="B54" s="18" t="s">
        <v>9</v>
      </c>
      <c r="C54" s="19">
        <f t="shared" ref="C54:D54" si="3">C9 -($E9*C$44/$E$44)</f>
        <v>-1.0404247550420964E-3</v>
      </c>
      <c r="D54" s="20">
        <f t="shared" si="0"/>
        <v>1.0404247550421797E-3</v>
      </c>
    </row>
    <row r="55" spans="1:4" ht="24" x14ac:dyDescent="0.25">
      <c r="A55" s="17"/>
      <c r="B55" s="18" t="s">
        <v>10</v>
      </c>
      <c r="C55" s="19">
        <f t="shared" ref="C55:D55" si="4">C10 -($E10*C$44/$E$44)</f>
        <v>8.5301742809618178E-3</v>
      </c>
      <c r="D55" s="20">
        <f t="shared" si="0"/>
        <v>-8.5301742809617831E-3</v>
      </c>
    </row>
    <row r="56" spans="1:4" ht="24" x14ac:dyDescent="0.25">
      <c r="A56" s="17"/>
      <c r="B56" s="18" t="s">
        <v>11</v>
      </c>
      <c r="C56" s="19">
        <f t="shared" ref="C56:D56" si="5">C11 -($E11*C$44/$E$44)</f>
        <v>-2.1376475407368783E-2</v>
      </c>
      <c r="D56" s="20">
        <f t="shared" si="0"/>
        <v>2.1376475407368839E-2</v>
      </c>
    </row>
    <row r="57" spans="1:4" ht="24" x14ac:dyDescent="0.25">
      <c r="A57" s="17"/>
      <c r="B57" s="18" t="s">
        <v>12</v>
      </c>
      <c r="C57" s="19">
        <f t="shared" ref="C57:D57" si="6">C12 -($E12*C$44/$E$44)</f>
        <v>2.714134464757087E-2</v>
      </c>
      <c r="D57" s="20">
        <f t="shared" si="0"/>
        <v>-2.7141344647570786E-2</v>
      </c>
    </row>
    <row r="58" spans="1:4" ht="24" x14ac:dyDescent="0.25">
      <c r="A58" s="17"/>
      <c r="B58" s="18" t="s">
        <v>13</v>
      </c>
      <c r="C58" s="19">
        <f t="shared" ref="C58:D58" si="7">C13 -($E13*C$44/$E$44)</f>
        <v>-1.2745530426862051E-2</v>
      </c>
      <c r="D58" s="20">
        <f t="shared" si="0"/>
        <v>1.2745530426862092E-2</v>
      </c>
    </row>
    <row r="59" spans="1:4" ht="24" x14ac:dyDescent="0.25">
      <c r="A59" s="17"/>
      <c r="B59" s="18" t="s">
        <v>14</v>
      </c>
      <c r="C59" s="19">
        <f t="shared" ref="C59:D59" si="8">C14 -($E14*C$44/$E$44)</f>
        <v>5.6655381220791279E-2</v>
      </c>
      <c r="D59" s="20">
        <f t="shared" si="0"/>
        <v>-5.6655381220791168E-2</v>
      </c>
    </row>
    <row r="60" spans="1:4" ht="24" x14ac:dyDescent="0.25">
      <c r="A60" s="17"/>
      <c r="B60" s="18" t="s">
        <v>15</v>
      </c>
      <c r="C60" s="19">
        <f t="shared" ref="C60:D60" si="9">C15 -($E15*C$44/$E$44)</f>
        <v>1.6776358408660652E-2</v>
      </c>
      <c r="D60" s="20">
        <f t="shared" si="0"/>
        <v>-1.6776358408660375E-2</v>
      </c>
    </row>
    <row r="61" spans="1:4" ht="24" x14ac:dyDescent="0.25">
      <c r="A61" s="17"/>
      <c r="B61" s="18" t="s">
        <v>16</v>
      </c>
      <c r="C61" s="19">
        <f t="shared" ref="C61:D61" si="10">C16 -($E16*C$44/$E$44)</f>
        <v>4.0962635009835144E-3</v>
      </c>
      <c r="D61" s="20">
        <f t="shared" si="0"/>
        <v>-4.0962635009834797E-3</v>
      </c>
    </row>
    <row r="62" spans="1:4" ht="24" x14ac:dyDescent="0.25">
      <c r="A62" s="17"/>
      <c r="B62" s="18" t="s">
        <v>17</v>
      </c>
      <c r="C62" s="19">
        <f t="shared" ref="C62:D62" si="11">C17 -($E17*C$44/$E$44)</f>
        <v>-5.866948650130599E-3</v>
      </c>
      <c r="D62" s="20">
        <f t="shared" si="0"/>
        <v>5.8669486501307377E-3</v>
      </c>
    </row>
    <row r="63" spans="1:4" ht="24" x14ac:dyDescent="0.25">
      <c r="A63" s="17"/>
      <c r="B63" s="18" t="s">
        <v>18</v>
      </c>
      <c r="C63" s="19">
        <f t="shared" ref="C63:D63" si="12">C18 -($E18*C$44/$E$44)</f>
        <v>-1.9451362432944916E-2</v>
      </c>
      <c r="D63" s="20">
        <f t="shared" si="0"/>
        <v>1.9451362432944985E-2</v>
      </c>
    </row>
    <row r="64" spans="1:4" ht="24" x14ac:dyDescent="0.25">
      <c r="A64" s="17"/>
      <c r="B64" s="18" t="s">
        <v>19</v>
      </c>
      <c r="C64" s="19">
        <f t="shared" ref="C64:D64" si="13">C19 -($E19*C$44/$E$44)</f>
        <v>-1.3083177705856833E-2</v>
      </c>
      <c r="D64" s="20">
        <f t="shared" si="0"/>
        <v>1.3083177705856888E-2</v>
      </c>
    </row>
    <row r="65" spans="1:4" ht="24" x14ac:dyDescent="0.25">
      <c r="A65" s="17"/>
      <c r="B65" s="18" t="s">
        <v>20</v>
      </c>
      <c r="C65" s="19">
        <f t="shared" ref="C65:D65" si="14">C20 -($E20*C$44/$E$44)</f>
        <v>2.2771560676397573E-4</v>
      </c>
      <c r="D65" s="20">
        <f t="shared" si="0"/>
        <v>-2.277156067639341E-4</v>
      </c>
    </row>
    <row r="66" spans="1:4" ht="24" x14ac:dyDescent="0.25">
      <c r="A66" s="17"/>
      <c r="B66" s="18" t="s">
        <v>21</v>
      </c>
      <c r="C66" s="19">
        <f t="shared" ref="C66:D66" si="15">C21 -($E21*C$44/$E$44)</f>
        <v>1.5416608319995598E-3</v>
      </c>
      <c r="D66" s="20">
        <f t="shared" si="0"/>
        <v>-1.5416608319995181E-3</v>
      </c>
    </row>
    <row r="67" spans="1:4" ht="24" x14ac:dyDescent="0.25">
      <c r="A67" s="17"/>
      <c r="B67" s="18" t="s">
        <v>22</v>
      </c>
      <c r="C67" s="19">
        <f t="shared" ref="C67:D67" si="16">C22 -($E22*C$44/$E$44)</f>
        <v>2.5441329859144934E-3</v>
      </c>
      <c r="D67" s="20">
        <f t="shared" si="0"/>
        <v>-2.5441329859142159E-3</v>
      </c>
    </row>
    <row r="68" spans="1:4" ht="24" x14ac:dyDescent="0.25">
      <c r="A68" s="17"/>
      <c r="B68" s="18" t="s">
        <v>23</v>
      </c>
      <c r="C68" s="19">
        <f t="shared" ref="C68:D68" si="17">C23 -($E23*C$44/$E$44)</f>
        <v>-1.4041153706725817E-2</v>
      </c>
      <c r="D68" s="20">
        <f t="shared" si="0"/>
        <v>1.4041153706725887E-2</v>
      </c>
    </row>
    <row r="69" spans="1:4" ht="24" x14ac:dyDescent="0.25">
      <c r="A69" s="17"/>
      <c r="B69" s="18" t="s">
        <v>24</v>
      </c>
      <c r="C69" s="19">
        <f t="shared" ref="C69:D69" si="18">C24 -($E24*C$44/$E$44)</f>
        <v>-1.2143523650359672E-2</v>
      </c>
      <c r="D69" s="20">
        <f t="shared" si="0"/>
        <v>1.2143523650359714E-2</v>
      </c>
    </row>
    <row r="70" spans="1:4" x14ac:dyDescent="0.25">
      <c r="A70" s="17" t="s">
        <v>25</v>
      </c>
      <c r="B70" s="18" t="s">
        <v>26</v>
      </c>
      <c r="C70" s="19">
        <f t="shared" ref="C70:D70" si="19">C25 -($E25*C$44/$E$44)</f>
        <v>-1.1222191540234294E-2</v>
      </c>
      <c r="D70" s="20">
        <f t="shared" si="0"/>
        <v>1.1222191540234377E-2</v>
      </c>
    </row>
    <row r="71" spans="1:4" x14ac:dyDescent="0.25">
      <c r="A71" s="17"/>
      <c r="B71" s="18" t="s">
        <v>27</v>
      </c>
      <c r="C71" s="19">
        <f t="shared" ref="C71:D71" si="20">C26 -($E26*C$44/$E$44)</f>
        <v>1.5482043839180448E-2</v>
      </c>
      <c r="D71" s="20">
        <f t="shared" si="0"/>
        <v>-1.548204383918042E-2</v>
      </c>
    </row>
    <row r="72" spans="1:4" x14ac:dyDescent="0.25">
      <c r="A72" s="17"/>
      <c r="B72" s="18" t="s">
        <v>28</v>
      </c>
      <c r="C72" s="19">
        <f t="shared" ref="C72:D72" si="21">C27 -($E27*C$44/$E$44)</f>
        <v>1.2006109060071143E-2</v>
      </c>
      <c r="D72" s="20">
        <f t="shared" si="0"/>
        <v>-1.2006109060071102E-2</v>
      </c>
    </row>
    <row r="73" spans="1:4" x14ac:dyDescent="0.25">
      <c r="A73" s="17"/>
      <c r="B73" s="18" t="s">
        <v>29</v>
      </c>
      <c r="C73" s="19">
        <f t="shared" ref="C73:D73" si="22">C28 -($E28*C$44/$E$44)</f>
        <v>1.5190201423615164E-2</v>
      </c>
      <c r="D73" s="20">
        <f t="shared" si="0"/>
        <v>-1.5190201423615143E-2</v>
      </c>
    </row>
    <row r="74" spans="1:4" x14ac:dyDescent="0.25">
      <c r="A74" s="17"/>
      <c r="B74" s="18" t="s">
        <v>30</v>
      </c>
      <c r="C74" s="19">
        <f t="shared" ref="C74:D74" si="23">C29 -($E29*C$44/$E$44)</f>
        <v>6.5317735250507436E-3</v>
      </c>
      <c r="D74" s="20">
        <f t="shared" si="0"/>
        <v>-6.5317735250506326E-3</v>
      </c>
    </row>
    <row r="75" spans="1:4" x14ac:dyDescent="0.25">
      <c r="A75" s="17"/>
      <c r="B75" s="18" t="s">
        <v>31</v>
      </c>
      <c r="C75" s="19">
        <f t="shared" ref="C75:D75" si="24">C30 -($E30*C$44/$E$44)</f>
        <v>6.9427085855327531E-3</v>
      </c>
      <c r="D75" s="20">
        <f t="shared" si="0"/>
        <v>-6.9427085855327114E-3</v>
      </c>
    </row>
    <row r="76" spans="1:4" x14ac:dyDescent="0.25">
      <c r="A76" s="17"/>
      <c r="B76" s="18" t="s">
        <v>32</v>
      </c>
      <c r="C76" s="19">
        <f t="shared" ref="C76:D76" si="25">C31 -($E31*C$44/$E$44)</f>
        <v>5.9480886939201616E-3</v>
      </c>
      <c r="D76" s="20">
        <f t="shared" si="0"/>
        <v>-5.9480886939200922E-3</v>
      </c>
    </row>
    <row r="77" spans="1:4" x14ac:dyDescent="0.25">
      <c r="A77" s="17"/>
      <c r="B77" s="18" t="s">
        <v>33</v>
      </c>
      <c r="C77" s="19">
        <f t="shared" ref="C77:D77" si="26">C32 -($E32*C$44/$E$44)</f>
        <v>-6.7607978421982962E-3</v>
      </c>
      <c r="D77" s="20">
        <f t="shared" si="0"/>
        <v>6.7607978421983517E-3</v>
      </c>
    </row>
    <row r="78" spans="1:4" x14ac:dyDescent="0.25">
      <c r="A78" s="17"/>
      <c r="B78" s="18" t="s">
        <v>34</v>
      </c>
      <c r="C78" s="19">
        <f t="shared" ref="C78:D78" si="27">C33 -($E33*C$44/$E$44)</f>
        <v>6.3132188909726522E-3</v>
      </c>
      <c r="D78" s="20">
        <f t="shared" si="0"/>
        <v>-6.3132188909726383E-3</v>
      </c>
    </row>
    <row r="79" spans="1:4" x14ac:dyDescent="0.25">
      <c r="A79" s="17"/>
      <c r="B79" s="18" t="s">
        <v>35</v>
      </c>
      <c r="C79" s="19">
        <f t="shared" ref="C79:D79" si="28">C34 -($E34*C$44/$E$44)</f>
        <v>-1.1697253409517605E-2</v>
      </c>
      <c r="D79" s="20">
        <f t="shared" si="0"/>
        <v>1.1697253409517883E-2</v>
      </c>
    </row>
    <row r="80" spans="1:4" x14ac:dyDescent="0.25">
      <c r="A80" s="17"/>
      <c r="B80" s="18" t="s">
        <v>36</v>
      </c>
      <c r="C80" s="19">
        <f t="shared" ref="C80:D80" si="29">C35 -($E35*C$44/$E$44)</f>
        <v>-5.0589508592337962E-2</v>
      </c>
      <c r="D80" s="20">
        <f t="shared" si="0"/>
        <v>5.05895085923381E-2</v>
      </c>
    </row>
    <row r="81" spans="1:4" x14ac:dyDescent="0.25">
      <c r="A81" s="17"/>
      <c r="B81" s="18" t="s">
        <v>37</v>
      </c>
      <c r="C81" s="19">
        <f t="shared" ref="C81:D81" si="30">C36 -($E36*C$44/$E$44)</f>
        <v>-3.5309006152247288E-3</v>
      </c>
      <c r="D81" s="20">
        <f t="shared" si="0"/>
        <v>3.5309006152247635E-3</v>
      </c>
    </row>
    <row r="82" spans="1:4" x14ac:dyDescent="0.25">
      <c r="A82" s="17"/>
      <c r="B82" s="18" t="s">
        <v>38</v>
      </c>
      <c r="C82" s="19">
        <f t="shared" ref="C82:D82" si="31">C37 -($E37*C$44/$E$44)</f>
        <v>9.9527424680446175E-3</v>
      </c>
      <c r="D82" s="20">
        <f t="shared" si="0"/>
        <v>-9.9527424680445065E-3</v>
      </c>
    </row>
    <row r="83" spans="1:4" x14ac:dyDescent="0.25">
      <c r="A83" s="17"/>
      <c r="B83" s="18" t="s">
        <v>39</v>
      </c>
      <c r="C83" s="19">
        <f t="shared" ref="C83:D83" si="32">C38 -($E38*C$44/$E$44)</f>
        <v>-1.1322962239779244E-2</v>
      </c>
      <c r="D83" s="20">
        <f t="shared" si="0"/>
        <v>1.1322962239779411E-2</v>
      </c>
    </row>
    <row r="84" spans="1:4" x14ac:dyDescent="0.25">
      <c r="A84" s="17"/>
      <c r="B84" s="18" t="s">
        <v>40</v>
      </c>
      <c r="C84" s="19">
        <f t="shared" ref="C84:D84" si="33">C39 -($E39*C$44/$E$44)</f>
        <v>1.9833505864985612E-2</v>
      </c>
      <c r="D84" s="20">
        <f t="shared" si="0"/>
        <v>-1.9833505864985557E-2</v>
      </c>
    </row>
    <row r="85" spans="1:4" x14ac:dyDescent="0.25">
      <c r="A85" s="17"/>
      <c r="B85" s="18" t="s">
        <v>41</v>
      </c>
      <c r="C85" s="19">
        <f t="shared" ref="C85:D85" si="34">C40 -($E40*C$44/$E$44)</f>
        <v>-8.4856781279158966E-3</v>
      </c>
      <c r="D85" s="20">
        <f t="shared" si="0"/>
        <v>8.4856781279161186E-3</v>
      </c>
    </row>
    <row r="86" spans="1:4" x14ac:dyDescent="0.25">
      <c r="A86" s="17"/>
      <c r="B86" s="18" t="s">
        <v>42</v>
      </c>
      <c r="C86" s="19">
        <f t="shared" ref="C86:D86" si="35">C41 -($E41*C$44/$E$44)</f>
        <v>1.2261307584892828E-2</v>
      </c>
      <c r="D86" s="20">
        <f t="shared" si="0"/>
        <v>-1.2261307584892717E-2</v>
      </c>
    </row>
    <row r="87" spans="1:4" x14ac:dyDescent="0.25">
      <c r="A87" s="17"/>
      <c r="B87" s="18" t="s">
        <v>43</v>
      </c>
      <c r="C87" s="19">
        <f t="shared" ref="C87:D87" si="36">C42 -($E42*C$44/$E$44)</f>
        <v>-1.5966266681149699E-2</v>
      </c>
      <c r="D87" s="20">
        <f t="shared" si="0"/>
        <v>1.5966266681149754E-2</v>
      </c>
    </row>
    <row r="88" spans="1:4" ht="15.75" thickBot="1" x14ac:dyDescent="0.3">
      <c r="A88" s="21"/>
      <c r="B88" s="22" t="s">
        <v>44</v>
      </c>
      <c r="C88" s="23">
        <f t="shared" ref="C88:D88" si="37">C43 -($E43*C$44/$E$44)</f>
        <v>-1.3047842525496858E-3</v>
      </c>
      <c r="D88" s="24">
        <f t="shared" si="0"/>
        <v>1.3047842525497066E-3</v>
      </c>
    </row>
    <row r="89" spans="1:4" ht="15.75" thickTop="1" x14ac:dyDescent="0.25"/>
  </sheetData>
  <mergeCells count="8">
    <mergeCell ref="A51:A69"/>
    <mergeCell ref="A70:A88"/>
    <mergeCell ref="A3:B5"/>
    <mergeCell ref="C3:D3"/>
    <mergeCell ref="A6:A24"/>
    <mergeCell ref="A25:A43"/>
    <mergeCell ref="A48:B50"/>
    <mergeCell ref="C48:D48"/>
  </mergeCells>
  <conditionalFormatting sqref="C51:D8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84518-311F-4872-9ACF-A29C6475EA99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120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45</v>
      </c>
      <c r="B6" s="14" t="s">
        <v>46</v>
      </c>
      <c r="C6" s="15">
        <v>9.1811414392059559E-2</v>
      </c>
      <c r="D6" s="16">
        <v>7.792207792207792E-2</v>
      </c>
      <c r="E6" s="25">
        <f>AVERAGE(C6:D6)</f>
        <v>8.486674615706874E-2</v>
      </c>
    </row>
    <row r="7" spans="1:5" ht="24" x14ac:dyDescent="0.25">
      <c r="A7" s="17"/>
      <c r="B7" s="18" t="s">
        <v>47</v>
      </c>
      <c r="C7" s="19">
        <v>0.19106699751861045</v>
      </c>
      <c r="D7" s="20">
        <v>0.12987012987012986</v>
      </c>
      <c r="E7" s="25">
        <f>AVERAGE(C7:D7)</f>
        <v>0.16046856369437015</v>
      </c>
    </row>
    <row r="8" spans="1:5" x14ac:dyDescent="0.25">
      <c r="A8" s="17"/>
      <c r="B8" s="18" t="s">
        <v>48</v>
      </c>
      <c r="C8" s="19">
        <v>0.31761786600496278</v>
      </c>
      <c r="D8" s="20">
        <v>0.36038961038961032</v>
      </c>
      <c r="E8" s="25">
        <f>AVERAGE(C8:D8)</f>
        <v>0.33900373819728657</v>
      </c>
    </row>
    <row r="9" spans="1:5" x14ac:dyDescent="0.25">
      <c r="A9" s="17"/>
      <c r="B9" s="18" t="s">
        <v>49</v>
      </c>
      <c r="C9" s="19">
        <v>0.15880893300248139</v>
      </c>
      <c r="D9" s="20">
        <v>0.16233766233766234</v>
      </c>
      <c r="E9" s="25">
        <f>AVERAGE(C9:D9)</f>
        <v>0.16057329767007186</v>
      </c>
    </row>
    <row r="10" spans="1:5" x14ac:dyDescent="0.25">
      <c r="A10" s="17"/>
      <c r="B10" s="18" t="s">
        <v>50</v>
      </c>
      <c r="C10" s="19">
        <v>0.39950372208436724</v>
      </c>
      <c r="D10" s="20">
        <v>0.34740259740259738</v>
      </c>
      <c r="E10" s="25">
        <f>AVERAGE(C10:D10)</f>
        <v>0.37345315974348231</v>
      </c>
    </row>
    <row r="11" spans="1:5" x14ac:dyDescent="0.25">
      <c r="A11" s="17"/>
      <c r="B11" s="18" t="s">
        <v>51</v>
      </c>
      <c r="C11" s="19">
        <v>0.14640198511166252</v>
      </c>
      <c r="D11" s="20">
        <v>0.17857142857142858</v>
      </c>
      <c r="E11" s="25">
        <f>AVERAGE(C11:D11)</f>
        <v>0.16248670684154554</v>
      </c>
    </row>
    <row r="12" spans="1:5" x14ac:dyDescent="0.25">
      <c r="A12" s="17"/>
      <c r="B12" s="18" t="s">
        <v>52</v>
      </c>
      <c r="C12" s="19">
        <v>0.19354838709677419</v>
      </c>
      <c r="D12" s="20">
        <v>0.19805194805194806</v>
      </c>
      <c r="E12" s="25">
        <f>AVERAGE(C12:D12)</f>
        <v>0.19580016757436114</v>
      </c>
    </row>
    <row r="13" spans="1:5" x14ac:dyDescent="0.25">
      <c r="A13" s="17"/>
      <c r="B13" s="18" t="s">
        <v>53</v>
      </c>
      <c r="C13" s="19">
        <v>8.6848635235732011E-2</v>
      </c>
      <c r="D13" s="20">
        <v>0.13311688311688311</v>
      </c>
      <c r="E13" s="25">
        <f>AVERAGE(C13:D13)</f>
        <v>0.10998275917630757</v>
      </c>
    </row>
    <row r="14" spans="1:5" ht="24" x14ac:dyDescent="0.25">
      <c r="A14" s="17"/>
      <c r="B14" s="18" t="s">
        <v>54</v>
      </c>
      <c r="C14" s="19">
        <v>0.12406947890818859</v>
      </c>
      <c r="D14" s="20">
        <v>0.14935064935064934</v>
      </c>
      <c r="E14" s="25">
        <f>AVERAGE(C14:D14)</f>
        <v>0.13671006412941897</v>
      </c>
    </row>
    <row r="15" spans="1:5" x14ac:dyDescent="0.25">
      <c r="A15" s="17"/>
      <c r="B15" s="18" t="s">
        <v>55</v>
      </c>
      <c r="C15" s="19">
        <v>8.9330024813895778E-2</v>
      </c>
      <c r="D15" s="20">
        <v>6.1688311688311688E-2</v>
      </c>
      <c r="E15" s="25">
        <f>AVERAGE(C15:D15)</f>
        <v>7.5509168251103737E-2</v>
      </c>
    </row>
    <row r="16" spans="1:5" x14ac:dyDescent="0.25">
      <c r="A16" s="17"/>
      <c r="B16" s="18" t="s">
        <v>56</v>
      </c>
      <c r="C16" s="19">
        <v>0.19602977667493796</v>
      </c>
      <c r="D16" s="20">
        <v>0.19155844155844157</v>
      </c>
      <c r="E16" s="25">
        <f>AVERAGE(C16:D16)</f>
        <v>0.19379410911668976</v>
      </c>
    </row>
    <row r="17" spans="1:5" x14ac:dyDescent="0.25">
      <c r="A17" s="17"/>
      <c r="B17" s="18" t="s">
        <v>57</v>
      </c>
      <c r="C17" s="19">
        <v>0.25806451612903225</v>
      </c>
      <c r="D17" s="20">
        <v>0.24025974025974026</v>
      </c>
      <c r="E17" s="25">
        <f>AVERAGE(C17:D17)</f>
        <v>0.24916212819438627</v>
      </c>
    </row>
    <row r="18" spans="1:5" x14ac:dyDescent="0.25">
      <c r="A18" s="17"/>
      <c r="B18" s="18" t="s">
        <v>58</v>
      </c>
      <c r="C18" s="19">
        <v>0.22580645161290319</v>
      </c>
      <c r="D18" s="20">
        <v>0.27597402597402598</v>
      </c>
      <c r="E18" s="25">
        <f>AVERAGE(C18:D18)</f>
        <v>0.25089023879346461</v>
      </c>
    </row>
    <row r="19" spans="1:5" ht="24" x14ac:dyDescent="0.25">
      <c r="A19" s="17"/>
      <c r="B19" s="18" t="s">
        <v>59</v>
      </c>
      <c r="C19" s="19">
        <v>0.19602977667493796</v>
      </c>
      <c r="D19" s="20">
        <v>0.26623376623376621</v>
      </c>
      <c r="E19" s="25">
        <f>AVERAGE(C19:D19)</f>
        <v>0.2311317714543521</v>
      </c>
    </row>
    <row r="20" spans="1:5" x14ac:dyDescent="0.25">
      <c r="A20" s="17"/>
      <c r="B20" s="18" t="s">
        <v>60</v>
      </c>
      <c r="C20" s="19">
        <v>0.18362282878411912</v>
      </c>
      <c r="D20" s="20">
        <v>0.23051948051948051</v>
      </c>
      <c r="E20" s="25">
        <f>AVERAGE(C20:D20)</f>
        <v>0.20707115465179982</v>
      </c>
    </row>
    <row r="21" spans="1:5" x14ac:dyDescent="0.25">
      <c r="A21" s="17"/>
      <c r="B21" s="18" t="s">
        <v>61</v>
      </c>
      <c r="C21" s="19">
        <v>0.21588089330024815</v>
      </c>
      <c r="D21" s="20">
        <v>0.16883116883116883</v>
      </c>
      <c r="E21" s="25">
        <f>AVERAGE(C21:D21)</f>
        <v>0.19235603106570848</v>
      </c>
    </row>
    <row r="22" spans="1:5" ht="15.75" thickBot="1" x14ac:dyDescent="0.3">
      <c r="A22" s="21"/>
      <c r="B22" s="22" t="s">
        <v>62</v>
      </c>
      <c r="C22" s="23">
        <v>0.15632754342431762</v>
      </c>
      <c r="D22" s="24">
        <v>0.15259740259740259</v>
      </c>
      <c r="E22" s="25">
        <f>AVERAGE(C22:D22)</f>
        <v>0.15446247301086011</v>
      </c>
    </row>
    <row r="23" spans="1:5" ht="15.75" thickTop="1" x14ac:dyDescent="0.25">
      <c r="C23" s="26">
        <f>AVERAGE(C6:C22)</f>
        <v>0.1900452488687783</v>
      </c>
      <c r="D23" s="26">
        <f>AVERAGE(D6:D22)</f>
        <v>0.19556913674560736</v>
      </c>
      <c r="E23" s="26">
        <f>AVERAGE(E6:E22)</f>
        <v>0.1928071928071928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120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45</v>
      </c>
      <c r="B30" s="14" t="s">
        <v>46</v>
      </c>
      <c r="C30" s="15">
        <f>C6 -($E6*C$23/$E$23)</f>
        <v>8.1603759672011916E-3</v>
      </c>
      <c r="D30" s="16">
        <f t="shared" ref="D30:D46" si="0">D6 -($E6*D$23/$E$23)</f>
        <v>-8.1603759672011916E-3</v>
      </c>
    </row>
    <row r="31" spans="1:5" ht="24" x14ac:dyDescent="0.25">
      <c r="A31" s="17"/>
      <c r="B31" s="18" t="s">
        <v>47</v>
      </c>
      <c r="C31" s="19">
        <f t="shared" ref="C31:D31" si="1">C7 -($E7*C$23/$E$23)</f>
        <v>3.2897130103921896E-2</v>
      </c>
      <c r="D31" s="20">
        <f t="shared" si="0"/>
        <v>-3.2897130103921951E-2</v>
      </c>
    </row>
    <row r="32" spans="1:5" x14ac:dyDescent="0.25">
      <c r="A32" s="17"/>
      <c r="B32" s="18" t="s">
        <v>48</v>
      </c>
      <c r="C32" s="19">
        <f t="shared" ref="C32:D32" si="2">C8 -($E8*C$23/$E$23)</f>
        <v>-1.6529677222719308E-2</v>
      </c>
      <c r="D32" s="20">
        <f t="shared" si="0"/>
        <v>1.6529677222719197E-2</v>
      </c>
    </row>
    <row r="33" spans="1:4" x14ac:dyDescent="0.25">
      <c r="A33" s="17"/>
      <c r="B33" s="18" t="s">
        <v>49</v>
      </c>
      <c r="C33" s="19">
        <f t="shared" ref="C33:D33" si="3">C9 -($E9*C$23/$E$23)</f>
        <v>5.3583191591860535E-4</v>
      </c>
      <c r="D33" s="20">
        <f t="shared" si="0"/>
        <v>-5.3583191591866086E-4</v>
      </c>
    </row>
    <row r="34" spans="1:4" x14ac:dyDescent="0.25">
      <c r="A34" s="17"/>
      <c r="B34" s="18" t="s">
        <v>50</v>
      </c>
      <c r="C34" s="19">
        <f t="shared" ref="C34:D34" si="4">C10 -($E10*C$23/$E$23)</f>
        <v>3.1400241861745504E-2</v>
      </c>
      <c r="D34" s="20">
        <f t="shared" si="0"/>
        <v>-3.1400241861745615E-2</v>
      </c>
    </row>
    <row r="35" spans="1:4" x14ac:dyDescent="0.25">
      <c r="A35" s="17"/>
      <c r="B35" s="18" t="s">
        <v>51</v>
      </c>
      <c r="C35" s="19">
        <f t="shared" ref="C35:D35" si="5">C11 -($E11*C$23/$E$23)</f>
        <v>-1.3757115749525622E-2</v>
      </c>
      <c r="D35" s="20">
        <f t="shared" si="0"/>
        <v>1.3757115749525595E-2</v>
      </c>
    </row>
    <row r="36" spans="1:4" x14ac:dyDescent="0.25">
      <c r="A36" s="17"/>
      <c r="B36" s="18" t="s">
        <v>52</v>
      </c>
      <c r="C36" s="19">
        <f t="shared" ref="C36:D36" si="6">C12 -($E12*C$23/$E$23)</f>
        <v>5.5303752789762073E-4</v>
      </c>
      <c r="D36" s="20">
        <f t="shared" si="0"/>
        <v>-5.53037527897704E-4</v>
      </c>
    </row>
    <row r="37" spans="1:4" x14ac:dyDescent="0.25">
      <c r="A37" s="17"/>
      <c r="B37" s="18" t="s">
        <v>53</v>
      </c>
      <c r="C37" s="19">
        <f t="shared" ref="C37:D37" si="7">C13 -($E13*C$23/$E$23)</f>
        <v>-2.155863180973544E-2</v>
      </c>
      <c r="D37" s="20">
        <f t="shared" si="0"/>
        <v>2.1558631809735398E-2</v>
      </c>
    </row>
    <row r="38" spans="1:4" ht="24" x14ac:dyDescent="0.25">
      <c r="A38" s="17"/>
      <c r="B38" s="18" t="s">
        <v>54</v>
      </c>
      <c r="C38" s="19">
        <f t="shared" ref="C38:D38" si="8">C14 -($E14*C$23/$E$23)</f>
        <v>-1.0682227094414576E-2</v>
      </c>
      <c r="D38" s="20">
        <f t="shared" si="0"/>
        <v>1.0682227094414548E-2</v>
      </c>
    </row>
    <row r="39" spans="1:4" x14ac:dyDescent="0.25">
      <c r="A39" s="17"/>
      <c r="B39" s="18" t="s">
        <v>55</v>
      </c>
      <c r="C39" s="19">
        <f t="shared" ref="C39:D39" si="9">C15 -($E15*C$23/$E$23)</f>
        <v>1.4902517918415889E-2</v>
      </c>
      <c r="D39" s="20">
        <f t="shared" si="0"/>
        <v>-1.4902517918415924E-2</v>
      </c>
    </row>
    <row r="40" spans="1:4" x14ac:dyDescent="0.25">
      <c r="A40" s="17"/>
      <c r="B40" s="18" t="s">
        <v>56</v>
      </c>
      <c r="C40" s="19">
        <f t="shared" ref="C40:D40" si="10">C16 -($E16*C$23/$E$23)</f>
        <v>5.0117489750370892E-3</v>
      </c>
      <c r="D40" s="20">
        <f t="shared" si="0"/>
        <v>-5.0117489750371447E-3</v>
      </c>
    </row>
    <row r="41" spans="1:4" x14ac:dyDescent="0.25">
      <c r="A41" s="17"/>
      <c r="B41" s="18" t="s">
        <v>57</v>
      </c>
      <c r="C41" s="19">
        <f t="shared" ref="C41:D41" si="11">C17 -($E17*C$23/$E$23)</f>
        <v>1.2471610740234562E-2</v>
      </c>
      <c r="D41" s="20">
        <f t="shared" si="0"/>
        <v>-1.2471610740234645E-2</v>
      </c>
    </row>
    <row r="42" spans="1:4" x14ac:dyDescent="0.25">
      <c r="A42" s="17"/>
      <c r="B42" s="18" t="s">
        <v>58</v>
      </c>
      <c r="C42" s="19">
        <f t="shared" ref="C42:D42" si="12">C18 -($E18*C$23/$E$23)</f>
        <v>-2.1489809361819351E-2</v>
      </c>
      <c r="D42" s="20">
        <f t="shared" si="0"/>
        <v>2.1489809361819212E-2</v>
      </c>
    </row>
    <row r="43" spans="1:4" ht="24" x14ac:dyDescent="0.25">
      <c r="A43" s="17"/>
      <c r="B43" s="18" t="s">
        <v>59</v>
      </c>
      <c r="C43" s="19">
        <f t="shared" ref="C43:D43" si="13">C19 -($E19*C$23/$E$23)</f>
        <v>-3.1791055048126571E-2</v>
      </c>
      <c r="D43" s="20">
        <f t="shared" si="0"/>
        <v>3.1791055048126488E-2</v>
      </c>
    </row>
    <row r="44" spans="1:4" x14ac:dyDescent="0.25">
      <c r="A44" s="17"/>
      <c r="B44" s="18" t="s">
        <v>60</v>
      </c>
      <c r="C44" s="19">
        <f t="shared" ref="C44:D44" si="14">C20 -($E20*C$23/$E$23)</f>
        <v>-2.0482052088761304E-2</v>
      </c>
      <c r="D44" s="20">
        <f t="shared" si="0"/>
        <v>2.0482052088761249E-2</v>
      </c>
    </row>
    <row r="45" spans="1:4" x14ac:dyDescent="0.25">
      <c r="A45" s="17"/>
      <c r="B45" s="18" t="s">
        <v>61</v>
      </c>
      <c r="C45" s="19">
        <f t="shared" ref="C45:D45" si="15">C21 -($E21*C$23/$E$23)</f>
        <v>2.6280343325697286E-2</v>
      </c>
      <c r="D45" s="20">
        <f t="shared" si="0"/>
        <v>-2.6280343325697342E-2</v>
      </c>
    </row>
    <row r="46" spans="1:4" ht="15.75" thickBot="1" x14ac:dyDescent="0.3">
      <c r="A46" s="21"/>
      <c r="B46" s="22" t="s">
        <v>62</v>
      </c>
      <c r="C46" s="23">
        <f t="shared" ref="C46:D46" si="16">C22 -($E22*C$23/$E$23)</f>
        <v>4.0777300390321403E-3</v>
      </c>
      <c r="D46" s="24">
        <f t="shared" si="0"/>
        <v>-4.0777300390321958E-3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CC4F1-6751-41CA-909A-A0F8E3F0168A}">
  <dimension ref="A1:E51"/>
  <sheetViews>
    <sheetView workbookViewId="0">
      <selection activeCell="C32" sqref="C32:D5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120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0.10173697270471464</v>
      </c>
      <c r="D6" s="16">
        <v>9.0909090909090912E-2</v>
      </c>
      <c r="E6" s="25">
        <f>AVERAGE(C6:D6)</f>
        <v>9.632303180690277E-2</v>
      </c>
    </row>
    <row r="7" spans="1:5" ht="24" x14ac:dyDescent="0.25">
      <c r="A7" s="17"/>
      <c r="B7" s="18" t="s">
        <v>7</v>
      </c>
      <c r="C7" s="19">
        <v>0.22084367245657568</v>
      </c>
      <c r="D7" s="20">
        <v>0.25974025974025972</v>
      </c>
      <c r="E7" s="25">
        <f>AVERAGE(C7:D7)</f>
        <v>0.24029196609841769</v>
      </c>
    </row>
    <row r="8" spans="1:5" ht="24" x14ac:dyDescent="0.25">
      <c r="A8" s="17"/>
      <c r="B8" s="18" t="s">
        <v>8</v>
      </c>
      <c r="C8" s="19">
        <v>0.16625310173697269</v>
      </c>
      <c r="D8" s="20">
        <v>0.17532467532467533</v>
      </c>
      <c r="E8" s="25">
        <f>AVERAGE(C8:D8)</f>
        <v>0.17078888853082402</v>
      </c>
    </row>
    <row r="9" spans="1:5" ht="24" x14ac:dyDescent="0.25">
      <c r="A9" s="17"/>
      <c r="B9" s="18" t="s">
        <v>9</v>
      </c>
      <c r="C9" s="19">
        <v>0.11910669975186104</v>
      </c>
      <c r="D9" s="20">
        <v>0.12662337662337661</v>
      </c>
      <c r="E9" s="25">
        <f>AVERAGE(C9:D9)</f>
        <v>0.12286503818761882</v>
      </c>
    </row>
    <row r="10" spans="1:5" ht="24" x14ac:dyDescent="0.25">
      <c r="A10" s="17"/>
      <c r="B10" s="18" t="s">
        <v>10</v>
      </c>
      <c r="C10" s="19">
        <v>5.7071960297766754E-2</v>
      </c>
      <c r="D10" s="20">
        <v>4.2207792207792208E-2</v>
      </c>
      <c r="E10" s="25">
        <f>AVERAGE(C10:D10)</f>
        <v>4.9639876252779477E-2</v>
      </c>
    </row>
    <row r="11" spans="1:5" ht="24" x14ac:dyDescent="0.25">
      <c r="A11" s="17"/>
      <c r="B11" s="18" t="s">
        <v>11</v>
      </c>
      <c r="C11" s="19">
        <v>0.14143920595533499</v>
      </c>
      <c r="D11" s="20">
        <v>0.19155844155844157</v>
      </c>
      <c r="E11" s="25">
        <f>AVERAGE(C11:D11)</f>
        <v>0.16649882375688829</v>
      </c>
    </row>
    <row r="12" spans="1:5" ht="24" x14ac:dyDescent="0.25">
      <c r="A12" s="17"/>
      <c r="B12" s="18" t="s">
        <v>12</v>
      </c>
      <c r="C12" s="19">
        <v>0.22084367245657568</v>
      </c>
      <c r="D12" s="20">
        <v>0.17532467532467533</v>
      </c>
      <c r="E12" s="25">
        <f>AVERAGE(C12:D12)</f>
        <v>0.19808417389062549</v>
      </c>
    </row>
    <row r="13" spans="1:5" ht="24" x14ac:dyDescent="0.25">
      <c r="A13" s="17"/>
      <c r="B13" s="18" t="s">
        <v>13</v>
      </c>
      <c r="C13" s="19">
        <v>6.2034739454094295E-2</v>
      </c>
      <c r="D13" s="20">
        <v>9.0909090909090912E-2</v>
      </c>
      <c r="E13" s="25">
        <f>AVERAGE(C13:D13)</f>
        <v>7.6471915181592603E-2</v>
      </c>
    </row>
    <row r="14" spans="1:5" ht="24" x14ac:dyDescent="0.25">
      <c r="A14" s="17"/>
      <c r="B14" s="18" t="s">
        <v>14</v>
      </c>
      <c r="C14" s="19">
        <v>0.23821339950372208</v>
      </c>
      <c r="D14" s="20">
        <v>0.13311688311688311</v>
      </c>
      <c r="E14" s="25">
        <f>AVERAGE(C14:D14)</f>
        <v>0.18566514131030259</v>
      </c>
    </row>
    <row r="15" spans="1:5" ht="24" x14ac:dyDescent="0.25">
      <c r="A15" s="17"/>
      <c r="B15" s="18" t="s">
        <v>15</v>
      </c>
      <c r="C15" s="19">
        <v>0.4987593052109181</v>
      </c>
      <c r="D15" s="20">
        <v>0.48701298701298706</v>
      </c>
      <c r="E15" s="25">
        <f>AVERAGE(C15:D15)</f>
        <v>0.49288614611195258</v>
      </c>
    </row>
    <row r="16" spans="1:5" ht="24" x14ac:dyDescent="0.25">
      <c r="A16" s="17"/>
      <c r="B16" s="18" t="s">
        <v>16</v>
      </c>
      <c r="C16" s="19">
        <v>4.2183622828784122E-2</v>
      </c>
      <c r="D16" s="20">
        <v>3.5714285714285712E-2</v>
      </c>
      <c r="E16" s="25">
        <f>AVERAGE(C16:D16)</f>
        <v>3.8948954271534914E-2</v>
      </c>
    </row>
    <row r="17" spans="1:5" ht="24" x14ac:dyDescent="0.25">
      <c r="A17" s="17"/>
      <c r="B17" s="18" t="s">
        <v>17</v>
      </c>
      <c r="C17" s="19">
        <v>0.20595533498759305</v>
      </c>
      <c r="D17" s="20">
        <v>0.22727272727272727</v>
      </c>
      <c r="E17" s="25">
        <f>AVERAGE(C17:D17)</f>
        <v>0.21661403113016015</v>
      </c>
    </row>
    <row r="18" spans="1:5" ht="24" x14ac:dyDescent="0.25">
      <c r="A18" s="17"/>
      <c r="B18" s="18" t="s">
        <v>18</v>
      </c>
      <c r="C18" s="19">
        <v>0.11414392059553351</v>
      </c>
      <c r="D18" s="20">
        <v>0.15909090909090909</v>
      </c>
      <c r="E18" s="25">
        <f>AVERAGE(C18:D18)</f>
        <v>0.13661741484322129</v>
      </c>
    </row>
    <row r="19" spans="1:5" ht="24" x14ac:dyDescent="0.25">
      <c r="A19" s="17"/>
      <c r="B19" s="18" t="s">
        <v>19</v>
      </c>
      <c r="C19" s="19">
        <v>8.9330024813895778E-2</v>
      </c>
      <c r="D19" s="20">
        <v>0.12012987012987013</v>
      </c>
      <c r="E19" s="25">
        <f>AVERAGE(C19:D19)</f>
        <v>0.10472994747188295</v>
      </c>
    </row>
    <row r="20" spans="1:5" ht="24" x14ac:dyDescent="0.25">
      <c r="A20" s="17"/>
      <c r="B20" s="18" t="s">
        <v>20</v>
      </c>
      <c r="C20" s="19">
        <v>0.12158808933002481</v>
      </c>
      <c r="D20" s="20">
        <v>0.12662337662337661</v>
      </c>
      <c r="E20" s="25">
        <f>AVERAGE(C20:D20)</f>
        <v>0.12410573297670072</v>
      </c>
    </row>
    <row r="21" spans="1:5" ht="24" x14ac:dyDescent="0.25">
      <c r="A21" s="17"/>
      <c r="B21" s="18" t="s">
        <v>21</v>
      </c>
      <c r="C21" s="19">
        <v>6.2034739454094295E-2</v>
      </c>
      <c r="D21" s="20">
        <v>6.1688311688311688E-2</v>
      </c>
      <c r="E21" s="25">
        <f>AVERAGE(C21:D21)</f>
        <v>6.1861525571202988E-2</v>
      </c>
    </row>
    <row r="22" spans="1:5" ht="24" x14ac:dyDescent="0.25">
      <c r="A22" s="17"/>
      <c r="B22" s="18" t="s">
        <v>22</v>
      </c>
      <c r="C22" s="19">
        <v>0.42431761786600497</v>
      </c>
      <c r="D22" s="20">
        <v>0.43831168831168832</v>
      </c>
      <c r="E22" s="25">
        <f>AVERAGE(C22:D22)</f>
        <v>0.43131465308884664</v>
      </c>
    </row>
    <row r="23" spans="1:5" ht="24" x14ac:dyDescent="0.25">
      <c r="A23" s="17"/>
      <c r="B23" s="18" t="s">
        <v>23</v>
      </c>
      <c r="C23" s="19">
        <v>9.6774193548387094E-2</v>
      </c>
      <c r="D23" s="20">
        <v>0.12987012987012986</v>
      </c>
      <c r="E23" s="25">
        <f>AVERAGE(C23:D23)</f>
        <v>0.11332216170925848</v>
      </c>
    </row>
    <row r="24" spans="1:5" ht="24.75" thickBot="1" x14ac:dyDescent="0.3">
      <c r="A24" s="21"/>
      <c r="B24" s="22" t="s">
        <v>24</v>
      </c>
      <c r="C24" s="23">
        <v>0.10669975186104218</v>
      </c>
      <c r="D24" s="24">
        <v>0.13636363636363635</v>
      </c>
      <c r="E24" s="25">
        <f>AVERAGE(C24:D24)</f>
        <v>0.12153169411233927</v>
      </c>
    </row>
    <row r="25" spans="1:5" ht="15.75" thickTop="1" x14ac:dyDescent="0.25">
      <c r="C25" s="26">
        <f>AVERAGE(C6:C24)</f>
        <v>0.16259631709546818</v>
      </c>
      <c r="D25" s="26">
        <f>AVERAGE(D6:D24)</f>
        <v>0.16883116883116883</v>
      </c>
      <c r="E25" s="26">
        <f>AVERAGE(E6:E24)</f>
        <v>0.16571374296331853</v>
      </c>
    </row>
    <row r="28" spans="1:5" ht="15.75" thickBot="1" x14ac:dyDescent="0.3"/>
    <row r="29" spans="1:5" ht="15.75" thickTop="1" x14ac:dyDescent="0.25">
      <c r="A29" s="1"/>
      <c r="B29" s="2"/>
      <c r="C29" s="3" t="s">
        <v>1</v>
      </c>
      <c r="D29" s="4"/>
    </row>
    <row r="30" spans="1:5" ht="120.75" x14ac:dyDescent="0.25">
      <c r="A30" s="5"/>
      <c r="B30" s="6"/>
      <c r="C30" s="7" t="s">
        <v>2</v>
      </c>
      <c r="D30" s="8" t="s">
        <v>3</v>
      </c>
    </row>
    <row r="31" spans="1:5" ht="25.5" thickBot="1" x14ac:dyDescent="0.3">
      <c r="A31" s="9"/>
      <c r="B31" s="10"/>
      <c r="C31" s="11" t="s">
        <v>4</v>
      </c>
      <c r="D31" s="12" t="s">
        <v>4</v>
      </c>
    </row>
    <row r="32" spans="1:5" ht="24.75" thickTop="1" x14ac:dyDescent="0.25">
      <c r="A32" s="13" t="s">
        <v>5</v>
      </c>
      <c r="B32" s="14" t="s">
        <v>6</v>
      </c>
      <c r="C32" s="15">
        <f>C6 -($E6*C$25/$E$25)</f>
        <v>7.2259807784817442E-3</v>
      </c>
      <c r="D32" s="16">
        <f t="shared" ref="D32:D50" si="0">D6 -($E6*D$25/$E$25)</f>
        <v>-7.2259807784817165E-3</v>
      </c>
    </row>
    <row r="33" spans="1:4" ht="24" x14ac:dyDescent="0.25">
      <c r="A33" s="17"/>
      <c r="B33" s="18" t="s">
        <v>7</v>
      </c>
      <c r="C33" s="19">
        <f t="shared" ref="C33:D33" si="1">C7 -($E7*C$25/$E$25)</f>
        <v>-1.4927893718718915E-2</v>
      </c>
      <c r="D33" s="20">
        <f t="shared" si="0"/>
        <v>1.4927893718718999E-2</v>
      </c>
    </row>
    <row r="34" spans="1:4" ht="24" x14ac:dyDescent="0.25">
      <c r="A34" s="17"/>
      <c r="B34" s="18" t="s">
        <v>8</v>
      </c>
      <c r="C34" s="19">
        <f t="shared" ref="C34:D34" si="2">C8 -($E8*C$25/$E$25)</f>
        <v>-1.3228867076752748E-3</v>
      </c>
      <c r="D34" s="20">
        <f t="shared" si="0"/>
        <v>1.3228867076753026E-3</v>
      </c>
    </row>
    <row r="35" spans="1:4" ht="24" x14ac:dyDescent="0.25">
      <c r="A35" s="17"/>
      <c r="B35" s="18" t="s">
        <v>9</v>
      </c>
      <c r="C35" s="19">
        <f t="shared" ref="C35:D35" si="3">C9 -($E9*C$25/$E$25)</f>
        <v>-1.4469872982405541E-3</v>
      </c>
      <c r="D35" s="20">
        <f t="shared" si="0"/>
        <v>1.4469872982406096E-3</v>
      </c>
    </row>
    <row r="36" spans="1:4" ht="24" x14ac:dyDescent="0.25">
      <c r="A36" s="17"/>
      <c r="B36" s="18" t="s">
        <v>10</v>
      </c>
      <c r="C36" s="19">
        <f t="shared" ref="C36:D36" si="4">C10 -($E10*C$25/$E$25)</f>
        <v>8.3659150691381204E-3</v>
      </c>
      <c r="D36" s="20">
        <f t="shared" si="0"/>
        <v>-8.3659150691380926E-3</v>
      </c>
    </row>
    <row r="37" spans="1:4" ht="24" x14ac:dyDescent="0.25">
      <c r="A37" s="17"/>
      <c r="B37" s="18" t="s">
        <v>11</v>
      </c>
      <c r="C37" s="19">
        <f t="shared" ref="C37:D37" si="5">C11 -($E11*C$25/$E$25)</f>
        <v>-2.1927422904107319E-2</v>
      </c>
      <c r="D37" s="20">
        <f t="shared" si="0"/>
        <v>2.1927422904107374E-2</v>
      </c>
    </row>
    <row r="38" spans="1:4" ht="24" x14ac:dyDescent="0.25">
      <c r="A38" s="17"/>
      <c r="B38" s="18" t="s">
        <v>12</v>
      </c>
      <c r="C38" s="19">
        <f t="shared" ref="C38:D38" si="6">C12 -($E12*C$25/$E$25)</f>
        <v>2.6485880679201296E-2</v>
      </c>
      <c r="D38" s="20">
        <f t="shared" si="0"/>
        <v>-2.648588067920124E-2</v>
      </c>
    </row>
    <row r="39" spans="1:4" ht="24" x14ac:dyDescent="0.25">
      <c r="A39" s="17"/>
      <c r="B39" s="18" t="s">
        <v>13</v>
      </c>
      <c r="C39" s="19">
        <f t="shared" ref="C39:D39" si="7">C13 -($E13*C$25/$E$25)</f>
        <v>-1.2998577321064839E-2</v>
      </c>
      <c r="D39" s="20">
        <f t="shared" si="0"/>
        <v>1.2998577321064866E-2</v>
      </c>
    </row>
    <row r="40" spans="1:4" ht="24" x14ac:dyDescent="0.25">
      <c r="A40" s="17"/>
      <c r="B40" s="18" t="s">
        <v>14</v>
      </c>
      <c r="C40" s="19">
        <f t="shared" ref="C40:D40" si="8">C14 -($E14*C$25/$E$25)</f>
        <v>5.6041012046713051E-2</v>
      </c>
      <c r="D40" s="20">
        <f t="shared" si="0"/>
        <v>-5.6041012046712996E-2</v>
      </c>
    </row>
    <row r="41" spans="1:4" ht="24" x14ac:dyDescent="0.25">
      <c r="A41" s="17"/>
      <c r="B41" s="18" t="s">
        <v>15</v>
      </c>
      <c r="C41" s="19">
        <f t="shared" ref="C41:D41" si="9">C15 -($E15*C$25/$E$25)</f>
        <v>1.514538959909123E-2</v>
      </c>
      <c r="D41" s="20">
        <f t="shared" si="0"/>
        <v>-1.5145389599091008E-2</v>
      </c>
    </row>
    <row r="42" spans="1:4" ht="24" x14ac:dyDescent="0.25">
      <c r="A42" s="17"/>
      <c r="B42" s="18" t="s">
        <v>16</v>
      </c>
      <c r="C42" s="19">
        <f t="shared" ref="C42:D42" si="10">C16 -($E16*C$25/$E$25)</f>
        <v>3.9673807354943177E-3</v>
      </c>
      <c r="D42" s="20">
        <f t="shared" si="0"/>
        <v>-3.9673807354942969E-3</v>
      </c>
    </row>
    <row r="43" spans="1:4" ht="24" x14ac:dyDescent="0.25">
      <c r="A43" s="17"/>
      <c r="B43" s="18" t="s">
        <v>17</v>
      </c>
      <c r="C43" s="19">
        <f t="shared" ref="C43:D43" si="11">C17 -($E17*C$25/$E$25)</f>
        <v>-6.5837282376179918E-3</v>
      </c>
      <c r="D43" s="20">
        <f t="shared" si="0"/>
        <v>6.5837282376181028E-3</v>
      </c>
    </row>
    <row r="44" spans="1:4" ht="24" x14ac:dyDescent="0.25">
      <c r="A44" s="17"/>
      <c r="B44" s="18" t="s">
        <v>18</v>
      </c>
      <c r="C44" s="19">
        <f t="shared" ref="C44:D44" si="12">C18 -($E18*C$25/$E$25)</f>
        <v>-1.9903431829114707E-2</v>
      </c>
      <c r="D44" s="20">
        <f t="shared" si="0"/>
        <v>1.9903431829114804E-2</v>
      </c>
    </row>
    <row r="45" spans="1:4" ht="24" x14ac:dyDescent="0.25">
      <c r="A45" s="17"/>
      <c r="B45" s="18" t="s">
        <v>19</v>
      </c>
      <c r="C45" s="19">
        <f t="shared" ref="C45:D45" si="13">C19 -($E19*C$25/$E$25)</f>
        <v>-1.3429730919214344E-2</v>
      </c>
      <c r="D45" s="20">
        <f t="shared" si="0"/>
        <v>1.3429730919214358E-2</v>
      </c>
    </row>
    <row r="46" spans="1:4" ht="24" x14ac:dyDescent="0.25">
      <c r="A46" s="17"/>
      <c r="B46" s="18" t="s">
        <v>20</v>
      </c>
      <c r="C46" s="19">
        <f t="shared" ref="C46:D46" si="14">C20 -($E20*C$25/$E$25)</f>
        <v>-1.8295241701889176E-4</v>
      </c>
      <c r="D46" s="20">
        <f t="shared" si="0"/>
        <v>1.8295241701893339E-4</v>
      </c>
    </row>
    <row r="47" spans="1:4" ht="24" x14ac:dyDescent="0.25">
      <c r="A47" s="17"/>
      <c r="B47" s="18" t="s">
        <v>21</v>
      </c>
      <c r="C47" s="19">
        <f t="shared" ref="C47:D47" si="15">C21 -($E21*C$25/$E$25)</f>
        <v>1.3369599705229315E-3</v>
      </c>
      <c r="D47" s="20">
        <f t="shared" si="0"/>
        <v>-1.3369599705229038E-3</v>
      </c>
    </row>
    <row r="48" spans="1:4" ht="24" x14ac:dyDescent="0.25">
      <c r="A48" s="17"/>
      <c r="B48" s="18" t="s">
        <v>22</v>
      </c>
      <c r="C48" s="19">
        <f t="shared" ref="C48:D48" si="16">C22 -($E22*C$25/$E$25)</f>
        <v>1.1169053150876795E-3</v>
      </c>
      <c r="D48" s="20">
        <f t="shared" si="0"/>
        <v>-1.116905315087513E-3</v>
      </c>
    </row>
    <row r="49" spans="1:4" ht="24" x14ac:dyDescent="0.25">
      <c r="A49" s="17"/>
      <c r="B49" s="18" t="s">
        <v>23</v>
      </c>
      <c r="C49" s="19">
        <f t="shared" ref="C49:D49" si="17">C23 -($E23*C$25/$E$25)</f>
        <v>-1.4416138706078607E-2</v>
      </c>
      <c r="D49" s="20">
        <f t="shared" si="0"/>
        <v>1.4416138706078635E-2</v>
      </c>
    </row>
    <row r="50" spans="1:4" ht="24.75" thickBot="1" x14ac:dyDescent="0.3">
      <c r="A50" s="21"/>
      <c r="B50" s="22" t="s">
        <v>24</v>
      </c>
      <c r="C50" s="23">
        <f t="shared" ref="C50:D50" si="18">C24 -($E24*C$25/$E$25)</f>
        <v>-1.2545674134878129E-2</v>
      </c>
      <c r="D50" s="24">
        <f t="shared" si="0"/>
        <v>1.2545674134878171E-2</v>
      </c>
    </row>
    <row r="51" spans="1:4" ht="15.75" thickTop="1" x14ac:dyDescent="0.25"/>
  </sheetData>
  <mergeCells count="6">
    <mergeCell ref="A3:B5"/>
    <mergeCell ref="C3:D3"/>
    <mergeCell ref="A6:A24"/>
    <mergeCell ref="A29:B31"/>
    <mergeCell ref="C29:D29"/>
    <mergeCell ref="A32:A50"/>
  </mergeCells>
  <conditionalFormatting sqref="C32:D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0B643-E1F9-4B4A-823A-97131F205971}">
  <dimension ref="A1:E51"/>
  <sheetViews>
    <sheetView workbookViewId="0">
      <selection activeCell="C32" sqref="C32:D5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120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25</v>
      </c>
      <c r="B6" s="14" t="s">
        <v>26</v>
      </c>
      <c r="C6" s="15">
        <v>0.14888337468982629</v>
      </c>
      <c r="D6" s="16">
        <v>0.17857142857142858</v>
      </c>
      <c r="E6" s="25">
        <f>AVERAGE(C6:D6)</f>
        <v>0.16372740163062743</v>
      </c>
    </row>
    <row r="7" spans="1:5" x14ac:dyDescent="0.25">
      <c r="A7" s="17"/>
      <c r="B7" s="18" t="s">
        <v>27</v>
      </c>
      <c r="C7" s="19">
        <v>0.10173697270471464</v>
      </c>
      <c r="D7" s="20">
        <v>7.4675324675324672E-2</v>
      </c>
      <c r="E7" s="25">
        <f>AVERAGE(C7:D7)</f>
        <v>8.8206148690019665E-2</v>
      </c>
    </row>
    <row r="8" spans="1:5" x14ac:dyDescent="0.25">
      <c r="A8" s="17"/>
      <c r="B8" s="18" t="s">
        <v>28</v>
      </c>
      <c r="C8" s="19">
        <v>7.9404466501240695E-2</v>
      </c>
      <c r="D8" s="20">
        <v>5.8441558441558433E-2</v>
      </c>
      <c r="E8" s="25">
        <f>AVERAGE(C8:D8)</f>
        <v>6.8923012471399564E-2</v>
      </c>
    </row>
    <row r="9" spans="1:5" x14ac:dyDescent="0.25">
      <c r="A9" s="17"/>
      <c r="B9" s="18" t="s">
        <v>29</v>
      </c>
      <c r="C9" s="19">
        <v>6.699751861042183E-2</v>
      </c>
      <c r="D9" s="20">
        <v>3.896103896103896E-2</v>
      </c>
      <c r="E9" s="25">
        <f>AVERAGE(C9:D9)</f>
        <v>5.2979278785730395E-2</v>
      </c>
    </row>
    <row r="10" spans="1:5" x14ac:dyDescent="0.25">
      <c r="A10" s="17"/>
      <c r="B10" s="18" t="s">
        <v>30</v>
      </c>
      <c r="C10" s="19">
        <v>0.18362282878411912</v>
      </c>
      <c r="D10" s="20">
        <v>0.17857142857142858</v>
      </c>
      <c r="E10" s="25">
        <f>AVERAGE(C10:D10)</f>
        <v>0.18109712867777383</v>
      </c>
    </row>
    <row r="11" spans="1:5" x14ac:dyDescent="0.25">
      <c r="A11" s="17"/>
      <c r="B11" s="18" t="s">
        <v>31</v>
      </c>
      <c r="C11" s="19">
        <v>5.7071960297766754E-2</v>
      </c>
      <c r="D11" s="20">
        <v>4.5454545454545456E-2</v>
      </c>
      <c r="E11" s="25">
        <f>AVERAGE(C11:D11)</f>
        <v>5.1263252876156101E-2</v>
      </c>
    </row>
    <row r="12" spans="1:5" x14ac:dyDescent="0.25">
      <c r="A12" s="17"/>
      <c r="B12" s="18" t="s">
        <v>32</v>
      </c>
      <c r="C12" s="19">
        <v>0.11414392059553351</v>
      </c>
      <c r="D12" s="20">
        <v>0.10714285714285714</v>
      </c>
      <c r="E12" s="25">
        <f>AVERAGE(C12:D12)</f>
        <v>0.11064338886919532</v>
      </c>
    </row>
    <row r="13" spans="1:5" x14ac:dyDescent="0.25">
      <c r="A13" s="17"/>
      <c r="B13" s="18" t="s">
        <v>33</v>
      </c>
      <c r="C13" s="19">
        <v>0.12655086848635236</v>
      </c>
      <c r="D13" s="20">
        <v>0.1461038961038961</v>
      </c>
      <c r="E13" s="25">
        <f>AVERAGE(C13:D13)</f>
        <v>0.13632738229512423</v>
      </c>
    </row>
    <row r="14" spans="1:5" x14ac:dyDescent="0.25">
      <c r="A14" s="17"/>
      <c r="B14" s="18" t="s">
        <v>34</v>
      </c>
      <c r="C14" s="19">
        <v>4.9627791563275438E-2</v>
      </c>
      <c r="D14" s="20">
        <v>3.896103896103896E-2</v>
      </c>
      <c r="E14" s="25">
        <f>AVERAGE(C14:D14)</f>
        <v>4.4294415262157202E-2</v>
      </c>
    </row>
    <row r="15" spans="1:5" x14ac:dyDescent="0.25">
      <c r="A15" s="17"/>
      <c r="B15" s="18" t="s">
        <v>35</v>
      </c>
      <c r="C15" s="19">
        <v>0.36228287841191059</v>
      </c>
      <c r="D15" s="20">
        <v>0.40259740259740262</v>
      </c>
      <c r="E15" s="25">
        <f>AVERAGE(C15:D15)</f>
        <v>0.38244014050465658</v>
      </c>
    </row>
    <row r="16" spans="1:5" x14ac:dyDescent="0.25">
      <c r="A16" s="17"/>
      <c r="B16" s="18" t="s">
        <v>36</v>
      </c>
      <c r="C16" s="19">
        <v>0.14640198511166252</v>
      </c>
      <c r="D16" s="20">
        <v>0.2564935064935065</v>
      </c>
      <c r="E16" s="25">
        <f>AVERAGE(C16:D16)</f>
        <v>0.20144774580258451</v>
      </c>
    </row>
    <row r="17" spans="1:5" x14ac:dyDescent="0.25">
      <c r="A17" s="17"/>
      <c r="B17" s="18" t="s">
        <v>37</v>
      </c>
      <c r="C17" s="19">
        <v>5.2109181141439205E-2</v>
      </c>
      <c r="D17" s="20">
        <v>6.1688311688311688E-2</v>
      </c>
      <c r="E17" s="25">
        <f>AVERAGE(C17:D17)</f>
        <v>5.6898746414875447E-2</v>
      </c>
    </row>
    <row r="18" spans="1:5" x14ac:dyDescent="0.25">
      <c r="A18" s="17"/>
      <c r="B18" s="18" t="s">
        <v>38</v>
      </c>
      <c r="C18" s="19">
        <v>0.28039702233250619</v>
      </c>
      <c r="D18" s="20">
        <v>0.27272727272727271</v>
      </c>
      <c r="E18" s="25">
        <f>AVERAGE(C18:D18)</f>
        <v>0.27656214752988945</v>
      </c>
    </row>
    <row r="19" spans="1:5" x14ac:dyDescent="0.25">
      <c r="A19" s="17"/>
      <c r="B19" s="18" t="s">
        <v>39</v>
      </c>
      <c r="C19" s="19">
        <v>0.28535980148883372</v>
      </c>
      <c r="D19" s="20">
        <v>0.32142857142857145</v>
      </c>
      <c r="E19" s="25">
        <f>AVERAGE(C19:D19)</f>
        <v>0.30339418645870259</v>
      </c>
    </row>
    <row r="20" spans="1:5" x14ac:dyDescent="0.25">
      <c r="A20" s="17"/>
      <c r="B20" s="18" t="s">
        <v>40</v>
      </c>
      <c r="C20" s="19">
        <v>0.22828784119106701</v>
      </c>
      <c r="D20" s="20">
        <v>0.19805194805194806</v>
      </c>
      <c r="E20" s="25">
        <f>AVERAGE(C20:D20)</f>
        <v>0.21316989462150754</v>
      </c>
    </row>
    <row r="21" spans="1:5" x14ac:dyDescent="0.25">
      <c r="A21" s="17"/>
      <c r="B21" s="18" t="s">
        <v>41</v>
      </c>
      <c r="C21" s="19">
        <v>0.31265508684863524</v>
      </c>
      <c r="D21" s="20">
        <v>0.34415584415584421</v>
      </c>
      <c r="E21" s="25">
        <f>AVERAGE(C21:D21)</f>
        <v>0.3284054655022397</v>
      </c>
    </row>
    <row r="22" spans="1:5" x14ac:dyDescent="0.25">
      <c r="A22" s="17"/>
      <c r="B22" s="18" t="s">
        <v>42</v>
      </c>
      <c r="C22" s="19">
        <v>0.16377171215880892</v>
      </c>
      <c r="D22" s="20">
        <v>0.1461038961038961</v>
      </c>
      <c r="E22" s="25">
        <f>AVERAGE(C22:D22)</f>
        <v>0.1549378041313525</v>
      </c>
    </row>
    <row r="23" spans="1:5" x14ac:dyDescent="0.25">
      <c r="A23" s="17"/>
      <c r="B23" s="18" t="s">
        <v>43</v>
      </c>
      <c r="C23" s="19">
        <v>0.12406947890818859</v>
      </c>
      <c r="D23" s="20">
        <v>0.16233766233766234</v>
      </c>
      <c r="E23" s="25">
        <f>AVERAGE(C23:D23)</f>
        <v>0.14320357062292546</v>
      </c>
    </row>
    <row r="24" spans="1:5" ht="15.75" thickBot="1" x14ac:dyDescent="0.3">
      <c r="A24" s="21"/>
      <c r="B24" s="22" t="s">
        <v>44</v>
      </c>
      <c r="C24" s="23">
        <v>4.7146401985111656E-2</v>
      </c>
      <c r="D24" s="24">
        <v>5.1948051948051945E-2</v>
      </c>
      <c r="E24" s="25">
        <f>AVERAGE(C24:D24)</f>
        <v>4.95472269665818E-2</v>
      </c>
    </row>
    <row r="25" spans="1:5" ht="15.75" thickTop="1" x14ac:dyDescent="0.25">
      <c r="C25" s="26">
        <f>AVERAGE(C6:C24)</f>
        <v>0.15423795220060071</v>
      </c>
      <c r="D25" s="26">
        <f>AVERAGE(D6:D24)</f>
        <v>0.16233766233766236</v>
      </c>
      <c r="E25" s="26">
        <f>AVERAGE(E6:E24)</f>
        <v>0.15828780726913155</v>
      </c>
    </row>
    <row r="28" spans="1:5" ht="15.75" thickBot="1" x14ac:dyDescent="0.3"/>
    <row r="29" spans="1:5" ht="15.75" thickTop="1" x14ac:dyDescent="0.25">
      <c r="A29" s="1"/>
      <c r="B29" s="2"/>
      <c r="C29" s="3" t="s">
        <v>1</v>
      </c>
      <c r="D29" s="4"/>
    </row>
    <row r="30" spans="1:5" ht="120.75" x14ac:dyDescent="0.25">
      <c r="A30" s="5"/>
      <c r="B30" s="6"/>
      <c r="C30" s="7" t="s">
        <v>2</v>
      </c>
      <c r="D30" s="8" t="s">
        <v>3</v>
      </c>
    </row>
    <row r="31" spans="1:5" ht="25.5" thickBot="1" x14ac:dyDescent="0.3">
      <c r="A31" s="9"/>
      <c r="B31" s="10"/>
      <c r="C31" s="11" t="s">
        <v>4</v>
      </c>
      <c r="D31" s="12" t="s">
        <v>4</v>
      </c>
    </row>
    <row r="32" spans="1:5" ht="15.75" thickTop="1" x14ac:dyDescent="0.25">
      <c r="A32" s="13" t="s">
        <v>25</v>
      </c>
      <c r="B32" s="14" t="s">
        <v>26</v>
      </c>
      <c r="C32" s="15">
        <f>C6 -($E6*C$25/$E$25)</f>
        <v>-1.0654997736398941E-2</v>
      </c>
      <c r="D32" s="16">
        <f t="shared" ref="D32:D50" si="0">D6 -($E6*D$25/$E$25)</f>
        <v>1.0654997736398969E-2</v>
      </c>
    </row>
    <row r="33" spans="1:4" x14ac:dyDescent="0.25">
      <c r="A33" s="17"/>
      <c r="B33" s="18" t="s">
        <v>27</v>
      </c>
      <c r="C33" s="19">
        <f t="shared" ref="C33:D33" si="1">C7 -($E7*C$25/$E$25)</f>
        <v>1.5787612610802623E-2</v>
      </c>
      <c r="D33" s="20">
        <f t="shared" si="0"/>
        <v>-1.5787612610802623E-2</v>
      </c>
    </row>
    <row r="34" spans="1:4" x14ac:dyDescent="0.25">
      <c r="A34" s="17"/>
      <c r="B34" s="18" t="s">
        <v>28</v>
      </c>
      <c r="C34" s="19">
        <f t="shared" ref="C34:D34" si="2">C8 -($E8*C$25/$E$25)</f>
        <v>1.2244876091283427E-2</v>
      </c>
      <c r="D34" s="20">
        <f t="shared" si="0"/>
        <v>-1.2244876091283399E-2</v>
      </c>
    </row>
    <row r="35" spans="1:4" x14ac:dyDescent="0.25">
      <c r="A35" s="17"/>
      <c r="B35" s="18" t="s">
        <v>29</v>
      </c>
      <c r="C35" s="19">
        <f t="shared" ref="C35:D35" si="3">C9 -($E9*C$25/$E$25)</f>
        <v>1.5373735263153672E-2</v>
      </c>
      <c r="D35" s="20">
        <f t="shared" si="0"/>
        <v>-1.5373735263153672E-2</v>
      </c>
    </row>
    <row r="36" spans="1:4" x14ac:dyDescent="0.25">
      <c r="A36" s="17"/>
      <c r="B36" s="18" t="s">
        <v>30</v>
      </c>
      <c r="C36" s="19">
        <f t="shared" ref="C36:D36" si="4">C10 -($E10*C$25/$E$25)</f>
        <v>7.1591405281022091E-3</v>
      </c>
      <c r="D36" s="20">
        <f t="shared" si="0"/>
        <v>-7.1591405281021536E-3</v>
      </c>
    </row>
    <row r="37" spans="1:4" x14ac:dyDescent="0.25">
      <c r="A37" s="17"/>
      <c r="B37" s="18" t="s">
        <v>31</v>
      </c>
      <c r="C37" s="19">
        <f t="shared" ref="C37:D37" si="5">C11 -($E11*C$25/$E$25)</f>
        <v>7.1202976702322007E-3</v>
      </c>
      <c r="D37" s="20">
        <f t="shared" si="0"/>
        <v>-7.120297670232173E-3</v>
      </c>
    </row>
    <row r="38" spans="1:4" x14ac:dyDescent="0.25">
      <c r="A38" s="17"/>
      <c r="B38" s="18" t="s">
        <v>32</v>
      </c>
      <c r="C38" s="19">
        <f t="shared" ref="C38:D38" si="6">C12 -($E12*C$25/$E$25)</f>
        <v>6.3313858328043066E-3</v>
      </c>
      <c r="D38" s="20">
        <f t="shared" si="0"/>
        <v>-6.3313858328042927E-3</v>
      </c>
    </row>
    <row r="39" spans="1:4" x14ac:dyDescent="0.25">
      <c r="A39" s="17"/>
      <c r="B39" s="18" t="s">
        <v>33</v>
      </c>
      <c r="C39" s="19">
        <f t="shared" ref="C39:D39" si="7">C13 -($E13*C$25/$E$25)</f>
        <v>-6.2885247482580564E-3</v>
      </c>
      <c r="D39" s="20">
        <f t="shared" si="0"/>
        <v>6.2885247482580842E-3</v>
      </c>
    </row>
    <row r="40" spans="1:4" x14ac:dyDescent="0.25">
      <c r="A40" s="17"/>
      <c r="B40" s="18" t="s">
        <v>34</v>
      </c>
      <c r="C40" s="19">
        <f t="shared" ref="C40:D40" si="8">C14 -($E14*C$25/$E$25)</f>
        <v>6.4666661309031176E-3</v>
      </c>
      <c r="D40" s="20">
        <f t="shared" si="0"/>
        <v>-6.4666661309031176E-3</v>
      </c>
    </row>
    <row r="41" spans="1:4" x14ac:dyDescent="0.25">
      <c r="A41" s="17"/>
      <c r="B41" s="18" t="s">
        <v>35</v>
      </c>
      <c r="C41" s="19">
        <f t="shared" ref="C41:D41" si="9">C15 -($E15*C$25/$E$25)</f>
        <v>-1.037238246017258E-2</v>
      </c>
      <c r="D41" s="20">
        <f t="shared" si="0"/>
        <v>1.0372382460172691E-2</v>
      </c>
    </row>
    <row r="42" spans="1:4" x14ac:dyDescent="0.25">
      <c r="A42" s="17"/>
      <c r="B42" s="18" t="s">
        <v>36</v>
      </c>
      <c r="C42" s="19">
        <f t="shared" ref="C42:D42" si="10">C16 -($E16*C$25/$E$25)</f>
        <v>-4.989164182063166E-2</v>
      </c>
      <c r="D42" s="20">
        <f t="shared" si="0"/>
        <v>4.9891641820631716E-2</v>
      </c>
    </row>
    <row r="43" spans="1:4" x14ac:dyDescent="0.25">
      <c r="A43" s="17"/>
      <c r="B43" s="18" t="s">
        <v>37</v>
      </c>
      <c r="C43" s="19">
        <f t="shared" ref="C43:D43" si="11">C17 -($E17*C$25/$E$25)</f>
        <v>-3.333788732356624E-3</v>
      </c>
      <c r="D43" s="20">
        <f t="shared" si="0"/>
        <v>3.3337887323566309E-3</v>
      </c>
    </row>
    <row r="44" spans="1:4" x14ac:dyDescent="0.25">
      <c r="A44" s="17"/>
      <c r="B44" s="18" t="s">
        <v>38</v>
      </c>
      <c r="C44" s="19">
        <f t="shared" ref="C44:D44" si="12">C18 -($E18*C$25/$E$25)</f>
        <v>1.0910824834784005E-2</v>
      </c>
      <c r="D44" s="20">
        <f t="shared" si="0"/>
        <v>-1.091082483478395E-2</v>
      </c>
    </row>
    <row r="45" spans="1:4" x14ac:dyDescent="0.25">
      <c r="A45" s="17"/>
      <c r="B45" s="18" t="s">
        <v>39</v>
      </c>
      <c r="C45" s="19">
        <f t="shared" ref="C45:D45" si="13">C19 -($E19*C$25/$E$25)</f>
        <v>-1.027192679326755E-2</v>
      </c>
      <c r="D45" s="20">
        <f t="shared" si="0"/>
        <v>1.027192679326755E-2</v>
      </c>
    </row>
    <row r="46" spans="1:4" x14ac:dyDescent="0.25">
      <c r="A46" s="17"/>
      <c r="B46" s="18" t="s">
        <v>40</v>
      </c>
      <c r="C46" s="19">
        <f t="shared" ref="C46:D46" si="14">C20 -($E20*C$25/$E$25)</f>
        <v>2.0571981173268694E-2</v>
      </c>
      <c r="D46" s="20">
        <f t="shared" si="0"/>
        <v>-2.0571981173268639E-2</v>
      </c>
    </row>
    <row r="47" spans="1:4" x14ac:dyDescent="0.25">
      <c r="A47" s="17"/>
      <c r="B47" s="18" t="s">
        <v>41</v>
      </c>
      <c r="C47" s="19">
        <f t="shared" ref="C47:D47" si="15">C21 -($E21*C$25/$E$25)</f>
        <v>-7.3479971818836143E-3</v>
      </c>
      <c r="D47" s="20">
        <f t="shared" si="0"/>
        <v>7.3479971818837253E-3</v>
      </c>
    </row>
    <row r="48" spans="1:4" x14ac:dyDescent="0.25">
      <c r="A48" s="17"/>
      <c r="B48" s="18" t="s">
        <v>42</v>
      </c>
      <c r="C48" s="19">
        <f t="shared" ref="C48:D48" si="16">C22 -($E22*C$25/$E$25)</f>
        <v>1.2798051963707424E-2</v>
      </c>
      <c r="D48" s="20">
        <f t="shared" si="0"/>
        <v>-1.2798051963707369E-2</v>
      </c>
    </row>
    <row r="49" spans="1:4" x14ac:dyDescent="0.25">
      <c r="A49" s="17"/>
      <c r="B49" s="18" t="s">
        <v>43</v>
      </c>
      <c r="C49" s="19">
        <f t="shared" ref="C49:D49" si="17">C23 -($E23*C$25/$E$25)</f>
        <v>-1.5470172703382495E-2</v>
      </c>
      <c r="D49" s="20">
        <f t="shared" si="0"/>
        <v>1.5470172703382523E-2</v>
      </c>
    </row>
    <row r="50" spans="1:4" ht="15.75" thickBot="1" x14ac:dyDescent="0.3">
      <c r="A50" s="21"/>
      <c r="B50" s="22" t="s">
        <v>44</v>
      </c>
      <c r="C50" s="23">
        <f t="shared" ref="C50:D50" si="18">C24 -($E24*C$25/$E$25)</f>
        <v>-1.1331399226893052E-3</v>
      </c>
      <c r="D50" s="24">
        <f t="shared" si="0"/>
        <v>1.1331399226893121E-3</v>
      </c>
    </row>
    <row r="51" spans="1:4" ht="15.75" thickTop="1" x14ac:dyDescent="0.25"/>
  </sheetData>
  <mergeCells count="6">
    <mergeCell ref="A3:B5"/>
    <mergeCell ref="C3:D3"/>
    <mergeCell ref="A6:A24"/>
    <mergeCell ref="A29:B31"/>
    <mergeCell ref="C29:D29"/>
    <mergeCell ref="A32:A50"/>
  </mergeCells>
  <conditionalFormatting sqref="C32:D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EBF60-607C-4847-B218-60B620DDAA16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120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63</v>
      </c>
      <c r="B6" s="14" t="s">
        <v>64</v>
      </c>
      <c r="C6" s="15">
        <v>0.11910669975186104</v>
      </c>
      <c r="D6" s="16">
        <v>0.13636363636363635</v>
      </c>
      <c r="E6" s="25">
        <f>AVERAGE(C6:D6)</f>
        <v>0.1277351680577487</v>
      </c>
    </row>
    <row r="7" spans="1:5" ht="24" x14ac:dyDescent="0.25">
      <c r="A7" s="17"/>
      <c r="B7" s="18" t="s">
        <v>65</v>
      </c>
      <c r="C7" s="19">
        <v>0.14143920595533499</v>
      </c>
      <c r="D7" s="20">
        <v>0.18181818181818182</v>
      </c>
      <c r="E7" s="25">
        <f>AVERAGE(C7:D7)</f>
        <v>0.16162869388675841</v>
      </c>
    </row>
    <row r="8" spans="1:5" ht="24" x14ac:dyDescent="0.25">
      <c r="A8" s="17"/>
      <c r="B8" s="18" t="s">
        <v>66</v>
      </c>
      <c r="C8" s="19">
        <v>7.4441687344913146E-2</v>
      </c>
      <c r="D8" s="20">
        <v>7.4675324675324672E-2</v>
      </c>
      <c r="E8" s="25">
        <f>AVERAGE(C8:D8)</f>
        <v>7.4558506010118902E-2</v>
      </c>
    </row>
    <row r="9" spans="1:5" ht="24" x14ac:dyDescent="0.25">
      <c r="A9" s="17"/>
      <c r="B9" s="18" t="s">
        <v>67</v>
      </c>
      <c r="C9" s="19">
        <v>5.4590570719602979E-2</v>
      </c>
      <c r="D9" s="20">
        <v>4.8701298701298711E-2</v>
      </c>
      <c r="E9" s="25">
        <f>AVERAGE(C9:D9)</f>
        <v>5.1645934710450841E-2</v>
      </c>
    </row>
    <row r="10" spans="1:5" ht="24" x14ac:dyDescent="0.25">
      <c r="A10" s="17"/>
      <c r="B10" s="18" t="s">
        <v>68</v>
      </c>
      <c r="C10" s="19">
        <v>5.2109181141439205E-2</v>
      </c>
      <c r="D10" s="20">
        <v>3.2467532467532464E-2</v>
      </c>
      <c r="E10" s="25">
        <f>AVERAGE(C10:D10)</f>
        <v>4.2288356804485838E-2</v>
      </c>
    </row>
    <row r="11" spans="1:5" ht="24" x14ac:dyDescent="0.25">
      <c r="A11" s="17"/>
      <c r="B11" s="18" t="s">
        <v>69</v>
      </c>
      <c r="C11" s="19">
        <v>5.4590570719602979E-2</v>
      </c>
      <c r="D11" s="20">
        <v>3.896103896103896E-2</v>
      </c>
      <c r="E11" s="25">
        <f>AVERAGE(C11:D11)</f>
        <v>4.677580484032097E-2</v>
      </c>
    </row>
    <row r="12" spans="1:5" ht="24" x14ac:dyDescent="0.25">
      <c r="A12" s="17"/>
      <c r="B12" s="18" t="s">
        <v>70</v>
      </c>
      <c r="C12" s="19">
        <v>0.10669975186104218</v>
      </c>
      <c r="D12" s="20">
        <v>7.4675324675324672E-2</v>
      </c>
      <c r="E12" s="25">
        <f>AVERAGE(C12:D12)</f>
        <v>9.0687538268183432E-2</v>
      </c>
    </row>
    <row r="13" spans="1:5" ht="24" x14ac:dyDescent="0.25">
      <c r="A13" s="17"/>
      <c r="B13" s="18" t="s">
        <v>71</v>
      </c>
      <c r="C13" s="19">
        <v>7.6923076923076927E-2</v>
      </c>
      <c r="D13" s="20">
        <v>7.4675324675324672E-2</v>
      </c>
      <c r="E13" s="25">
        <f>AVERAGE(C13:D13)</f>
        <v>7.57992007992008E-2</v>
      </c>
    </row>
    <row r="14" spans="1:5" ht="24" x14ac:dyDescent="0.25">
      <c r="A14" s="17"/>
      <c r="B14" s="18" t="s">
        <v>72</v>
      </c>
      <c r="C14" s="19">
        <v>8.1885856079404462E-2</v>
      </c>
      <c r="D14" s="20">
        <v>7.4675324675324672E-2</v>
      </c>
      <c r="E14" s="25">
        <f>AVERAGE(C14:D14)</f>
        <v>7.8280590377364567E-2</v>
      </c>
    </row>
    <row r="15" spans="1:5" ht="24" x14ac:dyDescent="0.25">
      <c r="A15" s="17"/>
      <c r="B15" s="18" t="s">
        <v>73</v>
      </c>
      <c r="C15" s="19">
        <v>8.1885856079404462E-2</v>
      </c>
      <c r="D15" s="20">
        <v>5.5194805194805199E-2</v>
      </c>
      <c r="E15" s="25">
        <f>AVERAGE(C15:D15)</f>
        <v>6.8540330637104824E-2</v>
      </c>
    </row>
    <row r="16" spans="1:5" ht="24" x14ac:dyDescent="0.25">
      <c r="A16" s="17"/>
      <c r="B16" s="18" t="s">
        <v>74</v>
      </c>
      <c r="C16" s="19">
        <v>0.17369727047146402</v>
      </c>
      <c r="D16" s="20">
        <v>0.17532467532467533</v>
      </c>
      <c r="E16" s="25">
        <f>AVERAGE(C16:D16)</f>
        <v>0.17451097289806966</v>
      </c>
    </row>
    <row r="17" spans="1:5" ht="24" x14ac:dyDescent="0.25">
      <c r="A17" s="17"/>
      <c r="B17" s="18" t="s">
        <v>75</v>
      </c>
      <c r="C17" s="19">
        <v>9.4292803970223313E-2</v>
      </c>
      <c r="D17" s="20">
        <v>7.4675324675324672E-2</v>
      </c>
      <c r="E17" s="25">
        <f>AVERAGE(C17:D17)</f>
        <v>8.4484064322774E-2</v>
      </c>
    </row>
    <row r="18" spans="1:5" ht="24" x14ac:dyDescent="0.25">
      <c r="A18" s="17"/>
      <c r="B18" s="18" t="s">
        <v>76</v>
      </c>
      <c r="C18" s="19">
        <v>0.39454094292803971</v>
      </c>
      <c r="D18" s="20">
        <v>0.40909090909090912</v>
      </c>
      <c r="E18" s="25">
        <f>AVERAGE(C18:D18)</f>
        <v>0.40181592600947441</v>
      </c>
    </row>
    <row r="19" spans="1:5" ht="24" x14ac:dyDescent="0.25">
      <c r="A19" s="17"/>
      <c r="B19" s="18" t="s">
        <v>77</v>
      </c>
      <c r="C19" s="19">
        <v>7.6923076923076927E-2</v>
      </c>
      <c r="D19" s="20">
        <v>9.4155844155844159E-2</v>
      </c>
      <c r="E19" s="25">
        <f>AVERAGE(C19:D19)</f>
        <v>8.5539460539460543E-2</v>
      </c>
    </row>
    <row r="20" spans="1:5" ht="24" x14ac:dyDescent="0.25">
      <c r="A20" s="17"/>
      <c r="B20" s="18" t="s">
        <v>78</v>
      </c>
      <c r="C20" s="19">
        <v>0.44168734491315137</v>
      </c>
      <c r="D20" s="20">
        <v>0.40259740259740262</v>
      </c>
      <c r="E20" s="25">
        <f>AVERAGE(C20:D20)</f>
        <v>0.42214237375527697</v>
      </c>
    </row>
    <row r="21" spans="1:5" ht="24" x14ac:dyDescent="0.25">
      <c r="A21" s="17"/>
      <c r="B21" s="18" t="s">
        <v>79</v>
      </c>
      <c r="C21" s="19">
        <v>0.34739454094292804</v>
      </c>
      <c r="D21" s="20">
        <v>0.37662337662337664</v>
      </c>
      <c r="E21" s="25">
        <f>AVERAGE(C21:D21)</f>
        <v>0.36200895878315231</v>
      </c>
    </row>
    <row r="22" spans="1:5" ht="24" x14ac:dyDescent="0.25">
      <c r="A22" s="17"/>
      <c r="B22" s="18" t="s">
        <v>80</v>
      </c>
      <c r="C22" s="19">
        <v>0.34243176178660051</v>
      </c>
      <c r="D22" s="20">
        <v>0.40584415584415579</v>
      </c>
      <c r="E22" s="25">
        <f>AVERAGE(C22:D22)</f>
        <v>0.37413795881537815</v>
      </c>
    </row>
    <row r="23" spans="1:5" ht="24.75" thickBot="1" x14ac:dyDescent="0.3">
      <c r="A23" s="21"/>
      <c r="B23" s="22" t="s">
        <v>81</v>
      </c>
      <c r="C23" s="23">
        <v>0.35483870967741937</v>
      </c>
      <c r="D23" s="24">
        <v>0.34740259740259738</v>
      </c>
      <c r="E23" s="25">
        <f>AVERAGE(C23:D23)</f>
        <v>0.35112065354000838</v>
      </c>
    </row>
    <row r="24" spans="1:5" ht="15.75" thickTop="1" x14ac:dyDescent="0.25">
      <c r="C24" s="26">
        <f>AVERAGE(C6:C23)</f>
        <v>0.17052660601047698</v>
      </c>
      <c r="D24" s="26">
        <f>AVERAGE(D6:D23)</f>
        <v>0.17099567099567101</v>
      </c>
      <c r="E24" s="26">
        <f>AVERAGE(E6:E23)</f>
        <v>0.17076113850307398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120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24.75" thickTop="1" x14ac:dyDescent="0.25">
      <c r="A31" s="13" t="s">
        <v>63</v>
      </c>
      <c r="B31" s="14" t="s">
        <v>64</v>
      </c>
      <c r="C31" s="15">
        <f>C6 -($E6*C$24/$E$24)</f>
        <v>-8.4530299853218943E-3</v>
      </c>
      <c r="D31" s="16">
        <f t="shared" ref="D31:D48" si="0">D6 -($E6*D$24/$E$24)</f>
        <v>8.4530299853218527E-3</v>
      </c>
    </row>
    <row r="32" spans="1:5" ht="24" x14ac:dyDescent="0.25">
      <c r="A32" s="17"/>
      <c r="B32" s="18" t="s">
        <v>65</v>
      </c>
      <c r="C32" s="19">
        <f t="shared" ref="C32:D32" si="1">C7 -($E7*C$24/$E$24)</f>
        <v>-1.9967498427343272E-2</v>
      </c>
      <c r="D32" s="20">
        <f t="shared" si="0"/>
        <v>1.9967498427343244E-2</v>
      </c>
    </row>
    <row r="33" spans="1:4" ht="24" x14ac:dyDescent="0.25">
      <c r="A33" s="17"/>
      <c r="B33" s="18" t="s">
        <v>66</v>
      </c>
      <c r="C33" s="19">
        <f t="shared" ref="C33:D33" si="2">C8 -($E8*C$24/$E$24)</f>
        <v>-1.4416020130011975E-5</v>
      </c>
      <c r="D33" s="20">
        <f t="shared" si="0"/>
        <v>1.4416020130011975E-5</v>
      </c>
    </row>
    <row r="34" spans="1:4" ht="24" x14ac:dyDescent="0.25">
      <c r="A34" s="17"/>
      <c r="B34" s="18" t="s">
        <v>67</v>
      </c>
      <c r="C34" s="19">
        <f t="shared" ref="C34:D34" si="3">C9 -($E9*C$24/$E$24)</f>
        <v>3.0155693017404062E-3</v>
      </c>
      <c r="D34" s="20">
        <f t="shared" si="0"/>
        <v>-3.0155693017404062E-3</v>
      </c>
    </row>
    <row r="35" spans="1:4" ht="24" x14ac:dyDescent="0.25">
      <c r="A35" s="17"/>
      <c r="B35" s="18" t="s">
        <v>68</v>
      </c>
      <c r="C35" s="19">
        <f t="shared" ref="C35:D35" si="4">C10 -($E10*C$24/$E$24)</f>
        <v>9.8789054309079416E-3</v>
      </c>
      <c r="D35" s="20">
        <f t="shared" si="0"/>
        <v>-9.8789054309079555E-3</v>
      </c>
    </row>
    <row r="36" spans="1:4" ht="24" x14ac:dyDescent="0.25">
      <c r="A36" s="17"/>
      <c r="B36" s="18" t="s">
        <v>69</v>
      </c>
      <c r="C36" s="19">
        <f t="shared" ref="C36:D36" si="5">C11 -($E11*C$24/$E$24)</f>
        <v>7.8790102746907065E-3</v>
      </c>
      <c r="D36" s="20">
        <f t="shared" si="0"/>
        <v>-7.8790102746907204E-3</v>
      </c>
    </row>
    <row r="37" spans="1:4" ht="24" x14ac:dyDescent="0.25">
      <c r="A37" s="17"/>
      <c r="B37" s="18" t="s">
        <v>70</v>
      </c>
      <c r="C37" s="19">
        <f t="shared" ref="C37:D37" si="6">C12 -($E12*C$24/$E$24)</f>
        <v>1.613676871461521E-2</v>
      </c>
      <c r="D37" s="20">
        <f t="shared" si="0"/>
        <v>-1.6136768714615238E-2</v>
      </c>
    </row>
    <row r="38" spans="1:4" ht="24" x14ac:dyDescent="0.25">
      <c r="A38" s="17"/>
      <c r="B38" s="18" t="s">
        <v>71</v>
      </c>
      <c r="C38" s="19">
        <f t="shared" ref="C38:D38" si="7">C13 -($E13*C$24/$E$24)</f>
        <v>1.227982805619629E-3</v>
      </c>
      <c r="D38" s="20">
        <f t="shared" si="0"/>
        <v>-1.2279828056196429E-3</v>
      </c>
    </row>
    <row r="39" spans="1:4" ht="24" x14ac:dyDescent="0.25">
      <c r="A39" s="17"/>
      <c r="B39" s="18" t="s">
        <v>72</v>
      </c>
      <c r="C39" s="19">
        <f t="shared" ref="C39:D39" si="8">C14 -($E14*C$24/$E$24)</f>
        <v>3.7127804571188833E-3</v>
      </c>
      <c r="D39" s="20">
        <f t="shared" si="0"/>
        <v>-3.712780457118911E-3</v>
      </c>
    </row>
    <row r="40" spans="1:4" ht="24" x14ac:dyDescent="0.25">
      <c r="A40" s="17"/>
      <c r="B40" s="18" t="s">
        <v>73</v>
      </c>
      <c r="C40" s="19">
        <f t="shared" ref="C40:D40" si="9">C15 -($E15*C$24/$E$24)</f>
        <v>1.3439662403019498E-2</v>
      </c>
      <c r="D40" s="20">
        <f t="shared" si="0"/>
        <v>-1.3439662403019498E-2</v>
      </c>
    </row>
    <row r="41" spans="1:4" ht="24" x14ac:dyDescent="0.25">
      <c r="A41" s="17"/>
      <c r="B41" s="18" t="s">
        <v>74</v>
      </c>
      <c r="C41" s="19">
        <f t="shared" ref="C41:D41" si="10">C16 -($E16*C$24/$E$24)</f>
        <v>-5.7401971063114621E-4</v>
      </c>
      <c r="D41" s="20">
        <f t="shared" si="0"/>
        <v>5.7401971063114621E-4</v>
      </c>
    </row>
    <row r="42" spans="1:4" ht="24" x14ac:dyDescent="0.25">
      <c r="A42" s="17"/>
      <c r="B42" s="18" t="s">
        <v>75</v>
      </c>
      <c r="C42" s="19">
        <f t="shared" ref="C42:D42" si="11">C17 -($E17*C$24/$E$24)</f>
        <v>9.9247745858670466E-3</v>
      </c>
      <c r="D42" s="20">
        <f t="shared" si="0"/>
        <v>-9.9247745858670744E-3</v>
      </c>
    </row>
    <row r="43" spans="1:4" ht="24" x14ac:dyDescent="0.25">
      <c r="A43" s="17"/>
      <c r="B43" s="18" t="s">
        <v>76</v>
      </c>
      <c r="C43" s="19">
        <f t="shared" ref="C43:D43" si="12">C18 -($E18*C$24/$E$24)</f>
        <v>-6.7231075697211096E-3</v>
      </c>
      <c r="D43" s="20">
        <f t="shared" si="0"/>
        <v>6.7231075697210541E-3</v>
      </c>
    </row>
    <row r="44" spans="1:4" ht="24" x14ac:dyDescent="0.25">
      <c r="A44" s="17"/>
      <c r="B44" s="18" t="s">
        <v>77</v>
      </c>
      <c r="C44" s="19">
        <f t="shared" ref="C44:D44" si="13">C19 -($E19*C$24/$E$24)</f>
        <v>-8.4988991402809855E-3</v>
      </c>
      <c r="D44" s="20">
        <f t="shared" si="0"/>
        <v>8.4988991402809716E-3</v>
      </c>
    </row>
    <row r="45" spans="1:4" ht="24" x14ac:dyDescent="0.25">
      <c r="A45" s="17"/>
      <c r="B45" s="18" t="s">
        <v>78</v>
      </c>
      <c r="C45" s="19">
        <f t="shared" ref="C45:D45" si="14">C20 -($E20*C$24/$E$24)</f>
        <v>2.0124764101488779E-2</v>
      </c>
      <c r="D45" s="20">
        <f t="shared" si="0"/>
        <v>-2.0124764101488779E-2</v>
      </c>
    </row>
    <row r="46" spans="1:4" ht="24" x14ac:dyDescent="0.25">
      <c r="A46" s="17"/>
      <c r="B46" s="18" t="s">
        <v>79</v>
      </c>
      <c r="C46" s="19">
        <f t="shared" ref="C46:D46" si="15">C21 -($E21*C$24/$E$24)</f>
        <v>-1.4117215349129797E-2</v>
      </c>
      <c r="D46" s="20">
        <f t="shared" si="0"/>
        <v>1.4117215349129797E-2</v>
      </c>
    </row>
    <row r="47" spans="1:4" ht="24" x14ac:dyDescent="0.25">
      <c r="A47" s="17"/>
      <c r="B47" s="18" t="s">
        <v>80</v>
      </c>
      <c r="C47" s="19">
        <f t="shared" ref="C47:D47" si="16">C22 -($E22*C$24/$E$24)</f>
        <v>-3.1192335919479952E-2</v>
      </c>
      <c r="D47" s="20">
        <f t="shared" si="0"/>
        <v>3.1192335919479897E-2</v>
      </c>
    </row>
    <row r="48" spans="1:4" ht="24.75" thickBot="1" x14ac:dyDescent="0.3">
      <c r="A48" s="21"/>
      <c r="B48" s="22" t="s">
        <v>81</v>
      </c>
      <c r="C48" s="23">
        <f t="shared" ref="C48:D48" si="17">C23 -($E23*C$24/$E$24)</f>
        <v>4.200304046970027E-3</v>
      </c>
      <c r="D48" s="24">
        <f t="shared" si="0"/>
        <v>-4.2003040469700825E-3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49208-10C7-4701-8A2D-150FEF1B4187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120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82</v>
      </c>
      <c r="B6" s="14" t="s">
        <v>83</v>
      </c>
      <c r="C6" s="15">
        <v>0.14888337468982629</v>
      </c>
      <c r="D6" s="16">
        <v>0.24350649350649353</v>
      </c>
      <c r="E6" s="25">
        <f>AVERAGE(C6:D6)</f>
        <v>0.19619493409815991</v>
      </c>
    </row>
    <row r="7" spans="1:5" x14ac:dyDescent="0.25">
      <c r="A7" s="17"/>
      <c r="B7" s="18" t="s">
        <v>84</v>
      </c>
      <c r="C7" s="19">
        <v>0.28039702233250619</v>
      </c>
      <c r="D7" s="20">
        <v>0.28246753246753248</v>
      </c>
      <c r="E7" s="25">
        <f>AVERAGE(C7:D7)</f>
        <v>0.2814322774000193</v>
      </c>
    </row>
    <row r="8" spans="1:5" x14ac:dyDescent="0.25">
      <c r="A8" s="17"/>
      <c r="B8" s="18" t="s">
        <v>85</v>
      </c>
      <c r="C8" s="19">
        <v>4.9627791563275438E-2</v>
      </c>
      <c r="D8" s="20">
        <v>5.1948051948051945E-2</v>
      </c>
      <c r="E8" s="25">
        <f>AVERAGE(C8:D8)</f>
        <v>5.0787921755663691E-2</v>
      </c>
    </row>
    <row r="9" spans="1:5" ht="24" x14ac:dyDescent="0.25">
      <c r="A9" s="17"/>
      <c r="B9" s="18" t="s">
        <v>86</v>
      </c>
      <c r="C9" s="19">
        <v>0.14640198511166252</v>
      </c>
      <c r="D9" s="20">
        <v>0.1396103896103896</v>
      </c>
      <c r="E9" s="25">
        <f>AVERAGE(C9:D9)</f>
        <v>0.14300618736102605</v>
      </c>
    </row>
    <row r="10" spans="1:5" x14ac:dyDescent="0.25">
      <c r="A10" s="17"/>
      <c r="B10" s="18" t="s">
        <v>87</v>
      </c>
      <c r="C10" s="19">
        <v>4.4665012406947889E-2</v>
      </c>
      <c r="D10" s="20">
        <v>6.8181818181818177E-2</v>
      </c>
      <c r="E10" s="25">
        <f>AVERAGE(C10:D10)</f>
        <v>5.6423415294383036E-2</v>
      </c>
    </row>
    <row r="11" spans="1:5" ht="24" x14ac:dyDescent="0.25">
      <c r="A11" s="17"/>
      <c r="B11" s="18" t="s">
        <v>88</v>
      </c>
      <c r="C11" s="19">
        <v>7.1960297766749379E-2</v>
      </c>
      <c r="D11" s="20">
        <v>0.10389610389610389</v>
      </c>
      <c r="E11" s="25">
        <f>AVERAGE(C11:D11)</f>
        <v>8.7928200831426634E-2</v>
      </c>
    </row>
    <row r="12" spans="1:5" ht="24" x14ac:dyDescent="0.25">
      <c r="A12" s="17"/>
      <c r="B12" s="18" t="s">
        <v>89</v>
      </c>
      <c r="C12" s="19">
        <v>7.6923076923076927E-2</v>
      </c>
      <c r="D12" s="20">
        <v>6.8181818181818177E-2</v>
      </c>
      <c r="E12" s="25">
        <f>AVERAGE(C12:D12)</f>
        <v>7.2552447552447552E-2</v>
      </c>
    </row>
    <row r="13" spans="1:5" ht="24" x14ac:dyDescent="0.25">
      <c r="A13" s="17"/>
      <c r="B13" s="18" t="s">
        <v>90</v>
      </c>
      <c r="C13" s="19">
        <v>6.4516129032258063E-2</v>
      </c>
      <c r="D13" s="20">
        <v>5.5194805194805199E-2</v>
      </c>
      <c r="E13" s="25">
        <f>AVERAGE(C13:D13)</f>
        <v>5.9855467113531631E-2</v>
      </c>
    </row>
    <row r="14" spans="1:5" x14ac:dyDescent="0.25">
      <c r="A14" s="17"/>
      <c r="B14" s="18" t="s">
        <v>91</v>
      </c>
      <c r="C14" s="19">
        <v>7.4441687344913146E-2</v>
      </c>
      <c r="D14" s="20">
        <v>7.4675324675324672E-2</v>
      </c>
      <c r="E14" s="25">
        <f>AVERAGE(C14:D14)</f>
        <v>7.4558506010118902E-2</v>
      </c>
    </row>
    <row r="15" spans="1:5" x14ac:dyDescent="0.25">
      <c r="A15" s="17"/>
      <c r="B15" s="18" t="s">
        <v>92</v>
      </c>
      <c r="C15" s="19">
        <v>0.16129032258064516</v>
      </c>
      <c r="D15" s="20">
        <v>0.11363636363636363</v>
      </c>
      <c r="E15" s="25">
        <f>AVERAGE(C15:D15)</f>
        <v>0.13746334310850439</v>
      </c>
    </row>
    <row r="16" spans="1:5" x14ac:dyDescent="0.25">
      <c r="A16" s="17"/>
      <c r="B16" s="18" t="s">
        <v>93</v>
      </c>
      <c r="C16" s="19">
        <v>8.4367245657568243E-2</v>
      </c>
      <c r="D16" s="20">
        <v>5.5194805194805199E-2</v>
      </c>
      <c r="E16" s="25">
        <f>AVERAGE(C16:D16)</f>
        <v>6.9781025426186721E-2</v>
      </c>
    </row>
    <row r="17" spans="1:5" x14ac:dyDescent="0.25">
      <c r="A17" s="17"/>
      <c r="B17" s="18" t="s">
        <v>94</v>
      </c>
      <c r="C17" s="19">
        <v>0.42431761786600497</v>
      </c>
      <c r="D17" s="20">
        <v>0.41558441558441556</v>
      </c>
      <c r="E17" s="25">
        <f>AVERAGE(C17:D17)</f>
        <v>0.41995101672521029</v>
      </c>
    </row>
    <row r="18" spans="1:5" ht="24" x14ac:dyDescent="0.25">
      <c r="A18" s="17"/>
      <c r="B18" s="18" t="s">
        <v>95</v>
      </c>
      <c r="C18" s="19">
        <v>0.12655086848635236</v>
      </c>
      <c r="D18" s="20">
        <v>8.7662337662337664E-2</v>
      </c>
      <c r="E18" s="25">
        <f>AVERAGE(C18:D18)</f>
        <v>0.10710660307434501</v>
      </c>
    </row>
    <row r="19" spans="1:5" ht="24" x14ac:dyDescent="0.25">
      <c r="A19" s="17"/>
      <c r="B19" s="18" t="s">
        <v>96</v>
      </c>
      <c r="C19" s="19">
        <v>0.18362282878411912</v>
      </c>
      <c r="D19" s="20">
        <v>0.19480519480519484</v>
      </c>
      <c r="E19" s="25">
        <f>AVERAGE(C19:D19)</f>
        <v>0.18921401179465697</v>
      </c>
    </row>
    <row r="20" spans="1:5" x14ac:dyDescent="0.25">
      <c r="A20" s="17"/>
      <c r="B20" s="18" t="s">
        <v>97</v>
      </c>
      <c r="C20" s="19">
        <v>0.31513647642679898</v>
      </c>
      <c r="D20" s="20">
        <v>0.31818181818181818</v>
      </c>
      <c r="E20" s="25">
        <f>AVERAGE(C20:D20)</f>
        <v>0.31665914730430855</v>
      </c>
    </row>
    <row r="21" spans="1:5" x14ac:dyDescent="0.25">
      <c r="A21" s="17"/>
      <c r="B21" s="18" t="s">
        <v>98</v>
      </c>
      <c r="C21" s="19">
        <v>0.23076923076923075</v>
      </c>
      <c r="D21" s="20">
        <v>0.22402597402597402</v>
      </c>
      <c r="E21" s="25">
        <f>AVERAGE(C21:D21)</f>
        <v>0.22739760239760237</v>
      </c>
    </row>
    <row r="22" spans="1:5" x14ac:dyDescent="0.25">
      <c r="A22" s="17"/>
      <c r="B22" s="18" t="s">
        <v>99</v>
      </c>
      <c r="C22" s="19">
        <v>0.28535980148883372</v>
      </c>
      <c r="D22" s="20">
        <v>0.29220779220779219</v>
      </c>
      <c r="E22" s="25">
        <f>AVERAGE(C22:D22)</f>
        <v>0.28878379684831296</v>
      </c>
    </row>
    <row r="23" spans="1:5" ht="15.75" thickBot="1" x14ac:dyDescent="0.3">
      <c r="A23" s="21"/>
      <c r="B23" s="22" t="s">
        <v>100</v>
      </c>
      <c r="C23" s="23">
        <v>0.22828784119106701</v>
      </c>
      <c r="D23" s="24">
        <v>0.2564935064935065</v>
      </c>
      <c r="E23" s="25">
        <f>AVERAGE(C23:D23)</f>
        <v>0.24239067384228674</v>
      </c>
    </row>
    <row r="24" spans="1:5" ht="15.75" thickTop="1" x14ac:dyDescent="0.25">
      <c r="C24" s="26">
        <f>AVERAGE(C6:C23)</f>
        <v>0.16652881169010197</v>
      </c>
      <c r="D24" s="26">
        <f>AVERAGE(D6:D23)</f>
        <v>0.16919191919191923</v>
      </c>
      <c r="E24" s="26">
        <f>AVERAGE(E6:E23)</f>
        <v>0.1678603654410106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120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15.75" thickTop="1" x14ac:dyDescent="0.25">
      <c r="A31" s="13" t="s">
        <v>82</v>
      </c>
      <c r="B31" s="14" t="s">
        <v>83</v>
      </c>
      <c r="C31" s="15">
        <f>C6 -($E6*C$24/$E$24)</f>
        <v>-4.5755241454888657E-2</v>
      </c>
      <c r="D31" s="16">
        <f t="shared" ref="D31:D48" si="0">D6 -($E6*D$24/$E$24)</f>
        <v>4.5755241454888657E-2</v>
      </c>
    </row>
    <row r="32" spans="1:5" x14ac:dyDescent="0.25">
      <c r="A32" s="17"/>
      <c r="B32" s="18" t="s">
        <v>84</v>
      </c>
      <c r="C32" s="19">
        <f t="shared" ref="C32:D32" si="1">C7 -($E7*C$24/$E$24)</f>
        <v>1.1972088236157363E-3</v>
      </c>
      <c r="D32" s="20">
        <f t="shared" si="0"/>
        <v>-1.1972088236156808E-3</v>
      </c>
    </row>
    <row r="33" spans="1:4" x14ac:dyDescent="0.25">
      <c r="A33" s="17"/>
      <c r="B33" s="18" t="s">
        <v>85</v>
      </c>
      <c r="C33" s="19">
        <f t="shared" ref="C33:D33" si="2">C8 -($E8*C$24/$E$24)</f>
        <v>-7.5725457885712083E-4</v>
      </c>
      <c r="D33" s="20">
        <f t="shared" si="0"/>
        <v>7.5725457885712083E-4</v>
      </c>
    </row>
    <row r="34" spans="1:4" ht="24" x14ac:dyDescent="0.25">
      <c r="A34" s="17"/>
      <c r="B34" s="18" t="s">
        <v>86</v>
      </c>
      <c r="C34" s="19">
        <f t="shared" ref="C34:D34" si="3">C9 -($E9*C$24/$E$24)</f>
        <v>4.5301955263319649E-3</v>
      </c>
      <c r="D34" s="20">
        <f t="shared" si="0"/>
        <v>-4.5301955263319371E-3</v>
      </c>
    </row>
    <row r="35" spans="1:4" x14ac:dyDescent="0.25">
      <c r="A35" s="17"/>
      <c r="B35" s="18" t="s">
        <v>87</v>
      </c>
      <c r="C35" s="19">
        <f t="shared" ref="C35:D35" si="4">C10 -($E10*C$24/$E$24)</f>
        <v>-1.1310823674337854E-2</v>
      </c>
      <c r="D35" s="20">
        <f t="shared" si="0"/>
        <v>1.1310823674337854E-2</v>
      </c>
    </row>
    <row r="36" spans="1:4" ht="24" x14ac:dyDescent="0.25">
      <c r="A36" s="17"/>
      <c r="B36" s="18" t="s">
        <v>88</v>
      </c>
      <c r="C36" s="19">
        <f t="shared" ref="C36:D36" si="5">C11 -($E11*C$24/$E$24)</f>
        <v>-1.5270411877164755E-2</v>
      </c>
      <c r="D36" s="20">
        <f t="shared" si="0"/>
        <v>1.5270411877164755E-2</v>
      </c>
    </row>
    <row r="37" spans="1:4" ht="24" x14ac:dyDescent="0.25">
      <c r="A37" s="17"/>
      <c r="B37" s="18" t="s">
        <v>89</v>
      </c>
      <c r="C37" s="19">
        <f t="shared" ref="C37:D37" si="6">C12 -($E12*C$24/$E$24)</f>
        <v>4.9461522668309277E-3</v>
      </c>
      <c r="D37" s="20">
        <f t="shared" si="0"/>
        <v>-4.9461522668309416E-3</v>
      </c>
    </row>
    <row r="38" spans="1:4" ht="24" x14ac:dyDescent="0.25">
      <c r="A38" s="17"/>
      <c r="B38" s="18" t="s">
        <v>90</v>
      </c>
      <c r="C38" s="19">
        <f t="shared" ref="C38:D38" si="7">C13 -($E13*C$24/$E$24)</f>
        <v>5.1354659115452131E-3</v>
      </c>
      <c r="D38" s="20">
        <f t="shared" si="0"/>
        <v>-5.1354659115452062E-3</v>
      </c>
    </row>
    <row r="39" spans="1:4" x14ac:dyDescent="0.25">
      <c r="A39" s="17"/>
      <c r="B39" s="18" t="s">
        <v>91</v>
      </c>
      <c r="C39" s="19">
        <f t="shared" ref="C39:D39" si="8">C14 -($E14*C$24/$E$24)</f>
        <v>4.7461730646680689E-4</v>
      </c>
      <c r="D39" s="20">
        <f t="shared" si="0"/>
        <v>-4.7461730646680689E-4</v>
      </c>
    </row>
    <row r="40" spans="1:4" x14ac:dyDescent="0.25">
      <c r="A40" s="17"/>
      <c r="B40" s="18" t="s">
        <v>92</v>
      </c>
      <c r="C40" s="19">
        <f t="shared" ref="C40:D40" si="9">C15 -($E15*C$24/$E$24)</f>
        <v>2.4917408589506723E-2</v>
      </c>
      <c r="D40" s="20">
        <f t="shared" si="0"/>
        <v>-2.4917408589506709E-2</v>
      </c>
    </row>
    <row r="41" spans="1:4" x14ac:dyDescent="0.25">
      <c r="A41" s="17"/>
      <c r="B41" s="18" t="s">
        <v>93</v>
      </c>
      <c r="C41" s="19">
        <f t="shared" ref="C41:D41" si="10">C16 -($E16*C$24/$E$24)</f>
        <v>1.5139758798418307E-2</v>
      </c>
      <c r="D41" s="20">
        <f t="shared" si="0"/>
        <v>-1.5139758798418307E-2</v>
      </c>
    </row>
    <row r="42" spans="1:4" x14ac:dyDescent="0.25">
      <c r="A42" s="17"/>
      <c r="B42" s="18" t="s">
        <v>94</v>
      </c>
      <c r="C42" s="19">
        <f t="shared" ref="C42:D42" si="11">C17 -($E17*C$24/$E$24)</f>
        <v>7.6978660885935191E-3</v>
      </c>
      <c r="D42" s="20">
        <f t="shared" si="0"/>
        <v>-7.6978660885935746E-3</v>
      </c>
    </row>
    <row r="43" spans="1:4" ht="24" x14ac:dyDescent="0.25">
      <c r="A43" s="17"/>
      <c r="B43" s="18" t="s">
        <v>95</v>
      </c>
      <c r="C43" s="19">
        <f t="shared" ref="C43:D43" si="12">C18 -($E18*C$24/$E$24)</f>
        <v>2.029388943549873E-2</v>
      </c>
      <c r="D43" s="20">
        <f t="shared" si="0"/>
        <v>-2.029388943549873E-2</v>
      </c>
    </row>
    <row r="44" spans="1:4" ht="24" x14ac:dyDescent="0.25">
      <c r="A44" s="17"/>
      <c r="B44" s="18" t="s">
        <v>96</v>
      </c>
      <c r="C44" s="19">
        <f t="shared" ref="C44:D44" si="13">C19 -($E19*C$24/$E$24)</f>
        <v>-4.0902412815733147E-3</v>
      </c>
      <c r="D44" s="20">
        <f t="shared" si="0"/>
        <v>4.0902412815733702E-3</v>
      </c>
    </row>
    <row r="45" spans="1:4" x14ac:dyDescent="0.25">
      <c r="A45" s="17"/>
      <c r="B45" s="18" t="s">
        <v>97</v>
      </c>
      <c r="C45" s="19">
        <f t="shared" ref="C45:D45" si="14">C20 -($E20*C$24/$E$24)</f>
        <v>9.8923045336629656E-4</v>
      </c>
      <c r="D45" s="20">
        <f t="shared" si="0"/>
        <v>-9.8923045336624105E-4</v>
      </c>
    </row>
    <row r="46" spans="1:4" x14ac:dyDescent="0.25">
      <c r="A46" s="17"/>
      <c r="B46" s="18" t="s">
        <v>98</v>
      </c>
      <c r="C46" s="19">
        <f t="shared" ref="C46:D46" si="15">C21 -($E21*C$24/$E$24)</f>
        <v>5.1754617519778334E-3</v>
      </c>
      <c r="D46" s="20">
        <f t="shared" si="0"/>
        <v>-5.1754617519778057E-3</v>
      </c>
    </row>
    <row r="47" spans="1:4" x14ac:dyDescent="0.25">
      <c r="A47" s="17"/>
      <c r="B47" s="18" t="s">
        <v>99</v>
      </c>
      <c r="C47" s="19">
        <f t="shared" ref="C47:D47" si="16">C22 -($E22*C$24/$E$24)</f>
        <v>-1.1332154789234772E-3</v>
      </c>
      <c r="D47" s="20">
        <f t="shared" si="0"/>
        <v>1.1332154789234772E-3</v>
      </c>
    </row>
    <row r="48" spans="1:4" ht="15.75" thickBot="1" x14ac:dyDescent="0.3">
      <c r="A48" s="21"/>
      <c r="B48" s="22" t="s">
        <v>100</v>
      </c>
      <c r="C48" s="23">
        <f t="shared" ref="C48:D48" si="17">C23 -($E23*C$24/$E$24)</f>
        <v>-1.2180066606406165E-2</v>
      </c>
      <c r="D48" s="24">
        <f t="shared" si="0"/>
        <v>1.218006660640622E-2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589A9-9AF0-43FF-9776-04159B96D253}">
  <dimension ref="A1:E195"/>
  <sheetViews>
    <sheetView workbookViewId="0">
      <selection activeCell="C104" sqref="C104:D19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120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45</v>
      </c>
      <c r="B6" s="14" t="s">
        <v>46</v>
      </c>
      <c r="C6" s="15">
        <v>9.1811414392059559E-2</v>
      </c>
      <c r="D6" s="16">
        <v>7.792207792207792E-2</v>
      </c>
      <c r="E6" s="25">
        <f>AVERAGE(C6:D6)</f>
        <v>8.486674615706874E-2</v>
      </c>
    </row>
    <row r="7" spans="1:5" ht="24" x14ac:dyDescent="0.25">
      <c r="A7" s="17"/>
      <c r="B7" s="18" t="s">
        <v>47</v>
      </c>
      <c r="C7" s="19">
        <v>0.19106699751861045</v>
      </c>
      <c r="D7" s="20">
        <v>0.12987012987012986</v>
      </c>
      <c r="E7" s="25">
        <f>AVERAGE(C7:D7)</f>
        <v>0.16046856369437015</v>
      </c>
    </row>
    <row r="8" spans="1:5" x14ac:dyDescent="0.25">
      <c r="A8" s="17"/>
      <c r="B8" s="18" t="s">
        <v>48</v>
      </c>
      <c r="C8" s="19">
        <v>0.31761786600496278</v>
      </c>
      <c r="D8" s="20">
        <v>0.36038961038961032</v>
      </c>
      <c r="E8" s="25">
        <f>AVERAGE(C8:D8)</f>
        <v>0.33900373819728657</v>
      </c>
    </row>
    <row r="9" spans="1:5" x14ac:dyDescent="0.25">
      <c r="A9" s="17"/>
      <c r="B9" s="18" t="s">
        <v>49</v>
      </c>
      <c r="C9" s="19">
        <v>0.15880893300248139</v>
      </c>
      <c r="D9" s="20">
        <v>0.16233766233766234</v>
      </c>
      <c r="E9" s="25">
        <f>AVERAGE(C9:D9)</f>
        <v>0.16057329767007186</v>
      </c>
    </row>
    <row r="10" spans="1:5" x14ac:dyDescent="0.25">
      <c r="A10" s="17"/>
      <c r="B10" s="18" t="s">
        <v>50</v>
      </c>
      <c r="C10" s="19">
        <v>0.39950372208436724</v>
      </c>
      <c r="D10" s="20">
        <v>0.34740259740259738</v>
      </c>
      <c r="E10" s="25">
        <f>AVERAGE(C10:D10)</f>
        <v>0.37345315974348231</v>
      </c>
    </row>
    <row r="11" spans="1:5" x14ac:dyDescent="0.25">
      <c r="A11" s="17"/>
      <c r="B11" s="18" t="s">
        <v>51</v>
      </c>
      <c r="C11" s="19">
        <v>0.14640198511166252</v>
      </c>
      <c r="D11" s="20">
        <v>0.17857142857142858</v>
      </c>
      <c r="E11" s="25">
        <f>AVERAGE(C11:D11)</f>
        <v>0.16248670684154554</v>
      </c>
    </row>
    <row r="12" spans="1:5" x14ac:dyDescent="0.25">
      <c r="A12" s="17"/>
      <c r="B12" s="18" t="s">
        <v>52</v>
      </c>
      <c r="C12" s="19">
        <v>0.19354838709677419</v>
      </c>
      <c r="D12" s="20">
        <v>0.19805194805194806</v>
      </c>
      <c r="E12" s="25">
        <f>AVERAGE(C12:D12)</f>
        <v>0.19580016757436114</v>
      </c>
    </row>
    <row r="13" spans="1:5" x14ac:dyDescent="0.25">
      <c r="A13" s="17"/>
      <c r="B13" s="18" t="s">
        <v>53</v>
      </c>
      <c r="C13" s="19">
        <v>8.6848635235732011E-2</v>
      </c>
      <c r="D13" s="20">
        <v>0.13311688311688311</v>
      </c>
      <c r="E13" s="25">
        <f>AVERAGE(C13:D13)</f>
        <v>0.10998275917630757</v>
      </c>
    </row>
    <row r="14" spans="1:5" ht="24" x14ac:dyDescent="0.25">
      <c r="A14" s="17"/>
      <c r="B14" s="18" t="s">
        <v>54</v>
      </c>
      <c r="C14" s="19">
        <v>0.12406947890818859</v>
      </c>
      <c r="D14" s="20">
        <v>0.14935064935064934</v>
      </c>
      <c r="E14" s="25">
        <f>AVERAGE(C14:D14)</f>
        <v>0.13671006412941897</v>
      </c>
    </row>
    <row r="15" spans="1:5" x14ac:dyDescent="0.25">
      <c r="A15" s="17"/>
      <c r="B15" s="18" t="s">
        <v>55</v>
      </c>
      <c r="C15" s="19">
        <v>8.9330024813895778E-2</v>
      </c>
      <c r="D15" s="20">
        <v>6.1688311688311688E-2</v>
      </c>
      <c r="E15" s="25">
        <f>AVERAGE(C15:D15)</f>
        <v>7.5509168251103737E-2</v>
      </c>
    </row>
    <row r="16" spans="1:5" x14ac:dyDescent="0.25">
      <c r="A16" s="17"/>
      <c r="B16" s="18" t="s">
        <v>56</v>
      </c>
      <c r="C16" s="19">
        <v>0.19602977667493796</v>
      </c>
      <c r="D16" s="20">
        <v>0.19155844155844157</v>
      </c>
      <c r="E16" s="25">
        <f>AVERAGE(C16:D16)</f>
        <v>0.19379410911668976</v>
      </c>
    </row>
    <row r="17" spans="1:5" x14ac:dyDescent="0.25">
      <c r="A17" s="17"/>
      <c r="B17" s="18" t="s">
        <v>57</v>
      </c>
      <c r="C17" s="19">
        <v>0.25806451612903225</v>
      </c>
      <c r="D17" s="20">
        <v>0.24025974025974026</v>
      </c>
      <c r="E17" s="25">
        <f>AVERAGE(C17:D17)</f>
        <v>0.24916212819438627</v>
      </c>
    </row>
    <row r="18" spans="1:5" x14ac:dyDescent="0.25">
      <c r="A18" s="17"/>
      <c r="B18" s="18" t="s">
        <v>58</v>
      </c>
      <c r="C18" s="19">
        <v>0.22580645161290319</v>
      </c>
      <c r="D18" s="20">
        <v>0.27597402597402598</v>
      </c>
      <c r="E18" s="25">
        <f>AVERAGE(C18:D18)</f>
        <v>0.25089023879346461</v>
      </c>
    </row>
    <row r="19" spans="1:5" ht="24" x14ac:dyDescent="0.25">
      <c r="A19" s="17"/>
      <c r="B19" s="18" t="s">
        <v>59</v>
      </c>
      <c r="C19" s="19">
        <v>0.19602977667493796</v>
      </c>
      <c r="D19" s="20">
        <v>0.26623376623376621</v>
      </c>
      <c r="E19" s="25">
        <f>AVERAGE(C19:D19)</f>
        <v>0.2311317714543521</v>
      </c>
    </row>
    <row r="20" spans="1:5" x14ac:dyDescent="0.25">
      <c r="A20" s="17"/>
      <c r="B20" s="18" t="s">
        <v>60</v>
      </c>
      <c r="C20" s="19">
        <v>0.18362282878411912</v>
      </c>
      <c r="D20" s="20">
        <v>0.23051948051948051</v>
      </c>
      <c r="E20" s="25">
        <f>AVERAGE(C20:D20)</f>
        <v>0.20707115465179982</v>
      </c>
    </row>
    <row r="21" spans="1:5" x14ac:dyDescent="0.25">
      <c r="A21" s="17"/>
      <c r="B21" s="18" t="s">
        <v>61</v>
      </c>
      <c r="C21" s="19">
        <v>0.21588089330024815</v>
      </c>
      <c r="D21" s="20">
        <v>0.16883116883116883</v>
      </c>
      <c r="E21" s="25">
        <f>AVERAGE(C21:D21)</f>
        <v>0.19235603106570848</v>
      </c>
    </row>
    <row r="22" spans="1:5" x14ac:dyDescent="0.25">
      <c r="A22" s="17"/>
      <c r="B22" s="18" t="s">
        <v>62</v>
      </c>
      <c r="C22" s="19">
        <v>0.15632754342431762</v>
      </c>
      <c r="D22" s="20">
        <v>0.15259740259740259</v>
      </c>
      <c r="E22" s="25">
        <f>AVERAGE(C22:D22)</f>
        <v>0.15446247301086011</v>
      </c>
    </row>
    <row r="23" spans="1:5" ht="24" x14ac:dyDescent="0.25">
      <c r="A23" s="17" t="s">
        <v>5</v>
      </c>
      <c r="B23" s="18" t="s">
        <v>6</v>
      </c>
      <c r="C23" s="19">
        <v>0.10173697270471464</v>
      </c>
      <c r="D23" s="20">
        <v>9.0909090909090912E-2</v>
      </c>
      <c r="E23" s="25">
        <f>AVERAGE(C23:D23)</f>
        <v>9.632303180690277E-2</v>
      </c>
    </row>
    <row r="24" spans="1:5" ht="24" x14ac:dyDescent="0.25">
      <c r="A24" s="17"/>
      <c r="B24" s="18" t="s">
        <v>7</v>
      </c>
      <c r="C24" s="19">
        <v>0.22084367245657568</v>
      </c>
      <c r="D24" s="20">
        <v>0.25974025974025972</v>
      </c>
      <c r="E24" s="25">
        <f>AVERAGE(C24:D24)</f>
        <v>0.24029196609841769</v>
      </c>
    </row>
    <row r="25" spans="1:5" ht="24" x14ac:dyDescent="0.25">
      <c r="A25" s="17"/>
      <c r="B25" s="18" t="s">
        <v>8</v>
      </c>
      <c r="C25" s="19">
        <v>0.16625310173697269</v>
      </c>
      <c r="D25" s="20">
        <v>0.17532467532467533</v>
      </c>
      <c r="E25" s="25">
        <f>AVERAGE(C25:D25)</f>
        <v>0.17078888853082402</v>
      </c>
    </row>
    <row r="26" spans="1:5" ht="24" x14ac:dyDescent="0.25">
      <c r="A26" s="17"/>
      <c r="B26" s="18" t="s">
        <v>9</v>
      </c>
      <c r="C26" s="19">
        <v>0.11910669975186104</v>
      </c>
      <c r="D26" s="20">
        <v>0.12662337662337661</v>
      </c>
      <c r="E26" s="25">
        <f>AVERAGE(C26:D26)</f>
        <v>0.12286503818761882</v>
      </c>
    </row>
    <row r="27" spans="1:5" ht="24" x14ac:dyDescent="0.25">
      <c r="A27" s="17"/>
      <c r="B27" s="18" t="s">
        <v>10</v>
      </c>
      <c r="C27" s="19">
        <v>5.7071960297766754E-2</v>
      </c>
      <c r="D27" s="20">
        <v>4.2207792207792208E-2</v>
      </c>
      <c r="E27" s="25">
        <f>AVERAGE(C27:D27)</f>
        <v>4.9639876252779477E-2</v>
      </c>
    </row>
    <row r="28" spans="1:5" ht="24" x14ac:dyDescent="0.25">
      <c r="A28" s="17"/>
      <c r="B28" s="18" t="s">
        <v>11</v>
      </c>
      <c r="C28" s="19">
        <v>0.14143920595533499</v>
      </c>
      <c r="D28" s="20">
        <v>0.19155844155844157</v>
      </c>
      <c r="E28" s="25">
        <f>AVERAGE(C28:D28)</f>
        <v>0.16649882375688829</v>
      </c>
    </row>
    <row r="29" spans="1:5" ht="24" x14ac:dyDescent="0.25">
      <c r="A29" s="17"/>
      <c r="B29" s="18" t="s">
        <v>12</v>
      </c>
      <c r="C29" s="19">
        <v>0.22084367245657568</v>
      </c>
      <c r="D29" s="20">
        <v>0.17532467532467533</v>
      </c>
      <c r="E29" s="25">
        <f>AVERAGE(C29:D29)</f>
        <v>0.19808417389062549</v>
      </c>
    </row>
    <row r="30" spans="1:5" ht="24" x14ac:dyDescent="0.25">
      <c r="A30" s="17"/>
      <c r="B30" s="18" t="s">
        <v>13</v>
      </c>
      <c r="C30" s="19">
        <v>6.2034739454094295E-2</v>
      </c>
      <c r="D30" s="20">
        <v>9.0909090909090912E-2</v>
      </c>
      <c r="E30" s="25">
        <f>AVERAGE(C30:D30)</f>
        <v>7.6471915181592603E-2</v>
      </c>
    </row>
    <row r="31" spans="1:5" ht="24" x14ac:dyDescent="0.25">
      <c r="A31" s="17"/>
      <c r="B31" s="18" t="s">
        <v>14</v>
      </c>
      <c r="C31" s="19">
        <v>0.23821339950372208</v>
      </c>
      <c r="D31" s="20">
        <v>0.13311688311688311</v>
      </c>
      <c r="E31" s="25">
        <f>AVERAGE(C31:D31)</f>
        <v>0.18566514131030259</v>
      </c>
    </row>
    <row r="32" spans="1:5" ht="24" x14ac:dyDescent="0.25">
      <c r="A32" s="17"/>
      <c r="B32" s="18" t="s">
        <v>15</v>
      </c>
      <c r="C32" s="19">
        <v>0.4987593052109181</v>
      </c>
      <c r="D32" s="20">
        <v>0.48701298701298706</v>
      </c>
      <c r="E32" s="25">
        <f>AVERAGE(C32:D32)</f>
        <v>0.49288614611195258</v>
      </c>
    </row>
    <row r="33" spans="1:5" ht="24" x14ac:dyDescent="0.25">
      <c r="A33" s="17"/>
      <c r="B33" s="18" t="s">
        <v>16</v>
      </c>
      <c r="C33" s="19">
        <v>4.2183622828784122E-2</v>
      </c>
      <c r="D33" s="20">
        <v>3.5714285714285712E-2</v>
      </c>
      <c r="E33" s="25">
        <f>AVERAGE(C33:D33)</f>
        <v>3.8948954271534914E-2</v>
      </c>
    </row>
    <row r="34" spans="1:5" ht="24" x14ac:dyDescent="0.25">
      <c r="A34" s="17"/>
      <c r="B34" s="18" t="s">
        <v>17</v>
      </c>
      <c r="C34" s="19">
        <v>0.20595533498759305</v>
      </c>
      <c r="D34" s="20">
        <v>0.22727272727272727</v>
      </c>
      <c r="E34" s="25">
        <f>AVERAGE(C34:D34)</f>
        <v>0.21661403113016015</v>
      </c>
    </row>
    <row r="35" spans="1:5" ht="24" x14ac:dyDescent="0.25">
      <c r="A35" s="17"/>
      <c r="B35" s="18" t="s">
        <v>18</v>
      </c>
      <c r="C35" s="19">
        <v>0.11414392059553351</v>
      </c>
      <c r="D35" s="20">
        <v>0.15909090909090909</v>
      </c>
      <c r="E35" s="25">
        <f>AVERAGE(C35:D35)</f>
        <v>0.13661741484322129</v>
      </c>
    </row>
    <row r="36" spans="1:5" ht="24" x14ac:dyDescent="0.25">
      <c r="A36" s="17"/>
      <c r="B36" s="18" t="s">
        <v>19</v>
      </c>
      <c r="C36" s="19">
        <v>8.9330024813895778E-2</v>
      </c>
      <c r="D36" s="20">
        <v>0.12012987012987013</v>
      </c>
      <c r="E36" s="25">
        <f>AVERAGE(C36:D36)</f>
        <v>0.10472994747188295</v>
      </c>
    </row>
    <row r="37" spans="1:5" ht="24" x14ac:dyDescent="0.25">
      <c r="A37" s="17"/>
      <c r="B37" s="18" t="s">
        <v>20</v>
      </c>
      <c r="C37" s="19">
        <v>0.12158808933002481</v>
      </c>
      <c r="D37" s="20">
        <v>0.12662337662337661</v>
      </c>
      <c r="E37" s="25">
        <f>AVERAGE(C37:D37)</f>
        <v>0.12410573297670072</v>
      </c>
    </row>
    <row r="38" spans="1:5" ht="24" x14ac:dyDescent="0.25">
      <c r="A38" s="17"/>
      <c r="B38" s="18" t="s">
        <v>21</v>
      </c>
      <c r="C38" s="19">
        <v>6.2034739454094295E-2</v>
      </c>
      <c r="D38" s="20">
        <v>6.1688311688311688E-2</v>
      </c>
      <c r="E38" s="25">
        <f>AVERAGE(C38:D38)</f>
        <v>6.1861525571202988E-2</v>
      </c>
    </row>
    <row r="39" spans="1:5" ht="24" x14ac:dyDescent="0.25">
      <c r="A39" s="17"/>
      <c r="B39" s="18" t="s">
        <v>22</v>
      </c>
      <c r="C39" s="19">
        <v>0.42431761786600497</v>
      </c>
      <c r="D39" s="20">
        <v>0.43831168831168832</v>
      </c>
      <c r="E39" s="25">
        <f>AVERAGE(C39:D39)</f>
        <v>0.43131465308884664</v>
      </c>
    </row>
    <row r="40" spans="1:5" ht="24" x14ac:dyDescent="0.25">
      <c r="A40" s="17"/>
      <c r="B40" s="18" t="s">
        <v>23</v>
      </c>
      <c r="C40" s="19">
        <v>9.6774193548387094E-2</v>
      </c>
      <c r="D40" s="20">
        <v>0.12987012987012986</v>
      </c>
      <c r="E40" s="25">
        <f>AVERAGE(C40:D40)</f>
        <v>0.11332216170925848</v>
      </c>
    </row>
    <row r="41" spans="1:5" ht="24" x14ac:dyDescent="0.25">
      <c r="A41" s="17"/>
      <c r="B41" s="18" t="s">
        <v>24</v>
      </c>
      <c r="C41" s="19">
        <v>0.10669975186104218</v>
      </c>
      <c r="D41" s="20">
        <v>0.13636363636363635</v>
      </c>
      <c r="E41" s="25">
        <f>AVERAGE(C41:D41)</f>
        <v>0.12153169411233927</v>
      </c>
    </row>
    <row r="42" spans="1:5" x14ac:dyDescent="0.25">
      <c r="A42" s="17" t="s">
        <v>25</v>
      </c>
      <c r="B42" s="18" t="s">
        <v>26</v>
      </c>
      <c r="C42" s="19">
        <v>0.14888337468982629</v>
      </c>
      <c r="D42" s="20">
        <v>0.17857142857142858</v>
      </c>
      <c r="E42" s="25">
        <f>AVERAGE(C42:D42)</f>
        <v>0.16372740163062743</v>
      </c>
    </row>
    <row r="43" spans="1:5" x14ac:dyDescent="0.25">
      <c r="A43" s="17"/>
      <c r="B43" s="18" t="s">
        <v>27</v>
      </c>
      <c r="C43" s="19">
        <v>0.10173697270471464</v>
      </c>
      <c r="D43" s="20">
        <v>7.4675324675324672E-2</v>
      </c>
      <c r="E43" s="25">
        <f>AVERAGE(C43:D43)</f>
        <v>8.8206148690019665E-2</v>
      </c>
    </row>
    <row r="44" spans="1:5" x14ac:dyDescent="0.25">
      <c r="A44" s="17"/>
      <c r="B44" s="18" t="s">
        <v>28</v>
      </c>
      <c r="C44" s="19">
        <v>7.9404466501240695E-2</v>
      </c>
      <c r="D44" s="20">
        <v>5.8441558441558433E-2</v>
      </c>
      <c r="E44" s="25">
        <f>AVERAGE(C44:D44)</f>
        <v>6.8923012471399564E-2</v>
      </c>
    </row>
    <row r="45" spans="1:5" x14ac:dyDescent="0.25">
      <c r="A45" s="17"/>
      <c r="B45" s="18" t="s">
        <v>29</v>
      </c>
      <c r="C45" s="19">
        <v>6.699751861042183E-2</v>
      </c>
      <c r="D45" s="20">
        <v>3.896103896103896E-2</v>
      </c>
      <c r="E45" s="25">
        <f>AVERAGE(C45:D45)</f>
        <v>5.2979278785730395E-2</v>
      </c>
    </row>
    <row r="46" spans="1:5" x14ac:dyDescent="0.25">
      <c r="A46" s="17"/>
      <c r="B46" s="18" t="s">
        <v>30</v>
      </c>
      <c r="C46" s="19">
        <v>0.18362282878411912</v>
      </c>
      <c r="D46" s="20">
        <v>0.17857142857142858</v>
      </c>
      <c r="E46" s="25">
        <f>AVERAGE(C46:D46)</f>
        <v>0.18109712867777383</v>
      </c>
    </row>
    <row r="47" spans="1:5" x14ac:dyDescent="0.25">
      <c r="A47" s="17"/>
      <c r="B47" s="18" t="s">
        <v>31</v>
      </c>
      <c r="C47" s="19">
        <v>5.7071960297766754E-2</v>
      </c>
      <c r="D47" s="20">
        <v>4.5454545454545456E-2</v>
      </c>
      <c r="E47" s="25">
        <f>AVERAGE(C47:D47)</f>
        <v>5.1263252876156101E-2</v>
      </c>
    </row>
    <row r="48" spans="1:5" x14ac:dyDescent="0.25">
      <c r="A48" s="17"/>
      <c r="B48" s="18" t="s">
        <v>32</v>
      </c>
      <c r="C48" s="19">
        <v>0.11414392059553351</v>
      </c>
      <c r="D48" s="20">
        <v>0.10714285714285714</v>
      </c>
      <c r="E48" s="25">
        <f>AVERAGE(C48:D48)</f>
        <v>0.11064338886919532</v>
      </c>
    </row>
    <row r="49" spans="1:5" x14ac:dyDescent="0.25">
      <c r="A49" s="17"/>
      <c r="B49" s="18" t="s">
        <v>33</v>
      </c>
      <c r="C49" s="19">
        <v>0.12655086848635236</v>
      </c>
      <c r="D49" s="20">
        <v>0.1461038961038961</v>
      </c>
      <c r="E49" s="25">
        <f>AVERAGE(C49:D49)</f>
        <v>0.13632738229512423</v>
      </c>
    </row>
    <row r="50" spans="1:5" x14ac:dyDescent="0.25">
      <c r="A50" s="17"/>
      <c r="B50" s="18" t="s">
        <v>34</v>
      </c>
      <c r="C50" s="19">
        <v>4.9627791563275438E-2</v>
      </c>
      <c r="D50" s="20">
        <v>3.896103896103896E-2</v>
      </c>
      <c r="E50" s="25">
        <f>AVERAGE(C50:D50)</f>
        <v>4.4294415262157202E-2</v>
      </c>
    </row>
    <row r="51" spans="1:5" x14ac:dyDescent="0.25">
      <c r="A51" s="17"/>
      <c r="B51" s="18" t="s">
        <v>35</v>
      </c>
      <c r="C51" s="19">
        <v>0.36228287841191059</v>
      </c>
      <c r="D51" s="20">
        <v>0.40259740259740262</v>
      </c>
      <c r="E51" s="25">
        <f>AVERAGE(C51:D51)</f>
        <v>0.38244014050465658</v>
      </c>
    </row>
    <row r="52" spans="1:5" x14ac:dyDescent="0.25">
      <c r="A52" s="17"/>
      <c r="B52" s="18" t="s">
        <v>36</v>
      </c>
      <c r="C52" s="19">
        <v>0.14640198511166252</v>
      </c>
      <c r="D52" s="20">
        <v>0.2564935064935065</v>
      </c>
      <c r="E52" s="25">
        <f>AVERAGE(C52:D52)</f>
        <v>0.20144774580258451</v>
      </c>
    </row>
    <row r="53" spans="1:5" x14ac:dyDescent="0.25">
      <c r="A53" s="17"/>
      <c r="B53" s="18" t="s">
        <v>37</v>
      </c>
      <c r="C53" s="19">
        <v>5.2109181141439205E-2</v>
      </c>
      <c r="D53" s="20">
        <v>6.1688311688311688E-2</v>
      </c>
      <c r="E53" s="25">
        <f>AVERAGE(C53:D53)</f>
        <v>5.6898746414875447E-2</v>
      </c>
    </row>
    <row r="54" spans="1:5" x14ac:dyDescent="0.25">
      <c r="A54" s="17"/>
      <c r="B54" s="18" t="s">
        <v>38</v>
      </c>
      <c r="C54" s="19">
        <v>0.28039702233250619</v>
      </c>
      <c r="D54" s="20">
        <v>0.27272727272727271</v>
      </c>
      <c r="E54" s="25">
        <f>AVERAGE(C54:D54)</f>
        <v>0.27656214752988945</v>
      </c>
    </row>
    <row r="55" spans="1:5" x14ac:dyDescent="0.25">
      <c r="A55" s="17"/>
      <c r="B55" s="18" t="s">
        <v>39</v>
      </c>
      <c r="C55" s="19">
        <v>0.28535980148883372</v>
      </c>
      <c r="D55" s="20">
        <v>0.32142857142857145</v>
      </c>
      <c r="E55" s="25">
        <f>AVERAGE(C55:D55)</f>
        <v>0.30339418645870259</v>
      </c>
    </row>
    <row r="56" spans="1:5" x14ac:dyDescent="0.25">
      <c r="A56" s="17"/>
      <c r="B56" s="18" t="s">
        <v>40</v>
      </c>
      <c r="C56" s="19">
        <v>0.22828784119106701</v>
      </c>
      <c r="D56" s="20">
        <v>0.19805194805194806</v>
      </c>
      <c r="E56" s="25">
        <f>AVERAGE(C56:D56)</f>
        <v>0.21316989462150754</v>
      </c>
    </row>
    <row r="57" spans="1:5" x14ac:dyDescent="0.25">
      <c r="A57" s="17"/>
      <c r="B57" s="18" t="s">
        <v>41</v>
      </c>
      <c r="C57" s="19">
        <v>0.31265508684863524</v>
      </c>
      <c r="D57" s="20">
        <v>0.34415584415584421</v>
      </c>
      <c r="E57" s="25">
        <f>AVERAGE(C57:D57)</f>
        <v>0.3284054655022397</v>
      </c>
    </row>
    <row r="58" spans="1:5" x14ac:dyDescent="0.25">
      <c r="A58" s="17"/>
      <c r="B58" s="18" t="s">
        <v>42</v>
      </c>
      <c r="C58" s="19">
        <v>0.16377171215880892</v>
      </c>
      <c r="D58" s="20">
        <v>0.1461038961038961</v>
      </c>
      <c r="E58" s="25">
        <f>AVERAGE(C58:D58)</f>
        <v>0.1549378041313525</v>
      </c>
    </row>
    <row r="59" spans="1:5" x14ac:dyDescent="0.25">
      <c r="A59" s="17"/>
      <c r="B59" s="18" t="s">
        <v>43</v>
      </c>
      <c r="C59" s="19">
        <v>0.12406947890818859</v>
      </c>
      <c r="D59" s="20">
        <v>0.16233766233766234</v>
      </c>
      <c r="E59" s="25">
        <f>AVERAGE(C59:D59)</f>
        <v>0.14320357062292546</v>
      </c>
    </row>
    <row r="60" spans="1:5" x14ac:dyDescent="0.25">
      <c r="A60" s="17"/>
      <c r="B60" s="18" t="s">
        <v>44</v>
      </c>
      <c r="C60" s="19">
        <v>4.7146401985111656E-2</v>
      </c>
      <c r="D60" s="20">
        <v>5.1948051948051945E-2</v>
      </c>
      <c r="E60" s="25">
        <f>AVERAGE(C60:D60)</f>
        <v>4.95472269665818E-2</v>
      </c>
    </row>
    <row r="61" spans="1:5" ht="24" x14ac:dyDescent="0.25">
      <c r="A61" s="17" t="s">
        <v>63</v>
      </c>
      <c r="B61" s="18" t="s">
        <v>64</v>
      </c>
      <c r="C61" s="19">
        <v>0.11910669975186104</v>
      </c>
      <c r="D61" s="20">
        <v>0.13636363636363635</v>
      </c>
      <c r="E61" s="25">
        <f>AVERAGE(C61:D61)</f>
        <v>0.1277351680577487</v>
      </c>
    </row>
    <row r="62" spans="1:5" ht="24" x14ac:dyDescent="0.25">
      <c r="A62" s="17"/>
      <c r="B62" s="18" t="s">
        <v>65</v>
      </c>
      <c r="C62" s="19">
        <v>0.14143920595533499</v>
      </c>
      <c r="D62" s="20">
        <v>0.18181818181818182</v>
      </c>
      <c r="E62" s="25">
        <f>AVERAGE(C62:D62)</f>
        <v>0.16162869388675841</v>
      </c>
    </row>
    <row r="63" spans="1:5" ht="24" x14ac:dyDescent="0.25">
      <c r="A63" s="17"/>
      <c r="B63" s="18" t="s">
        <v>66</v>
      </c>
      <c r="C63" s="19">
        <v>7.4441687344913146E-2</v>
      </c>
      <c r="D63" s="20">
        <v>7.4675324675324672E-2</v>
      </c>
      <c r="E63" s="25">
        <f>AVERAGE(C63:D63)</f>
        <v>7.4558506010118902E-2</v>
      </c>
    </row>
    <row r="64" spans="1:5" ht="24" x14ac:dyDescent="0.25">
      <c r="A64" s="17"/>
      <c r="B64" s="18" t="s">
        <v>67</v>
      </c>
      <c r="C64" s="19">
        <v>5.4590570719602979E-2</v>
      </c>
      <c r="D64" s="20">
        <v>4.8701298701298711E-2</v>
      </c>
      <c r="E64" s="25">
        <f>AVERAGE(C64:D64)</f>
        <v>5.1645934710450841E-2</v>
      </c>
    </row>
    <row r="65" spans="1:5" ht="24" x14ac:dyDescent="0.25">
      <c r="A65" s="17"/>
      <c r="B65" s="18" t="s">
        <v>68</v>
      </c>
      <c r="C65" s="19">
        <v>5.2109181141439205E-2</v>
      </c>
      <c r="D65" s="20">
        <v>3.2467532467532464E-2</v>
      </c>
      <c r="E65" s="25">
        <f>AVERAGE(C65:D65)</f>
        <v>4.2288356804485838E-2</v>
      </c>
    </row>
    <row r="66" spans="1:5" ht="24" x14ac:dyDescent="0.25">
      <c r="A66" s="17"/>
      <c r="B66" s="18" t="s">
        <v>69</v>
      </c>
      <c r="C66" s="19">
        <v>5.4590570719602979E-2</v>
      </c>
      <c r="D66" s="20">
        <v>3.896103896103896E-2</v>
      </c>
      <c r="E66" s="25">
        <f>AVERAGE(C66:D66)</f>
        <v>4.677580484032097E-2</v>
      </c>
    </row>
    <row r="67" spans="1:5" ht="24" x14ac:dyDescent="0.25">
      <c r="A67" s="17"/>
      <c r="B67" s="18" t="s">
        <v>70</v>
      </c>
      <c r="C67" s="19">
        <v>0.10669975186104218</v>
      </c>
      <c r="D67" s="20">
        <v>7.4675324675324672E-2</v>
      </c>
      <c r="E67" s="25">
        <f>AVERAGE(C67:D67)</f>
        <v>9.0687538268183432E-2</v>
      </c>
    </row>
    <row r="68" spans="1:5" ht="24" x14ac:dyDescent="0.25">
      <c r="A68" s="17"/>
      <c r="B68" s="18" t="s">
        <v>71</v>
      </c>
      <c r="C68" s="19">
        <v>7.6923076923076927E-2</v>
      </c>
      <c r="D68" s="20">
        <v>7.4675324675324672E-2</v>
      </c>
      <c r="E68" s="25">
        <f>AVERAGE(C68:D68)</f>
        <v>7.57992007992008E-2</v>
      </c>
    </row>
    <row r="69" spans="1:5" ht="24" x14ac:dyDescent="0.25">
      <c r="A69" s="17"/>
      <c r="B69" s="18" t="s">
        <v>72</v>
      </c>
      <c r="C69" s="19">
        <v>8.1885856079404462E-2</v>
      </c>
      <c r="D69" s="20">
        <v>7.4675324675324672E-2</v>
      </c>
      <c r="E69" s="25">
        <f>AVERAGE(C69:D69)</f>
        <v>7.8280590377364567E-2</v>
      </c>
    </row>
    <row r="70" spans="1:5" ht="24" x14ac:dyDescent="0.25">
      <c r="A70" s="17"/>
      <c r="B70" s="18" t="s">
        <v>73</v>
      </c>
      <c r="C70" s="19">
        <v>8.1885856079404462E-2</v>
      </c>
      <c r="D70" s="20">
        <v>5.5194805194805199E-2</v>
      </c>
      <c r="E70" s="25">
        <f>AVERAGE(C70:D70)</f>
        <v>6.8540330637104824E-2</v>
      </c>
    </row>
    <row r="71" spans="1:5" ht="24" x14ac:dyDescent="0.25">
      <c r="A71" s="17"/>
      <c r="B71" s="18" t="s">
        <v>74</v>
      </c>
      <c r="C71" s="19">
        <v>0.17369727047146402</v>
      </c>
      <c r="D71" s="20">
        <v>0.17532467532467533</v>
      </c>
      <c r="E71" s="25">
        <f>AVERAGE(C71:D71)</f>
        <v>0.17451097289806966</v>
      </c>
    </row>
    <row r="72" spans="1:5" ht="24" x14ac:dyDescent="0.25">
      <c r="A72" s="17"/>
      <c r="B72" s="18" t="s">
        <v>75</v>
      </c>
      <c r="C72" s="19">
        <v>9.4292803970223313E-2</v>
      </c>
      <c r="D72" s="20">
        <v>7.4675324675324672E-2</v>
      </c>
      <c r="E72" s="25">
        <f>AVERAGE(C72:D72)</f>
        <v>8.4484064322774E-2</v>
      </c>
    </row>
    <row r="73" spans="1:5" ht="24" x14ac:dyDescent="0.25">
      <c r="A73" s="17"/>
      <c r="B73" s="18" t="s">
        <v>76</v>
      </c>
      <c r="C73" s="19">
        <v>0.39454094292803971</v>
      </c>
      <c r="D73" s="20">
        <v>0.40909090909090912</v>
      </c>
      <c r="E73" s="25">
        <f>AVERAGE(C73:D73)</f>
        <v>0.40181592600947441</v>
      </c>
    </row>
    <row r="74" spans="1:5" ht="24" x14ac:dyDescent="0.25">
      <c r="A74" s="17"/>
      <c r="B74" s="18" t="s">
        <v>77</v>
      </c>
      <c r="C74" s="19">
        <v>7.6923076923076927E-2</v>
      </c>
      <c r="D74" s="20">
        <v>9.4155844155844159E-2</v>
      </c>
      <c r="E74" s="25">
        <f>AVERAGE(C74:D74)</f>
        <v>8.5539460539460543E-2</v>
      </c>
    </row>
    <row r="75" spans="1:5" ht="24" x14ac:dyDescent="0.25">
      <c r="A75" s="17"/>
      <c r="B75" s="18" t="s">
        <v>78</v>
      </c>
      <c r="C75" s="19">
        <v>0.44168734491315137</v>
      </c>
      <c r="D75" s="20">
        <v>0.40259740259740262</v>
      </c>
      <c r="E75" s="25">
        <f>AVERAGE(C75:D75)</f>
        <v>0.42214237375527697</v>
      </c>
    </row>
    <row r="76" spans="1:5" ht="24" x14ac:dyDescent="0.25">
      <c r="A76" s="17"/>
      <c r="B76" s="18" t="s">
        <v>79</v>
      </c>
      <c r="C76" s="19">
        <v>0.34739454094292804</v>
      </c>
      <c r="D76" s="20">
        <v>0.37662337662337664</v>
      </c>
      <c r="E76" s="25">
        <f>AVERAGE(C76:D76)</f>
        <v>0.36200895878315231</v>
      </c>
    </row>
    <row r="77" spans="1:5" ht="24" x14ac:dyDescent="0.25">
      <c r="A77" s="17"/>
      <c r="B77" s="18" t="s">
        <v>80</v>
      </c>
      <c r="C77" s="19">
        <v>0.34243176178660051</v>
      </c>
      <c r="D77" s="20">
        <v>0.40584415584415579</v>
      </c>
      <c r="E77" s="25">
        <f>AVERAGE(C77:D77)</f>
        <v>0.37413795881537815</v>
      </c>
    </row>
    <row r="78" spans="1:5" ht="24" x14ac:dyDescent="0.25">
      <c r="A78" s="17"/>
      <c r="B78" s="18" t="s">
        <v>81</v>
      </c>
      <c r="C78" s="19">
        <v>0.35483870967741937</v>
      </c>
      <c r="D78" s="20">
        <v>0.34740259740259738</v>
      </c>
      <c r="E78" s="25">
        <f>AVERAGE(C78:D78)</f>
        <v>0.35112065354000838</v>
      </c>
    </row>
    <row r="79" spans="1:5" x14ac:dyDescent="0.25">
      <c r="A79" s="17" t="s">
        <v>82</v>
      </c>
      <c r="B79" s="18" t="s">
        <v>83</v>
      </c>
      <c r="C79" s="19">
        <v>0.14888337468982629</v>
      </c>
      <c r="D79" s="20">
        <v>0.24350649350649353</v>
      </c>
      <c r="E79" s="25">
        <f>AVERAGE(C79:D79)</f>
        <v>0.19619493409815991</v>
      </c>
    </row>
    <row r="80" spans="1:5" x14ac:dyDescent="0.25">
      <c r="A80" s="17"/>
      <c r="B80" s="18" t="s">
        <v>84</v>
      </c>
      <c r="C80" s="19">
        <v>0.28039702233250619</v>
      </c>
      <c r="D80" s="20">
        <v>0.28246753246753248</v>
      </c>
      <c r="E80" s="25">
        <f>AVERAGE(C80:D80)</f>
        <v>0.2814322774000193</v>
      </c>
    </row>
    <row r="81" spans="1:5" x14ac:dyDescent="0.25">
      <c r="A81" s="17"/>
      <c r="B81" s="18" t="s">
        <v>85</v>
      </c>
      <c r="C81" s="19">
        <v>4.9627791563275438E-2</v>
      </c>
      <c r="D81" s="20">
        <v>5.1948051948051945E-2</v>
      </c>
      <c r="E81" s="25">
        <f>AVERAGE(C81:D81)</f>
        <v>5.0787921755663691E-2</v>
      </c>
    </row>
    <row r="82" spans="1:5" ht="24" x14ac:dyDescent="0.25">
      <c r="A82" s="17"/>
      <c r="B82" s="18" t="s">
        <v>86</v>
      </c>
      <c r="C82" s="19">
        <v>0.14640198511166252</v>
      </c>
      <c r="D82" s="20">
        <v>0.1396103896103896</v>
      </c>
      <c r="E82" s="25">
        <f>AVERAGE(C82:D82)</f>
        <v>0.14300618736102605</v>
      </c>
    </row>
    <row r="83" spans="1:5" x14ac:dyDescent="0.25">
      <c r="A83" s="17"/>
      <c r="B83" s="18" t="s">
        <v>87</v>
      </c>
      <c r="C83" s="19">
        <v>4.4665012406947889E-2</v>
      </c>
      <c r="D83" s="20">
        <v>6.8181818181818177E-2</v>
      </c>
      <c r="E83" s="25">
        <f>AVERAGE(C83:D83)</f>
        <v>5.6423415294383036E-2</v>
      </c>
    </row>
    <row r="84" spans="1:5" ht="24" x14ac:dyDescent="0.25">
      <c r="A84" s="17"/>
      <c r="B84" s="18" t="s">
        <v>88</v>
      </c>
      <c r="C84" s="19">
        <v>7.1960297766749379E-2</v>
      </c>
      <c r="D84" s="20">
        <v>0.10389610389610389</v>
      </c>
      <c r="E84" s="25">
        <f>AVERAGE(C84:D84)</f>
        <v>8.7928200831426634E-2</v>
      </c>
    </row>
    <row r="85" spans="1:5" ht="24" x14ac:dyDescent="0.25">
      <c r="A85" s="17"/>
      <c r="B85" s="18" t="s">
        <v>89</v>
      </c>
      <c r="C85" s="19">
        <v>7.6923076923076927E-2</v>
      </c>
      <c r="D85" s="20">
        <v>6.8181818181818177E-2</v>
      </c>
      <c r="E85" s="25">
        <f>AVERAGE(C85:D85)</f>
        <v>7.2552447552447552E-2</v>
      </c>
    </row>
    <row r="86" spans="1:5" ht="24" x14ac:dyDescent="0.25">
      <c r="A86" s="17"/>
      <c r="B86" s="18" t="s">
        <v>90</v>
      </c>
      <c r="C86" s="19">
        <v>6.4516129032258063E-2</v>
      </c>
      <c r="D86" s="20">
        <v>5.5194805194805199E-2</v>
      </c>
      <c r="E86" s="25">
        <f>AVERAGE(C86:D86)</f>
        <v>5.9855467113531631E-2</v>
      </c>
    </row>
    <row r="87" spans="1:5" x14ac:dyDescent="0.25">
      <c r="A87" s="17"/>
      <c r="B87" s="18" t="s">
        <v>91</v>
      </c>
      <c r="C87" s="19">
        <v>7.4441687344913146E-2</v>
      </c>
      <c r="D87" s="20">
        <v>7.4675324675324672E-2</v>
      </c>
      <c r="E87" s="25">
        <f>AVERAGE(C87:D87)</f>
        <v>7.4558506010118902E-2</v>
      </c>
    </row>
    <row r="88" spans="1:5" x14ac:dyDescent="0.25">
      <c r="A88" s="17"/>
      <c r="B88" s="18" t="s">
        <v>92</v>
      </c>
      <c r="C88" s="19">
        <v>0.16129032258064516</v>
      </c>
      <c r="D88" s="20">
        <v>0.11363636363636363</v>
      </c>
      <c r="E88" s="25">
        <f>AVERAGE(C88:D88)</f>
        <v>0.13746334310850439</v>
      </c>
    </row>
    <row r="89" spans="1:5" x14ac:dyDescent="0.25">
      <c r="A89" s="17"/>
      <c r="B89" s="18" t="s">
        <v>93</v>
      </c>
      <c r="C89" s="19">
        <v>8.4367245657568243E-2</v>
      </c>
      <c r="D89" s="20">
        <v>5.5194805194805199E-2</v>
      </c>
      <c r="E89" s="25">
        <f>AVERAGE(C89:D89)</f>
        <v>6.9781025426186721E-2</v>
      </c>
    </row>
    <row r="90" spans="1:5" x14ac:dyDescent="0.25">
      <c r="A90" s="17"/>
      <c r="B90" s="18" t="s">
        <v>94</v>
      </c>
      <c r="C90" s="19">
        <v>0.42431761786600497</v>
      </c>
      <c r="D90" s="20">
        <v>0.41558441558441556</v>
      </c>
      <c r="E90" s="25">
        <f>AVERAGE(C90:D90)</f>
        <v>0.41995101672521029</v>
      </c>
    </row>
    <row r="91" spans="1:5" ht="24" x14ac:dyDescent="0.25">
      <c r="A91" s="17"/>
      <c r="B91" s="18" t="s">
        <v>95</v>
      </c>
      <c r="C91" s="19">
        <v>0.12655086848635236</v>
      </c>
      <c r="D91" s="20">
        <v>8.7662337662337664E-2</v>
      </c>
      <c r="E91" s="25">
        <f>AVERAGE(C91:D91)</f>
        <v>0.10710660307434501</v>
      </c>
    </row>
    <row r="92" spans="1:5" ht="24" x14ac:dyDescent="0.25">
      <c r="A92" s="17"/>
      <c r="B92" s="18" t="s">
        <v>96</v>
      </c>
      <c r="C92" s="19">
        <v>0.18362282878411912</v>
      </c>
      <c r="D92" s="20">
        <v>0.19480519480519484</v>
      </c>
      <c r="E92" s="25">
        <f>AVERAGE(C92:D92)</f>
        <v>0.18921401179465697</v>
      </c>
    </row>
    <row r="93" spans="1:5" x14ac:dyDescent="0.25">
      <c r="A93" s="17"/>
      <c r="B93" s="18" t="s">
        <v>97</v>
      </c>
      <c r="C93" s="19">
        <v>0.31513647642679898</v>
      </c>
      <c r="D93" s="20">
        <v>0.31818181818181818</v>
      </c>
      <c r="E93" s="25">
        <f>AVERAGE(C93:D93)</f>
        <v>0.31665914730430855</v>
      </c>
    </row>
    <row r="94" spans="1:5" x14ac:dyDescent="0.25">
      <c r="A94" s="17"/>
      <c r="B94" s="18" t="s">
        <v>98</v>
      </c>
      <c r="C94" s="19">
        <v>0.23076923076923075</v>
      </c>
      <c r="D94" s="20">
        <v>0.22402597402597402</v>
      </c>
      <c r="E94" s="25">
        <f>AVERAGE(C94:D94)</f>
        <v>0.22739760239760237</v>
      </c>
    </row>
    <row r="95" spans="1:5" x14ac:dyDescent="0.25">
      <c r="A95" s="17"/>
      <c r="B95" s="18" t="s">
        <v>99</v>
      </c>
      <c r="C95" s="19">
        <v>0.28535980148883372</v>
      </c>
      <c r="D95" s="20">
        <v>0.29220779220779219</v>
      </c>
      <c r="E95" s="25">
        <f>AVERAGE(C95:D95)</f>
        <v>0.28878379684831296</v>
      </c>
    </row>
    <row r="96" spans="1:5" ht="15.75" thickBot="1" x14ac:dyDescent="0.3">
      <c r="A96" s="21"/>
      <c r="B96" s="22" t="s">
        <v>100</v>
      </c>
      <c r="C96" s="23">
        <v>0.22828784119106701</v>
      </c>
      <c r="D96" s="24">
        <v>0.2564935064935065</v>
      </c>
      <c r="E96" s="25">
        <f>AVERAGE(C96:D96)</f>
        <v>0.24239067384228674</v>
      </c>
    </row>
    <row r="97" spans="1:5" ht="15.75" thickTop="1" x14ac:dyDescent="0.25">
      <c r="C97" s="26">
        <f>AVERAGE(C6:C96)</f>
        <v>0.16832547105499954</v>
      </c>
      <c r="D97" s="26">
        <f>AVERAGE(D6:D96)</f>
        <v>0.17296988725560153</v>
      </c>
      <c r="E97" s="26">
        <f>AVERAGE(E6:E96)</f>
        <v>0.17064767915530044</v>
      </c>
    </row>
    <row r="100" spans="1:5" ht="15.75" thickBot="1" x14ac:dyDescent="0.3"/>
    <row r="101" spans="1:5" ht="15.75" thickTop="1" x14ac:dyDescent="0.25">
      <c r="A101" s="1"/>
      <c r="B101" s="2"/>
      <c r="C101" s="3" t="s">
        <v>1</v>
      </c>
      <c r="D101" s="4"/>
    </row>
    <row r="102" spans="1:5" ht="120.75" x14ac:dyDescent="0.25">
      <c r="A102" s="5"/>
      <c r="B102" s="6"/>
      <c r="C102" s="7" t="s">
        <v>2</v>
      </c>
      <c r="D102" s="8" t="s">
        <v>3</v>
      </c>
    </row>
    <row r="103" spans="1:5" ht="25.5" thickBot="1" x14ac:dyDescent="0.3">
      <c r="A103" s="9"/>
      <c r="B103" s="10"/>
      <c r="C103" s="11" t="s">
        <v>4</v>
      </c>
      <c r="D103" s="12" t="s">
        <v>4</v>
      </c>
    </row>
    <row r="104" spans="1:5" ht="24.75" thickTop="1" x14ac:dyDescent="0.25">
      <c r="A104" s="13" t="s">
        <v>45</v>
      </c>
      <c r="B104" s="14" t="s">
        <v>46</v>
      </c>
      <c r="C104" s="15">
        <f>C6 -($E6*C$97/$E$97)</f>
        <v>8.0995520655102599E-3</v>
      </c>
      <c r="D104" s="16">
        <f t="shared" ref="D104:D167" si="0">D6 -($E6*D$97/$E$97)</f>
        <v>-8.099552065510357E-3</v>
      </c>
    </row>
    <row r="105" spans="1:5" ht="24" x14ac:dyDescent="0.25">
      <c r="A105" s="17"/>
      <c r="B105" s="18" t="s">
        <v>47</v>
      </c>
      <c r="C105" s="19">
        <f t="shared" ref="C105:D105" si="1">C7 -($E7*C$97/$E$97)</f>
        <v>3.278212246448009E-2</v>
      </c>
      <c r="D105" s="20">
        <f t="shared" si="0"/>
        <v>-3.2782122464480284E-2</v>
      </c>
    </row>
    <row r="106" spans="1:5" x14ac:dyDescent="0.25">
      <c r="A106" s="17"/>
      <c r="B106" s="18" t="s">
        <v>48</v>
      </c>
      <c r="C106" s="19">
        <f t="shared" ref="C106:D106" si="2">C8 -($E8*C$97/$E$97)</f>
        <v>-1.6772640821285989E-2</v>
      </c>
      <c r="D106" s="20">
        <f t="shared" si="0"/>
        <v>1.6772640821285545E-2</v>
      </c>
    </row>
    <row r="107" spans="1:5" x14ac:dyDescent="0.25">
      <c r="A107" s="17"/>
      <c r="B107" s="18" t="s">
        <v>49</v>
      </c>
      <c r="C107" s="19">
        <f t="shared" ref="C107:D107" si="3">C9 -($E9*C$97/$E$97)</f>
        <v>4.2074921375401253E-4</v>
      </c>
      <c r="D107" s="20">
        <f t="shared" si="0"/>
        <v>-4.2074921375420682E-4</v>
      </c>
    </row>
    <row r="108" spans="1:5" x14ac:dyDescent="0.25">
      <c r="A108" s="17"/>
      <c r="B108" s="18" t="s">
        <v>50</v>
      </c>
      <c r="C108" s="19">
        <f t="shared" ref="C108:D108" si="4">C10 -($E10*C$97/$E$97)</f>
        <v>3.1132588401433015E-2</v>
      </c>
      <c r="D108" s="20">
        <f t="shared" si="0"/>
        <v>-3.1132588401433459E-2</v>
      </c>
    </row>
    <row r="109" spans="1:5" x14ac:dyDescent="0.25">
      <c r="A109" s="17"/>
      <c r="B109" s="18" t="s">
        <v>51</v>
      </c>
      <c r="C109" s="19">
        <f t="shared" ref="C109:D109" si="5">C11 -($E11*C$97/$E$97)</f>
        <v>-1.3873569789895235E-2</v>
      </c>
      <c r="D109" s="20">
        <f t="shared" si="0"/>
        <v>1.3873569789895068E-2</v>
      </c>
    </row>
    <row r="110" spans="1:5" x14ac:dyDescent="0.25">
      <c r="A110" s="17"/>
      <c r="B110" s="18" t="s">
        <v>52</v>
      </c>
      <c r="C110" s="19">
        <f t="shared" ref="C110:D110" si="6">C12 -($E12*C$97/$E$97)</f>
        <v>4.1270776762181161E-4</v>
      </c>
      <c r="D110" s="20">
        <f t="shared" si="0"/>
        <v>-4.1270776762206141E-4</v>
      </c>
    </row>
    <row r="111" spans="1:5" x14ac:dyDescent="0.25">
      <c r="A111" s="17"/>
      <c r="B111" s="18" t="s">
        <v>53</v>
      </c>
      <c r="C111" s="19">
        <f t="shared" ref="C111:D111" si="7">C13 -($E13*C$97/$E$97)</f>
        <v>-2.1637456329759525E-2</v>
      </c>
      <c r="D111" s="20">
        <f t="shared" si="0"/>
        <v>2.1637456329759372E-2</v>
      </c>
    </row>
    <row r="112" spans="1:5" ht="24" x14ac:dyDescent="0.25">
      <c r="A112" s="17"/>
      <c r="B112" s="18" t="s">
        <v>54</v>
      </c>
      <c r="C112" s="19">
        <f t="shared" ref="C112:D112" si="8">C14 -($E14*C$97/$E$97)</f>
        <v>-1.0780207043891821E-2</v>
      </c>
      <c r="D112" s="20">
        <f t="shared" si="0"/>
        <v>1.0780207043891682E-2</v>
      </c>
    </row>
    <row r="113" spans="1:4" x14ac:dyDescent="0.25">
      <c r="A113" s="17"/>
      <c r="B113" s="18" t="s">
        <v>55</v>
      </c>
      <c r="C113" s="19">
        <f t="shared" ref="C113:D113" si="9">C15 -($E15*C$97/$E$97)</f>
        <v>1.4848400582304425E-2</v>
      </c>
      <c r="D113" s="20">
        <f t="shared" si="0"/>
        <v>-1.4848400582304515E-2</v>
      </c>
    </row>
    <row r="114" spans="1:4" x14ac:dyDescent="0.25">
      <c r="A114" s="17"/>
      <c r="B114" s="18" t="s">
        <v>56</v>
      </c>
      <c r="C114" s="19">
        <f t="shared" ref="C114:D114" si="10">C16 -($E16*C$97/$E$97)</f>
        <v>4.872856954605681E-3</v>
      </c>
      <c r="D114" s="20">
        <f t="shared" si="0"/>
        <v>-4.8728569546059308E-3</v>
      </c>
    </row>
    <row r="115" spans="1:4" x14ac:dyDescent="0.25">
      <c r="A115" s="17"/>
      <c r="B115" s="18" t="s">
        <v>57</v>
      </c>
      <c r="C115" s="19">
        <f t="shared" ref="C115:D115" si="11">C17 -($E17*C$97/$E$97)</f>
        <v>1.2293036522691814E-2</v>
      </c>
      <c r="D115" s="20">
        <f t="shared" si="0"/>
        <v>-1.2293036522692119E-2</v>
      </c>
    </row>
    <row r="116" spans="1:4" x14ac:dyDescent="0.25">
      <c r="A116" s="17"/>
      <c r="B116" s="18" t="s">
        <v>58</v>
      </c>
      <c r="C116" s="19">
        <f t="shared" ref="C116:D116" si="12">C18 -($E18*C$97/$E$97)</f>
        <v>-2.1669622114288301E-2</v>
      </c>
      <c r="D116" s="20">
        <f t="shared" si="0"/>
        <v>2.1669622114287967E-2</v>
      </c>
    </row>
    <row r="117" spans="1:4" ht="24" x14ac:dyDescent="0.25">
      <c r="A117" s="17"/>
      <c r="B117" s="18" t="s">
        <v>59</v>
      </c>
      <c r="C117" s="19">
        <f t="shared" ref="C117:D117" si="13">C19 -($E19*C$97/$E$97)</f>
        <v>-3.1956706929236411E-2</v>
      </c>
      <c r="D117" s="20">
        <f t="shared" si="0"/>
        <v>3.1956706929236134E-2</v>
      </c>
    </row>
    <row r="118" spans="1:4" x14ac:dyDescent="0.25">
      <c r="A118" s="17"/>
      <c r="B118" s="18" t="s">
        <v>60</v>
      </c>
      <c r="C118" s="19">
        <f t="shared" ref="C118:D118" si="14">C20 -($E20*C$97/$E$97)</f>
        <v>-2.06304597528216E-2</v>
      </c>
      <c r="D118" s="20">
        <f t="shared" si="0"/>
        <v>2.0630459752821351E-2</v>
      </c>
    </row>
    <row r="119" spans="1:4" x14ac:dyDescent="0.25">
      <c r="A119" s="17"/>
      <c r="B119" s="18" t="s">
        <v>61</v>
      </c>
      <c r="C119" s="19">
        <f t="shared" ref="C119:D119" si="15">C21 -($E21*C$97/$E$97)</f>
        <v>2.6142481974190529E-2</v>
      </c>
      <c r="D119" s="20">
        <f t="shared" si="0"/>
        <v>-2.6142481974190723E-2</v>
      </c>
    </row>
    <row r="120" spans="1:4" x14ac:dyDescent="0.25">
      <c r="A120" s="17"/>
      <c r="B120" s="18" t="s">
        <v>62</v>
      </c>
      <c r="C120" s="19">
        <f t="shared" ref="C120:D120" si="16">C22 -($E22*C$97/$E$97)</f>
        <v>3.9670269580401873E-3</v>
      </c>
      <c r="D120" s="20">
        <f t="shared" si="0"/>
        <v>-3.9670269580403539E-3</v>
      </c>
    </row>
    <row r="121" spans="1:4" ht="24" x14ac:dyDescent="0.25">
      <c r="A121" s="17" t="s">
        <v>5</v>
      </c>
      <c r="B121" s="18" t="s">
        <v>6</v>
      </c>
      <c r="C121" s="19">
        <f t="shared" ref="C121:D121" si="17">C23 -($E23*C$97/$E$97)</f>
        <v>6.7247241783976314E-3</v>
      </c>
      <c r="D121" s="20">
        <f t="shared" si="0"/>
        <v>-6.7247241783977146E-3</v>
      </c>
    </row>
    <row r="122" spans="1:4" ht="24" x14ac:dyDescent="0.25">
      <c r="A122" s="17"/>
      <c r="B122" s="18" t="s">
        <v>7</v>
      </c>
      <c r="C122" s="19">
        <f t="shared" ref="C122:D122" si="18">C24 -($E24*C$97/$E$97)</f>
        <v>-1.6178352011969876E-2</v>
      </c>
      <c r="D122" s="20">
        <f t="shared" si="0"/>
        <v>1.6178352011969654E-2</v>
      </c>
    </row>
    <row r="123" spans="1:4" ht="24" x14ac:dyDescent="0.25">
      <c r="A123" s="17"/>
      <c r="B123" s="18" t="s">
        <v>8</v>
      </c>
      <c r="C123" s="19">
        <f t="shared" ref="C123:D123" si="19">C25 -($E25*C$97/$E$97)</f>
        <v>-2.2116570878344954E-3</v>
      </c>
      <c r="D123" s="20">
        <f t="shared" si="0"/>
        <v>2.2116570878342456E-3</v>
      </c>
    </row>
    <row r="124" spans="1:4" ht="24" x14ac:dyDescent="0.25">
      <c r="A124" s="17"/>
      <c r="B124" s="18" t="s">
        <v>9</v>
      </c>
      <c r="C124" s="19">
        <f t="shared" ref="C124:D124" si="20">C26 -($E26*C$97/$E$97)</f>
        <v>-2.08636616906549E-3</v>
      </c>
      <c r="D124" s="20">
        <f t="shared" si="0"/>
        <v>2.0863661690653512E-3</v>
      </c>
    </row>
    <row r="125" spans="1:4" ht="24" x14ac:dyDescent="0.25">
      <c r="A125" s="17"/>
      <c r="B125" s="18" t="s">
        <v>10</v>
      </c>
      <c r="C125" s="19">
        <f t="shared" ref="C125:D125" si="21">C27 -($E27*C$97/$E$97)</f>
        <v>8.10759351164244E-3</v>
      </c>
      <c r="D125" s="20">
        <f t="shared" si="0"/>
        <v>-8.1075935116424885E-3</v>
      </c>
    </row>
    <row r="126" spans="1:4" ht="24" x14ac:dyDescent="0.25">
      <c r="A126" s="17"/>
      <c r="B126" s="18" t="s">
        <v>11</v>
      </c>
      <c r="C126" s="19">
        <f t="shared" ref="C126:D126" si="22">C28 -($E28*C$97/$E$97)</f>
        <v>-2.2793868163862974E-2</v>
      </c>
      <c r="D126" s="20">
        <f t="shared" si="0"/>
        <v>2.2793868163862752E-2</v>
      </c>
    </row>
    <row r="127" spans="1:4" ht="24" x14ac:dyDescent="0.25">
      <c r="A127" s="17"/>
      <c r="B127" s="18" t="s">
        <v>12</v>
      </c>
      <c r="C127" s="19">
        <f t="shared" ref="C127:D127" si="23">C29 -($E29*C$97/$E$97)</f>
        <v>2.5455068030634187E-2</v>
      </c>
      <c r="D127" s="20">
        <f t="shared" si="0"/>
        <v>-2.5455068030634381E-2</v>
      </c>
    </row>
    <row r="128" spans="1:4" ht="24" x14ac:dyDescent="0.25">
      <c r="A128" s="17"/>
      <c r="B128" s="18" t="s">
        <v>13</v>
      </c>
      <c r="C128" s="19">
        <f t="shared" ref="C128:D128" si="24">C30 -($E30*C$97/$E$97)</f>
        <v>-1.3396530453215941E-2</v>
      </c>
      <c r="D128" s="20">
        <f t="shared" si="0"/>
        <v>1.3396530453215844E-2</v>
      </c>
    </row>
    <row r="129" spans="1:4" ht="24" x14ac:dyDescent="0.25">
      <c r="A129" s="17"/>
      <c r="B129" s="18" t="s">
        <v>14</v>
      </c>
      <c r="C129" s="19">
        <f t="shared" ref="C129:D129" si="25">C31 -($E31*C$97/$E$97)</f>
        <v>5.5074826953267181E-2</v>
      </c>
      <c r="D129" s="20">
        <f t="shared" si="0"/>
        <v>-5.5074826953267431E-2</v>
      </c>
    </row>
    <row r="130" spans="1:4" ht="24" x14ac:dyDescent="0.25">
      <c r="A130" s="17"/>
      <c r="B130" s="18" t="s">
        <v>15</v>
      </c>
      <c r="C130" s="19">
        <f t="shared" ref="C130:D130" si="26">C32 -($E32*C$97/$E$97)</f>
        <v>1.258045337154462E-2</v>
      </c>
      <c r="D130" s="20">
        <f t="shared" si="0"/>
        <v>-1.258045337154523E-2</v>
      </c>
    </row>
    <row r="131" spans="1:4" ht="24" x14ac:dyDescent="0.25">
      <c r="A131" s="17"/>
      <c r="B131" s="18" t="s">
        <v>16</v>
      </c>
      <c r="C131" s="19">
        <f t="shared" ref="C131:D131" si="27">C33 -($E33*C$97/$E$97)</f>
        <v>3.7646937972953612E-3</v>
      </c>
      <c r="D131" s="20">
        <f t="shared" si="0"/>
        <v>-3.7646937972954028E-3</v>
      </c>
    </row>
    <row r="132" spans="1:4" ht="24" x14ac:dyDescent="0.25">
      <c r="A132" s="17"/>
      <c r="B132" s="18" t="s">
        <v>17</v>
      </c>
      <c r="C132" s="19">
        <f t="shared" ref="C132:D132" si="28">C34 -($E34*C$97/$E$97)</f>
        <v>-7.7109686362849261E-3</v>
      </c>
      <c r="D132" s="20">
        <f t="shared" si="0"/>
        <v>7.7109686362847596E-3</v>
      </c>
    </row>
    <row r="133" spans="1:4" ht="24" x14ac:dyDescent="0.25">
      <c r="A133" s="17"/>
      <c r="B133" s="18" t="s">
        <v>18</v>
      </c>
      <c r="C133" s="19">
        <f t="shared" ref="C133:D133" si="29">C35 -($E35*C$97/$E$97)</f>
        <v>-2.0614376860557213E-2</v>
      </c>
      <c r="D133" s="20">
        <f t="shared" si="0"/>
        <v>2.061437686055706E-2</v>
      </c>
    </row>
    <row r="134" spans="1:4" ht="24" x14ac:dyDescent="0.25">
      <c r="A134" s="17"/>
      <c r="B134" s="18" t="s">
        <v>19</v>
      </c>
      <c r="C134" s="19">
        <f t="shared" ref="C134:D134" si="30">C36 -($E36*C$97/$E$97)</f>
        <v>-1.3974736370267665E-2</v>
      </c>
      <c r="D134" s="20">
        <f t="shared" si="0"/>
        <v>1.397473637026754E-2</v>
      </c>
    </row>
    <row r="135" spans="1:4" ht="24" x14ac:dyDescent="0.25">
      <c r="A135" s="17"/>
      <c r="B135" s="18" t="s">
        <v>20</v>
      </c>
      <c r="C135" s="19">
        <f t="shared" ref="C135:D135" si="31">C37 -($E37*C$97/$E$97)</f>
        <v>-8.2878775458965215E-4</v>
      </c>
      <c r="D135" s="20">
        <f t="shared" si="0"/>
        <v>8.2878775458949949E-4</v>
      </c>
    </row>
    <row r="136" spans="1:4" ht="24" x14ac:dyDescent="0.25">
      <c r="A136" s="17"/>
      <c r="B136" s="18" t="s">
        <v>21</v>
      </c>
      <c r="C136" s="19">
        <f t="shared" ref="C136:D136" si="32">C38 -($E38*C$97/$E$97)</f>
        <v>1.0150380230701112E-3</v>
      </c>
      <c r="D136" s="20">
        <f t="shared" si="0"/>
        <v>-1.0150380230701736E-3</v>
      </c>
    </row>
    <row r="137" spans="1:4" ht="24" x14ac:dyDescent="0.25">
      <c r="A137" s="17"/>
      <c r="B137" s="18" t="s">
        <v>22</v>
      </c>
      <c r="C137" s="19">
        <f t="shared" ref="C137:D137" si="33">C39 -($E39*C$97/$E$97)</f>
        <v>-1.1276182689206604E-3</v>
      </c>
      <c r="D137" s="20">
        <f t="shared" si="0"/>
        <v>1.1276182689202163E-3</v>
      </c>
    </row>
    <row r="138" spans="1:4" ht="24" x14ac:dyDescent="0.25">
      <c r="A138" s="17"/>
      <c r="B138" s="18" t="s">
        <v>23</v>
      </c>
      <c r="C138" s="19">
        <f t="shared" ref="C138:D138" si="34">C40 -($E40*C$97/$E$97)</f>
        <v>-1.5005857285602123E-2</v>
      </c>
      <c r="D138" s="20">
        <f t="shared" si="0"/>
        <v>1.5005857285601998E-2</v>
      </c>
    </row>
    <row r="139" spans="1:4" ht="24" x14ac:dyDescent="0.25">
      <c r="A139" s="17"/>
      <c r="B139" s="18" t="s">
        <v>24</v>
      </c>
      <c r="C139" s="19">
        <f t="shared" ref="C139:D139" si="35">C41 -($E41*C$97/$E$97)</f>
        <v>-1.3178114400206734E-2</v>
      </c>
      <c r="D139" s="20">
        <f t="shared" si="0"/>
        <v>1.3178114400206595E-2</v>
      </c>
    </row>
    <row r="140" spans="1:4" x14ac:dyDescent="0.25">
      <c r="A140" s="17" t="s">
        <v>25</v>
      </c>
      <c r="B140" s="18" t="s">
        <v>26</v>
      </c>
      <c r="C140" s="19">
        <f t="shared" ref="C140:D140" si="36">C42 -($E42*C$97/$E$97)</f>
        <v>-1.2615991375419411E-2</v>
      </c>
      <c r="D140" s="20">
        <f t="shared" si="0"/>
        <v>1.2615991375419217E-2</v>
      </c>
    </row>
    <row r="141" spans="1:4" x14ac:dyDescent="0.25">
      <c r="A141" s="17"/>
      <c r="B141" s="18" t="s">
        <v>27</v>
      </c>
      <c r="C141" s="19">
        <f t="shared" ref="C141:D141" si="37">C43 -($E43*C$97/$E$97)</f>
        <v>1.4731151109667648E-2</v>
      </c>
      <c r="D141" s="20">
        <f t="shared" si="0"/>
        <v>-1.4731151109667759E-2</v>
      </c>
    </row>
    <row r="142" spans="1:4" x14ac:dyDescent="0.25">
      <c r="A142" s="17"/>
      <c r="B142" s="18" t="s">
        <v>28</v>
      </c>
      <c r="C142" s="19">
        <f t="shared" ref="C142:D142" si="38">C44 -($E44*C$97/$E$97)</f>
        <v>1.141937231065504E-2</v>
      </c>
      <c r="D142" s="20">
        <f t="shared" si="0"/>
        <v>-1.1419372310655124E-2</v>
      </c>
    </row>
    <row r="143" spans="1:4" x14ac:dyDescent="0.25">
      <c r="A143" s="17"/>
      <c r="B143" s="18" t="s">
        <v>29</v>
      </c>
      <c r="C143" s="19">
        <f t="shared" ref="C143:D143" si="39">C45 -($E45*C$97/$E$97)</f>
        <v>1.4739192555799828E-2</v>
      </c>
      <c r="D143" s="20">
        <f t="shared" si="0"/>
        <v>-1.4739192555799883E-2</v>
      </c>
    </row>
    <row r="144" spans="1:4" x14ac:dyDescent="0.25">
      <c r="A144" s="17"/>
      <c r="B144" s="18" t="s">
        <v>30</v>
      </c>
      <c r="C144" s="19">
        <f t="shared" ref="C144:D144" si="40">C46 -($E46*C$97/$E$97)</f>
        <v>4.9901064272424855E-3</v>
      </c>
      <c r="D144" s="20">
        <f t="shared" si="0"/>
        <v>-4.9901064272426521E-3</v>
      </c>
    </row>
    <row r="145" spans="1:4" x14ac:dyDescent="0.25">
      <c r="A145" s="17"/>
      <c r="B145" s="18" t="s">
        <v>31</v>
      </c>
      <c r="C145" s="19">
        <f t="shared" ref="C145:D145" si="41">C47 -($E47*C$97/$E$97)</f>
        <v>6.5063081253884381E-3</v>
      </c>
      <c r="D145" s="20">
        <f t="shared" si="0"/>
        <v>-6.5063081253884866E-3</v>
      </c>
    </row>
    <row r="146" spans="1:4" x14ac:dyDescent="0.25">
      <c r="A146" s="17"/>
      <c r="B146" s="18" t="s">
        <v>32</v>
      </c>
      <c r="C146" s="19">
        <f t="shared" ref="C146:D146" si="42">C48 -($E48*C$97/$E$97)</f>
        <v>5.0061893195068596E-3</v>
      </c>
      <c r="D146" s="20">
        <f t="shared" si="0"/>
        <v>-5.0061893195069845E-3</v>
      </c>
    </row>
    <row r="147" spans="1:4" x14ac:dyDescent="0.25">
      <c r="A147" s="17"/>
      <c r="B147" s="18" t="s">
        <v>33</v>
      </c>
      <c r="C147" s="19">
        <f t="shared" ref="C147:D147" si="43">C49 -($E49*C$97/$E$97)</f>
        <v>-7.9213432431619879E-3</v>
      </c>
      <c r="D147" s="20">
        <f t="shared" si="0"/>
        <v>7.9213432431618214E-3</v>
      </c>
    </row>
    <row r="148" spans="1:4" x14ac:dyDescent="0.25">
      <c r="A148" s="17"/>
      <c r="B148" s="18" t="s">
        <v>34</v>
      </c>
      <c r="C148" s="19">
        <f t="shared" ref="C148:D148" si="44">C50 -($E50*C$97/$E$97)</f>
        <v>5.9361436544688936E-3</v>
      </c>
      <c r="D148" s="20">
        <f t="shared" si="0"/>
        <v>-5.9361436544689491E-3</v>
      </c>
    </row>
    <row r="149" spans="1:4" x14ac:dyDescent="0.25">
      <c r="A149" s="17"/>
      <c r="B149" s="18" t="s">
        <v>35</v>
      </c>
      <c r="C149" s="19">
        <f t="shared" ref="C149:D149" si="45">C51 -($E51*C$97/$E$97)</f>
        <v>-1.4952939382022801E-2</v>
      </c>
      <c r="D149" s="20">
        <f t="shared" si="0"/>
        <v>1.4952939382022412E-2</v>
      </c>
    </row>
    <row r="150" spans="1:4" x14ac:dyDescent="0.25">
      <c r="A150" s="17"/>
      <c r="B150" s="18" t="s">
        <v>36</v>
      </c>
      <c r="C150" s="19">
        <f t="shared" ref="C150:D150" si="46">C52 -($E52*C$97/$E$97)</f>
        <v>-5.2304419059991336E-2</v>
      </c>
      <c r="D150" s="20">
        <f t="shared" si="0"/>
        <v>5.2304419059991114E-2</v>
      </c>
    </row>
    <row r="151" spans="1:4" x14ac:dyDescent="0.25">
      <c r="A151" s="17"/>
      <c r="B151" s="18" t="s">
        <v>37</v>
      </c>
      <c r="C151" s="19">
        <f t="shared" ref="C151:D151" si="47">C53 -($E53*C$97/$E$97)</f>
        <v>-4.0152756348332888E-3</v>
      </c>
      <c r="D151" s="20">
        <f t="shared" si="0"/>
        <v>4.0152756348332264E-3</v>
      </c>
    </row>
    <row r="152" spans="1:4" x14ac:dyDescent="0.25">
      <c r="A152" s="17"/>
      <c r="B152" s="18" t="s">
        <v>38</v>
      </c>
      <c r="C152" s="19">
        <f t="shared" ref="C152:D152" si="48">C54 -($E54*C$97/$E$97)</f>
        <v>7.5983883904344185E-3</v>
      </c>
      <c r="D152" s="20">
        <f t="shared" si="0"/>
        <v>-7.598388390434696E-3</v>
      </c>
    </row>
    <row r="153" spans="1:4" x14ac:dyDescent="0.25">
      <c r="A153" s="17"/>
      <c r="B153" s="18" t="s">
        <v>39</v>
      </c>
      <c r="C153" s="19">
        <f t="shared" ref="C153:D153" si="49">C55 -($E55*C$97/$E$97)</f>
        <v>-1.3905735574424039E-2</v>
      </c>
      <c r="D153" s="20">
        <f t="shared" si="0"/>
        <v>1.390573557442365E-2</v>
      </c>
    </row>
    <row r="154" spans="1:4" x14ac:dyDescent="0.25">
      <c r="A154" s="17"/>
      <c r="B154" s="18" t="s">
        <v>40</v>
      </c>
      <c r="C154" s="19">
        <f t="shared" ref="C154:D154" si="50">C56 -($E56*C$97/$E$97)</f>
        <v>1.801880557028368E-2</v>
      </c>
      <c r="D154" s="20">
        <f t="shared" si="0"/>
        <v>-1.801880557028393E-2</v>
      </c>
    </row>
    <row r="155" spans="1:4" x14ac:dyDescent="0.25">
      <c r="A155" s="17"/>
      <c r="B155" s="18" t="s">
        <v>41</v>
      </c>
      <c r="C155" s="19">
        <f t="shared" ref="C155:D155" si="51">C57 -($E57*C$97/$E$97)</f>
        <v>-1.1281370718967676E-2</v>
      </c>
      <c r="D155" s="20">
        <f t="shared" si="0"/>
        <v>1.1281370718967398E-2</v>
      </c>
    </row>
    <row r="156" spans="1:4" x14ac:dyDescent="0.25">
      <c r="A156" s="17"/>
      <c r="B156" s="18" t="s">
        <v>42</v>
      </c>
      <c r="C156" s="19">
        <f t="shared" ref="C156:D156" si="52">C58 -($E58*C$97/$E$97)</f>
        <v>1.094233297397576E-2</v>
      </c>
      <c r="D156" s="20">
        <f t="shared" si="0"/>
        <v>-1.0942332973975899E-2</v>
      </c>
    </row>
    <row r="157" spans="1:4" x14ac:dyDescent="0.25">
      <c r="A157" s="17"/>
      <c r="B157" s="18" t="s">
        <v>43</v>
      </c>
      <c r="C157" s="19">
        <f t="shared" ref="C157:D157" si="53">C59 -($E59*C$97/$E$97)</f>
        <v>-1.7185348588907856E-2</v>
      </c>
      <c r="D157" s="20">
        <f t="shared" si="0"/>
        <v>1.718534858890769E-2</v>
      </c>
    </row>
    <row r="158" spans="1:4" x14ac:dyDescent="0.25">
      <c r="A158" s="17"/>
      <c r="B158" s="18" t="s">
        <v>44</v>
      </c>
      <c r="C158" s="19">
        <f t="shared" ref="C158:D158" si="54">C60 -($E60*C$97/$E$97)</f>
        <v>-1.7265763050229657E-3</v>
      </c>
      <c r="D158" s="20">
        <f t="shared" si="0"/>
        <v>1.7265763050229102E-3</v>
      </c>
    </row>
    <row r="159" spans="1:4" ht="24" x14ac:dyDescent="0.25">
      <c r="A159" s="17" t="s">
        <v>63</v>
      </c>
      <c r="B159" s="18" t="s">
        <v>64</v>
      </c>
      <c r="C159" s="19">
        <f t="shared" ref="C159:D159" si="55">C61 -($E61*C$97/$E$97)</f>
        <v>-6.8902223278275027E-3</v>
      </c>
      <c r="D159" s="20">
        <f t="shared" si="0"/>
        <v>6.89022232782735E-3</v>
      </c>
    </row>
    <row r="160" spans="1:4" ht="24" x14ac:dyDescent="0.25">
      <c r="A160" s="17"/>
      <c r="B160" s="18" t="s">
        <v>65</v>
      </c>
      <c r="C160" s="19">
        <f t="shared" ref="C160:D160" si="56">C62 -($E62*C$97/$E$97)</f>
        <v>-1.7990012005100947E-2</v>
      </c>
      <c r="D160" s="20">
        <f t="shared" si="0"/>
        <v>1.7990012005100753E-2</v>
      </c>
    </row>
    <row r="161" spans="1:4" ht="24" x14ac:dyDescent="0.25">
      <c r="A161" s="17"/>
      <c r="B161" s="18" t="s">
        <v>66</v>
      </c>
      <c r="C161" s="19">
        <f t="shared" ref="C161:D161" si="57">C63 -($E63*C$97/$E$97)</f>
        <v>8.9778855043333439E-4</v>
      </c>
      <c r="D161" s="20">
        <f t="shared" si="0"/>
        <v>-8.977885504333899E-4</v>
      </c>
    </row>
    <row r="162" spans="1:4" ht="24" x14ac:dyDescent="0.25">
      <c r="A162" s="17"/>
      <c r="B162" s="18" t="s">
        <v>67</v>
      </c>
      <c r="C162" s="19">
        <f t="shared" ref="C162:D162" si="58">C64 -($E64*C$97/$E$97)</f>
        <v>3.6474443246585775E-3</v>
      </c>
      <c r="D162" s="20">
        <f t="shared" si="0"/>
        <v>-3.6474443246586261E-3</v>
      </c>
    </row>
    <row r="163" spans="1:4" ht="24" x14ac:dyDescent="0.25">
      <c r="A163" s="17"/>
      <c r="B163" s="18" t="s">
        <v>68</v>
      </c>
      <c r="C163" s="19">
        <f t="shared" ref="C163:D163" si="59">C65 -($E65*C$97/$E$97)</f>
        <v>1.0396292841452749E-2</v>
      </c>
      <c r="D163" s="20">
        <f t="shared" si="0"/>
        <v>-1.0396292841452812E-2</v>
      </c>
    </row>
    <row r="164" spans="1:4" ht="24" x14ac:dyDescent="0.25">
      <c r="A164" s="17"/>
      <c r="B164" s="18" t="s">
        <v>69</v>
      </c>
      <c r="C164" s="19">
        <f t="shared" ref="C164:D164" si="60">C66 -($E66*C$97/$E$97)</f>
        <v>8.4513004834205971E-3</v>
      </c>
      <c r="D164" s="20">
        <f t="shared" si="0"/>
        <v>-8.4513004834206457E-3</v>
      </c>
    </row>
    <row r="165" spans="1:4" ht="24" x14ac:dyDescent="0.25">
      <c r="A165" s="17"/>
      <c r="B165" s="18" t="s">
        <v>70</v>
      </c>
      <c r="C165" s="19">
        <f t="shared" ref="C165:D165" si="61">C67 -($E67*C$97/$E$97)</f>
        <v>1.7246307938619337E-2</v>
      </c>
      <c r="D165" s="20">
        <f t="shared" si="0"/>
        <v>-1.7246307938619462E-2</v>
      </c>
    </row>
    <row r="166" spans="1:4" ht="24" x14ac:dyDescent="0.25">
      <c r="A166" s="17"/>
      <c r="B166" s="18" t="s">
        <v>71</v>
      </c>
      <c r="C166" s="19">
        <f t="shared" ref="C166:D166" si="62">C68 -($E68*C$97/$E$97)</f>
        <v>2.1553669649091722E-3</v>
      </c>
      <c r="D166" s="20">
        <f t="shared" si="0"/>
        <v>-2.1553669649092555E-3</v>
      </c>
    </row>
    <row r="167" spans="1:4" ht="24" x14ac:dyDescent="0.25">
      <c r="A167" s="17"/>
      <c r="B167" s="18" t="s">
        <v>72</v>
      </c>
      <c r="C167" s="19">
        <f t="shared" ref="C167:D167" si="63">C69 -($E69*C$97/$E$97)</f>
        <v>4.6705237938608618E-3</v>
      </c>
      <c r="D167" s="20">
        <f t="shared" si="0"/>
        <v>-4.6705237938609589E-3</v>
      </c>
    </row>
    <row r="168" spans="1:4" ht="24" x14ac:dyDescent="0.25">
      <c r="A168" s="17"/>
      <c r="B168" s="18" t="s">
        <v>73</v>
      </c>
      <c r="C168" s="19">
        <f t="shared" ref="C168:D168" si="64">C70 -($E70*C$97/$E$97)</f>
        <v>1.4278236111384901E-2</v>
      </c>
      <c r="D168" s="20">
        <f t="shared" si="64"/>
        <v>-1.4278236111384957E-2</v>
      </c>
    </row>
    <row r="169" spans="1:4" ht="24" x14ac:dyDescent="0.25">
      <c r="A169" s="17"/>
      <c r="B169" s="18" t="s">
        <v>74</v>
      </c>
      <c r="C169" s="19">
        <f t="shared" ref="C169:D169" si="65">C71 -($E71*C$97/$E$97)</f>
        <v>1.5610781555930875E-3</v>
      </c>
      <c r="D169" s="20">
        <f t="shared" si="65"/>
        <v>-1.5610781555932818E-3</v>
      </c>
    </row>
    <row r="170" spans="1:4" ht="24" x14ac:dyDescent="0.25">
      <c r="A170" s="17"/>
      <c r="B170" s="18" t="s">
        <v>75</v>
      </c>
      <c r="C170" s="19">
        <f t="shared" ref="C170:D170" si="66">C72 -($E72*C$97/$E$97)</f>
        <v>1.0958415866240093E-2</v>
      </c>
      <c r="D170" s="20">
        <f t="shared" si="66"/>
        <v>-1.0958415866240204E-2</v>
      </c>
    </row>
    <row r="171" spans="1:4" ht="24" x14ac:dyDescent="0.25">
      <c r="A171" s="17"/>
      <c r="B171" s="18" t="s">
        <v>76</v>
      </c>
      <c r="C171" s="19">
        <f t="shared" ref="C171:D171" si="67">C73 -($E73*C$97/$E$97)</f>
        <v>-1.8069907663448292E-3</v>
      </c>
      <c r="D171" s="20">
        <f t="shared" si="67"/>
        <v>1.8069907663443852E-3</v>
      </c>
    </row>
    <row r="172" spans="1:4" ht="24" x14ac:dyDescent="0.25">
      <c r="A172" s="17"/>
      <c r="B172" s="18" t="s">
        <v>77</v>
      </c>
      <c r="C172" s="19">
        <f t="shared" ref="C172:D172" si="68">C74 -($E74*C$97/$E$97)</f>
        <v>-7.4523453526148531E-3</v>
      </c>
      <c r="D172" s="20">
        <f t="shared" si="68"/>
        <v>7.4523453526147559E-3</v>
      </c>
    </row>
    <row r="173" spans="1:4" ht="24" x14ac:dyDescent="0.25">
      <c r="A173" s="17"/>
      <c r="B173" s="18" t="s">
        <v>78</v>
      </c>
      <c r="C173" s="19">
        <f t="shared" ref="C173:D173" si="69">C75 -($E75*C$97/$E$97)</f>
        <v>2.5289569881204288E-2</v>
      </c>
      <c r="D173" s="20">
        <f t="shared" si="69"/>
        <v>-2.5289569881204732E-2</v>
      </c>
    </row>
    <row r="174" spans="1:4" ht="24" x14ac:dyDescent="0.25">
      <c r="A174" s="17"/>
      <c r="B174" s="18" t="s">
        <v>79</v>
      </c>
      <c r="C174" s="19">
        <f t="shared" ref="C174:D174" si="70">C76 -($E76*C$97/$E$97)</f>
        <v>-9.6881267788458403E-3</v>
      </c>
      <c r="D174" s="20">
        <f t="shared" si="70"/>
        <v>9.6881267788455072E-3</v>
      </c>
    </row>
    <row r="175" spans="1:4" ht="24" x14ac:dyDescent="0.25">
      <c r="A175" s="17"/>
      <c r="B175" s="18" t="s">
        <v>80</v>
      </c>
      <c r="C175" s="19">
        <f t="shared" ref="C175:D175" si="71">C77 -($E77*C$97/$E$97)</f>
        <v>-2.6614852084083596E-2</v>
      </c>
      <c r="D175" s="20">
        <f t="shared" si="71"/>
        <v>2.6614852084083096E-2</v>
      </c>
    </row>
    <row r="176" spans="1:4" ht="24" x14ac:dyDescent="0.25">
      <c r="A176" s="17"/>
      <c r="B176" s="18" t="s">
        <v>81</v>
      </c>
      <c r="C176" s="19">
        <f t="shared" ref="C176:D176" si="72">C78 -($E78*C$97/$E$97)</f>
        <v>8.496176940867739E-3</v>
      </c>
      <c r="D176" s="20">
        <f t="shared" si="72"/>
        <v>-8.4961769408681276E-3</v>
      </c>
    </row>
    <row r="177" spans="1:4" x14ac:dyDescent="0.25">
      <c r="A177" s="17" t="s">
        <v>82</v>
      </c>
      <c r="B177" s="18" t="s">
        <v>83</v>
      </c>
      <c r="C177" s="19">
        <f t="shared" ref="C177:D177" si="73">C79 -($E79*C$97/$E$97)</f>
        <v>-4.4641699100499477E-2</v>
      </c>
      <c r="D177" s="20">
        <f t="shared" si="73"/>
        <v>4.4641699100499282E-2</v>
      </c>
    </row>
    <row r="178" spans="1:4" x14ac:dyDescent="0.25">
      <c r="A178" s="17"/>
      <c r="B178" s="18" t="s">
        <v>84</v>
      </c>
      <c r="C178" s="19">
        <f t="shared" ref="C178:D178" si="74">C80 -($E80*C$97/$E$97)</f>
        <v>2.7945322316723642E-3</v>
      </c>
      <c r="D178" s="20">
        <f t="shared" si="74"/>
        <v>-2.7945322316726973E-3</v>
      </c>
    </row>
    <row r="179" spans="1:4" x14ac:dyDescent="0.25">
      <c r="A179" s="17"/>
      <c r="B179" s="18" t="s">
        <v>85</v>
      </c>
      <c r="C179" s="19">
        <f t="shared" ref="C179:D179" si="75">C81 -($E81*C$97/$E$97)</f>
        <v>-4.6899789054711399E-4</v>
      </c>
      <c r="D179" s="20">
        <f t="shared" si="75"/>
        <v>4.6899789054706542E-4</v>
      </c>
    </row>
    <row r="180" spans="1:4" ht="24" x14ac:dyDescent="0.25">
      <c r="A180" s="17"/>
      <c r="B180" s="18" t="s">
        <v>86</v>
      </c>
      <c r="C180" s="19">
        <f t="shared" ref="C180:D180" si="76">C82 -($E82*C$97/$E$97)</f>
        <v>5.3418548451528436E-3</v>
      </c>
      <c r="D180" s="20">
        <f t="shared" si="76"/>
        <v>-5.3418548451529546E-3</v>
      </c>
    </row>
    <row r="181" spans="1:4" x14ac:dyDescent="0.25">
      <c r="A181" s="17"/>
      <c r="B181" s="18" t="s">
        <v>87</v>
      </c>
      <c r="C181" s="19">
        <f t="shared" ref="C181:D181" si="77">C83 -($E83*C$97/$E$97)</f>
        <v>-1.0990581650768841E-2</v>
      </c>
      <c r="D181" s="20">
        <f t="shared" si="77"/>
        <v>1.0990581650768771E-2</v>
      </c>
    </row>
    <row r="182" spans="1:4" ht="24" x14ac:dyDescent="0.25">
      <c r="A182" s="17"/>
      <c r="B182" s="18" t="s">
        <v>88</v>
      </c>
      <c r="C182" s="19">
        <f t="shared" ref="C182:D182" si="78">C84 -($E84*C$97/$E$97)</f>
        <v>-1.4771358340328569E-2</v>
      </c>
      <c r="D182" s="20">
        <f t="shared" si="78"/>
        <v>1.4771358340328458E-2</v>
      </c>
    </row>
    <row r="183" spans="1:4" ht="24" x14ac:dyDescent="0.25">
      <c r="A183" s="17"/>
      <c r="B183" s="18" t="s">
        <v>89</v>
      </c>
      <c r="C183" s="19">
        <f t="shared" ref="C183:D183" si="79">C85 -($E85*C$97/$E$97)</f>
        <v>5.357937737417176E-3</v>
      </c>
      <c r="D183" s="20">
        <f t="shared" si="79"/>
        <v>-5.3579377374172732E-3</v>
      </c>
    </row>
    <row r="184" spans="1:4" ht="24" x14ac:dyDescent="0.25">
      <c r="A184" s="17"/>
      <c r="B184" s="18" t="s">
        <v>90</v>
      </c>
      <c r="C184" s="19">
        <f t="shared" ref="C184:D184" si="80">C86 -($E86*C$97/$E$97)</f>
        <v>5.4751872100539528E-3</v>
      </c>
      <c r="D184" s="20">
        <f t="shared" si="80"/>
        <v>-5.4751872100540222E-3</v>
      </c>
    </row>
    <row r="185" spans="1:4" x14ac:dyDescent="0.25">
      <c r="A185" s="17"/>
      <c r="B185" s="18" t="s">
        <v>91</v>
      </c>
      <c r="C185" s="19">
        <f t="shared" ref="C185:D185" si="81">C87 -($E87*C$97/$E$97)</f>
        <v>8.9778855043333439E-4</v>
      </c>
      <c r="D185" s="20">
        <f t="shared" si="81"/>
        <v>-8.977885504333899E-4</v>
      </c>
    </row>
    <row r="186" spans="1:4" x14ac:dyDescent="0.25">
      <c r="A186" s="17"/>
      <c r="B186" s="18" t="s">
        <v>92</v>
      </c>
      <c r="C186" s="19">
        <f t="shared" ref="C186:D186" si="82">C88 -($E88*C$97/$E$97)</f>
        <v>2.5697608422039941E-2</v>
      </c>
      <c r="D186" s="20">
        <f t="shared" si="82"/>
        <v>-2.5697608422040094E-2</v>
      </c>
    </row>
    <row r="187" spans="1:4" x14ac:dyDescent="0.25">
      <c r="A187" s="17"/>
      <c r="B187" s="18" t="s">
        <v>93</v>
      </c>
      <c r="C187" s="19">
        <f t="shared" ref="C187:D187" si="83">C89 -($E89*C$97/$E$97)</f>
        <v>1.5535814525860739E-2</v>
      </c>
      <c r="D187" s="20">
        <f t="shared" si="83"/>
        <v>-1.5535814525860822E-2</v>
      </c>
    </row>
    <row r="188" spans="1:4" x14ac:dyDescent="0.25">
      <c r="A188" s="17"/>
      <c r="B188" s="18" t="s">
        <v>94</v>
      </c>
      <c r="C188" s="19">
        <f t="shared" ref="C188:D188" si="84">C90 -($E90*C$97/$E$97)</f>
        <v>1.0081379434857318E-2</v>
      </c>
      <c r="D188" s="20">
        <f t="shared" si="84"/>
        <v>-1.0081379434857873E-2</v>
      </c>
    </row>
    <row r="189" spans="1:4" ht="24" x14ac:dyDescent="0.25">
      <c r="A189" s="17"/>
      <c r="B189" s="18" t="s">
        <v>95</v>
      </c>
      <c r="C189" s="19">
        <f t="shared" ref="C189:D189" si="85">C91 -($E91*C$97/$E$97)</f>
        <v>2.0901793709410102E-2</v>
      </c>
      <c r="D189" s="20">
        <f t="shared" si="85"/>
        <v>-2.0901793709410227E-2</v>
      </c>
    </row>
    <row r="190" spans="1:4" ht="24" x14ac:dyDescent="0.25">
      <c r="A190" s="17"/>
      <c r="B190" s="18" t="s">
        <v>96</v>
      </c>
      <c r="C190" s="19">
        <f t="shared" ref="C190:D190" si="86">C92 -($E92*C$97/$E$97)</f>
        <v>-3.0163205040275309E-3</v>
      </c>
      <c r="D190" s="20">
        <f t="shared" si="86"/>
        <v>3.0163205040273644E-3</v>
      </c>
    </row>
    <row r="191" spans="1:4" x14ac:dyDescent="0.25">
      <c r="A191" s="17"/>
      <c r="B191" s="18" t="s">
        <v>97</v>
      </c>
      <c r="C191" s="19">
        <f t="shared" ref="C191:D191" si="87">C93 -($E93*C$97/$E$97)</f>
        <v>2.7864907855402188E-3</v>
      </c>
      <c r="D191" s="20">
        <f t="shared" si="87"/>
        <v>-2.7864907855404963E-3</v>
      </c>
    </row>
    <row r="192" spans="1:4" x14ac:dyDescent="0.25">
      <c r="A192" s="17"/>
      <c r="B192" s="18" t="s">
        <v>98</v>
      </c>
      <c r="C192" s="19">
        <f t="shared" ref="C192:D192" si="88">C94 -($E94*C$97/$E$97)</f>
        <v>6.4661008947275445E-3</v>
      </c>
      <c r="D192" s="20">
        <f t="shared" si="88"/>
        <v>-6.4661008947277387E-3</v>
      </c>
    </row>
    <row r="193" spans="1:4" x14ac:dyDescent="0.25">
      <c r="A193" s="17"/>
      <c r="B193" s="18" t="s">
        <v>99</v>
      </c>
      <c r="C193" s="19">
        <f t="shared" ref="C193:D193" si="89">C95 -($E95*C$97/$E$97)</f>
        <v>5.0583290186206886E-4</v>
      </c>
      <c r="D193" s="20">
        <f t="shared" si="89"/>
        <v>-5.0583290186240193E-4</v>
      </c>
    </row>
    <row r="194" spans="1:4" ht="15.75" thickBot="1" x14ac:dyDescent="0.3">
      <c r="A194" s="21"/>
      <c r="B194" s="22" t="s">
        <v>100</v>
      </c>
      <c r="C194" s="23">
        <f t="shared" ref="C194:D194" si="90">C96 -($E96*C$97/$E$97)</f>
        <v>-1.080433138228834E-2</v>
      </c>
      <c r="D194" s="24">
        <f t="shared" si="90"/>
        <v>1.0804331382288118E-2</v>
      </c>
    </row>
    <row r="195" spans="1:4" ht="15.75" thickTop="1" x14ac:dyDescent="0.25"/>
  </sheetData>
  <mergeCells count="14">
    <mergeCell ref="A159:A176"/>
    <mergeCell ref="A177:A194"/>
    <mergeCell ref="A79:A96"/>
    <mergeCell ref="A101:B103"/>
    <mergeCell ref="C101:D101"/>
    <mergeCell ref="A104:A120"/>
    <mergeCell ref="A121:A139"/>
    <mergeCell ref="A140:A158"/>
    <mergeCell ref="A3:B5"/>
    <mergeCell ref="C3:D3"/>
    <mergeCell ref="A6:A22"/>
    <mergeCell ref="A23:A41"/>
    <mergeCell ref="A42:A60"/>
    <mergeCell ref="A61:A78"/>
  </mergeCells>
  <conditionalFormatting sqref="C104:D19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Wódki smakowe raz (1)</vt:lpstr>
      <vt:lpstr> 1 Wódki smakowe raz (2)</vt:lpstr>
      <vt:lpstr> 1 Wódki smakowe raz (3)</vt:lpstr>
      <vt:lpstr> 1 Wódki smakowe raz (4)</vt:lpstr>
      <vt:lpstr> 1 Wódki smakowe raz (5)</vt:lpstr>
      <vt:lpstr> 1 Wódki smakowe raz (6)</vt:lpstr>
      <vt:lpstr> 1 Wódki smakowe raz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2024-08-12T22:45:59Z</dcterms:created>
  <dcterms:modified xsi:type="dcterms:W3CDTF">2024-08-12T22:46:10Z</dcterms:modified>
</cp:coreProperties>
</file>