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DDB461FD-0449-4132-9AF3-FCC936A1B4B5}" xr6:coauthVersionLast="47" xr6:coauthVersionMax="47" xr10:uidLastSave="{00000000-0000-0000-0000-000000000000}"/>
  <bookViews>
    <workbookView xWindow="-28920" yWindow="-315" windowWidth="29040" windowHeight="15720" xr2:uid="{2E55B550-776F-4819-B97F-987EAE5DF1E3}"/>
  </bookViews>
  <sheets>
    <sheet name="Arkusz1" sheetId="1" r:id="rId1"/>
    <sheet name=" 1 Absolut i marki k (1)" sheetId="2" r:id="rId2"/>
    <sheet name=" 1 Absolut i marki k (2)" sheetId="3" r:id="rId3"/>
    <sheet name=" 1 Absolut i marki k (3)" sheetId="4" r:id="rId4"/>
    <sheet name=" 1 Absolut i marki k (4)" sheetId="5" r:id="rId5"/>
    <sheet name=" 1 Absolut i marki k (5)" sheetId="6" r:id="rId6"/>
    <sheet name=" 1 Absolut i marki k (6)" sheetId="7" r:id="rId7"/>
    <sheet name=" 1 Absolut i marki k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4" i="8" l="1"/>
  <c r="E194" i="8"/>
  <c r="D194" i="8"/>
  <c r="C194" i="8"/>
  <c r="F193" i="8"/>
  <c r="E193" i="8"/>
  <c r="D193" i="8"/>
  <c r="C193" i="8"/>
  <c r="F192" i="8"/>
  <c r="E192" i="8"/>
  <c r="D192" i="8"/>
  <c r="C192" i="8"/>
  <c r="F191" i="8"/>
  <c r="E191" i="8"/>
  <c r="D191" i="8"/>
  <c r="C191" i="8"/>
  <c r="F190" i="8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G97" i="8"/>
  <c r="F97" i="8"/>
  <c r="E97" i="8"/>
  <c r="D97" i="8"/>
  <c r="C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8" i="7"/>
  <c r="E48" i="7"/>
  <c r="D48" i="7"/>
  <c r="C48" i="7"/>
  <c r="F47" i="7"/>
  <c r="E47" i="7"/>
  <c r="D47" i="7"/>
  <c r="C47" i="7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G24" i="7"/>
  <c r="F24" i="7"/>
  <c r="E24" i="7"/>
  <c r="D24" i="7"/>
  <c r="C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G25" i="5"/>
  <c r="F25" i="5"/>
  <c r="E25" i="5"/>
  <c r="D25" i="5"/>
  <c r="C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G25" i="4"/>
  <c r="F25" i="4"/>
  <c r="E25" i="4"/>
  <c r="D25" i="4"/>
  <c r="C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8" i="2"/>
  <c r="E88" i="2"/>
  <c r="D88" i="2"/>
  <c r="C88" i="2"/>
  <c r="F87" i="2"/>
  <c r="E87" i="2"/>
  <c r="D87" i="2"/>
  <c r="C87" i="2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G44" i="2"/>
  <c r="F44" i="2"/>
  <c r="E44" i="2"/>
  <c r="D44" i="2"/>
  <c r="C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<sst xmlns="http://schemas.openxmlformats.org/spreadsheetml/2006/main" count="597" uniqueCount="103">
  <si>
    <t xml:space="preserve"> 1 Absolut i marki konkurencyjne</t>
  </si>
  <si>
    <t>baza Baza</t>
  </si>
  <si>
    <t>14 Absolut</t>
  </si>
  <si>
    <t>15 Finlandia</t>
  </si>
  <si>
    <t>17 Ostoya</t>
  </si>
  <si>
    <t>18 Stumbras</t>
  </si>
  <si>
    <t>Column N %</t>
  </si>
  <si>
    <t>$P3aggr P3aggr</t>
  </si>
  <si>
    <t>P3podkl_i1 P3. Co szczególnie podoba się tym osobom w danej marce, za co szczególnie lubią tę markę? - Jest elegancka</t>
  </si>
  <si>
    <t>P3podkl_i2 P3. Co szczególnie podoba się tym osobom w danej marce, za co szczególnie lubią tę markę? - Kojarzy się z wakacjami</t>
  </si>
  <si>
    <t>P3podkl_i3 P3. Co szczególnie podoba się tym osobom w danej marce, za co szczególnie lubią tę markę? - Jest autentyczna</t>
  </si>
  <si>
    <t>P3podkl_i4 P3. Co szczególnie podoba się tym osobom w danej marce, za co szczególnie lubią tę markę? - Jest odpowiednia, dobra na prezent</t>
  </si>
  <si>
    <t>P3podkl_i5 P3. Co szczególnie podoba się tym osobom w danej marce, za co szczególnie lubią tę markę? - Jest prestiżowa / luksusowa</t>
  </si>
  <si>
    <t>P3podkl_i6 P3. Co szczególnie podoba się tym osobom w danej marce, za co szczególnie lubią tę markę? - Jest dostępna w barach/ klubach/ restauracjach</t>
  </si>
  <si>
    <t>P3podkl_i7 P3. Co szczególnie podoba się tym osobom w danej marce, za co szczególnie lubią tę markę? - Jest marką z tradycją</t>
  </si>
  <si>
    <t>P3podkl_i8 P3. Co szczególnie podoba się tym osobom w danej marce, za co szczególnie lubią tę markę? - Pochodzenie marki, kraj, z którego pochodzi</t>
  </si>
  <si>
    <t>P3podkl_i9 P3. Co szczególnie podoba się tym osobom w danej marce, za co szczególnie lubią tę markę? - Ma wysoką jakość</t>
  </si>
  <si>
    <t>P3podkl_i10 P3. Co szczególnie podoba się tym osobom w danej marce, za co szczególnie lubią tę markę? - Ma dobry smak</t>
  </si>
  <si>
    <t>P3podkl_i11 P3. Co szczególnie podoba się tym osobom w danej marce, za co szczególnie lubią tę markę? - Jest międzynarodowa, znana w świecie</t>
  </si>
  <si>
    <t>P3podkl_i12 P3. Co szczególnie podoba się tym osobom w danej marce, za co szczególnie lubią tę markę? - Przemawia do wszystkich</t>
  </si>
  <si>
    <t>P3podkl_i13 P3. Co szczególnie podoba się tym osobom w danej marce, za co szczególnie lubią tę markę? - Ma do siebie dystans</t>
  </si>
  <si>
    <t>P3podkl_i14 P3. Co szczególnie podoba się tym osobom w danej marce, za co szczególnie lubią tę markę? - Jest bezpretensjonalna</t>
  </si>
  <si>
    <t>P3podkl_i15 P3. Co szczególnie podoba się tym osobom w danej marce, za co szczególnie lubią tę markę? - Jest dowcipna, ma poczucie humoru</t>
  </si>
  <si>
    <t>P3podkl_i16 P3. Co szczególnie podoba się tym osobom w danej marce, za co szczególnie lubią tę markę? - Jest dla znawców, koneserów</t>
  </si>
  <si>
    <t>P3podkl_i18 P3. Co szczególnie podoba się tym osobom w danej marce, za co szczególnie lubią tę markę? - Łatwo się ją pije</t>
  </si>
  <si>
    <t>P3podkl_i19 P3. Co szczególnie podoba się tym osobom w danej marce, za co szczególnie lubią tę markę? - Nie powoduje kaca</t>
  </si>
  <si>
    <t>P3podkl_i20 P3. Co szczególnie podoba się tym osobom w danej marce, za co szczególnie lubią tę markę? - Wygodnie się ją nalewa do kieliszków, drinków</t>
  </si>
  <si>
    <t>$P4aggr P4aggr</t>
  </si>
  <si>
    <t>P4podkl_i1 P4. Jak ci ludzie opisaliby wizerunek danej marki? - Nowoczesna</t>
  </si>
  <si>
    <t>P4podkl_i2 P4. Jak ci ludzie opisaliby wizerunek danej marki? - Oryginalna, inna od pozostałych</t>
  </si>
  <si>
    <t>P4podkl_i3 P4. Jak ci ludzie opisaliby wizerunek danej marki? - Z wyższej półki</t>
  </si>
  <si>
    <t>P4podkl_i4 P4. Jak ci ludzie opisaliby wizerunek danej marki? - Wyrafinowana</t>
  </si>
  <si>
    <t>P4podkl_i5 P4. Jak ci ludzie opisaliby wizerunek danej marki? - Jakość uzasadnia jej cenę</t>
  </si>
  <si>
    <t>P4podkl_i6 P4. Jak ci ludzie opisaliby wizerunek danej marki? - Jest symbolem sukcesu</t>
  </si>
  <si>
    <t>P4podkl_i7 P4. Jak ci ludzie opisaliby wizerunek danej marki? - Inspirująca</t>
  </si>
  <si>
    <t>P4podkl_i8 P4. Jak ci ludzie opisaliby wizerunek danej marki? - Zachęca żeby wyrażać siebie</t>
  </si>
  <si>
    <t>P4podkl_i9 P4. Jak ci ludzie opisaliby wizerunek danej marki? - Wyniosła, zdystansowana</t>
  </si>
  <si>
    <t>P4podkl_i10 P4. Jak ci ludzie opisaliby wizerunek danej marki? - Popularna</t>
  </si>
  <si>
    <t>P4podkl_i11 P4. Jak ci ludzie opisaliby wizerunek danej marki? - Dla młodszych</t>
  </si>
  <si>
    <t>P4podkl_i12 P4. Jak ci ludzie opisaliby wizerunek danej marki? - Dla starszych</t>
  </si>
  <si>
    <t>P4podkl_i13 P4. Jak ci ludzie opisaliby wizerunek danej marki? - Odpowiednia na każdą okazję</t>
  </si>
  <si>
    <t>P4podkl_i14 P4. Jak ci ludzie opisaliby wizerunek danej marki? - Przyjazna</t>
  </si>
  <si>
    <t>P4podkl_i15 P4. Jak ci ludzie opisaliby wizerunek danej marki? - Modna, na czasie</t>
  </si>
  <si>
    <t>P4podkl_i16 P4. Jak ci ludzie opisaliby wizerunek danej marki? - Kojarząca się z zabawą</t>
  </si>
  <si>
    <t>P4podkl_i17 P4. Jak ci ludzie opisaliby wizerunek danej marki? - Ma atrakcyjne opakowanie</t>
  </si>
  <si>
    <t>P4podkl_i18 P4. Jak ci ludzie opisaliby wizerunek danej marki? - Kreatywna</t>
  </si>
  <si>
    <t>P4podkl_i19 P4. Jak ci ludzie opisaliby wizerunek danej marki? - Kraftowa</t>
  </si>
  <si>
    <t>$p2aggr p2aggr</t>
  </si>
  <si>
    <t>P2podkl_i1 P2. Okoliczności picia danej marki - gdy uczestniczą w oficjalnej uroczystości (np. spotkanie rodzinne, ślub)</t>
  </si>
  <si>
    <t>P2podkl_i2 P2. Okoliczności picia danej marki - gdy uczestniczą w nieoficjalnej uroczystości (np. spotkanie z okazji urodzin/ imienin/ zdanego egzaminu/ nowej pracy)</t>
  </si>
  <si>
    <t>P2podkl_i3 P2. Okoliczności picia danej marki - gdy są na imprezie</t>
  </si>
  <si>
    <t>P2podkl_i4 P2. Okoliczności picia danej marki - podczas zwykłego wieczornego wyjścia na miasto</t>
  </si>
  <si>
    <t>P2podkl_i5 P2. Okoliczności picia danej marki - gdy spotykają się ze znajomymi</t>
  </si>
  <si>
    <t>P2podkl_i6 P2. Okoliczności picia danej marki - gdy spotkają się z nowymi ludźmi</t>
  </si>
  <si>
    <t>P2podkl_i7 P2. Okoliczności picia danej marki - gdy spotykają się po pracy</t>
  </si>
  <si>
    <t>P2podkl_i8 P2. Okoliczności picia danej marki - gdy słuchają muzyki</t>
  </si>
  <si>
    <t>P2podkl_i9 P2. Okoliczności picia danej marki - gdy grają w gry (np. karty, planszówki, rzutki, kości, kręgle, gry alkoholowe)</t>
  </si>
  <si>
    <t>P2podkl_i10 P2. Okoliczności picia danej marki - aby pokazać swoje znawstwo, smak i gust</t>
  </si>
  <si>
    <t>P2podkl_i11 P2. Okoliczności picia danej marki - aby cieszyć się wyjątkową chwilą</t>
  </si>
  <si>
    <t>P2podkl_i12 P2. Okoliczności picia danej marki - aby dobrze się bawić, nie tracąc kontroli</t>
  </si>
  <si>
    <t>P2podkl_i13 P2. Okoliczności picia danej marki - aby zrelaksować się, odpocząć i odprężyć</t>
  </si>
  <si>
    <t>P2podkl_i14 P2. Okoliczności picia danej marki - aby wyluzować się, dobrze się bawić bez większych zahamowań</t>
  </si>
  <si>
    <t>P2podkl_i15 P2. Okoliczności picia danej marki - aby pełniej cieszyć się życiem</t>
  </si>
  <si>
    <t>P2podkl_i16 P2. Okoliczności picia danej marki - aby wypić coś, co im naprawdę smakuje</t>
  </si>
  <si>
    <t>P2podkl_i17 P2. Okoliczności picia danej marki - aby uczcić coś/ świętować specjalną okazję</t>
  </si>
  <si>
    <t>$P5aggr P5aggr</t>
  </si>
  <si>
    <t>P5podkl_i1 P5. A fakt, że ci ludzie piją dana markę, co mówi o nich i o tym, jakimi są ludźmi? - Aktywni, wysportowani</t>
  </si>
  <si>
    <t>P5podkl_i2 P5. A fakt, że ci ludzie piją dana markę, co mówi o nich i o tym, jakimi są ludźmi? - Odważni, żądni przygód</t>
  </si>
  <si>
    <t>P5podkl_i3 P5. A fakt, że ci ludzie piją dana markę, co mówi o nich i o tym, jakimi są ludźmi? - Żyjący w pośpiechu, nie mając czasu do stracenia</t>
  </si>
  <si>
    <t>P5podkl_i4 P5. A fakt, że ci ludzie piją dana markę, co mówi o nich i o tym, jakimi są ludźmi? - Zdeterminowani, stanowczy</t>
  </si>
  <si>
    <t>P5podkl_i5 P5. A fakt, że ci ludzie piją dana markę, co mówi o nich i o tym, jakimi są ludźmi? - Wyrafinowani, szykowni</t>
  </si>
  <si>
    <t>P5podkl_i6 P5. A fakt, że ci ludzie piją dana markę, co mówi o nich i o tym, jakimi są ludźmi? - Wymagający, trudni do zadowolenia</t>
  </si>
  <si>
    <t>P5podkl_i7 P5. A fakt, że ci ludzie piją dana markę, co mówi o nich i o tym, jakimi są ludźmi? - Rozsądni, rozważni</t>
  </si>
  <si>
    <t>P5podkl_i8 P5. A fakt, że ci ludzie piją dana markę, co mówi o nich i o tym, jakimi są ludźmi? - Zorganizowani, skuteczni</t>
  </si>
  <si>
    <t>P5podkl_i9 P5. A fakt, że ci ludzie piją dana markę, co mówi o nich i o tym, jakimi są ludźmi? - Pragmatyczni, racjonalni</t>
  </si>
  <si>
    <t>P5podkl_i10 P5. A fakt, że ci ludzie piją dana markę, co mówi o nich i o tym, jakimi są ludźmi? - Niezawodni, godni zaufania</t>
  </si>
  <si>
    <t>P5podkl_i11 P5. A fakt, że ci ludzie piją dana markę, co mówi o nich i o tym, jakimi są ludźmi? - Życzliwi, opiekuńczy</t>
  </si>
  <si>
    <t>P5podkl_i12 P5. A fakt, że ci ludzie piją dana markę, co mówi o nich i o tym, jakimi są ludźmi? - Delikatni, wrażliwi</t>
  </si>
  <si>
    <t>P5podkl_i13 P5. A fakt, że ci ludzie piją dana markę, co mówi o nich i o tym, jakimi są ludźmi? - Fajni, zrelaksowani</t>
  </si>
  <si>
    <t>P5podkl_i14 P5. A fakt, że ci ludzie piją dana markę, co mówi o nich i o tym, jakimi są ludźmi? - Hojni, lubiący się dzielić</t>
  </si>
  <si>
    <t>P5podkl_i15 P5. A fakt, że ci ludzie piją dana markę, co mówi o nich i o tym, jakimi są ludźmi? - Przyjaźni, towarzyscy</t>
  </si>
  <si>
    <t>P5podkl_i16 P5. A fakt, że ci ludzie piją dana markę, co mówi o nich i o tym, jakimi są ludźmi? - Zabawni, lubiący zabawę</t>
  </si>
  <si>
    <t>P5podkl_i17 P5. A fakt, że ci ludzie piją dana markę, co mówi o nich i o tym, jakimi są ludźmi? - Pełni życia, otwarci</t>
  </si>
  <si>
    <t>P5podkl_i18 P5. A fakt, że ci ludzie piją dana markę, co mówi o nich i o tym, jakimi są ludźmi? - Optymistyczni, pozytywni</t>
  </si>
  <si>
    <t>$P6aggr P6aggr</t>
  </si>
  <si>
    <t>P6podkl_i1 P6. Jak czują się te osoby, kiedy piją daną markę? - Pobudzone, entuzjastyczne</t>
  </si>
  <si>
    <t>P6podkl_i2 P6. Jak czują się te osoby, kiedy piją daną markę? - Pełne życia, energiczne i rześkie</t>
  </si>
  <si>
    <t>P6podkl_i3 P6. Jak czują się te osoby, kiedy piją daną markę? - Odmienne, zbuntowane</t>
  </si>
  <si>
    <t>P6podkl_i4 P6. Jak czują się te osoby, kiedy piją daną markę? - Pewne siebie i wiary we własne siły</t>
  </si>
  <si>
    <t>P6podkl_i5 P6. Jak czują się te osoby, kiedy piją daną markę? - Eleganckie, wyrafinowane</t>
  </si>
  <si>
    <t>P6podkl_i6 P6. Jak czują się te osoby, kiedy piją daną markę? - Uprzywilejowane, cieszące się tą chwilą przyjemności</t>
  </si>
  <si>
    <t>P6podkl_i7 P6. Jak czują się te osoby, kiedy piją daną markę? - Sprawcze, mające kontrolę na sytuacją</t>
  </si>
  <si>
    <t>P6podkl_i8 P6. Jak czują się te osoby, kiedy piją daną markę? - Ekspertami, jak ludzie, którzy znają się na rzeczy</t>
  </si>
  <si>
    <t>P6podkl_i9 P6. Jak czują się te osoby, kiedy piją daną markę? - Efektywne, gotowy do pracy</t>
  </si>
  <si>
    <t>P6podkl_i10 P6. Jak czują się te osoby, kiedy piją daną markę? - Komfortowo, bezpiecznie</t>
  </si>
  <si>
    <t>P6podkl_i11 P6. Jak czują się te osoby, kiedy piją daną markę? - Spokojne, wyciszone</t>
  </si>
  <si>
    <t>P6podkl_i12 P6. Jak czują się te osoby, kiedy piją daną markę? - Radosne, wesołe</t>
  </si>
  <si>
    <t>P6podkl_i13 P6. Jak czują się te osoby, kiedy piją daną markę? - W zgodzie z innymi, czują przynależność do grupy</t>
  </si>
  <si>
    <t>P6podkl_i14 P6. Jak czują się te osoby, kiedy piją daną markę? - Zadowolone, szczęśliwe, że mogą dzielić się chwilą przyjemności</t>
  </si>
  <si>
    <t>P6podkl_i15 P6. Jak czują się te osoby, kiedy piją daną markę? - Zrelaksowane</t>
  </si>
  <si>
    <t>P6podkl_i16 P6. Jak czują się te osoby, kiedy piją daną markę? - Spełnione, szczęśliwe</t>
  </si>
  <si>
    <t>P6podkl_i17 P6. Jak czują się te osoby, kiedy piją daną markę? - Beztroskie, odprężone</t>
  </si>
  <si>
    <t>P6podkl_i18 P6. Jak czują się te osoby, kiedy piją daną markę? - Wolne, nieskrępowane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</si>
</sst>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500759078" xfId="16" xr:uid="{F45B0D87-89A2-4D0C-A462-CD819750D37B}"/>
    <cellStyle name="style1723500759087" xfId="17" xr:uid="{7426F741-5EB2-46C2-ABB6-78E7422D72EA}"/>
    <cellStyle name="style1723500759096" xfId="21" xr:uid="{82653B8F-5528-4AAB-B3B8-6378506EFE53}"/>
    <cellStyle name="style1723500759104" xfId="22" xr:uid="{34493064-FDCE-4D63-B69D-935B99F5A0DA}"/>
    <cellStyle name="style1723500759114" xfId="26" xr:uid="{07A44C94-C4BB-4C82-8A65-9B64F0D41FCD}"/>
    <cellStyle name="style1723500759123" xfId="27" xr:uid="{8CF563A2-C71D-4043-9F82-FFFC8F1555AA}"/>
    <cellStyle name="style1723500759182" xfId="1" xr:uid="{EF070882-06B1-4101-9DA0-21FC66960BEB}"/>
    <cellStyle name="style1723500759190" xfId="2" xr:uid="{4E76A610-2ED7-4108-9EEB-7856522D3A8E}"/>
    <cellStyle name="style1723500759196" xfId="6" xr:uid="{67D73491-F494-4C20-BF75-B85892367E18}"/>
    <cellStyle name="style1723500759203" xfId="7" xr:uid="{9E57755D-0141-4776-A2A1-9D3882C9AE61}"/>
    <cellStyle name="style1723500759210" xfId="11" xr:uid="{8A22B5C4-9D8B-449C-83C2-089F5ED76772}"/>
    <cellStyle name="style1723500759216" xfId="12" xr:uid="{381B36ED-3502-4877-83B1-764E23236AA5}"/>
    <cellStyle name="style1723500759223" xfId="3" xr:uid="{F39227AA-2861-435B-BD7D-5CE42B624EB9}"/>
    <cellStyle name="style1723500759233" xfId="4" xr:uid="{8A820615-2D59-4C10-804D-7C58819201A2}"/>
    <cellStyle name="style1723500759241" xfId="5" xr:uid="{B4878199-A4D9-4563-AEC2-2BA3B25FCFB1}"/>
    <cellStyle name="style1723500759251" xfId="8" xr:uid="{191219FA-FD24-4E73-9467-E1CD2DF768BF}"/>
    <cellStyle name="style1723500759259" xfId="9" xr:uid="{030AD83B-7423-47FF-A6BF-67A4CD6D8D10}"/>
    <cellStyle name="style1723500759268" xfId="10" xr:uid="{56A8AEE8-7160-40F0-ADAE-233CF289F576}"/>
    <cellStyle name="style1723500759278" xfId="13" xr:uid="{4E7CEAB9-C5F6-47D0-95AC-AFE266D3D063}"/>
    <cellStyle name="style1723500759287" xfId="14" xr:uid="{479BE21C-59D8-4B3F-B5F1-A83AEF6B3B63}"/>
    <cellStyle name="style1723500759296" xfId="15" xr:uid="{CEAAD865-8D53-4E7E-BC23-E1E21A7C8780}"/>
    <cellStyle name="style1723500759308" xfId="18" xr:uid="{FBDC72DE-5A50-4FC5-BC4B-F85B1962D91B}"/>
    <cellStyle name="style1723500759370" xfId="19" xr:uid="{049F04A4-7217-43EF-BF56-5880A247FB80}"/>
    <cellStyle name="style1723500759379" xfId="20" xr:uid="{5212B1F2-3749-429D-B47E-D3098B5D2BF8}"/>
    <cellStyle name="style1723500759389" xfId="23" xr:uid="{7B34F3EA-F6CF-464F-873E-F2E2719850EB}"/>
    <cellStyle name="style1723500759397" xfId="24" xr:uid="{737F5B71-E360-4D22-8FD6-83915C8C14E6}"/>
    <cellStyle name="style1723500759407" xfId="25" xr:uid="{73067D36-25C5-4905-8740-3B03E114623A}"/>
    <cellStyle name="style1723500759465" xfId="28" xr:uid="{38F1DCC0-97F1-4DA7-8265-211F41978BF4}"/>
    <cellStyle name="style1723500759476" xfId="29" xr:uid="{4E99593D-A760-48F0-BF32-8748E205DA43}"/>
    <cellStyle name="style1723500759486" xfId="30" xr:uid="{7EA8793D-6505-439C-88E7-D0A4717635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C900A-0B80-476C-BC88-5598ECD643A7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B1E8B-3C82-499C-BB5E-03453967FB63}">
  <dimension ref="A1:G89"/>
  <sheetViews>
    <sheetView workbookViewId="0">
      <selection activeCell="C51" sqref="C51:F8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24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0.24827586206896551</v>
      </c>
      <c r="D6" s="19">
        <v>0.27431421446384041</v>
      </c>
      <c r="E6" s="19">
        <v>0.4</v>
      </c>
      <c r="F6" s="20">
        <v>0.30158730158730157</v>
      </c>
      <c r="G6" s="31">
        <f>AVERAGE(C6:F6)</f>
        <v>0.30604434453002688</v>
      </c>
    </row>
    <row r="7" spans="1:7" ht="24" x14ac:dyDescent="0.25">
      <c r="A7" s="21"/>
      <c r="B7" s="22" t="s">
        <v>9</v>
      </c>
      <c r="C7" s="23">
        <v>0.11034482758620691</v>
      </c>
      <c r="D7" s="24">
        <v>8.9775561097256859E-2</v>
      </c>
      <c r="E7" s="24">
        <v>0.06</v>
      </c>
      <c r="F7" s="25">
        <v>7.1428571428571425E-2</v>
      </c>
      <c r="G7" s="31">
        <f>AVERAGE(C7:F7)</f>
        <v>8.2887240028008791E-2</v>
      </c>
    </row>
    <row r="8" spans="1:7" ht="24" x14ac:dyDescent="0.25">
      <c r="A8" s="21"/>
      <c r="B8" s="22" t="s">
        <v>10</v>
      </c>
      <c r="C8" s="23">
        <v>0.19655172413793104</v>
      </c>
      <c r="D8" s="24">
        <v>0.26184538653366585</v>
      </c>
      <c r="E8" s="24">
        <v>0.18</v>
      </c>
      <c r="F8" s="25">
        <v>0.16666666666666663</v>
      </c>
      <c r="G8" s="31">
        <f>AVERAGE(C8:F8)</f>
        <v>0.20126594433456588</v>
      </c>
    </row>
    <row r="9" spans="1:7" ht="24" x14ac:dyDescent="0.25">
      <c r="A9" s="21"/>
      <c r="B9" s="22" t="s">
        <v>11</v>
      </c>
      <c r="C9" s="23">
        <v>0.1310344827586207</v>
      </c>
      <c r="D9" s="24">
        <v>0.17705735660847879</v>
      </c>
      <c r="E9" s="24">
        <v>0.2</v>
      </c>
      <c r="F9" s="25">
        <v>0.15873015873015872</v>
      </c>
      <c r="G9" s="31">
        <f>AVERAGE(C9:F9)</f>
        <v>0.16670549952431454</v>
      </c>
    </row>
    <row r="10" spans="1:7" ht="24" x14ac:dyDescent="0.25">
      <c r="A10" s="21"/>
      <c r="B10" s="22" t="s">
        <v>12</v>
      </c>
      <c r="C10" s="23">
        <v>0.16551724137931034</v>
      </c>
      <c r="D10" s="24">
        <v>0.20947630922693267</v>
      </c>
      <c r="E10" s="24">
        <v>0.26</v>
      </c>
      <c r="F10" s="25">
        <v>0.26984126984126983</v>
      </c>
      <c r="G10" s="31">
        <f>AVERAGE(C10:F10)</f>
        <v>0.22620870511187818</v>
      </c>
    </row>
    <row r="11" spans="1:7" ht="24" x14ac:dyDescent="0.25">
      <c r="A11" s="21"/>
      <c r="B11" s="22" t="s">
        <v>13</v>
      </c>
      <c r="C11" s="23">
        <v>0.15172413793103448</v>
      </c>
      <c r="D11" s="24">
        <v>0.12219451371571072</v>
      </c>
      <c r="E11" s="24">
        <v>0.12</v>
      </c>
      <c r="F11" s="25">
        <v>0.1111111111111111</v>
      </c>
      <c r="G11" s="31">
        <f>AVERAGE(C11:F11)</f>
        <v>0.1262574406894641</v>
      </c>
    </row>
    <row r="12" spans="1:7" ht="24" x14ac:dyDescent="0.25">
      <c r="A12" s="21"/>
      <c r="B12" s="22" t="s">
        <v>14</v>
      </c>
      <c r="C12" s="23">
        <v>0.1793103448275862</v>
      </c>
      <c r="D12" s="24">
        <v>0.15960099750623441</v>
      </c>
      <c r="E12" s="24">
        <v>0.14000000000000001</v>
      </c>
      <c r="F12" s="25">
        <v>0.15873015873015872</v>
      </c>
      <c r="G12" s="31">
        <f>AVERAGE(C12:F12)</f>
        <v>0.15941037526599483</v>
      </c>
    </row>
    <row r="13" spans="1:7" ht="24" x14ac:dyDescent="0.25">
      <c r="A13" s="21"/>
      <c r="B13" s="22" t="s">
        <v>15</v>
      </c>
      <c r="C13" s="23">
        <v>7.586206896551724E-2</v>
      </c>
      <c r="D13" s="24">
        <v>0.10723192019950124</v>
      </c>
      <c r="E13" s="24">
        <v>0.09</v>
      </c>
      <c r="F13" s="25">
        <v>2.3809523809523808E-2</v>
      </c>
      <c r="G13" s="31">
        <f>AVERAGE(C13:F13)</f>
        <v>7.4225878243635579E-2</v>
      </c>
    </row>
    <row r="14" spans="1:7" ht="24" x14ac:dyDescent="0.25">
      <c r="A14" s="21"/>
      <c r="B14" s="22" t="s">
        <v>16</v>
      </c>
      <c r="C14" s="23">
        <v>0.27931034482758621</v>
      </c>
      <c r="D14" s="24">
        <v>0.33416458852867836</v>
      </c>
      <c r="E14" s="24">
        <v>0.33</v>
      </c>
      <c r="F14" s="25">
        <v>0.39682539682539686</v>
      </c>
      <c r="G14" s="31">
        <f>AVERAGE(C14:F14)</f>
        <v>0.3350750825454154</v>
      </c>
    </row>
    <row r="15" spans="1:7" ht="24" x14ac:dyDescent="0.25">
      <c r="A15" s="21"/>
      <c r="B15" s="22" t="s">
        <v>17</v>
      </c>
      <c r="C15" s="23">
        <v>0.28965517241379313</v>
      </c>
      <c r="D15" s="24">
        <v>0.36408977556109723</v>
      </c>
      <c r="E15" s="24">
        <v>0.3</v>
      </c>
      <c r="F15" s="25">
        <v>0.35714285714285715</v>
      </c>
      <c r="G15" s="31">
        <f>AVERAGE(C15:F15)</f>
        <v>0.32772195127943687</v>
      </c>
    </row>
    <row r="16" spans="1:7" ht="24" x14ac:dyDescent="0.25">
      <c r="A16" s="21"/>
      <c r="B16" s="22" t="s">
        <v>18</v>
      </c>
      <c r="C16" s="23">
        <v>0.11379310344827587</v>
      </c>
      <c r="D16" s="24">
        <v>0.17456359102244393</v>
      </c>
      <c r="E16" s="24">
        <v>0.03</v>
      </c>
      <c r="F16" s="25">
        <v>0.1111111111111111</v>
      </c>
      <c r="G16" s="31">
        <f>AVERAGE(C16:F16)</f>
        <v>0.10736695139545772</v>
      </c>
    </row>
    <row r="17" spans="1:7" ht="24" x14ac:dyDescent="0.25">
      <c r="A17" s="21"/>
      <c r="B17" s="22" t="s">
        <v>19</v>
      </c>
      <c r="C17" s="23">
        <v>0.14482758620689656</v>
      </c>
      <c r="D17" s="24">
        <v>0.16957605985037408</v>
      </c>
      <c r="E17" s="24">
        <v>0.21</v>
      </c>
      <c r="F17" s="25">
        <v>0.18253968253968253</v>
      </c>
      <c r="G17" s="31">
        <f>AVERAGE(C17:F17)</f>
        <v>0.1767358321492383</v>
      </c>
    </row>
    <row r="18" spans="1:7" ht="24" x14ac:dyDescent="0.25">
      <c r="A18" s="21"/>
      <c r="B18" s="22" t="s">
        <v>20</v>
      </c>
      <c r="C18" s="23">
        <v>0.11379310344827587</v>
      </c>
      <c r="D18" s="24">
        <v>9.7256857855361589E-2</v>
      </c>
      <c r="E18" s="24">
        <v>0.08</v>
      </c>
      <c r="F18" s="25">
        <v>0.10317460317460317</v>
      </c>
      <c r="G18" s="31">
        <f>AVERAGE(C18:F18)</f>
        <v>9.8556141119560153E-2</v>
      </c>
    </row>
    <row r="19" spans="1:7" ht="24" x14ac:dyDescent="0.25">
      <c r="A19" s="21"/>
      <c r="B19" s="22" t="s">
        <v>21</v>
      </c>
      <c r="C19" s="23">
        <v>0.10344827586206896</v>
      </c>
      <c r="D19" s="24">
        <v>0.11970074812967582</v>
      </c>
      <c r="E19" s="24">
        <v>0.15</v>
      </c>
      <c r="F19" s="25">
        <v>8.7301587301587297E-2</v>
      </c>
      <c r="G19" s="31">
        <f>AVERAGE(C19:F19)</f>
        <v>0.11511265282333302</v>
      </c>
    </row>
    <row r="20" spans="1:7" ht="24" x14ac:dyDescent="0.25">
      <c r="A20" s="21"/>
      <c r="B20" s="22" t="s">
        <v>22</v>
      </c>
      <c r="C20" s="23">
        <v>5.1724137931034482E-2</v>
      </c>
      <c r="D20" s="24">
        <v>6.2344139650872821E-2</v>
      </c>
      <c r="E20" s="24">
        <v>0.04</v>
      </c>
      <c r="F20" s="25">
        <v>6.3492063492063489E-2</v>
      </c>
      <c r="G20" s="31">
        <f>AVERAGE(C20:F20)</f>
        <v>5.4390085268492698E-2</v>
      </c>
    </row>
    <row r="21" spans="1:7" ht="24" x14ac:dyDescent="0.25">
      <c r="A21" s="21"/>
      <c r="B21" s="22" t="s">
        <v>23</v>
      </c>
      <c r="C21" s="23">
        <v>0.11034482758620691</v>
      </c>
      <c r="D21" s="24">
        <v>0.12718204488778054</v>
      </c>
      <c r="E21" s="24">
        <v>0.13</v>
      </c>
      <c r="F21" s="25">
        <v>0.15873015873015872</v>
      </c>
      <c r="G21" s="31">
        <f>AVERAGE(C21:F21)</f>
        <v>0.13156425780103653</v>
      </c>
    </row>
    <row r="22" spans="1:7" ht="24" x14ac:dyDescent="0.25">
      <c r="A22" s="21"/>
      <c r="B22" s="22" t="s">
        <v>24</v>
      </c>
      <c r="C22" s="23">
        <v>0.18965517241379309</v>
      </c>
      <c r="D22" s="24">
        <v>0.22693266832917705</v>
      </c>
      <c r="E22" s="24">
        <v>0.15</v>
      </c>
      <c r="F22" s="25">
        <v>0.18253968253968253</v>
      </c>
      <c r="G22" s="31">
        <f>AVERAGE(C22:F22)</f>
        <v>0.18728188082066319</v>
      </c>
    </row>
    <row r="23" spans="1:7" ht="24" x14ac:dyDescent="0.25">
      <c r="A23" s="21"/>
      <c r="B23" s="22" t="s">
        <v>25</v>
      </c>
      <c r="C23" s="23">
        <v>0.1310344827586207</v>
      </c>
      <c r="D23" s="24">
        <v>0.1172069825436409</v>
      </c>
      <c r="E23" s="24">
        <v>0.12</v>
      </c>
      <c r="F23" s="25">
        <v>0.1111111111111111</v>
      </c>
      <c r="G23" s="31">
        <f>AVERAGE(C23:F23)</f>
        <v>0.11983814410334317</v>
      </c>
    </row>
    <row r="24" spans="1:7" ht="24" x14ac:dyDescent="0.25">
      <c r="A24" s="21"/>
      <c r="B24" s="22" t="s">
        <v>26</v>
      </c>
      <c r="C24" s="23">
        <v>0.10344827586206896</v>
      </c>
      <c r="D24" s="24">
        <v>0.13466334164588528</v>
      </c>
      <c r="E24" s="24">
        <v>0.11</v>
      </c>
      <c r="F24" s="25">
        <v>0.13492063492063491</v>
      </c>
      <c r="G24" s="31">
        <f>AVERAGE(C24:F24)</f>
        <v>0.12075806310714729</v>
      </c>
    </row>
    <row r="25" spans="1:7" x14ac:dyDescent="0.25">
      <c r="A25" s="21" t="s">
        <v>27</v>
      </c>
      <c r="B25" s="22" t="s">
        <v>28</v>
      </c>
      <c r="C25" s="23">
        <v>0.2</v>
      </c>
      <c r="D25" s="24">
        <v>0.21945137157107231</v>
      </c>
      <c r="E25" s="24">
        <v>0.16</v>
      </c>
      <c r="F25" s="25">
        <v>0.22222222222222221</v>
      </c>
      <c r="G25" s="31">
        <f>AVERAGE(C25:F25)</f>
        <v>0.20041839844832363</v>
      </c>
    </row>
    <row r="26" spans="1:7" x14ac:dyDescent="0.25">
      <c r="A26" s="21"/>
      <c r="B26" s="22" t="s">
        <v>29</v>
      </c>
      <c r="C26" s="23">
        <v>0.17586206896551723</v>
      </c>
      <c r="D26" s="24">
        <v>0.15461346633416459</v>
      </c>
      <c r="E26" s="24">
        <v>0.17</v>
      </c>
      <c r="F26" s="25">
        <v>0.15873015873015872</v>
      </c>
      <c r="G26" s="31">
        <f>AVERAGE(C26:F26)</f>
        <v>0.16480142350746013</v>
      </c>
    </row>
    <row r="27" spans="1:7" x14ac:dyDescent="0.25">
      <c r="A27" s="21"/>
      <c r="B27" s="22" t="s">
        <v>30</v>
      </c>
      <c r="C27" s="23">
        <v>0.23103448275862068</v>
      </c>
      <c r="D27" s="24">
        <v>0.29177057356608477</v>
      </c>
      <c r="E27" s="24">
        <v>0.27</v>
      </c>
      <c r="F27" s="25">
        <v>0.30158730158730157</v>
      </c>
      <c r="G27" s="31">
        <f>AVERAGE(C27:F27)</f>
        <v>0.27359808947800174</v>
      </c>
    </row>
    <row r="28" spans="1:7" x14ac:dyDescent="0.25">
      <c r="A28" s="21"/>
      <c r="B28" s="22" t="s">
        <v>31</v>
      </c>
      <c r="C28" s="23">
        <v>0.18620689655172418</v>
      </c>
      <c r="D28" s="24">
        <v>0.19700748129675807</v>
      </c>
      <c r="E28" s="24">
        <v>0.17</v>
      </c>
      <c r="F28" s="25">
        <v>0.15079365079365079</v>
      </c>
      <c r="G28" s="31">
        <f>AVERAGE(C28:F28)</f>
        <v>0.17600200716053327</v>
      </c>
    </row>
    <row r="29" spans="1:7" x14ac:dyDescent="0.25">
      <c r="A29" s="21"/>
      <c r="B29" s="22" t="s">
        <v>32</v>
      </c>
      <c r="C29" s="23">
        <v>0.20344827586206896</v>
      </c>
      <c r="D29" s="24">
        <v>0.23690773067331672</v>
      </c>
      <c r="E29" s="24">
        <v>0.2</v>
      </c>
      <c r="F29" s="25">
        <v>0.21428571428571427</v>
      </c>
      <c r="G29" s="31">
        <f>AVERAGE(C29:F29)</f>
        <v>0.213660430205275</v>
      </c>
    </row>
    <row r="30" spans="1:7" x14ac:dyDescent="0.25">
      <c r="A30" s="21"/>
      <c r="B30" s="22" t="s">
        <v>33</v>
      </c>
      <c r="C30" s="23">
        <v>0.1310344827586207</v>
      </c>
      <c r="D30" s="24">
        <v>0.17705735660847879</v>
      </c>
      <c r="E30" s="24">
        <v>0.14000000000000001</v>
      </c>
      <c r="F30" s="25">
        <v>0.1111111111111111</v>
      </c>
      <c r="G30" s="31">
        <f>AVERAGE(C30:F30)</f>
        <v>0.13980073761955264</v>
      </c>
    </row>
    <row r="31" spans="1:7" x14ac:dyDescent="0.25">
      <c r="A31" s="21"/>
      <c r="B31" s="22" t="s">
        <v>34</v>
      </c>
      <c r="C31" s="23">
        <v>0.18275862068965515</v>
      </c>
      <c r="D31" s="24">
        <v>0.15211970074812967</v>
      </c>
      <c r="E31" s="24">
        <v>0.18</v>
      </c>
      <c r="F31" s="25">
        <v>0.10317460317460317</v>
      </c>
      <c r="G31" s="31">
        <f>AVERAGE(C31:F31)</f>
        <v>0.15451323115309698</v>
      </c>
    </row>
    <row r="32" spans="1:7" x14ac:dyDescent="0.25">
      <c r="A32" s="21"/>
      <c r="B32" s="22" t="s">
        <v>35</v>
      </c>
      <c r="C32" s="23">
        <v>0.1</v>
      </c>
      <c r="D32" s="24">
        <v>0.15461346633416459</v>
      </c>
      <c r="E32" s="24">
        <v>0.16</v>
      </c>
      <c r="F32" s="25">
        <v>0.12698412698412698</v>
      </c>
      <c r="G32" s="31">
        <f>AVERAGE(C32:F32)</f>
        <v>0.1353993983295729</v>
      </c>
    </row>
    <row r="33" spans="1:7" x14ac:dyDescent="0.25">
      <c r="A33" s="21"/>
      <c r="B33" s="22" t="s">
        <v>36</v>
      </c>
      <c r="C33" s="23">
        <v>8.2758620689655171E-2</v>
      </c>
      <c r="D33" s="24">
        <v>8.4788029925187039E-2</v>
      </c>
      <c r="E33" s="24">
        <v>0.14000000000000001</v>
      </c>
      <c r="F33" s="25">
        <v>8.7301587301587297E-2</v>
      </c>
      <c r="G33" s="31">
        <f>AVERAGE(C33:F33)</f>
        <v>9.8712059479107384E-2</v>
      </c>
    </row>
    <row r="34" spans="1:7" x14ac:dyDescent="0.25">
      <c r="A34" s="21"/>
      <c r="B34" s="22" t="s">
        <v>37</v>
      </c>
      <c r="C34" s="23">
        <v>0.18965517241379309</v>
      </c>
      <c r="D34" s="24">
        <v>0.24688279301745633</v>
      </c>
      <c r="E34" s="24">
        <v>0.14000000000000001</v>
      </c>
      <c r="F34" s="25">
        <v>0.20634920634920634</v>
      </c>
      <c r="G34" s="31">
        <f>AVERAGE(C34:F34)</f>
        <v>0.19572179294511394</v>
      </c>
    </row>
    <row r="35" spans="1:7" x14ac:dyDescent="0.25">
      <c r="A35" s="21"/>
      <c r="B35" s="22" t="s">
        <v>38</v>
      </c>
      <c r="C35" s="23">
        <v>6.8965517241379309E-2</v>
      </c>
      <c r="D35" s="24">
        <v>5.7356608478802994E-2</v>
      </c>
      <c r="E35" s="24">
        <v>7.0000000000000007E-2</v>
      </c>
      <c r="F35" s="25">
        <v>7.1428571428571425E-2</v>
      </c>
      <c r="G35" s="31">
        <f>AVERAGE(C35:F35)</f>
        <v>6.6937674287188442E-2</v>
      </c>
    </row>
    <row r="36" spans="1:7" x14ac:dyDescent="0.25">
      <c r="A36" s="21"/>
      <c r="B36" s="22" t="s">
        <v>39</v>
      </c>
      <c r="C36" s="23">
        <v>5.1724137931034482E-2</v>
      </c>
      <c r="D36" s="24">
        <v>5.4862842892768077E-2</v>
      </c>
      <c r="E36" s="24">
        <v>0.08</v>
      </c>
      <c r="F36" s="25">
        <v>9.5238095238095233E-2</v>
      </c>
      <c r="G36" s="31">
        <f>AVERAGE(C36:F36)</f>
        <v>7.0456269015474443E-2</v>
      </c>
    </row>
    <row r="37" spans="1:7" x14ac:dyDescent="0.25">
      <c r="A37" s="21"/>
      <c r="B37" s="22" t="s">
        <v>40</v>
      </c>
      <c r="C37" s="23">
        <v>0.19310344827586207</v>
      </c>
      <c r="D37" s="24">
        <v>0.21695760598503744</v>
      </c>
      <c r="E37" s="24">
        <v>0.2</v>
      </c>
      <c r="F37" s="25">
        <v>0.23809523809523805</v>
      </c>
      <c r="G37" s="31">
        <f>AVERAGE(C37:F37)</f>
        <v>0.21203907308903439</v>
      </c>
    </row>
    <row r="38" spans="1:7" x14ac:dyDescent="0.25">
      <c r="A38" s="21"/>
      <c r="B38" s="22" t="s">
        <v>41</v>
      </c>
      <c r="C38" s="23">
        <v>0.18965517241379309</v>
      </c>
      <c r="D38" s="24">
        <v>0.24189526184538654</v>
      </c>
      <c r="E38" s="24">
        <v>0.22</v>
      </c>
      <c r="F38" s="25">
        <v>0.16666666666666663</v>
      </c>
      <c r="G38" s="31">
        <f>AVERAGE(C38:F38)</f>
        <v>0.20455427523146155</v>
      </c>
    </row>
    <row r="39" spans="1:7" x14ac:dyDescent="0.25">
      <c r="A39" s="21"/>
      <c r="B39" s="22" t="s">
        <v>42</v>
      </c>
      <c r="C39" s="23">
        <v>0.17241379310344829</v>
      </c>
      <c r="D39" s="24">
        <v>0.18204488778054861</v>
      </c>
      <c r="E39" s="24">
        <v>0.23</v>
      </c>
      <c r="F39" s="25">
        <v>0.19841269841269843</v>
      </c>
      <c r="G39" s="31">
        <f>AVERAGE(C39:F39)</f>
        <v>0.19571784482417381</v>
      </c>
    </row>
    <row r="40" spans="1:7" x14ac:dyDescent="0.25">
      <c r="A40" s="21"/>
      <c r="B40" s="22" t="s">
        <v>43</v>
      </c>
      <c r="C40" s="23">
        <v>0.15517241379310345</v>
      </c>
      <c r="D40" s="24">
        <v>0.11471321695760599</v>
      </c>
      <c r="E40" s="24">
        <v>0.04</v>
      </c>
      <c r="F40" s="25">
        <v>0.14285714285714285</v>
      </c>
      <c r="G40" s="31">
        <f>AVERAGE(C40:F40)</f>
        <v>0.11318569340196306</v>
      </c>
    </row>
    <row r="41" spans="1:7" x14ac:dyDescent="0.25">
      <c r="A41" s="21"/>
      <c r="B41" s="22" t="s">
        <v>44</v>
      </c>
      <c r="C41" s="23">
        <v>0.17241379310344829</v>
      </c>
      <c r="D41" s="24">
        <v>0.13715710723192021</v>
      </c>
      <c r="E41" s="24">
        <v>0.28999999999999998</v>
      </c>
      <c r="F41" s="25">
        <v>0.22222222222222221</v>
      </c>
      <c r="G41" s="31">
        <f>AVERAGE(C41:F41)</f>
        <v>0.20544828063939766</v>
      </c>
    </row>
    <row r="42" spans="1:7" x14ac:dyDescent="0.25">
      <c r="A42" s="21"/>
      <c r="B42" s="22" t="s">
        <v>45</v>
      </c>
      <c r="C42" s="23">
        <v>0.12758620689655173</v>
      </c>
      <c r="D42" s="24">
        <v>0.14214463840399003</v>
      </c>
      <c r="E42" s="24">
        <v>0.13</v>
      </c>
      <c r="F42" s="25">
        <v>0.13492063492063491</v>
      </c>
      <c r="G42" s="31">
        <f>AVERAGE(C42:F42)</f>
        <v>0.13366287005529418</v>
      </c>
    </row>
    <row r="43" spans="1:7" ht="15.75" thickBot="1" x14ac:dyDescent="0.3">
      <c r="A43" s="26"/>
      <c r="B43" s="27" t="s">
        <v>46</v>
      </c>
      <c r="C43" s="28">
        <v>5.1724137931034482E-2</v>
      </c>
      <c r="D43" s="29">
        <v>5.7356608478802994E-2</v>
      </c>
      <c r="E43" s="29">
        <v>0.11</v>
      </c>
      <c r="F43" s="30">
        <v>6.3492063492063489E-2</v>
      </c>
      <c r="G43" s="31">
        <f>AVERAGE(C43:F43)</f>
        <v>7.0643202475475245E-2</v>
      </c>
    </row>
    <row r="44" spans="1:7" ht="15.75" thickTop="1" x14ac:dyDescent="0.25">
      <c r="C44" s="32">
        <f>AVERAGE(C6:C43)</f>
        <v>0.15145190562613431</v>
      </c>
      <c r="D44" s="32">
        <f>AVERAGE(D6:D43)</f>
        <v>0.16970731067069172</v>
      </c>
      <c r="E44" s="32">
        <f>AVERAGE(E6:E43)</f>
        <v>0.16315789473684211</v>
      </c>
      <c r="F44" s="32">
        <f>AVERAGE(F6:F43)</f>
        <v>0.16228070175438591</v>
      </c>
      <c r="G44" s="32">
        <f>AVERAGE(G6:G43)</f>
        <v>0.16164945319701349</v>
      </c>
    </row>
    <row r="47" spans="1:7" ht="15.75" thickBot="1" x14ac:dyDescent="0.3"/>
    <row r="48" spans="1:7" ht="15.75" thickTop="1" x14ac:dyDescent="0.25">
      <c r="A48" s="1"/>
      <c r="B48" s="2"/>
      <c r="C48" s="3" t="s">
        <v>1</v>
      </c>
      <c r="D48" s="4"/>
      <c r="E48" s="4"/>
      <c r="F48" s="5"/>
    </row>
    <row r="49" spans="1:6" ht="24.75" x14ac:dyDescent="0.25">
      <c r="A49" s="6"/>
      <c r="B49" s="7"/>
      <c r="C49" s="8" t="s">
        <v>2</v>
      </c>
      <c r="D49" s="9" t="s">
        <v>3</v>
      </c>
      <c r="E49" s="9" t="s">
        <v>4</v>
      </c>
      <c r="F49" s="10" t="s">
        <v>5</v>
      </c>
    </row>
    <row r="50" spans="1:6" ht="25.5" thickBot="1" x14ac:dyDescent="0.3">
      <c r="A50" s="11"/>
      <c r="B50" s="12"/>
      <c r="C50" s="13" t="s">
        <v>6</v>
      </c>
      <c r="D50" s="14" t="s">
        <v>6</v>
      </c>
      <c r="E50" s="14" t="s">
        <v>6</v>
      </c>
      <c r="F50" s="15" t="s">
        <v>6</v>
      </c>
    </row>
    <row r="51" spans="1:6" ht="24.75" thickTop="1" x14ac:dyDescent="0.25">
      <c r="A51" s="16" t="s">
        <v>7</v>
      </c>
      <c r="B51" s="17" t="s">
        <v>8</v>
      </c>
      <c r="C51" s="18">
        <f>C6 -($G6*C$44/$G$44)</f>
        <v>-3.8461879806861055E-2</v>
      </c>
      <c r="D51" s="19">
        <f t="shared" ref="D51:F51" si="0">D6 -($G6*D$44/$G$44)</f>
        <v>-4.6985744360425241E-2</v>
      </c>
      <c r="E51" s="19">
        <f t="shared" si="0"/>
        <v>9.1099784366245551E-2</v>
      </c>
      <c r="F51" s="20">
        <f t="shared" si="0"/>
        <v>-5.6521601989594772E-3</v>
      </c>
    </row>
    <row r="52" spans="1:6" ht="24" x14ac:dyDescent="0.25">
      <c r="A52" s="21"/>
      <c r="B52" s="22" t="s">
        <v>9</v>
      </c>
      <c r="C52" s="23">
        <f t="shared" ref="C52:F52" si="1">C7 -($G7*C$44/$G$44)</f>
        <v>3.2686473622998716E-2</v>
      </c>
      <c r="D52" s="24">
        <f t="shared" si="1"/>
        <v>2.7565807303664702E-3</v>
      </c>
      <c r="E52" s="24">
        <f t="shared" si="1"/>
        <v>-2.3660707265337519E-2</v>
      </c>
      <c r="F52" s="25">
        <f t="shared" si="1"/>
        <v>-1.1782347088027695E-2</v>
      </c>
    </row>
    <row r="53" spans="1:6" ht="24" x14ac:dyDescent="0.25">
      <c r="A53" s="21"/>
      <c r="B53" s="22" t="s">
        <v>10</v>
      </c>
      <c r="C53" s="23">
        <f t="shared" ref="C53:F53" si="2">C8 -($G8*C$44/$G$44)</f>
        <v>7.9825072042814527E-3</v>
      </c>
      <c r="D53" s="24">
        <f t="shared" si="2"/>
        <v>5.0546792773576543E-2</v>
      </c>
      <c r="E53" s="24">
        <f t="shared" si="2"/>
        <v>-2.3144069530678241E-2</v>
      </c>
      <c r="F53" s="25">
        <f t="shared" si="2"/>
        <v>-3.5385230447179922E-2</v>
      </c>
    </row>
    <row r="54" spans="1:6" ht="24" x14ac:dyDescent="0.25">
      <c r="A54" s="21"/>
      <c r="B54" s="22" t="s">
        <v>11</v>
      </c>
      <c r="C54" s="23">
        <f t="shared" ref="C54:F54" si="3">C9 -($G9*C$44/$G$44)</f>
        <v>-2.5154511896020831E-2</v>
      </c>
      <c r="D54" s="24">
        <f t="shared" si="3"/>
        <v>2.041967204066103E-3</v>
      </c>
      <c r="E54" s="24">
        <f t="shared" si="3"/>
        <v>3.1738878137180682E-2</v>
      </c>
      <c r="F54" s="25">
        <f t="shared" si="3"/>
        <v>-8.6263334452260088E-3</v>
      </c>
    </row>
    <row r="55" spans="1:6" ht="24" x14ac:dyDescent="0.25">
      <c r="A55" s="21"/>
      <c r="B55" s="22" t="s">
        <v>12</v>
      </c>
      <c r="C55" s="23">
        <f t="shared" ref="C55:F55" si="4">C10 -($G10*C$44/$G$44)</f>
        <v>-4.6421238960981825E-2</v>
      </c>
      <c r="D55" s="24">
        <f t="shared" si="4"/>
        <v>-2.8008385188016682E-2</v>
      </c>
      <c r="E55" s="24">
        <f t="shared" si="4"/>
        <v>3.1680414828133441E-2</v>
      </c>
      <c r="F55" s="25">
        <f t="shared" si="4"/>
        <v>4.2749209320864984E-2</v>
      </c>
    </row>
    <row r="56" spans="1:6" ht="24" x14ac:dyDescent="0.25">
      <c r="A56" s="21"/>
      <c r="B56" s="22" t="s">
        <v>13</v>
      </c>
      <c r="C56" s="23">
        <f t="shared" ref="C56:F56" si="5">C11 -($G11*C$44/$G$44)</f>
        <v>3.3431563389549751E-2</v>
      </c>
      <c r="D56" s="24">
        <f t="shared" si="5"/>
        <v>-1.0356573144193276E-2</v>
      </c>
      <c r="E56" s="24">
        <f t="shared" si="5"/>
        <v>-7.4356195479865772E-3</v>
      </c>
      <c r="F56" s="25">
        <f t="shared" si="5"/>
        <v>-1.5639370697370092E-2</v>
      </c>
    </row>
    <row r="57" spans="1:6" ht="24" x14ac:dyDescent="0.25">
      <c r="A57" s="21"/>
      <c r="B57" s="22" t="s">
        <v>14</v>
      </c>
      <c r="C57" s="23">
        <f t="shared" ref="C57:F57" si="6">C12 -($G12*C$44/$G$44)</f>
        <v>2.995626639969734E-2</v>
      </c>
      <c r="D57" s="24">
        <f t="shared" si="6"/>
        <v>-7.7556222926969398E-3</v>
      </c>
      <c r="E57" s="24">
        <f t="shared" si="6"/>
        <v>-2.0897922716203832E-2</v>
      </c>
      <c r="F57" s="25">
        <f t="shared" si="6"/>
        <v>-1.3027213907966517E-3</v>
      </c>
    </row>
    <row r="58" spans="1:6" ht="24" x14ac:dyDescent="0.25">
      <c r="A58" s="21"/>
      <c r="B58" s="22" t="s">
        <v>15</v>
      </c>
      <c r="C58" s="23">
        <f t="shared" ref="C58:F58" si="7">C13 -($G13*C$44/$G$44)</f>
        <v>6.3186805751399011E-3</v>
      </c>
      <c r="D58" s="24">
        <f t="shared" si="7"/>
        <v>2.9306050796496508E-2</v>
      </c>
      <c r="E58" s="24">
        <f t="shared" si="7"/>
        <v>1.508147853451261E-2</v>
      </c>
      <c r="F58" s="25">
        <f t="shared" si="7"/>
        <v>-5.0706209906149102E-2</v>
      </c>
    </row>
    <row r="59" spans="1:6" ht="24" x14ac:dyDescent="0.25">
      <c r="A59" s="21"/>
      <c r="B59" s="22" t="s">
        <v>16</v>
      </c>
      <c r="C59" s="23">
        <f t="shared" ref="C59:F59" si="8">C14 -($G14*C$44/$G$44)</f>
        <v>-3.4626750384777916E-2</v>
      </c>
      <c r="D59" s="24">
        <f t="shared" si="8"/>
        <v>-1.7613224553296725E-2</v>
      </c>
      <c r="E59" s="24">
        <f t="shared" si="8"/>
        <v>-8.201855717094475E-3</v>
      </c>
      <c r="F59" s="25">
        <f t="shared" si="8"/>
        <v>6.0441830655168616E-2</v>
      </c>
    </row>
    <row r="60" spans="1:6" ht="24" x14ac:dyDescent="0.25">
      <c r="A60" s="21"/>
      <c r="B60" s="22" t="s">
        <v>17</v>
      </c>
      <c r="C60" s="23">
        <f t="shared" ref="C60:F60" si="9">C15 -($G15*C$44/$G$44)</f>
        <v>-1.7392658897416424E-2</v>
      </c>
      <c r="D60" s="24">
        <f t="shared" si="9"/>
        <v>2.0031630609622542E-2</v>
      </c>
      <c r="E60" s="24">
        <f t="shared" si="9"/>
        <v>-3.0780108266959094E-2</v>
      </c>
      <c r="F60" s="25">
        <f t="shared" si="9"/>
        <v>2.814113655475281E-2</v>
      </c>
    </row>
    <row r="61" spans="1:6" ht="24" x14ac:dyDescent="0.25">
      <c r="A61" s="21"/>
      <c r="B61" s="22" t="s">
        <v>18</v>
      </c>
      <c r="C61" s="23">
        <f t="shared" ref="C61:F61" si="10">C16 -($G16*C$44/$G$44)</f>
        <v>1.3199324326163511E-2</v>
      </c>
      <c r="D61" s="24">
        <f t="shared" si="10"/>
        <v>6.1844641370156217E-2</v>
      </c>
      <c r="E61" s="24">
        <f t="shared" si="10"/>
        <v>-7.8368852523402047E-2</v>
      </c>
      <c r="F61" s="25">
        <f t="shared" si="10"/>
        <v>3.324886827082249E-3</v>
      </c>
    </row>
    <row r="62" spans="1:6" ht="24" x14ac:dyDescent="0.25">
      <c r="A62" s="21"/>
      <c r="B62" s="22" t="s">
        <v>19</v>
      </c>
      <c r="C62" s="23">
        <f t="shared" ref="C62:F62" si="11">C17 -($G17*C$44/$G$44)</f>
        <v>-2.0758984251835311E-2</v>
      </c>
      <c r="D62" s="24">
        <f t="shared" si="11"/>
        <v>-1.5969651440334742E-2</v>
      </c>
      <c r="E62" s="24">
        <f t="shared" si="11"/>
        <v>3.1614946863511156E-2</v>
      </c>
      <c r="F62" s="25">
        <f t="shared" si="11"/>
        <v>5.1136888286587301E-3</v>
      </c>
    </row>
    <row r="63" spans="1:6" ht="24" x14ac:dyDescent="0.25">
      <c r="A63" s="21"/>
      <c r="B63" s="22" t="s">
        <v>20</v>
      </c>
      <c r="C63" s="23">
        <f t="shared" ref="C63:F63" si="12">C18 -($G18*C$44/$G$44)</f>
        <v>2.1454310532449478E-2</v>
      </c>
      <c r="D63" s="24">
        <f t="shared" si="12"/>
        <v>-6.2120826742234625E-3</v>
      </c>
      <c r="E63" s="24">
        <f t="shared" si="12"/>
        <v>-1.9475823644491227E-2</v>
      </c>
      <c r="F63" s="25">
        <f t="shared" si="12"/>
        <v>4.2335957862651569E-3</v>
      </c>
    </row>
    <row r="64" spans="1:6" ht="24" x14ac:dyDescent="0.25">
      <c r="A64" s="21"/>
      <c r="B64" s="22" t="s">
        <v>21</v>
      </c>
      <c r="C64" s="23">
        <f t="shared" ref="C64:F64" si="13">C19 -($G19*C$44/$G$44)</f>
        <v>-4.4025722971594156E-3</v>
      </c>
      <c r="D64" s="24">
        <f t="shared" si="13"/>
        <v>-1.1500085444443586E-3</v>
      </c>
      <c r="E64" s="24">
        <f t="shared" si="13"/>
        <v>3.3813166572622746E-2</v>
      </c>
      <c r="F64" s="25">
        <f t="shared" si="13"/>
        <v>-2.8260585731019056E-2</v>
      </c>
    </row>
    <row r="65" spans="1:6" ht="24" x14ac:dyDescent="0.25">
      <c r="A65" s="21"/>
      <c r="B65" s="22" t="s">
        <v>22</v>
      </c>
      <c r="C65" s="23">
        <f t="shared" ref="C65:F65" si="14">C20 -($G20*C$44/$G$44)</f>
        <v>7.6521479108696E-4</v>
      </c>
      <c r="D65" s="24">
        <f t="shared" si="14"/>
        <v>5.2428323744678901E-3</v>
      </c>
      <c r="E65" s="24">
        <f t="shared" si="14"/>
        <v>-1.4897629601932673E-2</v>
      </c>
      <c r="F65" s="25">
        <f t="shared" si="14"/>
        <v>8.8895824363777742E-3</v>
      </c>
    </row>
    <row r="66" spans="1:6" ht="24" x14ac:dyDescent="0.25">
      <c r="A66" s="21"/>
      <c r="B66" s="22" t="s">
        <v>23</v>
      </c>
      <c r="C66" s="23">
        <f t="shared" ref="C66:F66" si="15">C21 -($G21*C$44/$G$44)</f>
        <v>-1.2919787060959254E-2</v>
      </c>
      <c r="D66" s="24">
        <f t="shared" si="15"/>
        <v>-1.094039184318385E-2</v>
      </c>
      <c r="E66" s="24">
        <f t="shared" si="15"/>
        <v>-2.7919575408057173E-3</v>
      </c>
      <c r="F66" s="25">
        <f t="shared" si="15"/>
        <v>2.6652136444948765E-2</v>
      </c>
    </row>
    <row r="67" spans="1:6" ht="24" x14ac:dyDescent="0.25">
      <c r="A67" s="21"/>
      <c r="B67" s="22" t="s">
        <v>24</v>
      </c>
      <c r="C67" s="23">
        <f t="shared" ref="C67:F67" si="16">C22 -($G22*C$44/$G$44)</f>
        <v>1.4187843706119807E-2</v>
      </c>
      <c r="D67" s="24">
        <f t="shared" si="16"/>
        <v>3.0315211834056971E-2</v>
      </c>
      <c r="E67" s="24">
        <f t="shared" si="16"/>
        <v>-3.9029512891789436E-2</v>
      </c>
      <c r="F67" s="25">
        <f t="shared" si="16"/>
        <v>-5.473542648387536E-3</v>
      </c>
    </row>
    <row r="68" spans="1:6" ht="24" x14ac:dyDescent="0.25">
      <c r="A68" s="21"/>
      <c r="B68" s="22" t="s">
        <v>25</v>
      </c>
      <c r="C68" s="23">
        <f t="shared" ref="C68:F68" si="17">C23 -($G23*C$44/$G$44)</f>
        <v>1.8756247774241952E-2</v>
      </c>
      <c r="D68" s="24">
        <f t="shared" si="17"/>
        <v>-8.6048203998466966E-3</v>
      </c>
      <c r="E68" s="24">
        <f t="shared" si="17"/>
        <v>-9.5642091187117528E-4</v>
      </c>
      <c r="F68" s="25">
        <f t="shared" si="17"/>
        <v>-9.1950064625241634E-3</v>
      </c>
    </row>
    <row r="69" spans="1:6" ht="24" x14ac:dyDescent="0.25">
      <c r="A69" s="21"/>
      <c r="B69" s="22" t="s">
        <v>26</v>
      </c>
      <c r="C69" s="23">
        <f t="shared" ref="C69:F69" si="18">C24 -($G24*C$44/$G$44)</f>
        <v>-9.6918456514155926E-3</v>
      </c>
      <c r="D69" s="24">
        <f t="shared" si="18"/>
        <v>7.885763829158926E-3</v>
      </c>
      <c r="E69" s="24">
        <f t="shared" si="18"/>
        <v>-1.188492419487433E-2</v>
      </c>
      <c r="F69" s="25">
        <f t="shared" si="18"/>
        <v>1.3691006017130913E-2</v>
      </c>
    </row>
    <row r="70" spans="1:6" x14ac:dyDescent="0.25">
      <c r="A70" s="21" t="s">
        <v>27</v>
      </c>
      <c r="B70" s="22" t="s">
        <v>28</v>
      </c>
      <c r="C70" s="23">
        <f t="shared" ref="C70:F70" si="19">C25 -($G25*C$44/$G$44)</f>
        <v>1.2224862087579974E-2</v>
      </c>
      <c r="D70" s="24">
        <f t="shared" si="19"/>
        <v>9.042571931405341E-3</v>
      </c>
      <c r="E70" s="24">
        <f t="shared" si="19"/>
        <v>-4.2288614719311668E-2</v>
      </c>
      <c r="F70" s="25">
        <f t="shared" si="19"/>
        <v>2.102118070032627E-2</v>
      </c>
    </row>
    <row r="71" spans="1:6" x14ac:dyDescent="0.25">
      <c r="A71" s="21"/>
      <c r="B71" s="22" t="s">
        <v>29</v>
      </c>
      <c r="C71" s="23">
        <f t="shared" ref="C71:F71" si="20">C26 -($G26*C$44/$G$44)</f>
        <v>2.1457032966511608E-2</v>
      </c>
      <c r="D71" s="24">
        <f t="shared" si="20"/>
        <v>-1.8402933195911214E-2</v>
      </c>
      <c r="E71" s="24">
        <f t="shared" si="20"/>
        <v>3.6607221532581613E-3</v>
      </c>
      <c r="F71" s="25">
        <f t="shared" si="20"/>
        <v>-6.7148219238586382E-3</v>
      </c>
    </row>
    <row r="72" spans="1:6" x14ac:dyDescent="0.25">
      <c r="A72" s="21"/>
      <c r="B72" s="22" t="s">
        <v>30</v>
      </c>
      <c r="C72" s="23">
        <f t="shared" ref="C72:F72" si="21">C27 -($G27*C$44/$G$44)</f>
        <v>-2.5303854350449878E-2</v>
      </c>
      <c r="D72" s="24">
        <f t="shared" si="21"/>
        <v>4.5342417898088239E-3</v>
      </c>
      <c r="E72" s="24">
        <f t="shared" si="21"/>
        <v>-6.1511864122881232E-3</v>
      </c>
      <c r="F72" s="25">
        <f t="shared" si="21"/>
        <v>2.6920798972929039E-2</v>
      </c>
    </row>
    <row r="73" spans="1:6" x14ac:dyDescent="0.25">
      <c r="A73" s="21"/>
      <c r="B73" s="22" t="s">
        <v>31</v>
      </c>
      <c r="C73" s="23">
        <f t="shared" ref="C73:F73" si="22">C28 -($G28*C$44/$G$44)</f>
        <v>2.1307858223397952E-2</v>
      </c>
      <c r="D73" s="24">
        <f t="shared" si="22"/>
        <v>1.223217450091818E-2</v>
      </c>
      <c r="E73" s="24">
        <f t="shared" si="22"/>
        <v>-7.6443804160158668E-3</v>
      </c>
      <c r="F73" s="25">
        <f t="shared" si="22"/>
        <v>-2.5895652308300432E-2</v>
      </c>
    </row>
    <row r="74" spans="1:6" x14ac:dyDescent="0.25">
      <c r="A74" s="21"/>
      <c r="B74" s="22" t="s">
        <v>32</v>
      </c>
      <c r="C74" s="23">
        <f t="shared" ref="C74:F74" si="23">C29 -($G29*C$44/$G$44)</f>
        <v>3.2664709038421336E-3</v>
      </c>
      <c r="D74" s="24">
        <f t="shared" si="23"/>
        <v>1.2596814120521604E-2</v>
      </c>
      <c r="E74" s="24">
        <f t="shared" si="23"/>
        <v>-1.5654215287532497E-2</v>
      </c>
      <c r="F74" s="25">
        <f t="shared" si="23"/>
        <v>-2.0906973683143537E-4</v>
      </c>
    </row>
    <row r="75" spans="1:6" x14ac:dyDescent="0.25">
      <c r="A75" s="21"/>
      <c r="B75" s="22" t="s">
        <v>33</v>
      </c>
      <c r="C75" s="23">
        <f t="shared" ref="C75:F75" si="24">C30 -($G30*C$44/$G$44)</f>
        <v>5.2981110017363831E-5</v>
      </c>
      <c r="D75" s="24">
        <f t="shared" si="24"/>
        <v>3.0287870278836143E-2</v>
      </c>
      <c r="E75" s="24">
        <f t="shared" si="24"/>
        <v>-1.1052965633246148E-3</v>
      </c>
      <c r="F75" s="25">
        <f t="shared" si="24"/>
        <v>-2.9235554825528948E-2</v>
      </c>
    </row>
    <row r="76" spans="1:6" x14ac:dyDescent="0.25">
      <c r="A76" s="21"/>
      <c r="B76" s="22" t="s">
        <v>34</v>
      </c>
      <c r="C76" s="23">
        <f t="shared" ref="C76:F76" si="25">C31 -($G31*C$44/$G$44)</f>
        <v>3.7992753315720468E-2</v>
      </c>
      <c r="D76" s="24">
        <f t="shared" si="25"/>
        <v>-1.0095663445353981E-2</v>
      </c>
      <c r="E76" s="24">
        <f t="shared" si="25"/>
        <v>2.4044919389853425E-2</v>
      </c>
      <c r="F76" s="25">
        <f t="shared" si="25"/>
        <v>-5.194200926021994E-2</v>
      </c>
    </row>
    <row r="77" spans="1:6" x14ac:dyDescent="0.25">
      <c r="A77" s="21"/>
      <c r="B77" s="22" t="s">
        <v>35</v>
      </c>
      <c r="C77" s="23">
        <f t="shared" ref="C77:F77" si="26">C32 -($G32*C$44/$G$44)</f>
        <v>-2.6857817902131348E-2</v>
      </c>
      <c r="D77" s="24">
        <f t="shared" si="26"/>
        <v>1.2464716044633173E-2</v>
      </c>
      <c r="E77" s="24">
        <f t="shared" si="26"/>
        <v>2.3337114087458255E-2</v>
      </c>
      <c r="F77" s="25">
        <f t="shared" si="26"/>
        <v>-8.944012229960191E-3</v>
      </c>
    </row>
    <row r="78" spans="1:6" x14ac:dyDescent="0.25">
      <c r="A78" s="21"/>
      <c r="B78" s="22" t="s">
        <v>36</v>
      </c>
      <c r="C78" s="23">
        <f t="shared" ref="C78:F78" si="27">C33 -($G33*C$44/$G$44)</f>
        <v>-9.7262545803549205E-3</v>
      </c>
      <c r="D78" s="24">
        <f t="shared" si="27"/>
        <v>-1.8844601139439268E-2</v>
      </c>
      <c r="E78" s="24">
        <f t="shared" si="27"/>
        <v>4.0366803034464868E-2</v>
      </c>
      <c r="F78" s="25">
        <f t="shared" si="27"/>
        <v>-1.1795947314670749E-2</v>
      </c>
    </row>
    <row r="79" spans="1:6" x14ac:dyDescent="0.25">
      <c r="A79" s="21"/>
      <c r="B79" s="22" t="s">
        <v>37</v>
      </c>
      <c r="C79" s="23">
        <f t="shared" ref="C79:F79" si="28">C34 -($G34*C$44/$G$44)</f>
        <v>6.2803577896206053E-3</v>
      </c>
      <c r="D79" s="24">
        <f t="shared" si="28"/>
        <v>4.1404713980100732E-2</v>
      </c>
      <c r="E79" s="24">
        <f t="shared" si="28"/>
        <v>-5.7548182560971883E-2</v>
      </c>
      <c r="F79" s="25">
        <f t="shared" si="28"/>
        <v>9.8631107912504623E-3</v>
      </c>
    </row>
    <row r="80" spans="1:6" x14ac:dyDescent="0.25">
      <c r="A80" s="21"/>
      <c r="B80" s="22" t="s">
        <v>38</v>
      </c>
      <c r="C80" s="23">
        <f t="shared" ref="C80:F80" si="29">C35 -($G35*C$44/$G$44)</f>
        <v>6.2505613384942621E-3</v>
      </c>
      <c r="D80" s="24">
        <f t="shared" si="29"/>
        <v>-1.2917756581896998E-2</v>
      </c>
      <c r="E80" s="24">
        <f t="shared" si="29"/>
        <v>2.4376928020447552E-3</v>
      </c>
      <c r="F80" s="25">
        <f t="shared" si="29"/>
        <v>4.2295024413578908E-3</v>
      </c>
    </row>
    <row r="81" spans="1:6" x14ac:dyDescent="0.25">
      <c r="A81" s="21"/>
      <c r="B81" s="22" t="s">
        <v>39</v>
      </c>
      <c r="C81" s="23">
        <f t="shared" ref="C81:F81" si="30">C36 -($G36*C$44/$G$44)</f>
        <v>-1.4287444506525603E-2</v>
      </c>
      <c r="D81" s="24">
        <f t="shared" si="30"/>
        <v>-1.9105510838278508E-2</v>
      </c>
      <c r="E81" s="24">
        <f t="shared" si="30"/>
        <v>8.8862640966249073E-3</v>
      </c>
      <c r="F81" s="25">
        <f t="shared" si="30"/>
        <v>2.4506691248179169E-2</v>
      </c>
    </row>
    <row r="82" spans="1:6" x14ac:dyDescent="0.25">
      <c r="A82" s="21"/>
      <c r="B82" s="22" t="s">
        <v>40</v>
      </c>
      <c r="C82" s="23">
        <f t="shared" ref="C82:F82" si="31">C37 -($G37*C$44/$G$44)</f>
        <v>-5.559281794707327E-3</v>
      </c>
      <c r="D82" s="24">
        <f t="shared" si="31"/>
        <v>-5.6511324880172686E-3</v>
      </c>
      <c r="E82" s="24">
        <f t="shared" si="31"/>
        <v>-1.4017728380397693E-2</v>
      </c>
      <c r="F82" s="25">
        <f t="shared" si="31"/>
        <v>2.5228142663122149E-2</v>
      </c>
    </row>
    <row r="83" spans="1:6" x14ac:dyDescent="0.25">
      <c r="A83" s="21"/>
      <c r="B83" s="22" t="s">
        <v>41</v>
      </c>
      <c r="C83" s="23">
        <f t="shared" ref="C83:F83" si="32">C38 -($G38*C$44/$G$44)</f>
        <v>-1.9949332628401706E-3</v>
      </c>
      <c r="D83" s="24">
        <f t="shared" si="32"/>
        <v>2.714442137446324E-2</v>
      </c>
      <c r="E83" s="24">
        <f t="shared" si="32"/>
        <v>1.3536914316005622E-2</v>
      </c>
      <c r="F83" s="25">
        <f t="shared" si="32"/>
        <v>-3.8686402427628747E-2</v>
      </c>
    </row>
    <row r="84" spans="1:6" x14ac:dyDescent="0.25">
      <c r="A84" s="21"/>
      <c r="B84" s="22" t="s">
        <v>42</v>
      </c>
      <c r="C84" s="23">
        <f t="shared" ref="C84:F84" si="33">C39 -($G39*C$44/$G$44)</f>
        <v>-1.0957322464351299E-2</v>
      </c>
      <c r="D84" s="24">
        <f t="shared" si="33"/>
        <v>-2.3429046331020359E-2</v>
      </c>
      <c r="E84" s="24">
        <f t="shared" si="33"/>
        <v>3.2455802402094863E-2</v>
      </c>
      <c r="F84" s="25">
        <f t="shared" si="33"/>
        <v>1.9305663932767114E-3</v>
      </c>
    </row>
    <row r="85" spans="1:6" x14ac:dyDescent="0.25">
      <c r="A85" s="21"/>
      <c r="B85" s="22" t="s">
        <v>43</v>
      </c>
      <c r="C85" s="23">
        <f t="shared" ref="C85:F85" si="34">C40 -($G40*C$44/$G$44)</f>
        <v>4.9126964109767385E-2</v>
      </c>
      <c r="D85" s="24">
        <f t="shared" si="34"/>
        <v>-4.1145257520086298E-3</v>
      </c>
      <c r="E85" s="24">
        <f t="shared" si="34"/>
        <v>-7.4241892468926457E-2</v>
      </c>
      <c r="F85" s="25">
        <f t="shared" si="34"/>
        <v>2.9229454111167646E-2</v>
      </c>
    </row>
    <row r="86" spans="1:6" x14ac:dyDescent="0.25">
      <c r="A86" s="21"/>
      <c r="B86" s="22" t="s">
        <v>44</v>
      </c>
      <c r="C86" s="23">
        <f t="shared" ref="C86:F86" si="35">C41 -($G41*C$44/$G$44)</f>
        <v>-2.0073920248275423E-2</v>
      </c>
      <c r="D86" s="24">
        <f t="shared" si="35"/>
        <v>-7.8532302782575752E-2</v>
      </c>
      <c r="E86" s="24">
        <f t="shared" si="35"/>
        <v>8.2634566443140073E-2</v>
      </c>
      <c r="F86" s="25">
        <f t="shared" si="35"/>
        <v>1.5971656587711047E-2</v>
      </c>
    </row>
    <row r="87" spans="1:6" x14ac:dyDescent="0.25">
      <c r="A87" s="21"/>
      <c r="B87" s="22" t="s">
        <v>45</v>
      </c>
      <c r="C87" s="23">
        <f t="shared" ref="C87:F87" si="36">C42 -($G42*C$44/$G$44)</f>
        <v>2.355369544689484E-3</v>
      </c>
      <c r="D87" s="24">
        <f t="shared" si="36"/>
        <v>1.8189783724397723E-3</v>
      </c>
      <c r="E87" s="24">
        <f t="shared" si="36"/>
        <v>-4.9101531208198546E-3</v>
      </c>
      <c r="F87" s="25">
        <f t="shared" si="36"/>
        <v>7.3580520369048719E-4</v>
      </c>
    </row>
    <row r="88" spans="1:6" ht="15.75" thickBot="1" x14ac:dyDescent="0.3">
      <c r="A88" s="26"/>
      <c r="B88" s="27" t="s">
        <v>46</v>
      </c>
      <c r="C88" s="28">
        <f t="shared" ref="C88:F88" si="37">C43 -($G43*C$44/$G$44)</f>
        <v>-1.4462585394307649E-2</v>
      </c>
      <c r="D88" s="29">
        <f t="shared" si="37"/>
        <v>-1.680799691993367E-2</v>
      </c>
      <c r="E88" s="29">
        <f t="shared" si="37"/>
        <v>3.8697586255862698E-2</v>
      </c>
      <c r="F88" s="30">
        <f t="shared" si="37"/>
        <v>-7.4270039416214351E-3</v>
      </c>
    </row>
    <row r="89" spans="1:6" ht="15.75" thickTop="1" x14ac:dyDescent="0.25"/>
  </sheetData>
  <mergeCells count="8">
    <mergeCell ref="A51:A69"/>
    <mergeCell ref="A70:A88"/>
    <mergeCell ref="A3:B5"/>
    <mergeCell ref="C3:F3"/>
    <mergeCell ref="A6:A24"/>
    <mergeCell ref="A25:A43"/>
    <mergeCell ref="A48:B50"/>
    <mergeCell ref="C48:F48"/>
  </mergeCells>
  <conditionalFormatting sqref="C51:F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5955F-9824-4356-831C-3F178C060E57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24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47</v>
      </c>
      <c r="B6" s="17" t="s">
        <v>48</v>
      </c>
      <c r="C6" s="18">
        <v>0.2</v>
      </c>
      <c r="D6" s="19">
        <v>0.22443890274314213</v>
      </c>
      <c r="E6" s="19">
        <v>0.28000000000000003</v>
      </c>
      <c r="F6" s="20">
        <v>0.19841269841269843</v>
      </c>
      <c r="G6" s="31">
        <f>AVERAGE(C6:F6)</f>
        <v>0.22571290028896013</v>
      </c>
    </row>
    <row r="7" spans="1:7" ht="24" x14ac:dyDescent="0.25">
      <c r="A7" s="21"/>
      <c r="B7" s="22" t="s">
        <v>49</v>
      </c>
      <c r="C7" s="23">
        <v>0.1793103448275862</v>
      </c>
      <c r="D7" s="24">
        <v>0.15461346633416459</v>
      </c>
      <c r="E7" s="24">
        <v>0.15</v>
      </c>
      <c r="F7" s="25">
        <v>0.17460317460317459</v>
      </c>
      <c r="G7" s="31">
        <f>AVERAGE(C7:F7)</f>
        <v>0.16463174644123135</v>
      </c>
    </row>
    <row r="8" spans="1:7" x14ac:dyDescent="0.25">
      <c r="A8" s="21"/>
      <c r="B8" s="22" t="s">
        <v>50</v>
      </c>
      <c r="C8" s="23">
        <v>0.28275862068965518</v>
      </c>
      <c r="D8" s="24">
        <v>0.22693266832917705</v>
      </c>
      <c r="E8" s="24">
        <v>0.24</v>
      </c>
      <c r="F8" s="25">
        <v>0.24603174603174602</v>
      </c>
      <c r="G8" s="31">
        <f>AVERAGE(C8:F8)</f>
        <v>0.24893075876264456</v>
      </c>
    </row>
    <row r="9" spans="1:7" x14ac:dyDescent="0.25">
      <c r="A9" s="21"/>
      <c r="B9" s="22" t="s">
        <v>51</v>
      </c>
      <c r="C9" s="23">
        <v>0.10689655172413794</v>
      </c>
      <c r="D9" s="24">
        <v>0.11221945137157106</v>
      </c>
      <c r="E9" s="24">
        <v>0.15</v>
      </c>
      <c r="F9" s="25">
        <v>9.5238095238095233E-2</v>
      </c>
      <c r="G9" s="31">
        <f>AVERAGE(C9:F9)</f>
        <v>0.11608852458345106</v>
      </c>
    </row>
    <row r="10" spans="1:7" x14ac:dyDescent="0.25">
      <c r="A10" s="21"/>
      <c r="B10" s="22" t="s">
        <v>52</v>
      </c>
      <c r="C10" s="23">
        <v>0.21724137931034482</v>
      </c>
      <c r="D10" s="24">
        <v>0.25436408977556108</v>
      </c>
      <c r="E10" s="24">
        <v>0.28000000000000003</v>
      </c>
      <c r="F10" s="25">
        <v>0.23809523809523805</v>
      </c>
      <c r="G10" s="31">
        <f>AVERAGE(C10:F10)</f>
        <v>0.247425176795286</v>
      </c>
    </row>
    <row r="11" spans="1:7" x14ac:dyDescent="0.25">
      <c r="A11" s="21"/>
      <c r="B11" s="22" t="s">
        <v>53</v>
      </c>
      <c r="C11" s="23">
        <v>0.1793103448275862</v>
      </c>
      <c r="D11" s="24">
        <v>0.16209476309226933</v>
      </c>
      <c r="E11" s="24">
        <v>0.2</v>
      </c>
      <c r="F11" s="25">
        <v>0.14285714285714285</v>
      </c>
      <c r="G11" s="31">
        <f>AVERAGE(C11:F11)</f>
        <v>0.17106556269424961</v>
      </c>
    </row>
    <row r="12" spans="1:7" x14ac:dyDescent="0.25">
      <c r="A12" s="21"/>
      <c r="B12" s="22" t="s">
        <v>54</v>
      </c>
      <c r="C12" s="23">
        <v>0.18620689655172418</v>
      </c>
      <c r="D12" s="24">
        <v>0.25187032418952621</v>
      </c>
      <c r="E12" s="24">
        <v>0.18</v>
      </c>
      <c r="F12" s="25">
        <v>0.26190476190476192</v>
      </c>
      <c r="G12" s="31">
        <f>AVERAGE(C12:F12)</f>
        <v>0.21999549566150306</v>
      </c>
    </row>
    <row r="13" spans="1:7" x14ac:dyDescent="0.25">
      <c r="A13" s="21"/>
      <c r="B13" s="22" t="s">
        <v>55</v>
      </c>
      <c r="C13" s="23">
        <v>9.3103448275862088E-2</v>
      </c>
      <c r="D13" s="24">
        <v>0.11471321695760599</v>
      </c>
      <c r="E13" s="24">
        <v>0.11</v>
      </c>
      <c r="F13" s="25">
        <v>9.5238095238095233E-2</v>
      </c>
      <c r="G13" s="31">
        <f>AVERAGE(C13:F13)</f>
        <v>0.10326369011789083</v>
      </c>
    </row>
    <row r="14" spans="1:7" ht="24" x14ac:dyDescent="0.25">
      <c r="A14" s="21"/>
      <c r="B14" s="22" t="s">
        <v>56</v>
      </c>
      <c r="C14" s="23">
        <v>9.6551724137931033E-2</v>
      </c>
      <c r="D14" s="24">
        <v>8.7281795511221963E-2</v>
      </c>
      <c r="E14" s="24">
        <v>0.04</v>
      </c>
      <c r="F14" s="25">
        <v>0.11904761904761903</v>
      </c>
      <c r="G14" s="31">
        <f>AVERAGE(C14:F14)</f>
        <v>8.5720284674193015E-2</v>
      </c>
    </row>
    <row r="15" spans="1:7" x14ac:dyDescent="0.25">
      <c r="A15" s="21"/>
      <c r="B15" s="22" t="s">
        <v>57</v>
      </c>
      <c r="C15" s="23">
        <v>0.16206896551724134</v>
      </c>
      <c r="D15" s="24">
        <v>0.19700748129675807</v>
      </c>
      <c r="E15" s="24">
        <v>0.19</v>
      </c>
      <c r="F15" s="25">
        <v>0.16666666666666663</v>
      </c>
      <c r="G15" s="31">
        <f>AVERAGE(C15:F15)</f>
        <v>0.17893577837016653</v>
      </c>
    </row>
    <row r="16" spans="1:7" x14ac:dyDescent="0.25">
      <c r="A16" s="21"/>
      <c r="B16" s="22" t="s">
        <v>58</v>
      </c>
      <c r="C16" s="23">
        <v>0.16551724137931034</v>
      </c>
      <c r="D16" s="24">
        <v>0.20448877805486285</v>
      </c>
      <c r="E16" s="24">
        <v>0.21</v>
      </c>
      <c r="F16" s="25">
        <v>0.19841269841269843</v>
      </c>
      <c r="G16" s="31">
        <f>AVERAGE(C16:F16)</f>
        <v>0.19460467946171789</v>
      </c>
    </row>
    <row r="17" spans="1:7" x14ac:dyDescent="0.25">
      <c r="A17" s="21"/>
      <c r="B17" s="22" t="s">
        <v>59</v>
      </c>
      <c r="C17" s="23">
        <v>0.2103448275862069</v>
      </c>
      <c r="D17" s="24">
        <v>0.16957605985037408</v>
      </c>
      <c r="E17" s="24">
        <v>0.16</v>
      </c>
      <c r="F17" s="25">
        <v>0.19841269841269843</v>
      </c>
      <c r="G17" s="31">
        <f>AVERAGE(C17:F17)</f>
        <v>0.18458339646231986</v>
      </c>
    </row>
    <row r="18" spans="1:7" x14ac:dyDescent="0.25">
      <c r="A18" s="21"/>
      <c r="B18" s="22" t="s">
        <v>60</v>
      </c>
      <c r="C18" s="23">
        <v>0.16896551724137931</v>
      </c>
      <c r="D18" s="24">
        <v>0.21945137157107231</v>
      </c>
      <c r="E18" s="24">
        <v>0.15</v>
      </c>
      <c r="F18" s="25">
        <v>0.26190476190476192</v>
      </c>
      <c r="G18" s="31">
        <f>AVERAGE(C18:F18)</f>
        <v>0.20008041267930338</v>
      </c>
    </row>
    <row r="19" spans="1:7" ht="24" x14ac:dyDescent="0.25">
      <c r="A19" s="21"/>
      <c r="B19" s="22" t="s">
        <v>61</v>
      </c>
      <c r="C19" s="23">
        <v>0.17241379310344829</v>
      </c>
      <c r="D19" s="24">
        <v>0.18204488778054861</v>
      </c>
      <c r="E19" s="24">
        <v>0.14000000000000001</v>
      </c>
      <c r="F19" s="25">
        <v>0.15079365079365079</v>
      </c>
      <c r="G19" s="31">
        <f>AVERAGE(C19:F19)</f>
        <v>0.16131308291941193</v>
      </c>
    </row>
    <row r="20" spans="1:7" x14ac:dyDescent="0.25">
      <c r="A20" s="21"/>
      <c r="B20" s="22" t="s">
        <v>62</v>
      </c>
      <c r="C20" s="23">
        <v>0.17586206896551723</v>
      </c>
      <c r="D20" s="24">
        <v>0.18453865336658354</v>
      </c>
      <c r="E20" s="24">
        <v>0.15</v>
      </c>
      <c r="F20" s="25">
        <v>0.15873015873015872</v>
      </c>
      <c r="G20" s="31">
        <f>AVERAGE(C20:F20)</f>
        <v>0.16728272026556487</v>
      </c>
    </row>
    <row r="21" spans="1:7" x14ac:dyDescent="0.25">
      <c r="A21" s="21"/>
      <c r="B21" s="22" t="s">
        <v>63</v>
      </c>
      <c r="C21" s="23">
        <v>0.15862068965517243</v>
      </c>
      <c r="D21" s="24">
        <v>0.19201995012468828</v>
      </c>
      <c r="E21" s="24">
        <v>0.16</v>
      </c>
      <c r="F21" s="25">
        <v>0.15873015873015872</v>
      </c>
      <c r="G21" s="31">
        <f>AVERAGE(C21:F21)</f>
        <v>0.16734269962750487</v>
      </c>
    </row>
    <row r="22" spans="1:7" ht="15.75" thickBot="1" x14ac:dyDescent="0.3">
      <c r="A22" s="26"/>
      <c r="B22" s="27" t="s">
        <v>64</v>
      </c>
      <c r="C22" s="28">
        <v>0.19655172413793104</v>
      </c>
      <c r="D22" s="29">
        <v>0.25436408977556108</v>
      </c>
      <c r="E22" s="29">
        <v>0.22</v>
      </c>
      <c r="F22" s="30">
        <v>0.30158730158730157</v>
      </c>
      <c r="G22" s="31">
        <f>AVERAGE(C22:F22)</f>
        <v>0.24312577887519843</v>
      </c>
    </row>
    <row r="23" spans="1:7" ht="15.75" thickTop="1" x14ac:dyDescent="0.25">
      <c r="C23" s="32">
        <f>AVERAGE(C6:C22)</f>
        <v>0.173630831643002</v>
      </c>
      <c r="D23" s="32">
        <f>AVERAGE(D6:D22)</f>
        <v>0.18776587941909928</v>
      </c>
      <c r="E23" s="32">
        <f>AVERAGE(E6:E22)</f>
        <v>0.1770588235294118</v>
      </c>
      <c r="F23" s="32">
        <f>AVERAGE(F6:F22)</f>
        <v>0.18627450980392152</v>
      </c>
      <c r="G23" s="32">
        <f>AVERAGE(G6:G22)</f>
        <v>0.18118251109885869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24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47</v>
      </c>
      <c r="B30" s="17" t="s">
        <v>48</v>
      </c>
      <c r="C30" s="18">
        <f>C6 -($G6*C$23/$G$23)</f>
        <v>-1.6305196081218276E-2</v>
      </c>
      <c r="D30" s="19">
        <f t="shared" ref="D30:F30" si="0">D6 -($G6*D$23/$G$23)</f>
        <v>-9.4754025722732504E-3</v>
      </c>
      <c r="E30" s="19">
        <f t="shared" si="0"/>
        <v>5.9424292454094085E-2</v>
      </c>
      <c r="F30" s="20">
        <f t="shared" si="0"/>
        <v>-3.3643693800602309E-2</v>
      </c>
    </row>
    <row r="31" spans="1:7" ht="24" x14ac:dyDescent="0.25">
      <c r="A31" s="21"/>
      <c r="B31" s="22" t="s">
        <v>49</v>
      </c>
      <c r="C31" s="23">
        <f t="shared" ref="C31:F31" si="1">C7 -($G7*C$23/$G$23)</f>
        <v>2.1540442666146853E-2</v>
      </c>
      <c r="D31" s="24">
        <f t="shared" si="1"/>
        <v>-1.6000267096063253E-2</v>
      </c>
      <c r="E31" s="24">
        <f t="shared" si="1"/>
        <v>-1.0884751865327641E-2</v>
      </c>
      <c r="F31" s="25">
        <f t="shared" si="1"/>
        <v>5.3445762952441522E-3</v>
      </c>
    </row>
    <row r="32" spans="1:7" x14ac:dyDescent="0.25">
      <c r="A32" s="21"/>
      <c r="B32" s="22" t="s">
        <v>50</v>
      </c>
      <c r="C32" s="23">
        <f t="shared" ref="C32:F32" si="2">C8 -($G8*C$23/$G$23)</f>
        <v>4.4203285501159983E-2</v>
      </c>
      <c r="D32" s="24">
        <f t="shared" si="2"/>
        <v>-3.1043129390220164E-2</v>
      </c>
      <c r="E32" s="24">
        <f t="shared" si="2"/>
        <v>-3.2651309416326102E-3</v>
      </c>
      <c r="F32" s="25">
        <f t="shared" si="2"/>
        <v>-9.8950251693069868E-3</v>
      </c>
    </row>
    <row r="33" spans="1:6" x14ac:dyDescent="0.25">
      <c r="A33" s="21"/>
      <c r="B33" s="22" t="s">
        <v>51</v>
      </c>
      <c r="C33" s="23">
        <f t="shared" ref="C33:F33" si="3">C9 -($G9*C$23/$G$23)</f>
        <v>-4.353408028520897E-3</v>
      </c>
      <c r="D33" s="24">
        <f t="shared" si="3"/>
        <v>-8.0872149654687975E-3</v>
      </c>
      <c r="E33" s="24">
        <f t="shared" si="3"/>
        <v>3.6553633331663643E-2</v>
      </c>
      <c r="F33" s="25">
        <f t="shared" si="3"/>
        <v>-2.4113010337673865E-2</v>
      </c>
    </row>
    <row r="34" spans="1:6" x14ac:dyDescent="0.25">
      <c r="A34" s="21"/>
      <c r="B34" s="22" t="s">
        <v>52</v>
      </c>
      <c r="C34" s="23">
        <f t="shared" ref="C34:F34" si="4">C10 -($G10*C$23/$G$23)</f>
        <v>-1.9871126503981151E-2</v>
      </c>
      <c r="D34" s="24">
        <f t="shared" si="4"/>
        <v>-2.0514198099313985E-3</v>
      </c>
      <c r="E34" s="24">
        <f t="shared" si="4"/>
        <v>3.8206184199386484E-2</v>
      </c>
      <c r="F34" s="25">
        <f t="shared" si="4"/>
        <v>-1.628363788547374E-2</v>
      </c>
    </row>
    <row r="35" spans="1:6" x14ac:dyDescent="0.25">
      <c r="A35" s="21"/>
      <c r="B35" s="22" t="s">
        <v>53</v>
      </c>
      <c r="C35" s="23">
        <f t="shared" ref="C35:F35" si="5">C11 -($G11*C$23/$G$23)</f>
        <v>1.5374787604437862E-2</v>
      </c>
      <c r="D35" s="24">
        <f t="shared" si="5"/>
        <v>-1.5186562918733132E-2</v>
      </c>
      <c r="E35" s="24">
        <f t="shared" si="5"/>
        <v>3.2827864602703011E-2</v>
      </c>
      <c r="F35" s="25">
        <f t="shared" si="5"/>
        <v>-3.301608928840763E-2</v>
      </c>
    </row>
    <row r="36" spans="1:6" x14ac:dyDescent="0.25">
      <c r="A36" s="21"/>
      <c r="B36" s="22" t="s">
        <v>54</v>
      </c>
      <c r="C36" s="23">
        <f t="shared" ref="C36:F36" si="6">C12 -($G12*C$23/$G$23)</f>
        <v>-2.4619196086870604E-2</v>
      </c>
      <c r="D36" s="24">
        <f t="shared" si="6"/>
        <v>2.3881168610464548E-2</v>
      </c>
      <c r="E36" s="24">
        <f t="shared" si="6"/>
        <v>-3.4988430215221356E-2</v>
      </c>
      <c r="F36" s="25">
        <f t="shared" si="6"/>
        <v>3.5726457691627744E-2</v>
      </c>
    </row>
    <row r="37" spans="1:6" x14ac:dyDescent="0.25">
      <c r="A37" s="21"/>
      <c r="B37" s="22" t="s">
        <v>55</v>
      </c>
      <c r="C37" s="23">
        <f t="shared" ref="C37:F37" si="7">C13 -($G13*C$23/$G$23)</f>
        <v>-5.8562155733248161E-3</v>
      </c>
      <c r="D37" s="24">
        <f t="shared" si="7"/>
        <v>7.6973826507965581E-3</v>
      </c>
      <c r="E37" s="24">
        <f t="shared" si="7"/>
        <v>9.0865764322952403E-3</v>
      </c>
      <c r="F37" s="25">
        <f t="shared" si="7"/>
        <v>-1.0927743509766885E-2</v>
      </c>
    </row>
    <row r="38" spans="1:6" ht="24" x14ac:dyDescent="0.25">
      <c r="A38" s="21"/>
      <c r="B38" s="22" t="s">
        <v>56</v>
      </c>
      <c r="C38" s="23">
        <f t="shared" ref="C38:F38" si="8">C14 -($G14*C$23/$G$23)</f>
        <v>1.4404257330088738E-2</v>
      </c>
      <c r="D38" s="24">
        <f t="shared" si="8"/>
        <v>-1.5531838600666842E-3</v>
      </c>
      <c r="E38" s="24">
        <f t="shared" si="8"/>
        <v>-4.3769303477296219E-2</v>
      </c>
      <c r="F38" s="25">
        <f t="shared" si="8"/>
        <v>3.09182300072742E-2</v>
      </c>
    </row>
    <row r="39" spans="1:6" x14ac:dyDescent="0.25">
      <c r="A39" s="21"/>
      <c r="B39" s="22" t="s">
        <v>57</v>
      </c>
      <c r="C39" s="23">
        <f t="shared" ref="C39:F39" si="9">C15 -($G15*C$23/$G$23)</f>
        <v>-9.4087771228738293E-3</v>
      </c>
      <c r="D39" s="24">
        <f t="shared" si="9"/>
        <v>1.1569970902152421E-2</v>
      </c>
      <c r="E39" s="24">
        <f t="shared" si="9"/>
        <v>1.5136773889536687E-2</v>
      </c>
      <c r="F39" s="25">
        <f t="shared" si="9"/>
        <v>-1.7297967668815167E-2</v>
      </c>
    </row>
    <row r="40" spans="1:6" x14ac:dyDescent="0.25">
      <c r="A40" s="21"/>
      <c r="B40" s="22" t="s">
        <v>58</v>
      </c>
      <c r="C40" s="23">
        <f t="shared" ref="C40:F40" si="10">C16 -($G16*C$23/$G$23)</f>
        <v>-2.0976323212701486E-2</v>
      </c>
      <c r="D40" s="24">
        <f t="shared" si="10"/>
        <v>2.813028245522875E-3</v>
      </c>
      <c r="E40" s="24">
        <f t="shared" si="10"/>
        <v>1.9824494705178497E-2</v>
      </c>
      <c r="F40" s="25">
        <f t="shared" si="10"/>
        <v>-1.6611997379996357E-3</v>
      </c>
    </row>
    <row r="41" spans="1:6" x14ac:dyDescent="0.25">
      <c r="A41" s="21"/>
      <c r="B41" s="22" t="s">
        <v>59</v>
      </c>
      <c r="C41" s="23">
        <f t="shared" ref="C41:F41" si="11">C17 -($G17*C$23/$G$23)</f>
        <v>3.3454859338910459E-2</v>
      </c>
      <c r="D41" s="24">
        <f t="shared" si="11"/>
        <v>-2.1714278012318622E-2</v>
      </c>
      <c r="E41" s="24">
        <f t="shared" si="11"/>
        <v>-2.0382305237225617E-2</v>
      </c>
      <c r="F41" s="25">
        <f t="shared" si="11"/>
        <v>8.6417239106339194E-3</v>
      </c>
    </row>
    <row r="42" spans="1:6" x14ac:dyDescent="0.25">
      <c r="A42" s="21"/>
      <c r="B42" s="22" t="s">
        <v>60</v>
      </c>
      <c r="C42" s="23">
        <f t="shared" ref="C42:F42" si="12">C18 -($G18*C$23/$G$23)</f>
        <v>-2.2775552237601554E-2</v>
      </c>
      <c r="D42" s="24">
        <f t="shared" si="12"/>
        <v>1.2100924701687082E-2</v>
      </c>
      <c r="E42" s="24">
        <f t="shared" si="12"/>
        <v>-4.5526611621731855E-2</v>
      </c>
      <c r="F42" s="25">
        <f t="shared" si="12"/>
        <v>5.6201239157646576E-2</v>
      </c>
    </row>
    <row r="43" spans="1:6" ht="24" x14ac:dyDescent="0.25">
      <c r="A43" s="21"/>
      <c r="B43" s="22" t="s">
        <v>61</v>
      </c>
      <c r="C43" s="23">
        <f t="shared" ref="C43:F43" si="13">C19 -($G19*C$23/$G$23)</f>
        <v>1.7824232707569276E-2</v>
      </c>
      <c r="D43" s="24">
        <f t="shared" si="13"/>
        <v>1.4870403375468189E-2</v>
      </c>
      <c r="E43" s="24">
        <f t="shared" si="13"/>
        <v>-1.7641620642012634E-2</v>
      </c>
      <c r="F43" s="25">
        <f t="shared" si="13"/>
        <v>-1.5053015441024692E-2</v>
      </c>
    </row>
    <row r="44" spans="1:6" x14ac:dyDescent="0.25">
      <c r="A44" s="21"/>
      <c r="B44" s="22" t="s">
        <v>62</v>
      </c>
      <c r="C44" s="23">
        <f t="shared" ref="C44:F44" si="14">C20 -($G20*C$23/$G$23)</f>
        <v>1.5551685457444425E-2</v>
      </c>
      <c r="D44" s="24">
        <f t="shared" si="14"/>
        <v>1.1177621488927703E-2</v>
      </c>
      <c r="E44" s="24">
        <f t="shared" si="14"/>
        <v>-1.3475389911444868E-2</v>
      </c>
      <c r="F44" s="25">
        <f t="shared" si="14"/>
        <v>-1.3253917034927148E-2</v>
      </c>
    </row>
    <row r="45" spans="1:6" x14ac:dyDescent="0.25">
      <c r="A45" s="21"/>
      <c r="B45" s="22" t="s">
        <v>63</v>
      </c>
      <c r="C45" s="23">
        <f t="shared" ref="C45:F45" si="15">C21 -($G21*C$23/$G$23)</f>
        <v>-1.7471732775528881E-3</v>
      </c>
      <c r="D45" s="24">
        <f t="shared" si="15"/>
        <v>1.8596759501282922E-2</v>
      </c>
      <c r="E45" s="24">
        <f t="shared" si="15"/>
        <v>-3.5340041518410747E-3</v>
      </c>
      <c r="F45" s="25">
        <f t="shared" si="15"/>
        <v>-1.3315582071888848E-2</v>
      </c>
    </row>
    <row r="46" spans="1:6" ht="15.75" thickBot="1" x14ac:dyDescent="0.3">
      <c r="A46" s="26"/>
      <c r="B46" s="27" t="s">
        <v>64</v>
      </c>
      <c r="C46" s="28">
        <f t="shared" ref="C46:F46" si="16">C22 -($G22*C$23/$G$23)</f>
        <v>-3.6440582481111233E-2</v>
      </c>
      <c r="D46" s="29">
        <f t="shared" si="16"/>
        <v>2.4041991487738223E-3</v>
      </c>
      <c r="E46" s="29">
        <f t="shared" si="16"/>
        <v>-1.7592271551123889E-2</v>
      </c>
      <c r="F46" s="30">
        <f t="shared" si="16"/>
        <v>5.1628654883461467E-2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50085-C416-41C8-B9BC-BA8CB19A24CF}">
  <dimension ref="A1:G51"/>
  <sheetViews>
    <sheetView workbookViewId="0">
      <selection activeCell="C32" sqref="C32:F5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24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0.24827586206896551</v>
      </c>
      <c r="D6" s="19">
        <v>0.27431421446384041</v>
      </c>
      <c r="E6" s="19">
        <v>0.4</v>
      </c>
      <c r="F6" s="20">
        <v>0.30158730158730157</v>
      </c>
      <c r="G6" s="31">
        <f>AVERAGE(C6:F6)</f>
        <v>0.30604434453002688</v>
      </c>
    </row>
    <row r="7" spans="1:7" ht="24" x14ac:dyDescent="0.25">
      <c r="A7" s="21"/>
      <c r="B7" s="22" t="s">
        <v>9</v>
      </c>
      <c r="C7" s="23">
        <v>0.11034482758620691</v>
      </c>
      <c r="D7" s="24">
        <v>8.9775561097256859E-2</v>
      </c>
      <c r="E7" s="24">
        <v>0.06</v>
      </c>
      <c r="F7" s="25">
        <v>7.1428571428571425E-2</v>
      </c>
      <c r="G7" s="31">
        <f>AVERAGE(C7:F7)</f>
        <v>8.2887240028008791E-2</v>
      </c>
    </row>
    <row r="8" spans="1:7" ht="24" x14ac:dyDescent="0.25">
      <c r="A8" s="21"/>
      <c r="B8" s="22" t="s">
        <v>10</v>
      </c>
      <c r="C8" s="23">
        <v>0.19655172413793104</v>
      </c>
      <c r="D8" s="24">
        <v>0.26184538653366585</v>
      </c>
      <c r="E8" s="24">
        <v>0.18</v>
      </c>
      <c r="F8" s="25">
        <v>0.16666666666666663</v>
      </c>
      <c r="G8" s="31">
        <f>AVERAGE(C8:F8)</f>
        <v>0.20126594433456588</v>
      </c>
    </row>
    <row r="9" spans="1:7" ht="24" x14ac:dyDescent="0.25">
      <c r="A9" s="21"/>
      <c r="B9" s="22" t="s">
        <v>11</v>
      </c>
      <c r="C9" s="23">
        <v>0.1310344827586207</v>
      </c>
      <c r="D9" s="24">
        <v>0.17705735660847879</v>
      </c>
      <c r="E9" s="24">
        <v>0.2</v>
      </c>
      <c r="F9" s="25">
        <v>0.15873015873015872</v>
      </c>
      <c r="G9" s="31">
        <f>AVERAGE(C9:F9)</f>
        <v>0.16670549952431454</v>
      </c>
    </row>
    <row r="10" spans="1:7" ht="24" x14ac:dyDescent="0.25">
      <c r="A10" s="21"/>
      <c r="B10" s="22" t="s">
        <v>12</v>
      </c>
      <c r="C10" s="23">
        <v>0.16551724137931034</v>
      </c>
      <c r="D10" s="24">
        <v>0.20947630922693267</v>
      </c>
      <c r="E10" s="24">
        <v>0.26</v>
      </c>
      <c r="F10" s="25">
        <v>0.26984126984126983</v>
      </c>
      <c r="G10" s="31">
        <f>AVERAGE(C10:F10)</f>
        <v>0.22620870511187818</v>
      </c>
    </row>
    <row r="11" spans="1:7" ht="24" x14ac:dyDescent="0.25">
      <c r="A11" s="21"/>
      <c r="B11" s="22" t="s">
        <v>13</v>
      </c>
      <c r="C11" s="23">
        <v>0.15172413793103448</v>
      </c>
      <c r="D11" s="24">
        <v>0.12219451371571072</v>
      </c>
      <c r="E11" s="24">
        <v>0.12</v>
      </c>
      <c r="F11" s="25">
        <v>0.1111111111111111</v>
      </c>
      <c r="G11" s="31">
        <f>AVERAGE(C11:F11)</f>
        <v>0.1262574406894641</v>
      </c>
    </row>
    <row r="12" spans="1:7" ht="24" x14ac:dyDescent="0.25">
      <c r="A12" s="21"/>
      <c r="B12" s="22" t="s">
        <v>14</v>
      </c>
      <c r="C12" s="23">
        <v>0.1793103448275862</v>
      </c>
      <c r="D12" s="24">
        <v>0.15960099750623441</v>
      </c>
      <c r="E12" s="24">
        <v>0.14000000000000001</v>
      </c>
      <c r="F12" s="25">
        <v>0.15873015873015872</v>
      </c>
      <c r="G12" s="31">
        <f>AVERAGE(C12:F12)</f>
        <v>0.15941037526599483</v>
      </c>
    </row>
    <row r="13" spans="1:7" ht="24" x14ac:dyDescent="0.25">
      <c r="A13" s="21"/>
      <c r="B13" s="22" t="s">
        <v>15</v>
      </c>
      <c r="C13" s="23">
        <v>7.586206896551724E-2</v>
      </c>
      <c r="D13" s="24">
        <v>0.10723192019950124</v>
      </c>
      <c r="E13" s="24">
        <v>0.09</v>
      </c>
      <c r="F13" s="25">
        <v>2.3809523809523808E-2</v>
      </c>
      <c r="G13" s="31">
        <f>AVERAGE(C13:F13)</f>
        <v>7.4225878243635579E-2</v>
      </c>
    </row>
    <row r="14" spans="1:7" ht="24" x14ac:dyDescent="0.25">
      <c r="A14" s="21"/>
      <c r="B14" s="22" t="s">
        <v>16</v>
      </c>
      <c r="C14" s="23">
        <v>0.27931034482758621</v>
      </c>
      <c r="D14" s="24">
        <v>0.33416458852867836</v>
      </c>
      <c r="E14" s="24">
        <v>0.33</v>
      </c>
      <c r="F14" s="25">
        <v>0.39682539682539686</v>
      </c>
      <c r="G14" s="31">
        <f>AVERAGE(C14:F14)</f>
        <v>0.3350750825454154</v>
      </c>
    </row>
    <row r="15" spans="1:7" ht="24" x14ac:dyDescent="0.25">
      <c r="A15" s="21"/>
      <c r="B15" s="22" t="s">
        <v>17</v>
      </c>
      <c r="C15" s="23">
        <v>0.28965517241379313</v>
      </c>
      <c r="D15" s="24">
        <v>0.36408977556109723</v>
      </c>
      <c r="E15" s="24">
        <v>0.3</v>
      </c>
      <c r="F15" s="25">
        <v>0.35714285714285715</v>
      </c>
      <c r="G15" s="31">
        <f>AVERAGE(C15:F15)</f>
        <v>0.32772195127943687</v>
      </c>
    </row>
    <row r="16" spans="1:7" ht="24" x14ac:dyDescent="0.25">
      <c r="A16" s="21"/>
      <c r="B16" s="22" t="s">
        <v>18</v>
      </c>
      <c r="C16" s="23">
        <v>0.11379310344827587</v>
      </c>
      <c r="D16" s="24">
        <v>0.17456359102244393</v>
      </c>
      <c r="E16" s="24">
        <v>0.03</v>
      </c>
      <c r="F16" s="25">
        <v>0.1111111111111111</v>
      </c>
      <c r="G16" s="31">
        <f>AVERAGE(C16:F16)</f>
        <v>0.10736695139545772</v>
      </c>
    </row>
    <row r="17" spans="1:7" ht="24" x14ac:dyDescent="0.25">
      <c r="A17" s="21"/>
      <c r="B17" s="22" t="s">
        <v>19</v>
      </c>
      <c r="C17" s="23">
        <v>0.14482758620689656</v>
      </c>
      <c r="D17" s="24">
        <v>0.16957605985037408</v>
      </c>
      <c r="E17" s="24">
        <v>0.21</v>
      </c>
      <c r="F17" s="25">
        <v>0.18253968253968253</v>
      </c>
      <c r="G17" s="31">
        <f>AVERAGE(C17:F17)</f>
        <v>0.1767358321492383</v>
      </c>
    </row>
    <row r="18" spans="1:7" ht="24" x14ac:dyDescent="0.25">
      <c r="A18" s="21"/>
      <c r="B18" s="22" t="s">
        <v>20</v>
      </c>
      <c r="C18" s="23">
        <v>0.11379310344827587</v>
      </c>
      <c r="D18" s="24">
        <v>9.7256857855361589E-2</v>
      </c>
      <c r="E18" s="24">
        <v>0.08</v>
      </c>
      <c r="F18" s="25">
        <v>0.10317460317460317</v>
      </c>
      <c r="G18" s="31">
        <f>AVERAGE(C18:F18)</f>
        <v>9.8556141119560153E-2</v>
      </c>
    </row>
    <row r="19" spans="1:7" ht="24" x14ac:dyDescent="0.25">
      <c r="A19" s="21"/>
      <c r="B19" s="22" t="s">
        <v>21</v>
      </c>
      <c r="C19" s="23">
        <v>0.10344827586206896</v>
      </c>
      <c r="D19" s="24">
        <v>0.11970074812967582</v>
      </c>
      <c r="E19" s="24">
        <v>0.15</v>
      </c>
      <c r="F19" s="25">
        <v>8.7301587301587297E-2</v>
      </c>
      <c r="G19" s="31">
        <f>AVERAGE(C19:F19)</f>
        <v>0.11511265282333302</v>
      </c>
    </row>
    <row r="20" spans="1:7" ht="24" x14ac:dyDescent="0.25">
      <c r="A20" s="21"/>
      <c r="B20" s="22" t="s">
        <v>22</v>
      </c>
      <c r="C20" s="23">
        <v>5.1724137931034482E-2</v>
      </c>
      <c r="D20" s="24">
        <v>6.2344139650872821E-2</v>
      </c>
      <c r="E20" s="24">
        <v>0.04</v>
      </c>
      <c r="F20" s="25">
        <v>6.3492063492063489E-2</v>
      </c>
      <c r="G20" s="31">
        <f>AVERAGE(C20:F20)</f>
        <v>5.4390085268492698E-2</v>
      </c>
    </row>
    <row r="21" spans="1:7" ht="24" x14ac:dyDescent="0.25">
      <c r="A21" s="21"/>
      <c r="B21" s="22" t="s">
        <v>23</v>
      </c>
      <c r="C21" s="23">
        <v>0.11034482758620691</v>
      </c>
      <c r="D21" s="24">
        <v>0.12718204488778054</v>
      </c>
      <c r="E21" s="24">
        <v>0.13</v>
      </c>
      <c r="F21" s="25">
        <v>0.15873015873015872</v>
      </c>
      <c r="G21" s="31">
        <f>AVERAGE(C21:F21)</f>
        <v>0.13156425780103653</v>
      </c>
    </row>
    <row r="22" spans="1:7" ht="24" x14ac:dyDescent="0.25">
      <c r="A22" s="21"/>
      <c r="B22" s="22" t="s">
        <v>24</v>
      </c>
      <c r="C22" s="23">
        <v>0.18965517241379309</v>
      </c>
      <c r="D22" s="24">
        <v>0.22693266832917705</v>
      </c>
      <c r="E22" s="24">
        <v>0.15</v>
      </c>
      <c r="F22" s="25">
        <v>0.18253968253968253</v>
      </c>
      <c r="G22" s="31">
        <f>AVERAGE(C22:F22)</f>
        <v>0.18728188082066319</v>
      </c>
    </row>
    <row r="23" spans="1:7" ht="24" x14ac:dyDescent="0.25">
      <c r="A23" s="21"/>
      <c r="B23" s="22" t="s">
        <v>25</v>
      </c>
      <c r="C23" s="23">
        <v>0.1310344827586207</v>
      </c>
      <c r="D23" s="24">
        <v>0.1172069825436409</v>
      </c>
      <c r="E23" s="24">
        <v>0.12</v>
      </c>
      <c r="F23" s="25">
        <v>0.1111111111111111</v>
      </c>
      <c r="G23" s="31">
        <f>AVERAGE(C23:F23)</f>
        <v>0.11983814410334317</v>
      </c>
    </row>
    <row r="24" spans="1:7" ht="24.75" thickBot="1" x14ac:dyDescent="0.3">
      <c r="A24" s="26"/>
      <c r="B24" s="27" t="s">
        <v>26</v>
      </c>
      <c r="C24" s="28">
        <v>0.10344827586206896</v>
      </c>
      <c r="D24" s="29">
        <v>0.13466334164588528</v>
      </c>
      <c r="E24" s="29">
        <v>0.11</v>
      </c>
      <c r="F24" s="30">
        <v>0.13492063492063491</v>
      </c>
      <c r="G24" s="31">
        <f>AVERAGE(C24:F24)</f>
        <v>0.12075806310714729</v>
      </c>
    </row>
    <row r="25" spans="1:7" ht="15.75" thickTop="1" x14ac:dyDescent="0.25">
      <c r="C25" s="32">
        <f>AVERAGE(C6:C24)</f>
        <v>0.15208711433756808</v>
      </c>
      <c r="D25" s="32">
        <f>AVERAGE(D6:D24)</f>
        <v>0.17521984512403205</v>
      </c>
      <c r="E25" s="32">
        <f>AVERAGE(E6:E24)</f>
        <v>0.16315789473684211</v>
      </c>
      <c r="F25" s="32">
        <f>AVERAGE(F6:F24)</f>
        <v>0.16583124477861316</v>
      </c>
      <c r="G25" s="32">
        <f>AVERAGE(G6:G24)</f>
        <v>0.16407402474426389</v>
      </c>
    </row>
    <row r="28" spans="1:7" ht="15.75" thickBot="1" x14ac:dyDescent="0.3"/>
    <row r="29" spans="1:7" ht="15.75" thickTop="1" x14ac:dyDescent="0.25">
      <c r="A29" s="1"/>
      <c r="B29" s="2"/>
      <c r="C29" s="3" t="s">
        <v>1</v>
      </c>
      <c r="D29" s="4"/>
      <c r="E29" s="4"/>
      <c r="F29" s="5"/>
    </row>
    <row r="30" spans="1:7" ht="24.75" x14ac:dyDescent="0.25">
      <c r="A30" s="6"/>
      <c r="B30" s="7"/>
      <c r="C30" s="8" t="s">
        <v>2</v>
      </c>
      <c r="D30" s="9" t="s">
        <v>3</v>
      </c>
      <c r="E30" s="9" t="s">
        <v>4</v>
      </c>
      <c r="F30" s="10" t="s">
        <v>5</v>
      </c>
    </row>
    <row r="31" spans="1:7" ht="25.5" thickBot="1" x14ac:dyDescent="0.3">
      <c r="A31" s="11"/>
      <c r="B31" s="12"/>
      <c r="C31" s="13" t="s">
        <v>6</v>
      </c>
      <c r="D31" s="14" t="s">
        <v>6</v>
      </c>
      <c r="E31" s="14" t="s">
        <v>6</v>
      </c>
      <c r="F31" s="15" t="s">
        <v>6</v>
      </c>
    </row>
    <row r="32" spans="1:7" ht="24.75" thickTop="1" x14ac:dyDescent="0.25">
      <c r="A32" s="16" t="s">
        <v>7</v>
      </c>
      <c r="B32" s="17" t="s">
        <v>8</v>
      </c>
      <c r="C32" s="18">
        <f>C6 -($G6*C$25/$G$25)</f>
        <v>-3.5409512818697975E-2</v>
      </c>
      <c r="D32" s="19">
        <f t="shared" ref="D32:F32" si="0">D6 -($G6*D$25/$G$25)</f>
        <v>-5.2520229520943817E-2</v>
      </c>
      <c r="E32" s="19">
        <f t="shared" si="0"/>
        <v>9.5664496391396847E-2</v>
      </c>
      <c r="F32" s="20">
        <f t="shared" si="0"/>
        <v>-7.734754051754833E-3</v>
      </c>
    </row>
    <row r="33" spans="1:6" ht="24" x14ac:dyDescent="0.25">
      <c r="A33" s="21"/>
      <c r="B33" s="22" t="s">
        <v>9</v>
      </c>
      <c r="C33" s="23">
        <f t="shared" ref="C33:F33" si="1">C7 -($G7*C$25/$G$25)</f>
        <v>3.3513158643399807E-2</v>
      </c>
      <c r="D33" s="24">
        <f t="shared" si="1"/>
        <v>1.2576535058303889E-3</v>
      </c>
      <c r="E33" s="24">
        <f t="shared" si="1"/>
        <v>-2.2424427660600918E-2</v>
      </c>
      <c r="F33" s="25">
        <f t="shared" si="1"/>
        <v>-1.2346384488629181E-2</v>
      </c>
    </row>
    <row r="34" spans="1:6" ht="24" x14ac:dyDescent="0.25">
      <c r="A34" s="21"/>
      <c r="B34" s="22" t="s">
        <v>10</v>
      </c>
      <c r="C34" s="23">
        <f t="shared" ref="C34:F34" si="2">C8 -($G8*C$25/$G$25)</f>
        <v>9.9898552742864744E-3</v>
      </c>
      <c r="D34" s="24">
        <f t="shared" si="2"/>
        <v>4.6907113092685998E-2</v>
      </c>
      <c r="E34" s="24">
        <f t="shared" si="2"/>
        <v>-2.0142148100735641E-2</v>
      </c>
      <c r="F34" s="25">
        <f t="shared" si="2"/>
        <v>-3.6754820266236637E-2</v>
      </c>
    </row>
    <row r="35" spans="1:6" ht="24" x14ac:dyDescent="0.25">
      <c r="A35" s="21"/>
      <c r="B35" s="22" t="s">
        <v>11</v>
      </c>
      <c r="C35" s="23">
        <f t="shared" ref="C35:F35" si="3">C9 -($G9*C$25/$G$25)</f>
        <v>-2.3491856229977848E-2</v>
      </c>
      <c r="D35" s="24">
        <f t="shared" si="3"/>
        <v>-9.7272373789847322E-4</v>
      </c>
      <c r="E35" s="24">
        <f t="shared" si="3"/>
        <v>3.4225323686455755E-2</v>
      </c>
      <c r="F35" s="25">
        <f t="shared" si="3"/>
        <v>-9.7607437185792401E-3</v>
      </c>
    </row>
    <row r="36" spans="1:6" ht="24" x14ac:dyDescent="0.25">
      <c r="A36" s="21"/>
      <c r="B36" s="22" t="s">
        <v>12</v>
      </c>
      <c r="C36" s="23">
        <f t="shared" ref="C36:F36" si="4">C10 -($G10*C$25/$G$25)</f>
        <v>-4.4165121518331657E-2</v>
      </c>
      <c r="D36" s="24">
        <f t="shared" si="4"/>
        <v>-3.2099128062368282E-2</v>
      </c>
      <c r="E36" s="24">
        <f t="shared" si="4"/>
        <v>3.5054362476157314E-2</v>
      </c>
      <c r="F36" s="25">
        <f t="shared" si="4"/>
        <v>4.1209887104542958E-2</v>
      </c>
    </row>
    <row r="37" spans="1:6" ht="24" x14ac:dyDescent="0.25">
      <c r="A37" s="21"/>
      <c r="B37" s="22" t="s">
        <v>13</v>
      </c>
      <c r="C37" s="23">
        <f t="shared" ref="C37:F37" si="5">C11 -($G11*C$25/$G$25)</f>
        <v>3.4690805884496967E-2</v>
      </c>
      <c r="D37" s="24">
        <f t="shared" si="5"/>
        <v>-1.2639804134702032E-2</v>
      </c>
      <c r="E37" s="24">
        <f t="shared" si="5"/>
        <v>-5.552464808874974E-3</v>
      </c>
      <c r="F37" s="25">
        <f t="shared" si="5"/>
        <v>-1.6498536940919989E-2</v>
      </c>
    </row>
    <row r="38" spans="1:6" ht="24" x14ac:dyDescent="0.25">
      <c r="A38" s="21"/>
      <c r="B38" s="22" t="s">
        <v>14</v>
      </c>
      <c r="C38" s="23">
        <f t="shared" ref="C38:F38" si="6">C12 -($G12*C$25/$G$25)</f>
        <v>3.1546163340220201E-2</v>
      </c>
      <c r="D38" s="24">
        <f t="shared" si="6"/>
        <v>-1.0638388702568613E-2</v>
      </c>
      <c r="E38" s="24">
        <f t="shared" si="6"/>
        <v>-1.8520285390384278E-2</v>
      </c>
      <c r="F38" s="25">
        <f t="shared" si="6"/>
        <v>-2.3874892472671438E-3</v>
      </c>
    </row>
    <row r="39" spans="1:6" ht="24" x14ac:dyDescent="0.25">
      <c r="A39" s="21"/>
      <c r="B39" s="22" t="s">
        <v>15</v>
      </c>
      <c r="C39" s="23">
        <f t="shared" ref="C39:F39" si="7">C13 -($G13*C$25/$G$25)</f>
        <v>7.0589805495315516E-3</v>
      </c>
      <c r="D39" s="24">
        <f t="shared" si="7"/>
        <v>2.7963755050771463E-2</v>
      </c>
      <c r="E39" s="24">
        <f t="shared" si="7"/>
        <v>1.6188572212444949E-2</v>
      </c>
      <c r="F39" s="25">
        <f t="shared" si="7"/>
        <v>-5.1211307812747936E-2</v>
      </c>
    </row>
    <row r="40" spans="1:6" ht="24" x14ac:dyDescent="0.25">
      <c r="A40" s="21"/>
      <c r="B40" s="22" t="s">
        <v>16</v>
      </c>
      <c r="C40" s="23">
        <f t="shared" ref="C40:F40" si="8">C14 -($G14*C$25/$G$25)</f>
        <v>-3.1284842132598745E-2</v>
      </c>
      <c r="D40" s="24">
        <f t="shared" si="8"/>
        <v>-2.3672699610269021E-2</v>
      </c>
      <c r="E40" s="24">
        <f t="shared" si="8"/>
        <v>-3.2041444835396726E-3</v>
      </c>
      <c r="F40" s="25">
        <f t="shared" si="8"/>
        <v>5.816168622640755E-2</v>
      </c>
    </row>
    <row r="41" spans="1:6" ht="24" x14ac:dyDescent="0.25">
      <c r="A41" s="21"/>
      <c r="B41" s="22" t="s">
        <v>17</v>
      </c>
      <c r="C41" s="23">
        <f t="shared" ref="C41:F41" si="9">C15 -($G15*C$25/$G$25)</f>
        <v>-1.4124087910039107E-2</v>
      </c>
      <c r="D41" s="24">
        <f t="shared" si="9"/>
        <v>1.4105129079533651E-2</v>
      </c>
      <c r="E41" s="24">
        <f t="shared" si="9"/>
        <v>-2.5892070442870119E-2</v>
      </c>
      <c r="F41" s="25">
        <f t="shared" si="9"/>
        <v>2.5911029273375796E-2</v>
      </c>
    </row>
    <row r="42" spans="1:6" ht="24" x14ac:dyDescent="0.25">
      <c r="A42" s="21"/>
      <c r="B42" s="22" t="s">
        <v>18</v>
      </c>
      <c r="C42" s="23">
        <f t="shared" ref="C42:F42" si="10">C16 -($G16*C$25/$G$25)</f>
        <v>1.4270160444904645E-2</v>
      </c>
      <c r="D42" s="24">
        <f t="shared" si="10"/>
        <v>5.9903024706267877E-2</v>
      </c>
      <c r="E42" s="24">
        <f t="shared" si="10"/>
        <v>-7.6767453174261008E-2</v>
      </c>
      <c r="F42" s="25">
        <f t="shared" si="10"/>
        <v>2.5942680230885556E-3</v>
      </c>
    </row>
    <row r="43" spans="1:6" ht="24" x14ac:dyDescent="0.25">
      <c r="A43" s="21"/>
      <c r="B43" s="22" t="s">
        <v>19</v>
      </c>
      <c r="C43" s="23">
        <f t="shared" ref="C43:F43" si="11">C17 -($G17*C$25/$G$25)</f>
        <v>-1.899628995828026E-2</v>
      </c>
      <c r="D43" s="24">
        <f t="shared" si="11"/>
        <v>-1.9165730236902379E-2</v>
      </c>
      <c r="E43" s="24">
        <f t="shared" si="11"/>
        <v>3.4250996810866408E-2</v>
      </c>
      <c r="F43" s="25">
        <f t="shared" si="11"/>
        <v>3.91102338431637E-3</v>
      </c>
    </row>
    <row r="44" spans="1:6" ht="24" x14ac:dyDescent="0.25">
      <c r="A44" s="21"/>
      <c r="B44" s="22" t="s">
        <v>20</v>
      </c>
      <c r="C44" s="23">
        <f t="shared" ref="C44:F44" si="12">C18 -($G18*C$25/$G$25)</f>
        <v>2.2437271064185665E-2</v>
      </c>
      <c r="D44" s="24">
        <f t="shared" si="12"/>
        <v>-7.9943652429205064E-3</v>
      </c>
      <c r="E44" s="24">
        <f t="shared" si="12"/>
        <v>-1.8005839276010835E-2</v>
      </c>
      <c r="F44" s="25">
        <f t="shared" si="12"/>
        <v>3.5629334547457869E-3</v>
      </c>
    </row>
    <row r="45" spans="1:6" ht="24" x14ac:dyDescent="0.25">
      <c r="A45" s="21"/>
      <c r="B45" s="22" t="s">
        <v>21</v>
      </c>
      <c r="C45" s="23">
        <f t="shared" ref="C45:F45" si="13">C19 -($G19*C$25/$G$25)</f>
        <v>-3.2544835718559262E-3</v>
      </c>
      <c r="D45" s="24">
        <f t="shared" si="13"/>
        <v>-3.2316979473869523E-3</v>
      </c>
      <c r="E45" s="24">
        <f t="shared" si="13"/>
        <v>3.5530094592961248E-2</v>
      </c>
      <c r="F45" s="25">
        <f t="shared" si="13"/>
        <v>-2.9043913073718286E-2</v>
      </c>
    </row>
    <row r="46" spans="1:6" ht="24" x14ac:dyDescent="0.25">
      <c r="A46" s="21"/>
      <c r="B46" s="22" t="s">
        <v>22</v>
      </c>
      <c r="C46" s="23">
        <f t="shared" ref="C46:F46" si="14">C20 -($G20*C$25/$G$25)</f>
        <v>1.307680298861226E-3</v>
      </c>
      <c r="D46" s="24">
        <f t="shared" si="14"/>
        <v>4.2592457629914635E-3</v>
      </c>
      <c r="E46" s="24">
        <f t="shared" si="14"/>
        <v>-1.4086390705636928E-2</v>
      </c>
      <c r="F46" s="25">
        <f t="shared" si="14"/>
        <v>8.5194646437842872E-3</v>
      </c>
    </row>
    <row r="47" spans="1:6" ht="24" x14ac:dyDescent="0.25">
      <c r="A47" s="21"/>
      <c r="B47" s="22" t="s">
        <v>23</v>
      </c>
      <c r="C47" s="23">
        <f t="shared" ref="C47:F47" si="15">C21 -($G21*C$25/$G$25)</f>
        <v>-1.1607616440878862E-2</v>
      </c>
      <c r="D47" s="24">
        <f t="shared" si="15"/>
        <v>-1.3319590954255917E-2</v>
      </c>
      <c r="E47" s="24">
        <f t="shared" si="15"/>
        <v>-8.2965057321013336E-4</v>
      </c>
      <c r="F47" s="25">
        <f t="shared" si="15"/>
        <v>2.5756857968345093E-2</v>
      </c>
    </row>
    <row r="48" spans="1:6" ht="24" x14ac:dyDescent="0.25">
      <c r="A48" s="21"/>
      <c r="B48" s="22" t="s">
        <v>24</v>
      </c>
      <c r="C48" s="23">
        <f t="shared" ref="C48:F48" si="16">C22 -($G22*C$25/$G$25)</f>
        <v>1.6055720177994948E-2</v>
      </c>
      <c r="D48" s="24">
        <f t="shared" si="16"/>
        <v>2.6928419008894089E-2</v>
      </c>
      <c r="E48" s="24">
        <f t="shared" si="16"/>
        <v>-3.6236166539358627E-2</v>
      </c>
      <c r="F48" s="25">
        <f t="shared" si="16"/>
        <v>-6.7479726475303536E-3</v>
      </c>
    </row>
    <row r="49" spans="1:6" ht="24" x14ac:dyDescent="0.25">
      <c r="A49" s="21"/>
      <c r="B49" s="22" t="s">
        <v>25</v>
      </c>
      <c r="C49" s="23">
        <f t="shared" ref="C49:F49" si="17">C23 -($G23*C$25/$G$25)</f>
        <v>1.9951466707450807E-2</v>
      </c>
      <c r="D49" s="24">
        <f t="shared" si="17"/>
        <v>-1.0771965266459238E-2</v>
      </c>
      <c r="E49" s="24">
        <f t="shared" si="17"/>
        <v>8.3098874701462155E-4</v>
      </c>
      <c r="F49" s="25">
        <f t="shared" si="17"/>
        <v>-1.001049018800608E-2</v>
      </c>
    </row>
    <row r="50" spans="1:6" ht="24.75" thickBot="1" x14ac:dyDescent="0.3">
      <c r="A50" s="26"/>
      <c r="B50" s="27" t="s">
        <v>26</v>
      </c>
      <c r="C50" s="28">
        <f t="shared" ref="C50:F50" si="18">C24 -($G24*C$25/$G$25)</f>
        <v>-8.4874518046715863E-3</v>
      </c>
      <c r="D50" s="29">
        <f t="shared" si="18"/>
        <v>5.7019832097006951E-3</v>
      </c>
      <c r="E50" s="29">
        <f t="shared" si="18"/>
        <v>-1.0083793761813536E-2</v>
      </c>
      <c r="F50" s="30">
        <f t="shared" si="18"/>
        <v>1.2869262356784525E-2</v>
      </c>
    </row>
    <row r="51" spans="1:6" ht="15.75" thickTop="1" x14ac:dyDescent="0.25"/>
  </sheetData>
  <mergeCells count="6">
    <mergeCell ref="A3:B5"/>
    <mergeCell ref="C3:F3"/>
    <mergeCell ref="A6:A24"/>
    <mergeCell ref="A29:B31"/>
    <mergeCell ref="C29:F29"/>
    <mergeCell ref="A32:A50"/>
  </mergeCells>
  <conditionalFormatting sqref="C32:F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F4B6-BD00-43F0-A103-F7BA691AB004}">
  <dimension ref="A1:G51"/>
  <sheetViews>
    <sheetView workbookViewId="0">
      <selection activeCell="C32" sqref="C32:F5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24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27</v>
      </c>
      <c r="B6" s="17" t="s">
        <v>28</v>
      </c>
      <c r="C6" s="18">
        <v>0.2</v>
      </c>
      <c r="D6" s="19">
        <v>0.21945137157107231</v>
      </c>
      <c r="E6" s="19">
        <v>0.16</v>
      </c>
      <c r="F6" s="20">
        <v>0.22222222222222221</v>
      </c>
      <c r="G6" s="31">
        <f>AVERAGE(C6:F6)</f>
        <v>0.20041839844832363</v>
      </c>
    </row>
    <row r="7" spans="1:7" x14ac:dyDescent="0.25">
      <c r="A7" s="21"/>
      <c r="B7" s="22" t="s">
        <v>29</v>
      </c>
      <c r="C7" s="23">
        <v>0.17586206896551723</v>
      </c>
      <c r="D7" s="24">
        <v>0.15461346633416459</v>
      </c>
      <c r="E7" s="24">
        <v>0.17</v>
      </c>
      <c r="F7" s="25">
        <v>0.15873015873015872</v>
      </c>
      <c r="G7" s="31">
        <f>AVERAGE(C7:F7)</f>
        <v>0.16480142350746013</v>
      </c>
    </row>
    <row r="8" spans="1:7" x14ac:dyDescent="0.25">
      <c r="A8" s="21"/>
      <c r="B8" s="22" t="s">
        <v>30</v>
      </c>
      <c r="C8" s="23">
        <v>0.23103448275862068</v>
      </c>
      <c r="D8" s="24">
        <v>0.29177057356608477</v>
      </c>
      <c r="E8" s="24">
        <v>0.27</v>
      </c>
      <c r="F8" s="25">
        <v>0.30158730158730157</v>
      </c>
      <c r="G8" s="31">
        <f>AVERAGE(C8:F8)</f>
        <v>0.27359808947800174</v>
      </c>
    </row>
    <row r="9" spans="1:7" x14ac:dyDescent="0.25">
      <c r="A9" s="21"/>
      <c r="B9" s="22" t="s">
        <v>31</v>
      </c>
      <c r="C9" s="23">
        <v>0.18620689655172418</v>
      </c>
      <c r="D9" s="24">
        <v>0.19700748129675807</v>
      </c>
      <c r="E9" s="24">
        <v>0.17</v>
      </c>
      <c r="F9" s="25">
        <v>0.15079365079365079</v>
      </c>
      <c r="G9" s="31">
        <f>AVERAGE(C9:F9)</f>
        <v>0.17600200716053327</v>
      </c>
    </row>
    <row r="10" spans="1:7" x14ac:dyDescent="0.25">
      <c r="A10" s="21"/>
      <c r="B10" s="22" t="s">
        <v>32</v>
      </c>
      <c r="C10" s="23">
        <v>0.20344827586206896</v>
      </c>
      <c r="D10" s="24">
        <v>0.23690773067331672</v>
      </c>
      <c r="E10" s="24">
        <v>0.2</v>
      </c>
      <c r="F10" s="25">
        <v>0.21428571428571427</v>
      </c>
      <c r="G10" s="31">
        <f>AVERAGE(C10:F10)</f>
        <v>0.213660430205275</v>
      </c>
    </row>
    <row r="11" spans="1:7" x14ac:dyDescent="0.25">
      <c r="A11" s="21"/>
      <c r="B11" s="22" t="s">
        <v>33</v>
      </c>
      <c r="C11" s="23">
        <v>0.1310344827586207</v>
      </c>
      <c r="D11" s="24">
        <v>0.17705735660847879</v>
      </c>
      <c r="E11" s="24">
        <v>0.14000000000000001</v>
      </c>
      <c r="F11" s="25">
        <v>0.1111111111111111</v>
      </c>
      <c r="G11" s="31">
        <f>AVERAGE(C11:F11)</f>
        <v>0.13980073761955264</v>
      </c>
    </row>
    <row r="12" spans="1:7" x14ac:dyDescent="0.25">
      <c r="A12" s="21"/>
      <c r="B12" s="22" t="s">
        <v>34</v>
      </c>
      <c r="C12" s="23">
        <v>0.18275862068965515</v>
      </c>
      <c r="D12" s="24">
        <v>0.15211970074812967</v>
      </c>
      <c r="E12" s="24">
        <v>0.18</v>
      </c>
      <c r="F12" s="25">
        <v>0.10317460317460317</v>
      </c>
      <c r="G12" s="31">
        <f>AVERAGE(C12:F12)</f>
        <v>0.15451323115309698</v>
      </c>
    </row>
    <row r="13" spans="1:7" x14ac:dyDescent="0.25">
      <c r="A13" s="21"/>
      <c r="B13" s="22" t="s">
        <v>35</v>
      </c>
      <c r="C13" s="23">
        <v>0.1</v>
      </c>
      <c r="D13" s="24">
        <v>0.15461346633416459</v>
      </c>
      <c r="E13" s="24">
        <v>0.16</v>
      </c>
      <c r="F13" s="25">
        <v>0.12698412698412698</v>
      </c>
      <c r="G13" s="31">
        <f>AVERAGE(C13:F13)</f>
        <v>0.1353993983295729</v>
      </c>
    </row>
    <row r="14" spans="1:7" x14ac:dyDescent="0.25">
      <c r="A14" s="21"/>
      <c r="B14" s="22" t="s">
        <v>36</v>
      </c>
      <c r="C14" s="23">
        <v>8.2758620689655171E-2</v>
      </c>
      <c r="D14" s="24">
        <v>8.4788029925187039E-2</v>
      </c>
      <c r="E14" s="24">
        <v>0.14000000000000001</v>
      </c>
      <c r="F14" s="25">
        <v>8.7301587301587297E-2</v>
      </c>
      <c r="G14" s="31">
        <f>AVERAGE(C14:F14)</f>
        <v>9.8712059479107384E-2</v>
      </c>
    </row>
    <row r="15" spans="1:7" x14ac:dyDescent="0.25">
      <c r="A15" s="21"/>
      <c r="B15" s="22" t="s">
        <v>37</v>
      </c>
      <c r="C15" s="23">
        <v>0.18965517241379309</v>
      </c>
      <c r="D15" s="24">
        <v>0.24688279301745633</v>
      </c>
      <c r="E15" s="24">
        <v>0.14000000000000001</v>
      </c>
      <c r="F15" s="25">
        <v>0.20634920634920634</v>
      </c>
      <c r="G15" s="31">
        <f>AVERAGE(C15:F15)</f>
        <v>0.19572179294511394</v>
      </c>
    </row>
    <row r="16" spans="1:7" x14ac:dyDescent="0.25">
      <c r="A16" s="21"/>
      <c r="B16" s="22" t="s">
        <v>38</v>
      </c>
      <c r="C16" s="23">
        <v>6.8965517241379309E-2</v>
      </c>
      <c r="D16" s="24">
        <v>5.7356608478802994E-2</v>
      </c>
      <c r="E16" s="24">
        <v>7.0000000000000007E-2</v>
      </c>
      <c r="F16" s="25">
        <v>7.1428571428571425E-2</v>
      </c>
      <c r="G16" s="31">
        <f>AVERAGE(C16:F16)</f>
        <v>6.6937674287188442E-2</v>
      </c>
    </row>
    <row r="17" spans="1:7" x14ac:dyDescent="0.25">
      <c r="A17" s="21"/>
      <c r="B17" s="22" t="s">
        <v>39</v>
      </c>
      <c r="C17" s="23">
        <v>5.1724137931034482E-2</v>
      </c>
      <c r="D17" s="24">
        <v>5.4862842892768077E-2</v>
      </c>
      <c r="E17" s="24">
        <v>0.08</v>
      </c>
      <c r="F17" s="25">
        <v>9.5238095238095233E-2</v>
      </c>
      <c r="G17" s="31">
        <f>AVERAGE(C17:F17)</f>
        <v>7.0456269015474443E-2</v>
      </c>
    </row>
    <row r="18" spans="1:7" x14ac:dyDescent="0.25">
      <c r="A18" s="21"/>
      <c r="B18" s="22" t="s">
        <v>40</v>
      </c>
      <c r="C18" s="23">
        <v>0.19310344827586207</v>
      </c>
      <c r="D18" s="24">
        <v>0.21695760598503744</v>
      </c>
      <c r="E18" s="24">
        <v>0.2</v>
      </c>
      <c r="F18" s="25">
        <v>0.23809523809523805</v>
      </c>
      <c r="G18" s="31">
        <f>AVERAGE(C18:F18)</f>
        <v>0.21203907308903439</v>
      </c>
    </row>
    <row r="19" spans="1:7" x14ac:dyDescent="0.25">
      <c r="A19" s="21"/>
      <c r="B19" s="22" t="s">
        <v>41</v>
      </c>
      <c r="C19" s="23">
        <v>0.18965517241379309</v>
      </c>
      <c r="D19" s="24">
        <v>0.24189526184538654</v>
      </c>
      <c r="E19" s="24">
        <v>0.22</v>
      </c>
      <c r="F19" s="25">
        <v>0.16666666666666663</v>
      </c>
      <c r="G19" s="31">
        <f>AVERAGE(C19:F19)</f>
        <v>0.20455427523146155</v>
      </c>
    </row>
    <row r="20" spans="1:7" x14ac:dyDescent="0.25">
      <c r="A20" s="21"/>
      <c r="B20" s="22" t="s">
        <v>42</v>
      </c>
      <c r="C20" s="23">
        <v>0.17241379310344829</v>
      </c>
      <c r="D20" s="24">
        <v>0.18204488778054861</v>
      </c>
      <c r="E20" s="24">
        <v>0.23</v>
      </c>
      <c r="F20" s="25">
        <v>0.19841269841269843</v>
      </c>
      <c r="G20" s="31">
        <f>AVERAGE(C20:F20)</f>
        <v>0.19571784482417381</v>
      </c>
    </row>
    <row r="21" spans="1:7" x14ac:dyDescent="0.25">
      <c r="A21" s="21"/>
      <c r="B21" s="22" t="s">
        <v>43</v>
      </c>
      <c r="C21" s="23">
        <v>0.15517241379310345</v>
      </c>
      <c r="D21" s="24">
        <v>0.11471321695760599</v>
      </c>
      <c r="E21" s="24">
        <v>0.04</v>
      </c>
      <c r="F21" s="25">
        <v>0.14285714285714285</v>
      </c>
      <c r="G21" s="31">
        <f>AVERAGE(C21:F21)</f>
        <v>0.11318569340196306</v>
      </c>
    </row>
    <row r="22" spans="1:7" x14ac:dyDescent="0.25">
      <c r="A22" s="21"/>
      <c r="B22" s="22" t="s">
        <v>44</v>
      </c>
      <c r="C22" s="23">
        <v>0.17241379310344829</v>
      </c>
      <c r="D22" s="24">
        <v>0.13715710723192021</v>
      </c>
      <c r="E22" s="24">
        <v>0.28999999999999998</v>
      </c>
      <c r="F22" s="25">
        <v>0.22222222222222221</v>
      </c>
      <c r="G22" s="31">
        <f>AVERAGE(C22:F22)</f>
        <v>0.20544828063939766</v>
      </c>
    </row>
    <row r="23" spans="1:7" x14ac:dyDescent="0.25">
      <c r="A23" s="21"/>
      <c r="B23" s="22" t="s">
        <v>45</v>
      </c>
      <c r="C23" s="23">
        <v>0.12758620689655173</v>
      </c>
      <c r="D23" s="24">
        <v>0.14214463840399003</v>
      </c>
      <c r="E23" s="24">
        <v>0.13</v>
      </c>
      <c r="F23" s="25">
        <v>0.13492063492063491</v>
      </c>
      <c r="G23" s="31">
        <f>AVERAGE(C23:F23)</f>
        <v>0.13366287005529418</v>
      </c>
    </row>
    <row r="24" spans="1:7" ht="15.75" thickBot="1" x14ac:dyDescent="0.3">
      <c r="A24" s="26"/>
      <c r="B24" s="27" t="s">
        <v>46</v>
      </c>
      <c r="C24" s="28">
        <v>5.1724137931034482E-2</v>
      </c>
      <c r="D24" s="29">
        <v>5.7356608478802994E-2</v>
      </c>
      <c r="E24" s="29">
        <v>0.11</v>
      </c>
      <c r="F24" s="30">
        <v>6.3492063492063489E-2</v>
      </c>
      <c r="G24" s="31">
        <f>AVERAGE(C24:F24)</f>
        <v>7.0643202475475245E-2</v>
      </c>
    </row>
    <row r="25" spans="1:7" ht="15.75" thickTop="1" x14ac:dyDescent="0.25">
      <c r="C25" s="32">
        <f>AVERAGE(C6:C24)</f>
        <v>0.15081669691470057</v>
      </c>
      <c r="D25" s="32">
        <f>AVERAGE(D6:D24)</f>
        <v>0.16419477621735137</v>
      </c>
      <c r="E25" s="32">
        <f>AVERAGE(E6:E24)</f>
        <v>0.16315789473684214</v>
      </c>
      <c r="F25" s="32">
        <f>AVERAGE(F6:F24)</f>
        <v>0.15873015873015872</v>
      </c>
      <c r="G25" s="32">
        <f>AVERAGE(G6:G24)</f>
        <v>0.15922488164976317</v>
      </c>
    </row>
    <row r="28" spans="1:7" ht="15.75" thickBot="1" x14ac:dyDescent="0.3"/>
    <row r="29" spans="1:7" ht="15.75" thickTop="1" x14ac:dyDescent="0.25">
      <c r="A29" s="1"/>
      <c r="B29" s="2"/>
      <c r="C29" s="3" t="s">
        <v>1</v>
      </c>
      <c r="D29" s="4"/>
      <c r="E29" s="4"/>
      <c r="F29" s="5"/>
    </row>
    <row r="30" spans="1:7" ht="24.75" x14ac:dyDescent="0.25">
      <c r="A30" s="6"/>
      <c r="B30" s="7"/>
      <c r="C30" s="8" t="s">
        <v>2</v>
      </c>
      <c r="D30" s="9" t="s">
        <v>3</v>
      </c>
      <c r="E30" s="9" t="s">
        <v>4</v>
      </c>
      <c r="F30" s="10" t="s">
        <v>5</v>
      </c>
    </row>
    <row r="31" spans="1:7" ht="25.5" thickBot="1" x14ac:dyDescent="0.3">
      <c r="A31" s="11"/>
      <c r="B31" s="12"/>
      <c r="C31" s="13" t="s">
        <v>6</v>
      </c>
      <c r="D31" s="14" t="s">
        <v>6</v>
      </c>
      <c r="E31" s="14" t="s">
        <v>6</v>
      </c>
      <c r="F31" s="15" t="s">
        <v>6</v>
      </c>
    </row>
    <row r="32" spans="1:7" ht="15.75" thickTop="1" x14ac:dyDescent="0.25">
      <c r="A32" s="16" t="s">
        <v>27</v>
      </c>
      <c r="B32" s="17" t="s">
        <v>28</v>
      </c>
      <c r="C32" s="18">
        <f>C6 -($G6*C$25/$G$25)</f>
        <v>1.0165091399485598E-2</v>
      </c>
      <c r="D32" s="19">
        <f t="shared" ref="D32:F32" si="0">D6 -($G6*D$25/$G$25)</f>
        <v>1.2777303158527764E-2</v>
      </c>
      <c r="E32" s="19">
        <f t="shared" si="0"/>
        <v>-4.5368932408980128E-2</v>
      </c>
      <c r="F32" s="20">
        <f t="shared" si="0"/>
        <v>2.2426537850966655E-2</v>
      </c>
    </row>
    <row r="33" spans="1:6" x14ac:dyDescent="0.25">
      <c r="A33" s="21"/>
      <c r="B33" s="22" t="s">
        <v>29</v>
      </c>
      <c r="C33" s="23">
        <f t="shared" ref="C33:F33" si="1">C7 -($G7*C$25/$G$25)</f>
        <v>1.9763310513258775E-2</v>
      </c>
      <c r="D33" s="24">
        <f t="shared" si="1"/>
        <v>-1.5331912633863132E-2</v>
      </c>
      <c r="E33" s="24">
        <f t="shared" si="1"/>
        <v>1.1278172700597278E-3</v>
      </c>
      <c r="F33" s="25">
        <f t="shared" si="1"/>
        <v>-5.5592151494554265E-3</v>
      </c>
    </row>
    <row r="34" spans="1:6" x14ac:dyDescent="0.25">
      <c r="A34" s="21"/>
      <c r="B34" s="22" t="s">
        <v>30</v>
      </c>
      <c r="C34" s="23">
        <f t="shared" ref="C34:F34" si="2">C8 -($G8*C$25/$G$25)</f>
        <v>-2.8115718577429699E-2</v>
      </c>
      <c r="D34" s="24">
        <f t="shared" si="2"/>
        <v>9.6326525962299181E-3</v>
      </c>
      <c r="E34" s="24">
        <f t="shared" si="2"/>
        <v>-1.0356234658374541E-2</v>
      </c>
      <c r="F34" s="25">
        <f t="shared" si="2"/>
        <v>2.8839300639574184E-2</v>
      </c>
    </row>
    <row r="35" spans="1:6" x14ac:dyDescent="0.25">
      <c r="A35" s="21"/>
      <c r="B35" s="22" t="s">
        <v>31</v>
      </c>
      <c r="C35" s="23">
        <f t="shared" ref="C35:F35" si="3">C9 -($G9*C$25/$G$25)</f>
        <v>1.9499023414808664E-2</v>
      </c>
      <c r="D35" s="24">
        <f t="shared" si="3"/>
        <v>1.5511914271656629E-2</v>
      </c>
      <c r="E35" s="24">
        <f t="shared" si="3"/>
        <v>-1.0349431949563226E-2</v>
      </c>
      <c r="F35" s="25">
        <f t="shared" si="3"/>
        <v>-2.4661505736902234E-2</v>
      </c>
    </row>
    <row r="36" spans="1:6" x14ac:dyDescent="0.25">
      <c r="A36" s="21"/>
      <c r="B36" s="22" t="s">
        <v>32</v>
      </c>
      <c r="C36" s="23">
        <f t="shared" ref="C36:F36" si="4">C10 -($G10*C$25/$G$25)</f>
        <v>1.0706071770099912E-3</v>
      </c>
      <c r="D36" s="24">
        <f t="shared" si="4"/>
        <v>1.6578306273268312E-2</v>
      </c>
      <c r="E36" s="24">
        <f t="shared" si="4"/>
        <v>-1.8938055532933817E-2</v>
      </c>
      <c r="F36" s="25">
        <f t="shared" si="4"/>
        <v>1.2891420826552924E-3</v>
      </c>
    </row>
    <row r="37" spans="1:6" x14ac:dyDescent="0.25">
      <c r="A37" s="21"/>
      <c r="B37" s="22" t="s">
        <v>33</v>
      </c>
      <c r="C37" s="23">
        <f t="shared" ref="C37:F37" si="5">C11 -($G11*C$25/$G$25)</f>
        <v>-1.383800461695367E-3</v>
      </c>
      <c r="D37" s="24">
        <f t="shared" si="5"/>
        <v>3.2893011245957088E-2</v>
      </c>
      <c r="E37" s="24">
        <f t="shared" si="5"/>
        <v>-3.2539550121108984E-3</v>
      </c>
      <c r="F37" s="25">
        <f t="shared" si="5"/>
        <v>-2.8255255772150878E-2</v>
      </c>
    </row>
    <row r="38" spans="1:6" x14ac:dyDescent="0.25">
      <c r="A38" s="21"/>
      <c r="B38" s="22" t="s">
        <v>34</v>
      </c>
      <c r="C38" s="23">
        <f t="shared" ref="C38:F38" si="6">C12 -($G12*C$25/$G$25)</f>
        <v>3.6404766250082016E-2</v>
      </c>
      <c r="D38" s="24">
        <f t="shared" si="6"/>
        <v>-7.216359978911735E-3</v>
      </c>
      <c r="E38" s="24">
        <f t="shared" si="6"/>
        <v>2.1670138217597779E-2</v>
      </c>
      <c r="F38" s="25">
        <f t="shared" si="6"/>
        <v>-5.0858544488768115E-2</v>
      </c>
    </row>
    <row r="39" spans="1:6" x14ac:dyDescent="0.25">
      <c r="A39" s="21"/>
      <c r="B39" s="22" t="s">
        <v>35</v>
      </c>
      <c r="C39" s="23">
        <f t="shared" ref="C39:F39" si="7">C13 -($G13*C$25/$G$25)</f>
        <v>-2.8249365354980516E-2</v>
      </c>
      <c r="D39" s="24">
        <f t="shared" si="7"/>
        <v>1.4987839495324923E-2</v>
      </c>
      <c r="E39" s="24">
        <f t="shared" si="7"/>
        <v>2.1256101739918765E-2</v>
      </c>
      <c r="F39" s="25">
        <f t="shared" si="7"/>
        <v>-7.9945758802633382E-3</v>
      </c>
    </row>
    <row r="40" spans="1:6" x14ac:dyDescent="0.25">
      <c r="A40" s="21"/>
      <c r="B40" s="22" t="s">
        <v>36</v>
      </c>
      <c r="C40" s="23">
        <f t="shared" ref="C40:F40" si="8">C14 -($G14*C$25/$G$25)</f>
        <v>-1.0740753290307062E-2</v>
      </c>
      <c r="D40" s="24">
        <f t="shared" si="8"/>
        <v>-1.700513423478156E-2</v>
      </c>
      <c r="E40" s="24">
        <f t="shared" si="8"/>
        <v>3.8849654382688267E-2</v>
      </c>
      <c r="F40" s="25">
        <f t="shared" si="8"/>
        <v>-1.1103766857599728E-2</v>
      </c>
    </row>
    <row r="41" spans="1:6" x14ac:dyDescent="0.25">
      <c r="A41" s="21"/>
      <c r="B41" s="22" t="s">
        <v>37</v>
      </c>
      <c r="C41" s="23">
        <f t="shared" ref="C41:F41" si="9">C15 -($G15*C$25/$G$25)</f>
        <v>4.2688557755798384E-3</v>
      </c>
      <c r="D41" s="24">
        <f t="shared" si="9"/>
        <v>4.5051925501596812E-2</v>
      </c>
      <c r="E41" s="24">
        <f t="shared" si="9"/>
        <v>-6.0556316074312527E-2</v>
      </c>
      <c r="F41" s="25">
        <f t="shared" si="9"/>
        <v>1.1235534797135821E-2</v>
      </c>
    </row>
    <row r="42" spans="1:6" x14ac:dyDescent="0.25">
      <c r="A42" s="21"/>
      <c r="B42" s="22" t="s">
        <v>38</v>
      </c>
      <c r="C42" s="23">
        <f t="shared" ref="C42:F42" si="10">C16 -($G16*C$25/$G$25)</f>
        <v>5.5626192109579364E-3</v>
      </c>
      <c r="D42" s="24">
        <f t="shared" si="10"/>
        <v>-1.1670394940616467E-2</v>
      </c>
      <c r="E42" s="24">
        <f t="shared" si="10"/>
        <v>1.4088985206392179E-3</v>
      </c>
      <c r="F42" s="25">
        <f t="shared" si="10"/>
        <v>4.6988772090192227E-3</v>
      </c>
    </row>
    <row r="43" spans="1:6" x14ac:dyDescent="0.25">
      <c r="A43" s="21"/>
      <c r="B43" s="22" t="s">
        <v>39</v>
      </c>
      <c r="C43" s="23">
        <f t="shared" ref="C43:F43" si="11">C17 -($G17*C$25/$G$25)</f>
        <v>-1.5011548475193863E-2</v>
      </c>
      <c r="D43" s="24">
        <f t="shared" si="11"/>
        <v>-1.7792581336417035E-2</v>
      </c>
      <c r="E43" s="24">
        <f t="shared" si="11"/>
        <v>7.8033909997601847E-3</v>
      </c>
      <c r="F43" s="25">
        <f t="shared" si="11"/>
        <v>2.5000738811850678E-2</v>
      </c>
    </row>
    <row r="44" spans="1:6" x14ac:dyDescent="0.25">
      <c r="A44" s="21"/>
      <c r="B44" s="22" t="s">
        <v>40</v>
      </c>
      <c r="C44" s="23">
        <f t="shared" ref="C44:F44" si="12">C18 -($G18*C$25/$G$25)</f>
        <v>-7.7384822616350935E-3</v>
      </c>
      <c r="D44" s="24">
        <f t="shared" si="12"/>
        <v>-1.6998537942105596E-3</v>
      </c>
      <c r="E44" s="24">
        <f t="shared" si="12"/>
        <v>-1.7276649281841111E-2</v>
      </c>
      <c r="F44" s="25">
        <f t="shared" si="12"/>
        <v>2.6714985337686598E-2</v>
      </c>
    </row>
    <row r="45" spans="1:6" x14ac:dyDescent="0.25">
      <c r="A45" s="21"/>
      <c r="B45" s="22" t="s">
        <v>41</v>
      </c>
      <c r="C45" s="23">
        <f t="shared" ref="C45:F45" si="13">C19 -($G19*C$25/$G$25)</f>
        <v>-4.0972098178282124E-3</v>
      </c>
      <c r="D45" s="24">
        <f t="shared" si="13"/>
        <v>3.0956223311126879E-2</v>
      </c>
      <c r="E45" s="24">
        <f t="shared" si="13"/>
        <v>1.0393030534022213E-2</v>
      </c>
      <c r="F45" s="25">
        <f t="shared" si="13"/>
        <v>-3.7252044027320935E-2</v>
      </c>
    </row>
    <row r="46" spans="1:6" x14ac:dyDescent="0.25">
      <c r="A46" s="21"/>
      <c r="B46" s="22" t="s">
        <v>42</v>
      </c>
      <c r="C46" s="23">
        <f t="shared" ref="C46:F46" si="14">C20 -($G20*C$25/$G$25)</f>
        <v>-1.2968783902158304E-2</v>
      </c>
      <c r="D46" s="24">
        <f t="shared" si="14"/>
        <v>-1.978190838146518E-2</v>
      </c>
      <c r="E46" s="24">
        <f t="shared" si="14"/>
        <v>2.9447729569145209E-2</v>
      </c>
      <c r="F46" s="25">
        <f t="shared" si="14"/>
        <v>3.302962714478247E-3</v>
      </c>
    </row>
    <row r="47" spans="1:6" x14ac:dyDescent="0.25">
      <c r="A47" s="21"/>
      <c r="B47" s="22" t="s">
        <v>43</v>
      </c>
      <c r="C47" s="23">
        <f t="shared" ref="C47:F47" si="15">C21 -($G21*C$25/$G$25)</f>
        <v>4.796371475049703E-2</v>
      </c>
      <c r="D47" s="24">
        <f t="shared" si="15"/>
        <v>-2.0053474186590703E-3</v>
      </c>
      <c r="E47" s="24">
        <f t="shared" si="15"/>
        <v>-7.5981492706742704E-2</v>
      </c>
      <c r="F47" s="25">
        <f t="shared" si="15"/>
        <v>3.0023125374904716E-2</v>
      </c>
    </row>
    <row r="48" spans="1:6" x14ac:dyDescent="0.25">
      <c r="A48" s="21"/>
      <c r="B48" s="22" t="s">
        <v>44</v>
      </c>
      <c r="C48" s="23">
        <f t="shared" ref="C48:F48" si="16">C22 -($G22*C$25/$G$25)</f>
        <v>-2.2185384812690334E-2</v>
      </c>
      <c r="D48" s="24">
        <f t="shared" si="16"/>
        <v>-7.4703841347881578E-2</v>
      </c>
      <c r="E48" s="24">
        <f t="shared" si="16"/>
        <v>7.9476942302516673E-2</v>
      </c>
      <c r="F48" s="25">
        <f t="shared" si="16"/>
        <v>1.7412283858055155E-2</v>
      </c>
    </row>
    <row r="49" spans="1:6" x14ac:dyDescent="0.25">
      <c r="A49" s="21"/>
      <c r="B49" s="22" t="s">
        <v>45</v>
      </c>
      <c r="C49" s="23">
        <f t="shared" ref="C49:F49" si="17">C23 -($G23*C$25/$G$25)</f>
        <v>9.816690064254896E-4</v>
      </c>
      <c r="D49" s="24">
        <f t="shared" si="17"/>
        <v>4.3097421873748432E-3</v>
      </c>
      <c r="E49" s="24">
        <f t="shared" si="17"/>
        <v>-6.9644760086925439E-3</v>
      </c>
      <c r="F49" s="25">
        <f t="shared" si="17"/>
        <v>1.6730648148920724E-3</v>
      </c>
    </row>
    <row r="50" spans="1:6" ht="15.75" thickBot="1" x14ac:dyDescent="0.3">
      <c r="A50" s="26"/>
      <c r="B50" s="27" t="s">
        <v>46</v>
      </c>
      <c r="C50" s="28">
        <f t="shared" ref="C50:F50" si="18">C24 -($G24*C$25/$G$25)</f>
        <v>-1.5188610544187402E-2</v>
      </c>
      <c r="D50" s="29">
        <f t="shared" si="18"/>
        <v>-1.5491583974257324E-2</v>
      </c>
      <c r="E50" s="29">
        <f t="shared" si="18"/>
        <v>3.7611840097202809E-2</v>
      </c>
      <c r="F50" s="30">
        <f t="shared" si="18"/>
        <v>-6.9316455787581388E-3</v>
      </c>
    </row>
    <row r="51" spans="1:6" ht="15.75" thickTop="1" x14ac:dyDescent="0.25"/>
  </sheetData>
  <mergeCells count="6">
    <mergeCell ref="A3:B5"/>
    <mergeCell ref="C3:F3"/>
    <mergeCell ref="A6:A24"/>
    <mergeCell ref="A29:B31"/>
    <mergeCell ref="C29:F29"/>
    <mergeCell ref="A32:A50"/>
  </mergeCells>
  <conditionalFormatting sqref="C32:F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B74EB-53DD-4429-BD78-F6D9F43863D9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24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65</v>
      </c>
      <c r="B6" s="17" t="s">
        <v>66</v>
      </c>
      <c r="C6" s="18">
        <v>0.13448275862068965</v>
      </c>
      <c r="D6" s="19">
        <v>0.11970074812967582</v>
      </c>
      <c r="E6" s="19">
        <v>0.1</v>
      </c>
      <c r="F6" s="20">
        <v>8.7301587301587297E-2</v>
      </c>
      <c r="G6" s="31">
        <f>AVERAGE(C6:F6)</f>
        <v>0.1103712735129882</v>
      </c>
    </row>
    <row r="7" spans="1:7" ht="24" x14ac:dyDescent="0.25">
      <c r="A7" s="21"/>
      <c r="B7" s="22" t="s">
        <v>67</v>
      </c>
      <c r="C7" s="23">
        <v>0.15172413793103448</v>
      </c>
      <c r="D7" s="24">
        <v>0.16458852867830423</v>
      </c>
      <c r="E7" s="24">
        <v>0.16</v>
      </c>
      <c r="F7" s="25">
        <v>0.17460317460317459</v>
      </c>
      <c r="G7" s="31">
        <f>AVERAGE(C7:F7)</f>
        <v>0.16272896030312833</v>
      </c>
    </row>
    <row r="8" spans="1:7" ht="24" x14ac:dyDescent="0.25">
      <c r="A8" s="21"/>
      <c r="B8" s="22" t="s">
        <v>68</v>
      </c>
      <c r="C8" s="23">
        <v>0.1</v>
      </c>
      <c r="D8" s="24">
        <v>9.7256857855361589E-2</v>
      </c>
      <c r="E8" s="24">
        <v>0.06</v>
      </c>
      <c r="F8" s="25">
        <v>7.1428571428571425E-2</v>
      </c>
      <c r="G8" s="31">
        <f>AVERAGE(C8:F8)</f>
        <v>8.217135732098324E-2</v>
      </c>
    </row>
    <row r="9" spans="1:7" ht="24" x14ac:dyDescent="0.25">
      <c r="A9" s="21"/>
      <c r="B9" s="22" t="s">
        <v>69</v>
      </c>
      <c r="C9" s="23">
        <v>0.12758620689655173</v>
      </c>
      <c r="D9" s="24">
        <v>0.15461346633416459</v>
      </c>
      <c r="E9" s="24">
        <v>0.19</v>
      </c>
      <c r="F9" s="25">
        <v>0.13492063492063491</v>
      </c>
      <c r="G9" s="31">
        <f>AVERAGE(C9:F9)</f>
        <v>0.1517800770378378</v>
      </c>
    </row>
    <row r="10" spans="1:7" ht="24" x14ac:dyDescent="0.25">
      <c r="A10" s="21"/>
      <c r="B10" s="22" t="s">
        <v>70</v>
      </c>
      <c r="C10" s="23">
        <v>0.1310344827586207</v>
      </c>
      <c r="D10" s="24">
        <v>0.18453865336658354</v>
      </c>
      <c r="E10" s="24">
        <v>0.19</v>
      </c>
      <c r="F10" s="25">
        <v>0.15079365079365079</v>
      </c>
      <c r="G10" s="31">
        <f>AVERAGE(C10:F10)</f>
        <v>0.16409169672971377</v>
      </c>
    </row>
    <row r="11" spans="1:7" ht="24" x14ac:dyDescent="0.25">
      <c r="A11" s="21"/>
      <c r="B11" s="22" t="s">
        <v>71</v>
      </c>
      <c r="C11" s="23">
        <v>0.13448275862068965</v>
      </c>
      <c r="D11" s="24">
        <v>0.13216957605985039</v>
      </c>
      <c r="E11" s="24">
        <v>0.14000000000000001</v>
      </c>
      <c r="F11" s="25">
        <v>0.15873015873015872</v>
      </c>
      <c r="G11" s="31">
        <f>AVERAGE(C11:F11)</f>
        <v>0.1413456233526747</v>
      </c>
    </row>
    <row r="12" spans="1:7" ht="24" x14ac:dyDescent="0.25">
      <c r="A12" s="21"/>
      <c r="B12" s="22" t="s">
        <v>72</v>
      </c>
      <c r="C12" s="23">
        <v>0.21724137931034482</v>
      </c>
      <c r="D12" s="24">
        <v>0.24438902743142144</v>
      </c>
      <c r="E12" s="24">
        <v>0.18</v>
      </c>
      <c r="F12" s="25">
        <v>0.19841269841269843</v>
      </c>
      <c r="G12" s="31">
        <f>AVERAGE(C12:F12)</f>
        <v>0.21001077628861614</v>
      </c>
    </row>
    <row r="13" spans="1:7" ht="24" x14ac:dyDescent="0.25">
      <c r="A13" s="21"/>
      <c r="B13" s="22" t="s">
        <v>73</v>
      </c>
      <c r="C13" s="23">
        <v>0.17586206896551723</v>
      </c>
      <c r="D13" s="24">
        <v>0.22443890274314213</v>
      </c>
      <c r="E13" s="24">
        <v>0.19</v>
      </c>
      <c r="F13" s="25">
        <v>0.23809523809523805</v>
      </c>
      <c r="G13" s="31">
        <f>AVERAGE(C13:F13)</f>
        <v>0.20709905245097435</v>
      </c>
    </row>
    <row r="14" spans="1:7" ht="24" x14ac:dyDescent="0.25">
      <c r="A14" s="21"/>
      <c r="B14" s="22" t="s">
        <v>74</v>
      </c>
      <c r="C14" s="23">
        <v>0.14827586206896551</v>
      </c>
      <c r="D14" s="24">
        <v>0.15710723192019951</v>
      </c>
      <c r="E14" s="24">
        <v>0.12</v>
      </c>
      <c r="F14" s="25">
        <v>0.15079365079365079</v>
      </c>
      <c r="G14" s="31">
        <f>AVERAGE(C14:F14)</f>
        <v>0.14404418619570394</v>
      </c>
    </row>
    <row r="15" spans="1:7" ht="24" x14ac:dyDescent="0.25">
      <c r="A15" s="21"/>
      <c r="B15" s="22" t="s">
        <v>75</v>
      </c>
      <c r="C15" s="23">
        <v>0.12758620689655173</v>
      </c>
      <c r="D15" s="24">
        <v>0.15461346633416459</v>
      </c>
      <c r="E15" s="24">
        <v>0.13</v>
      </c>
      <c r="F15" s="25">
        <v>0.16666666666666663</v>
      </c>
      <c r="G15" s="31">
        <f>AVERAGE(C15:F15)</f>
        <v>0.14471658497434575</v>
      </c>
    </row>
    <row r="16" spans="1:7" ht="24" x14ac:dyDescent="0.25">
      <c r="A16" s="21"/>
      <c r="B16" s="22" t="s">
        <v>76</v>
      </c>
      <c r="C16" s="23">
        <v>0.12758620689655173</v>
      </c>
      <c r="D16" s="24">
        <v>0.13715710723192021</v>
      </c>
      <c r="E16" s="24">
        <v>0.15</v>
      </c>
      <c r="F16" s="25">
        <v>0.18253968253968253</v>
      </c>
      <c r="G16" s="31">
        <f>AVERAGE(C16:F16)</f>
        <v>0.14932074916703864</v>
      </c>
    </row>
    <row r="17" spans="1:7" ht="24" x14ac:dyDescent="0.25">
      <c r="A17" s="21"/>
      <c r="B17" s="22" t="s">
        <v>77</v>
      </c>
      <c r="C17" s="23">
        <v>7.9310344827586213E-2</v>
      </c>
      <c r="D17" s="24">
        <v>8.4788029925187039E-2</v>
      </c>
      <c r="E17" s="24">
        <v>0.17</v>
      </c>
      <c r="F17" s="25">
        <v>0.10317460317460317</v>
      </c>
      <c r="G17" s="31">
        <f>AVERAGE(C17:F17)</f>
        <v>0.1093182444818441</v>
      </c>
    </row>
    <row r="18" spans="1:7" ht="24" x14ac:dyDescent="0.25">
      <c r="A18" s="21"/>
      <c r="B18" s="22" t="s">
        <v>78</v>
      </c>
      <c r="C18" s="23">
        <v>0.2</v>
      </c>
      <c r="D18" s="24">
        <v>0.21446384039900249</v>
      </c>
      <c r="E18" s="24">
        <v>0.26</v>
      </c>
      <c r="F18" s="25">
        <v>0.25396825396825395</v>
      </c>
      <c r="G18" s="31">
        <f>AVERAGE(C18:F18)</f>
        <v>0.23210802359181412</v>
      </c>
    </row>
    <row r="19" spans="1:7" ht="24" x14ac:dyDescent="0.25">
      <c r="A19" s="21"/>
      <c r="B19" s="22" t="s">
        <v>79</v>
      </c>
      <c r="C19" s="23">
        <v>9.3103448275862088E-2</v>
      </c>
      <c r="D19" s="24">
        <v>0.11221945137157106</v>
      </c>
      <c r="E19" s="24">
        <v>0.09</v>
      </c>
      <c r="F19" s="25">
        <v>0.11904761904761903</v>
      </c>
      <c r="G19" s="31">
        <f>AVERAGE(C19:F19)</f>
        <v>0.10359262967376305</v>
      </c>
    </row>
    <row r="20" spans="1:7" ht="24" x14ac:dyDescent="0.25">
      <c r="A20" s="21"/>
      <c r="B20" s="22" t="s">
        <v>80</v>
      </c>
      <c r="C20" s="23">
        <v>0.22068965517241382</v>
      </c>
      <c r="D20" s="24">
        <v>0.22443890274314213</v>
      </c>
      <c r="E20" s="24">
        <v>0.21</v>
      </c>
      <c r="F20" s="25">
        <v>0.30158730158730157</v>
      </c>
      <c r="G20" s="31">
        <f>AVERAGE(C20:F20)</f>
        <v>0.23917896487571438</v>
      </c>
    </row>
    <row r="21" spans="1:7" ht="24" x14ac:dyDescent="0.25">
      <c r="A21" s="21"/>
      <c r="B21" s="22" t="s">
        <v>81</v>
      </c>
      <c r="C21" s="23">
        <v>0.17241379310344829</v>
      </c>
      <c r="D21" s="24">
        <v>0.19201995012468828</v>
      </c>
      <c r="E21" s="24">
        <v>0.11</v>
      </c>
      <c r="F21" s="25">
        <v>0.15873015873015872</v>
      </c>
      <c r="G21" s="31">
        <f>AVERAGE(C21:F21)</f>
        <v>0.15829097548957383</v>
      </c>
    </row>
    <row r="22" spans="1:7" ht="24" x14ac:dyDescent="0.25">
      <c r="A22" s="21"/>
      <c r="B22" s="22" t="s">
        <v>82</v>
      </c>
      <c r="C22" s="23">
        <v>0.23448275862068965</v>
      </c>
      <c r="D22" s="24">
        <v>0.26433915211970077</v>
      </c>
      <c r="E22" s="24">
        <v>0.28000000000000003</v>
      </c>
      <c r="F22" s="25">
        <v>0.20634920634920634</v>
      </c>
      <c r="G22" s="31">
        <f>AVERAGE(C22:F22)</f>
        <v>0.24629277927239918</v>
      </c>
    </row>
    <row r="23" spans="1:7" ht="24.75" thickBot="1" x14ac:dyDescent="0.3">
      <c r="A23" s="26"/>
      <c r="B23" s="27" t="s">
        <v>83</v>
      </c>
      <c r="C23" s="28">
        <v>0.20689655172413793</v>
      </c>
      <c r="D23" s="29">
        <v>0.19950124688279303</v>
      </c>
      <c r="E23" s="29">
        <v>0.2</v>
      </c>
      <c r="F23" s="30">
        <v>0.19047619047619047</v>
      </c>
      <c r="G23" s="31">
        <f>AVERAGE(C23:F23)</f>
        <v>0.19921849727078034</v>
      </c>
    </row>
    <row r="24" spans="1:7" ht="15.75" thickTop="1" x14ac:dyDescent="0.25">
      <c r="C24" s="32">
        <f>AVERAGE(C6:C23)</f>
        <v>0.15459770114942528</v>
      </c>
      <c r="D24" s="32">
        <f>AVERAGE(D6:D23)</f>
        <v>0.17013022998060406</v>
      </c>
      <c r="E24" s="32">
        <f>AVERAGE(E6:E23)</f>
        <v>0.16277777777777777</v>
      </c>
      <c r="F24" s="32">
        <f>AVERAGE(F6:F23)</f>
        <v>0.1693121693121693</v>
      </c>
      <c r="G24" s="32">
        <f>AVERAGE(G6:G23)</f>
        <v>0.1642044695549941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24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65</v>
      </c>
      <c r="B31" s="17" t="s">
        <v>66</v>
      </c>
      <c r="C31" s="18">
        <f>C6 -($G6*C$24/$G$24)</f>
        <v>3.0568746996738255E-2</v>
      </c>
      <c r="D31" s="19">
        <f t="shared" ref="D31:F31" si="0">D6 -($G6*D$24/$G$24)</f>
        <v>5.3464300230787187E-3</v>
      </c>
      <c r="E31" s="19">
        <f t="shared" si="0"/>
        <v>-9.4123118672509026E-3</v>
      </c>
      <c r="F31" s="20">
        <f t="shared" si="0"/>
        <v>-2.6502865152566099E-2</v>
      </c>
    </row>
    <row r="32" spans="1:7" ht="24" x14ac:dyDescent="0.25">
      <c r="A32" s="21"/>
      <c r="B32" s="22" t="s">
        <v>67</v>
      </c>
      <c r="C32" s="23">
        <f t="shared" ref="C32:F32" si="1">C7 -($G7*C$24/$G$24)</f>
        <v>-1.4843785087336747E-3</v>
      </c>
      <c r="D32" s="24">
        <f t="shared" si="1"/>
        <v>-4.0129443260814857E-3</v>
      </c>
      <c r="E32" s="24">
        <f t="shared" si="1"/>
        <v>-1.3150884992205736E-3</v>
      </c>
      <c r="F32" s="25">
        <f t="shared" si="1"/>
        <v>6.8124113340356784E-3</v>
      </c>
    </row>
    <row r="33" spans="1:6" ht="24" x14ac:dyDescent="0.25">
      <c r="A33" s="21"/>
      <c r="B33" s="22" t="s">
        <v>68</v>
      </c>
      <c r="C33" s="23">
        <f t="shared" ref="C33:F33" si="2">C8 -($G8*C$24/$G$24)</f>
        <v>2.2636070890278387E-2</v>
      </c>
      <c r="D33" s="24">
        <f t="shared" si="2"/>
        <v>1.2120125848470303E-2</v>
      </c>
      <c r="E33" s="24">
        <f t="shared" si="2"/>
        <v>-2.1457410860632548E-2</v>
      </c>
      <c r="F33" s="25">
        <f t="shared" si="2"/>
        <v>-1.3298785878116087E-2</v>
      </c>
    </row>
    <row r="34" spans="1:6" ht="24" x14ac:dyDescent="0.25">
      <c r="A34" s="21"/>
      <c r="B34" s="22" t="s">
        <v>69</v>
      </c>
      <c r="C34" s="23">
        <f t="shared" ref="C34:F34" si="3">C9 -($G9*C$24/$G$24)</f>
        <v>-1.5313989754147411E-2</v>
      </c>
      <c r="D34" s="24">
        <f t="shared" si="3"/>
        <v>-2.644003471021894E-3</v>
      </c>
      <c r="E34" s="24">
        <f t="shared" si="3"/>
        <v>3.9538665310905774E-2</v>
      </c>
      <c r="F34" s="25">
        <f t="shared" si="3"/>
        <v>-2.1580672085736469E-2</v>
      </c>
    </row>
    <row r="35" spans="1:6" ht="24" x14ac:dyDescent="0.25">
      <c r="A35" s="21"/>
      <c r="B35" s="22" t="s">
        <v>70</v>
      </c>
      <c r="C35" s="23">
        <f t="shared" ref="C35:F35" si="4">C10 -($G10*C$24/$G$24)</f>
        <v>-2.3457043329993432E-2</v>
      </c>
      <c r="D35" s="24">
        <f t="shared" si="4"/>
        <v>1.4525265922315428E-2</v>
      </c>
      <c r="E35" s="24">
        <f t="shared" si="4"/>
        <v>2.7334015219956098E-2</v>
      </c>
      <c r="F35" s="25">
        <f t="shared" si="4"/>
        <v>-1.8402237812278177E-2</v>
      </c>
    </row>
    <row r="36" spans="1:6" ht="24" x14ac:dyDescent="0.25">
      <c r="A36" s="21"/>
      <c r="B36" s="22" t="s">
        <v>71</v>
      </c>
      <c r="C36" s="23">
        <f t="shared" ref="C36:F36" si="5">C11 -($G11*C$24/$G$24)</f>
        <v>1.4065488373888047E-3</v>
      </c>
      <c r="D36" s="24">
        <f t="shared" si="5"/>
        <v>-1.42768847028312E-2</v>
      </c>
      <c r="E36" s="24">
        <f t="shared" si="5"/>
        <v>-1.1754083379270086E-4</v>
      </c>
      <c r="F36" s="25">
        <f t="shared" si="5"/>
        <v>1.298787669923504E-2</v>
      </c>
    </row>
    <row r="37" spans="1:6" ht="24" x14ac:dyDescent="0.25">
      <c r="A37" s="21"/>
      <c r="B37" s="22" t="s">
        <v>72</v>
      </c>
      <c r="C37" s="23">
        <f t="shared" ref="C37:F37" si="6">C12 -($G12*C$24/$G$24)</f>
        <v>1.95172654734031E-2</v>
      </c>
      <c r="D37" s="24">
        <f t="shared" si="6"/>
        <v>2.6799446799322307E-2</v>
      </c>
      <c r="E37" s="24">
        <f t="shared" si="6"/>
        <v>-2.8186096068462702E-2</v>
      </c>
      <c r="F37" s="25">
        <f t="shared" si="6"/>
        <v>-1.8130616204262623E-2</v>
      </c>
    </row>
    <row r="38" spans="1:6" ht="24" x14ac:dyDescent="0.25">
      <c r="A38" s="21"/>
      <c r="B38" s="22" t="s">
        <v>73</v>
      </c>
      <c r="C38" s="23">
        <f t="shared" ref="C38:F38" si="7">C13 -($G13*C$24/$G$24)</f>
        <v>-1.9120671187131205E-2</v>
      </c>
      <c r="D38" s="24">
        <f t="shared" si="7"/>
        <v>9.8661233435581586E-3</v>
      </c>
      <c r="E38" s="24">
        <f t="shared" si="7"/>
        <v>-1.5299670765434148E-2</v>
      </c>
      <c r="F38" s="25">
        <f t="shared" si="7"/>
        <v>2.4554218609007167E-2</v>
      </c>
    </row>
    <row r="39" spans="1:6" ht="24" x14ac:dyDescent="0.25">
      <c r="A39" s="21"/>
      <c r="B39" s="22" t="s">
        <v>74</v>
      </c>
      <c r="C39" s="23">
        <f t="shared" ref="C39:F39" si="8">C14 -($G14*C$24/$G$24)</f>
        <v>1.2658968630279405E-2</v>
      </c>
      <c r="D39" s="24">
        <f t="shared" si="8"/>
        <v>7.8648234080693769E-3</v>
      </c>
      <c r="E39" s="24">
        <f t="shared" si="8"/>
        <v>-2.2792657193124621E-2</v>
      </c>
      <c r="F39" s="25">
        <f t="shared" si="8"/>
        <v>2.2688651547758398E-3</v>
      </c>
    </row>
    <row r="40" spans="1:6" ht="24" x14ac:dyDescent="0.25">
      <c r="A40" s="21"/>
      <c r="B40" s="22" t="s">
        <v>75</v>
      </c>
      <c r="C40" s="23">
        <f t="shared" ref="C40:F40" si="9">C15 -($G15*C$24/$G$24)</f>
        <v>-8.6637466879112834E-3</v>
      </c>
      <c r="D40" s="24">
        <f t="shared" si="9"/>
        <v>4.6743937229448973E-3</v>
      </c>
      <c r="E40" s="24">
        <f t="shared" si="9"/>
        <v>-1.3459213829886241E-2</v>
      </c>
      <c r="F40" s="25">
        <f t="shared" si="9"/>
        <v>1.7448566794852544E-2</v>
      </c>
    </row>
    <row r="41" spans="1:6" ht="24" x14ac:dyDescent="0.25">
      <c r="A41" s="21"/>
      <c r="B41" s="22" t="s">
        <v>76</v>
      </c>
      <c r="C41" s="23">
        <f t="shared" ref="C41:F41" si="10">C16 -($G16*C$24/$G$24)</f>
        <v>-1.29985446494639E-2</v>
      </c>
      <c r="D41" s="24">
        <f t="shared" si="10"/>
        <v>-1.7552283234191751E-2</v>
      </c>
      <c r="E41" s="24">
        <f t="shared" si="10"/>
        <v>1.9766252928754835E-3</v>
      </c>
      <c r="F41" s="25">
        <f t="shared" si="10"/>
        <v>2.8574202590780057E-2</v>
      </c>
    </row>
    <row r="42" spans="1:6" ht="24" x14ac:dyDescent="0.25">
      <c r="A42" s="21"/>
      <c r="B42" s="22" t="s">
        <v>77</v>
      </c>
      <c r="C42" s="23">
        <f t="shared" ref="C42:F42" si="11">C17 -($G17*C$24/$G$24)</f>
        <v>-2.3612245138357496E-2</v>
      </c>
      <c r="D42" s="24">
        <f t="shared" si="11"/>
        <v>-2.8475257762260633E-2</v>
      </c>
      <c r="E42" s="24">
        <f t="shared" si="11"/>
        <v>6.1631567913181723E-2</v>
      </c>
      <c r="F42" s="25">
        <f t="shared" si="11"/>
        <v>-9.5440650125635795E-3</v>
      </c>
    </row>
    <row r="43" spans="1:6" ht="24" x14ac:dyDescent="0.25">
      <c r="A43" s="21"/>
      <c r="B43" s="22" t="s">
        <v>78</v>
      </c>
      <c r="C43" s="23">
        <f t="shared" ref="C43:F43" si="12">C18 -($G18*C$24/$G$24)</f>
        <v>-1.8528563582206559E-2</v>
      </c>
      <c r="D43" s="24">
        <f t="shared" si="12"/>
        <v>-2.6020426204919622E-2</v>
      </c>
      <c r="E43" s="24">
        <f t="shared" si="12"/>
        <v>2.9908648728871223E-2</v>
      </c>
      <c r="F43" s="25">
        <f t="shared" si="12"/>
        <v>1.4640341058254902E-2</v>
      </c>
    </row>
    <row r="44" spans="1:6" ht="24" x14ac:dyDescent="0.25">
      <c r="A44" s="21"/>
      <c r="B44" s="22" t="s">
        <v>79</v>
      </c>
      <c r="C44" s="23">
        <f t="shared" ref="C44:F44" si="13">C19 -($G19*C$24/$G$24)</f>
        <v>-4.4285034851941213E-3</v>
      </c>
      <c r="D44" s="24">
        <f t="shared" si="13"/>
        <v>4.88840271951059E-3</v>
      </c>
      <c r="E44" s="24">
        <f t="shared" si="13"/>
        <v>-1.2692564326356195E-2</v>
      </c>
      <c r="F44" s="25">
        <f t="shared" si="13"/>
        <v>1.2232665092039699E-2</v>
      </c>
    </row>
    <row r="45" spans="1:6" ht="24" x14ac:dyDescent="0.25">
      <c r="A45" s="21"/>
      <c r="B45" s="22" t="s">
        <v>80</v>
      </c>
      <c r="C45" s="23">
        <f t="shared" ref="C45:F45" si="14">C20 -($G20*C$24/$G$24)</f>
        <v>-4.4961648804361376E-3</v>
      </c>
      <c r="D45" s="24">
        <f t="shared" si="14"/>
        <v>-2.3371479100331383E-2</v>
      </c>
      <c r="E45" s="24">
        <f t="shared" si="14"/>
        <v>-2.7100856628137077E-2</v>
      </c>
      <c r="F45" s="25">
        <f t="shared" si="14"/>
        <v>5.4968500608904514E-2</v>
      </c>
    </row>
    <row r="46" spans="1:6" ht="24" x14ac:dyDescent="0.25">
      <c r="A46" s="21"/>
      <c r="B46" s="22" t="s">
        <v>81</v>
      </c>
      <c r="C46" s="23">
        <f t="shared" ref="C46:F46" si="15">C21 -($G21*C$24/$G$24)</f>
        <v>2.3383617556415714E-2</v>
      </c>
      <c r="D46" s="24">
        <f t="shared" si="15"/>
        <v>2.801661856570084E-2</v>
      </c>
      <c r="E46" s="24">
        <f t="shared" si="15"/>
        <v>-4.6915663150326622E-2</v>
      </c>
      <c r="F46" s="25">
        <f t="shared" si="15"/>
        <v>-4.484572971789974E-3</v>
      </c>
    </row>
    <row r="47" spans="1:6" ht="24" x14ac:dyDescent="0.25">
      <c r="A47" s="21"/>
      <c r="B47" s="22" t="s">
        <v>82</v>
      </c>
      <c r="C47" s="23">
        <f t="shared" ref="C47:F47" si="16">C22 -($G22*C$24/$G$24)</f>
        <v>2.5993172721975599E-3</v>
      </c>
      <c r="D47" s="24">
        <f t="shared" si="16"/>
        <v>9.1582347321750857E-3</v>
      </c>
      <c r="E47" s="24">
        <f t="shared" si="16"/>
        <v>3.584713740543527E-2</v>
      </c>
      <c r="F47" s="25">
        <f t="shared" si="16"/>
        <v>-4.7604689409807832E-2</v>
      </c>
    </row>
    <row r="48" spans="1:6" ht="24.75" thickBot="1" x14ac:dyDescent="0.3">
      <c r="A48" s="26"/>
      <c r="B48" s="27" t="s">
        <v>83</v>
      </c>
      <c r="C48" s="28">
        <f t="shared" ref="C48:F48" si="17">C23 -($G23*C$24/$G$24)</f>
        <v>1.9333315546874036E-2</v>
      </c>
      <c r="D48" s="29">
        <f t="shared" si="17"/>
        <v>-6.9065862835081537E-3</v>
      </c>
      <c r="E48" s="29">
        <f t="shared" si="17"/>
        <v>2.5124141513988563E-3</v>
      </c>
      <c r="F48" s="30">
        <f t="shared" si="17"/>
        <v>-1.4939143414764711E-2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9FF2C-7A5E-493D-B502-442309BF800F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24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84</v>
      </c>
      <c r="B6" s="17" t="s">
        <v>85</v>
      </c>
      <c r="C6" s="18">
        <v>0.11379310344827587</v>
      </c>
      <c r="D6" s="19">
        <v>0.12468827930174564</v>
      </c>
      <c r="E6" s="19">
        <v>0.09</v>
      </c>
      <c r="F6" s="20">
        <v>0.10317460317460317</v>
      </c>
      <c r="G6" s="31">
        <f>AVERAGE(C6:F6)</f>
        <v>0.10791399648115615</v>
      </c>
    </row>
    <row r="7" spans="1:7" x14ac:dyDescent="0.25">
      <c r="A7" s="21"/>
      <c r="B7" s="22" t="s">
        <v>86</v>
      </c>
      <c r="C7" s="23">
        <v>0.17241379310344829</v>
      </c>
      <c r="D7" s="24">
        <v>0.15461346633416459</v>
      </c>
      <c r="E7" s="24">
        <v>0.11</v>
      </c>
      <c r="F7" s="25">
        <v>0.18253968253968253</v>
      </c>
      <c r="G7" s="31">
        <f>AVERAGE(C7:F7)</f>
        <v>0.15489173549432386</v>
      </c>
    </row>
    <row r="8" spans="1:7" x14ac:dyDescent="0.25">
      <c r="A8" s="21"/>
      <c r="B8" s="22" t="s">
        <v>87</v>
      </c>
      <c r="C8" s="23">
        <v>0.11379310344827587</v>
      </c>
      <c r="D8" s="24">
        <v>6.7331670822942641E-2</v>
      </c>
      <c r="E8" s="24">
        <v>0.05</v>
      </c>
      <c r="F8" s="25">
        <v>5.5555555555555552E-2</v>
      </c>
      <c r="G8" s="31">
        <f>AVERAGE(C8:F8)</f>
        <v>7.1670082456693512E-2</v>
      </c>
    </row>
    <row r="9" spans="1:7" ht="24" x14ac:dyDescent="0.25">
      <c r="A9" s="21"/>
      <c r="B9" s="22" t="s">
        <v>88</v>
      </c>
      <c r="C9" s="23">
        <v>0.19310344827586207</v>
      </c>
      <c r="D9" s="24">
        <v>0.19451371571072318</v>
      </c>
      <c r="E9" s="24">
        <v>0.16</v>
      </c>
      <c r="F9" s="25">
        <v>0.23015873015873015</v>
      </c>
      <c r="G9" s="31">
        <f>AVERAGE(C9:F9)</f>
        <v>0.19444397353632883</v>
      </c>
    </row>
    <row r="10" spans="1:7" x14ac:dyDescent="0.25">
      <c r="A10" s="21"/>
      <c r="B10" s="22" t="s">
        <v>89</v>
      </c>
      <c r="C10" s="23">
        <v>0.15172413793103448</v>
      </c>
      <c r="D10" s="24">
        <v>0.24438902743142144</v>
      </c>
      <c r="E10" s="24">
        <v>0.25</v>
      </c>
      <c r="F10" s="25">
        <v>0.23809523809523805</v>
      </c>
      <c r="G10" s="31">
        <f>AVERAGE(C10:F10)</f>
        <v>0.22105210086442348</v>
      </c>
    </row>
    <row r="11" spans="1:7" ht="24" x14ac:dyDescent="0.25">
      <c r="A11" s="21"/>
      <c r="B11" s="22" t="s">
        <v>90</v>
      </c>
      <c r="C11" s="23">
        <v>0.11034482758620691</v>
      </c>
      <c r="D11" s="24">
        <v>0.13466334164588528</v>
      </c>
      <c r="E11" s="24">
        <v>0.17</v>
      </c>
      <c r="F11" s="25">
        <v>0.13492063492063491</v>
      </c>
      <c r="G11" s="31">
        <f>AVERAGE(C11:F11)</f>
        <v>0.13748220103818176</v>
      </c>
    </row>
    <row r="12" spans="1:7" ht="24" x14ac:dyDescent="0.25">
      <c r="A12" s="21"/>
      <c r="B12" s="22" t="s">
        <v>91</v>
      </c>
      <c r="C12" s="23">
        <v>0.11034482758620691</v>
      </c>
      <c r="D12" s="24">
        <v>0.14214463840399003</v>
      </c>
      <c r="E12" s="24">
        <v>0.18</v>
      </c>
      <c r="F12" s="25">
        <v>0.17460317460317459</v>
      </c>
      <c r="G12" s="31">
        <f>AVERAGE(C12:F12)</f>
        <v>0.15177316014834288</v>
      </c>
    </row>
    <row r="13" spans="1:7" ht="24" x14ac:dyDescent="0.25">
      <c r="A13" s="21"/>
      <c r="B13" s="22" t="s">
        <v>92</v>
      </c>
      <c r="C13" s="23">
        <v>0.14137931034482759</v>
      </c>
      <c r="D13" s="24">
        <v>0.17456359102244393</v>
      </c>
      <c r="E13" s="24">
        <v>0.19</v>
      </c>
      <c r="F13" s="25">
        <v>0.13492063492063491</v>
      </c>
      <c r="G13" s="31">
        <f>AVERAGE(C13:F13)</f>
        <v>0.16021588407197662</v>
      </c>
    </row>
    <row r="14" spans="1:7" x14ac:dyDescent="0.25">
      <c r="A14" s="21"/>
      <c r="B14" s="22" t="s">
        <v>93</v>
      </c>
      <c r="C14" s="23">
        <v>0.12413793103448276</v>
      </c>
      <c r="D14" s="24">
        <v>0.12718204488778054</v>
      </c>
      <c r="E14" s="24">
        <v>0.14000000000000001</v>
      </c>
      <c r="F14" s="25">
        <v>0.14285714285714285</v>
      </c>
      <c r="G14" s="31">
        <f>AVERAGE(C14:F14)</f>
        <v>0.13354427969485155</v>
      </c>
    </row>
    <row r="15" spans="1:7" x14ac:dyDescent="0.25">
      <c r="A15" s="21"/>
      <c r="B15" s="22" t="s">
        <v>94</v>
      </c>
      <c r="C15" s="23">
        <v>0.14482758620689656</v>
      </c>
      <c r="D15" s="24">
        <v>0.24688279301745633</v>
      </c>
      <c r="E15" s="24">
        <v>0.19</v>
      </c>
      <c r="F15" s="25">
        <v>0.16666666666666663</v>
      </c>
      <c r="G15" s="31">
        <f>AVERAGE(C15:F15)</f>
        <v>0.1870942614727549</v>
      </c>
    </row>
    <row r="16" spans="1:7" x14ac:dyDescent="0.25">
      <c r="A16" s="21"/>
      <c r="B16" s="22" t="s">
        <v>95</v>
      </c>
      <c r="C16" s="23">
        <v>0.10344827586206896</v>
      </c>
      <c r="D16" s="24">
        <v>0.14463840399002495</v>
      </c>
      <c r="E16" s="24">
        <v>0.13</v>
      </c>
      <c r="F16" s="25">
        <v>0.11904761904761903</v>
      </c>
      <c r="G16" s="31">
        <f>AVERAGE(C16:F16)</f>
        <v>0.12428357472492824</v>
      </c>
    </row>
    <row r="17" spans="1:7" x14ac:dyDescent="0.25">
      <c r="A17" s="21"/>
      <c r="B17" s="22" t="s">
        <v>96</v>
      </c>
      <c r="C17" s="23">
        <v>0.22413793103448276</v>
      </c>
      <c r="D17" s="24">
        <v>0.23940149625935164</v>
      </c>
      <c r="E17" s="24">
        <v>0.18</v>
      </c>
      <c r="F17" s="25">
        <v>0.17460317460317459</v>
      </c>
      <c r="G17" s="31">
        <f>AVERAGE(C17:F17)</f>
        <v>0.20453565047425226</v>
      </c>
    </row>
    <row r="18" spans="1:7" ht="24" x14ac:dyDescent="0.25">
      <c r="A18" s="21"/>
      <c r="B18" s="22" t="s">
        <v>97</v>
      </c>
      <c r="C18" s="23">
        <v>0.11379310344827587</v>
      </c>
      <c r="D18" s="24">
        <v>0.10224438902743142</v>
      </c>
      <c r="E18" s="24">
        <v>0.11</v>
      </c>
      <c r="F18" s="25">
        <v>0.11904761904761903</v>
      </c>
      <c r="G18" s="31">
        <f>AVERAGE(C18:F18)</f>
        <v>0.11127127788083158</v>
      </c>
    </row>
    <row r="19" spans="1:7" ht="24" x14ac:dyDescent="0.25">
      <c r="A19" s="21"/>
      <c r="B19" s="22" t="s">
        <v>98</v>
      </c>
      <c r="C19" s="23">
        <v>0.14827586206896551</v>
      </c>
      <c r="D19" s="24">
        <v>0.13466334164588528</v>
      </c>
      <c r="E19" s="24">
        <v>0.16</v>
      </c>
      <c r="F19" s="25">
        <v>0.14285714285714285</v>
      </c>
      <c r="G19" s="31">
        <f>AVERAGE(C19:F19)</f>
        <v>0.14644908664299844</v>
      </c>
    </row>
    <row r="20" spans="1:7" x14ac:dyDescent="0.25">
      <c r="A20" s="21"/>
      <c r="B20" s="22" t="s">
        <v>99</v>
      </c>
      <c r="C20" s="23">
        <v>0.26896551724137929</v>
      </c>
      <c r="D20" s="24">
        <v>0.23940149625935164</v>
      </c>
      <c r="E20" s="24">
        <v>0.2</v>
      </c>
      <c r="F20" s="25">
        <v>0.26984126984126983</v>
      </c>
      <c r="G20" s="31">
        <f>AVERAGE(C20:F20)</f>
        <v>0.24455207083550018</v>
      </c>
    </row>
    <row r="21" spans="1:7" x14ac:dyDescent="0.25">
      <c r="A21" s="21"/>
      <c r="B21" s="22" t="s">
        <v>100</v>
      </c>
      <c r="C21" s="23">
        <v>0.16206896551724134</v>
      </c>
      <c r="D21" s="24">
        <v>0.18204488778054861</v>
      </c>
      <c r="E21" s="24">
        <v>0.18</v>
      </c>
      <c r="F21" s="25">
        <v>0.18253968253968253</v>
      </c>
      <c r="G21" s="31">
        <f>AVERAGE(C21:F21)</f>
        <v>0.17666338395936815</v>
      </c>
    </row>
    <row r="22" spans="1:7" x14ac:dyDescent="0.25">
      <c r="A22" s="21"/>
      <c r="B22" s="22" t="s">
        <v>101</v>
      </c>
      <c r="C22" s="23">
        <v>0.16551724137931034</v>
      </c>
      <c r="D22" s="24">
        <v>0.18453865336658354</v>
      </c>
      <c r="E22" s="24">
        <v>0.17</v>
      </c>
      <c r="F22" s="25">
        <v>0.15873015873015872</v>
      </c>
      <c r="G22" s="31">
        <f>AVERAGE(C22:F22)</f>
        <v>0.16969651336901315</v>
      </c>
    </row>
    <row r="23" spans="1:7" ht="15.75" thickBot="1" x14ac:dyDescent="0.3">
      <c r="A23" s="26"/>
      <c r="B23" s="27" t="s">
        <v>102</v>
      </c>
      <c r="C23" s="28">
        <v>0.18275862068965515</v>
      </c>
      <c r="D23" s="29">
        <v>0.16708229426433918</v>
      </c>
      <c r="E23" s="29">
        <v>0.22</v>
      </c>
      <c r="F23" s="30">
        <v>0.18253968253968253</v>
      </c>
      <c r="G23" s="31">
        <f>AVERAGE(C23:F23)</f>
        <v>0.18809514937341923</v>
      </c>
    </row>
    <row r="24" spans="1:7" ht="15.75" thickTop="1" x14ac:dyDescent="0.25">
      <c r="C24" s="32">
        <f>AVERAGE(C6:C23)</f>
        <v>0.15249042145593869</v>
      </c>
      <c r="D24" s="32">
        <f>AVERAGE(D6:D23)</f>
        <v>0.16694375173178166</v>
      </c>
      <c r="E24" s="32">
        <f>AVERAGE(E6:E23)</f>
        <v>0.16000000000000003</v>
      </c>
      <c r="F24" s="32">
        <f>AVERAGE(F6:F23)</f>
        <v>0.16181657848324513</v>
      </c>
      <c r="G24" s="32">
        <f>AVERAGE(G6:G23)</f>
        <v>0.16031268791774139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24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84</v>
      </c>
      <c r="B31" s="17" t="s">
        <v>85</v>
      </c>
      <c r="C31" s="18">
        <f>C6 -($G6*C$24/$G$24)</f>
        <v>1.1144641756647894E-2</v>
      </c>
      <c r="D31" s="19">
        <f t="shared" ref="D31:F31" si="0">D6 -($G6*D$24/$G$24)</f>
        <v>1.2310602456987577E-2</v>
      </c>
      <c r="E31" s="19">
        <f t="shared" si="0"/>
        <v>-1.7703511563879032E-2</v>
      </c>
      <c r="F31" s="20">
        <f t="shared" si="0"/>
        <v>-5.7517326497563553E-3</v>
      </c>
    </row>
    <row r="32" spans="1:7" x14ac:dyDescent="0.25">
      <c r="A32" s="21"/>
      <c r="B32" s="22" t="s">
        <v>86</v>
      </c>
      <c r="C32" s="23">
        <f t="shared" ref="C32:F32" si="1">C7 -($G7*C$24/$G$24)</f>
        <v>2.5079815160974323E-2</v>
      </c>
      <c r="D32" s="24">
        <f t="shared" si="1"/>
        <v>-6.6851044248597558E-3</v>
      </c>
      <c r="E32" s="24">
        <f t="shared" si="1"/>
        <v>-4.4589621077329514E-2</v>
      </c>
      <c r="F32" s="25">
        <f t="shared" si="1"/>
        <v>2.6194910341214961E-2</v>
      </c>
    </row>
    <row r="33" spans="1:6" x14ac:dyDescent="0.25">
      <c r="A33" s="21"/>
      <c r="B33" s="22" t="s">
        <v>87</v>
      </c>
      <c r="C33" s="23">
        <f t="shared" ref="C33:F33" si="2">C8 -($G8*C$24/$G$24)</f>
        <v>4.5620077210883542E-2</v>
      </c>
      <c r="D33" s="24">
        <f t="shared" si="2"/>
        <v>-7.3029236539829817E-3</v>
      </c>
      <c r="E33" s="24">
        <f t="shared" si="2"/>
        <v>-2.1530290846067945E-2</v>
      </c>
      <c r="F33" s="25">
        <f t="shared" si="2"/>
        <v>-1.6786862710832573E-2</v>
      </c>
    </row>
    <row r="34" spans="1:6" ht="24" x14ac:dyDescent="0.25">
      <c r="A34" s="21"/>
      <c r="B34" s="22" t="s">
        <v>88</v>
      </c>
      <c r="C34" s="23">
        <f t="shared" ref="C34:F34" si="3">C9 -($G9*C$24/$G$24)</f>
        <v>8.1471365874420942E-3</v>
      </c>
      <c r="D34" s="24">
        <f t="shared" si="3"/>
        <v>-7.9731046739882905E-3</v>
      </c>
      <c r="E34" s="24">
        <f t="shared" si="3"/>
        <v>-3.4064712967548233E-2</v>
      </c>
      <c r="F34" s="25">
        <f t="shared" si="3"/>
        <v>3.3890681054094512E-2</v>
      </c>
    </row>
    <row r="35" spans="1:6" x14ac:dyDescent="0.25">
      <c r="A35" s="21"/>
      <c r="B35" s="22" t="s">
        <v>89</v>
      </c>
      <c r="C35" s="23">
        <f t="shared" ref="C35:F35" si="4">C10 -($G10*C$24/$G$24)</f>
        <v>-5.8541989238093922E-2</v>
      </c>
      <c r="D35" s="24">
        <f t="shared" si="4"/>
        <v>1.4193479431910405E-2</v>
      </c>
      <c r="E35" s="24">
        <f t="shared" si="4"/>
        <v>2.9379058528070268E-2</v>
      </c>
      <c r="F35" s="25">
        <f t="shared" si="4"/>
        <v>1.4969451278113416E-2</v>
      </c>
    </row>
    <row r="36" spans="1:6" ht="24" x14ac:dyDescent="0.25">
      <c r="A36" s="21"/>
      <c r="B36" s="22" t="s">
        <v>90</v>
      </c>
      <c r="C36" s="23">
        <f t="shared" ref="C36:F36" si="5">C11 -($G11*C$24/$G$24)</f>
        <v>-2.0429093376054738E-2</v>
      </c>
      <c r="D36" s="24">
        <f t="shared" si="5"/>
        <v>-8.5055786421582291E-3</v>
      </c>
      <c r="E36" s="24">
        <f t="shared" si="5"/>
        <v>3.2785956296883245E-2</v>
      </c>
      <c r="F36" s="25">
        <f t="shared" si="5"/>
        <v>-3.8512842786701806E-3</v>
      </c>
    </row>
    <row r="37" spans="1:6" ht="24" x14ac:dyDescent="0.25">
      <c r="A37" s="21"/>
      <c r="B37" s="22" t="s">
        <v>91</v>
      </c>
      <c r="C37" s="23">
        <f t="shared" ref="C37:F37" si="6">C12 -($G12*C$24/$G$24)</f>
        <v>-3.4022742175931694E-2</v>
      </c>
      <c r="D37" s="24">
        <f t="shared" si="6"/>
        <v>-1.590636240234633E-2</v>
      </c>
      <c r="E37" s="24">
        <f t="shared" si="6"/>
        <v>2.8522871525957061E-2</v>
      </c>
      <c r="F37" s="25">
        <f t="shared" si="6"/>
        <v>2.1406233052321005E-2</v>
      </c>
    </row>
    <row r="38" spans="1:6" ht="24" x14ac:dyDescent="0.25">
      <c r="A38" s="21"/>
      <c r="B38" s="22" t="s">
        <v>92</v>
      </c>
      <c r="C38" s="23">
        <f t="shared" ref="C38:F38" si="7">C13 -($G13*C$24/$G$24)</f>
        <v>-1.1019030693578569E-2</v>
      </c>
      <c r="D38" s="24">
        <f t="shared" si="7"/>
        <v>7.7206472641542234E-3</v>
      </c>
      <c r="E38" s="24">
        <f t="shared" si="7"/>
        <v>3.0096615031059204E-2</v>
      </c>
      <c r="F38" s="25">
        <f t="shared" si="7"/>
        <v>-2.6798231601634859E-2</v>
      </c>
    </row>
    <row r="39" spans="1:6" x14ac:dyDescent="0.25">
      <c r="A39" s="21"/>
      <c r="B39" s="22" t="s">
        <v>93</v>
      </c>
      <c r="C39" s="23">
        <f t="shared" ref="C39:F39" si="8">C14 -($G14*C$24/$G$24)</f>
        <v>-2.8902147611065965E-3</v>
      </c>
      <c r="D39" s="24">
        <f t="shared" si="8"/>
        <v>-1.1886068585661186E-2</v>
      </c>
      <c r="E39" s="24">
        <f t="shared" si="8"/>
        <v>6.7161967732710659E-3</v>
      </c>
      <c r="F39" s="25">
        <f t="shared" si="8"/>
        <v>8.0600865734967164E-3</v>
      </c>
    </row>
    <row r="40" spans="1:6" x14ac:dyDescent="0.25">
      <c r="A40" s="21"/>
      <c r="B40" s="22" t="s">
        <v>94</v>
      </c>
      <c r="C40" s="23">
        <f t="shared" ref="C40:F40" si="9">C15 -($G15*C$24/$G$24)</f>
        <v>-3.3137633854831539E-2</v>
      </c>
      <c r="D40" s="24">
        <f t="shared" si="9"/>
        <v>5.2049693133463776E-2</v>
      </c>
      <c r="E40" s="24">
        <f t="shared" si="9"/>
        <v>3.2706635734229272E-3</v>
      </c>
      <c r="F40" s="25">
        <f t="shared" si="9"/>
        <v>-2.2182722852055164E-2</v>
      </c>
    </row>
    <row r="41" spans="1:6" x14ac:dyDescent="0.25">
      <c r="A41" s="21"/>
      <c r="B41" s="22" t="s">
        <v>95</v>
      </c>
      <c r="C41" s="23">
        <f t="shared" ref="C41:F41" si="10">C16 -($G16*C$24/$G$24)</f>
        <v>-1.4771030020816076E-2</v>
      </c>
      <c r="D41" s="24">
        <f t="shared" si="10"/>
        <v>1.5214048920493467E-2</v>
      </c>
      <c r="E41" s="24">
        <f t="shared" si="10"/>
        <v>5.9588388525306513E-3</v>
      </c>
      <c r="F41" s="25">
        <f t="shared" si="10"/>
        <v>-6.401857752208015E-3</v>
      </c>
    </row>
    <row r="42" spans="1:6" x14ac:dyDescent="0.25">
      <c r="A42" s="21"/>
      <c r="B42" s="22" t="s">
        <v>96</v>
      </c>
      <c r="C42" s="23">
        <f t="shared" ref="C42:F42" si="11">C17 -($G17*C$24/$G$24)</f>
        <v>2.9582353751746643E-2</v>
      </c>
      <c r="D42" s="24">
        <f t="shared" si="11"/>
        <v>2.6405573749507721E-2</v>
      </c>
      <c r="E42" s="24">
        <f t="shared" si="11"/>
        <v>-2.4136706214247794E-2</v>
      </c>
      <c r="F42" s="25">
        <f t="shared" si="11"/>
        <v>-3.1851221287006543E-2</v>
      </c>
    </row>
    <row r="43" spans="1:6" ht="24" x14ac:dyDescent="0.25">
      <c r="A43" s="21"/>
      <c r="B43" s="22" t="s">
        <v>97</v>
      </c>
      <c r="C43" s="23">
        <f t="shared" ref="C43:F43" si="12">C18 -($G18*C$24/$G$24)</f>
        <v>7.9511748998924436E-3</v>
      </c>
      <c r="D43" s="24">
        <f t="shared" si="12"/>
        <v>-1.3629437496812585E-2</v>
      </c>
      <c r="E43" s="24">
        <f t="shared" si="12"/>
        <v>-1.0542446276505663E-3</v>
      </c>
      <c r="F43" s="25">
        <f t="shared" si="12"/>
        <v>6.7325072245707634E-3</v>
      </c>
    </row>
    <row r="44" spans="1:6" ht="24" x14ac:dyDescent="0.25">
      <c r="A44" s="21"/>
      <c r="B44" s="22" t="s">
        <v>98</v>
      </c>
      <c r="C44" s="23">
        <f t="shared" ref="C44:F44" si="13">C19 -($G19*C$24/$G$24)</f>
        <v>8.9725839935145824E-3</v>
      </c>
      <c r="D44" s="24">
        <f t="shared" si="13"/>
        <v>-1.7843364338733375E-2</v>
      </c>
      <c r="E44" s="24">
        <f t="shared" si="13"/>
        <v>1.3836560491687605E-2</v>
      </c>
      <c r="F44" s="25">
        <f t="shared" si="13"/>
        <v>-4.9657801464688678E-3</v>
      </c>
    </row>
    <row r="45" spans="1:6" x14ac:dyDescent="0.25">
      <c r="A45" s="21"/>
      <c r="B45" s="22" t="s">
        <v>99</v>
      </c>
      <c r="C45" s="23">
        <f t="shared" ref="C45:F45" si="14">C20 -($G20*C$24/$G$24)</f>
        <v>3.6346073116264588E-2</v>
      </c>
      <c r="D45" s="24">
        <f t="shared" si="14"/>
        <v>-1.5266058313767539E-2</v>
      </c>
      <c r="E45" s="24">
        <f t="shared" si="14"/>
        <v>-4.4075075041828948E-2</v>
      </c>
      <c r="F45" s="25">
        <f t="shared" si="14"/>
        <v>2.2995060239332038E-2</v>
      </c>
    </row>
    <row r="46" spans="1:6" x14ac:dyDescent="0.25">
      <c r="A46" s="21"/>
      <c r="B46" s="22" t="s">
        <v>100</v>
      </c>
      <c r="C46" s="23">
        <f t="shared" ref="C46:F46" si="15">C21 -($G21*C$24/$G$24)</f>
        <v>-5.9743392623489988E-3</v>
      </c>
      <c r="D46" s="24">
        <f t="shared" si="15"/>
        <v>-1.9258789434324353E-3</v>
      </c>
      <c r="E46" s="24">
        <f t="shared" si="15"/>
        <v>3.6811957890529046E-3</v>
      </c>
      <c r="F46" s="25">
        <f t="shared" si="15"/>
        <v>4.2190224167285018E-3</v>
      </c>
    </row>
    <row r="47" spans="1:6" x14ac:dyDescent="0.25">
      <c r="A47" s="21"/>
      <c r="B47" s="22" t="s">
        <v>101</v>
      </c>
      <c r="C47" s="23">
        <f t="shared" ref="C47:F47" si="16">C22 -($G22*C$24/$G$24)</f>
        <v>4.1008670464064145E-3</v>
      </c>
      <c r="D47" s="24">
        <f t="shared" si="16"/>
        <v>7.8229300785934708E-3</v>
      </c>
      <c r="E47" s="24">
        <f t="shared" si="16"/>
        <v>6.3447758437013002E-4</v>
      </c>
      <c r="F47" s="25">
        <f t="shared" si="16"/>
        <v>-1.2558274709369904E-2</v>
      </c>
    </row>
    <row r="48" spans="1:6" ht="15.75" thickBot="1" x14ac:dyDescent="0.3">
      <c r="A48" s="26"/>
      <c r="B48" s="27" t="s">
        <v>102</v>
      </c>
      <c r="C48" s="28">
        <f t="shared" ref="C48:F48" si="17">C23 -($G23*C$24/$G$24)</f>
        <v>3.8413498589899842E-3</v>
      </c>
      <c r="D48" s="29">
        <f t="shared" si="17"/>
        <v>-2.8793093559367738E-2</v>
      </c>
      <c r="E48" s="29">
        <f t="shared" si="17"/>
        <v>3.2271727892246749E-2</v>
      </c>
      <c r="F48" s="30">
        <f t="shared" si="17"/>
        <v>-7.3199841918689945E-3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CE49E-F176-454D-9A15-BE465E97505B}">
  <dimension ref="A1:G195"/>
  <sheetViews>
    <sheetView workbookViewId="0">
      <selection activeCell="C104" sqref="C104:F19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24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47</v>
      </c>
      <c r="B6" s="17" t="s">
        <v>48</v>
      </c>
      <c r="C6" s="18">
        <v>0.2</v>
      </c>
      <c r="D6" s="19">
        <v>0.22443890274314213</v>
      </c>
      <c r="E6" s="19">
        <v>0.28000000000000003</v>
      </c>
      <c r="F6" s="20">
        <v>0.19841269841269843</v>
      </c>
      <c r="G6" s="31">
        <f>AVERAGE(C6:F6)</f>
        <v>0.22571290028896013</v>
      </c>
    </row>
    <row r="7" spans="1:7" ht="24" x14ac:dyDescent="0.25">
      <c r="A7" s="21"/>
      <c r="B7" s="22" t="s">
        <v>49</v>
      </c>
      <c r="C7" s="23">
        <v>0.1793103448275862</v>
      </c>
      <c r="D7" s="24">
        <v>0.15461346633416459</v>
      </c>
      <c r="E7" s="24">
        <v>0.15</v>
      </c>
      <c r="F7" s="25">
        <v>0.17460317460317459</v>
      </c>
      <c r="G7" s="31">
        <f>AVERAGE(C7:F7)</f>
        <v>0.16463174644123135</v>
      </c>
    </row>
    <row r="8" spans="1:7" x14ac:dyDescent="0.25">
      <c r="A8" s="21"/>
      <c r="B8" s="22" t="s">
        <v>50</v>
      </c>
      <c r="C8" s="23">
        <v>0.28275862068965518</v>
      </c>
      <c r="D8" s="24">
        <v>0.22693266832917705</v>
      </c>
      <c r="E8" s="24">
        <v>0.24</v>
      </c>
      <c r="F8" s="25">
        <v>0.24603174603174602</v>
      </c>
      <c r="G8" s="31">
        <f>AVERAGE(C8:F8)</f>
        <v>0.24893075876264456</v>
      </c>
    </row>
    <row r="9" spans="1:7" x14ac:dyDescent="0.25">
      <c r="A9" s="21"/>
      <c r="B9" s="22" t="s">
        <v>51</v>
      </c>
      <c r="C9" s="23">
        <v>0.10689655172413794</v>
      </c>
      <c r="D9" s="24">
        <v>0.11221945137157106</v>
      </c>
      <c r="E9" s="24">
        <v>0.15</v>
      </c>
      <c r="F9" s="25">
        <v>9.5238095238095233E-2</v>
      </c>
      <c r="G9" s="31">
        <f>AVERAGE(C9:F9)</f>
        <v>0.11608852458345106</v>
      </c>
    </row>
    <row r="10" spans="1:7" x14ac:dyDescent="0.25">
      <c r="A10" s="21"/>
      <c r="B10" s="22" t="s">
        <v>52</v>
      </c>
      <c r="C10" s="23">
        <v>0.21724137931034482</v>
      </c>
      <c r="D10" s="24">
        <v>0.25436408977556108</v>
      </c>
      <c r="E10" s="24">
        <v>0.28000000000000003</v>
      </c>
      <c r="F10" s="25">
        <v>0.23809523809523805</v>
      </c>
      <c r="G10" s="31">
        <f>AVERAGE(C10:F10)</f>
        <v>0.247425176795286</v>
      </c>
    </row>
    <row r="11" spans="1:7" x14ac:dyDescent="0.25">
      <c r="A11" s="21"/>
      <c r="B11" s="22" t="s">
        <v>53</v>
      </c>
      <c r="C11" s="23">
        <v>0.1793103448275862</v>
      </c>
      <c r="D11" s="24">
        <v>0.16209476309226933</v>
      </c>
      <c r="E11" s="24">
        <v>0.2</v>
      </c>
      <c r="F11" s="25">
        <v>0.14285714285714285</v>
      </c>
      <c r="G11" s="31">
        <f>AVERAGE(C11:F11)</f>
        <v>0.17106556269424961</v>
      </c>
    </row>
    <row r="12" spans="1:7" x14ac:dyDescent="0.25">
      <c r="A12" s="21"/>
      <c r="B12" s="22" t="s">
        <v>54</v>
      </c>
      <c r="C12" s="23">
        <v>0.18620689655172418</v>
      </c>
      <c r="D12" s="24">
        <v>0.25187032418952621</v>
      </c>
      <c r="E12" s="24">
        <v>0.18</v>
      </c>
      <c r="F12" s="25">
        <v>0.26190476190476192</v>
      </c>
      <c r="G12" s="31">
        <f>AVERAGE(C12:F12)</f>
        <v>0.21999549566150306</v>
      </c>
    </row>
    <row r="13" spans="1:7" x14ac:dyDescent="0.25">
      <c r="A13" s="21"/>
      <c r="B13" s="22" t="s">
        <v>55</v>
      </c>
      <c r="C13" s="23">
        <v>9.3103448275862088E-2</v>
      </c>
      <c r="D13" s="24">
        <v>0.11471321695760599</v>
      </c>
      <c r="E13" s="24">
        <v>0.11</v>
      </c>
      <c r="F13" s="25">
        <v>9.5238095238095233E-2</v>
      </c>
      <c r="G13" s="31">
        <f>AVERAGE(C13:F13)</f>
        <v>0.10326369011789083</v>
      </c>
    </row>
    <row r="14" spans="1:7" ht="24" x14ac:dyDescent="0.25">
      <c r="A14" s="21"/>
      <c r="B14" s="22" t="s">
        <v>56</v>
      </c>
      <c r="C14" s="23">
        <v>9.6551724137931033E-2</v>
      </c>
      <c r="D14" s="24">
        <v>8.7281795511221963E-2</v>
      </c>
      <c r="E14" s="24">
        <v>0.04</v>
      </c>
      <c r="F14" s="25">
        <v>0.11904761904761903</v>
      </c>
      <c r="G14" s="31">
        <f>AVERAGE(C14:F14)</f>
        <v>8.5720284674193015E-2</v>
      </c>
    </row>
    <row r="15" spans="1:7" x14ac:dyDescent="0.25">
      <c r="A15" s="21"/>
      <c r="B15" s="22" t="s">
        <v>57</v>
      </c>
      <c r="C15" s="23">
        <v>0.16206896551724134</v>
      </c>
      <c r="D15" s="24">
        <v>0.19700748129675807</v>
      </c>
      <c r="E15" s="24">
        <v>0.19</v>
      </c>
      <c r="F15" s="25">
        <v>0.16666666666666663</v>
      </c>
      <c r="G15" s="31">
        <f>AVERAGE(C15:F15)</f>
        <v>0.17893577837016653</v>
      </c>
    </row>
    <row r="16" spans="1:7" x14ac:dyDescent="0.25">
      <c r="A16" s="21"/>
      <c r="B16" s="22" t="s">
        <v>58</v>
      </c>
      <c r="C16" s="23">
        <v>0.16551724137931034</v>
      </c>
      <c r="D16" s="24">
        <v>0.20448877805486285</v>
      </c>
      <c r="E16" s="24">
        <v>0.21</v>
      </c>
      <c r="F16" s="25">
        <v>0.19841269841269843</v>
      </c>
      <c r="G16" s="31">
        <f>AVERAGE(C16:F16)</f>
        <v>0.19460467946171789</v>
      </c>
    </row>
    <row r="17" spans="1:7" x14ac:dyDescent="0.25">
      <c r="A17" s="21"/>
      <c r="B17" s="22" t="s">
        <v>59</v>
      </c>
      <c r="C17" s="23">
        <v>0.2103448275862069</v>
      </c>
      <c r="D17" s="24">
        <v>0.16957605985037408</v>
      </c>
      <c r="E17" s="24">
        <v>0.16</v>
      </c>
      <c r="F17" s="25">
        <v>0.19841269841269843</v>
      </c>
      <c r="G17" s="31">
        <f>AVERAGE(C17:F17)</f>
        <v>0.18458339646231986</v>
      </c>
    </row>
    <row r="18" spans="1:7" x14ac:dyDescent="0.25">
      <c r="A18" s="21"/>
      <c r="B18" s="22" t="s">
        <v>60</v>
      </c>
      <c r="C18" s="23">
        <v>0.16896551724137931</v>
      </c>
      <c r="D18" s="24">
        <v>0.21945137157107231</v>
      </c>
      <c r="E18" s="24">
        <v>0.15</v>
      </c>
      <c r="F18" s="25">
        <v>0.26190476190476192</v>
      </c>
      <c r="G18" s="31">
        <f>AVERAGE(C18:F18)</f>
        <v>0.20008041267930338</v>
      </c>
    </row>
    <row r="19" spans="1:7" ht="24" x14ac:dyDescent="0.25">
      <c r="A19" s="21"/>
      <c r="B19" s="22" t="s">
        <v>61</v>
      </c>
      <c r="C19" s="23">
        <v>0.17241379310344829</v>
      </c>
      <c r="D19" s="24">
        <v>0.18204488778054861</v>
      </c>
      <c r="E19" s="24">
        <v>0.14000000000000001</v>
      </c>
      <c r="F19" s="25">
        <v>0.15079365079365079</v>
      </c>
      <c r="G19" s="31">
        <f>AVERAGE(C19:F19)</f>
        <v>0.16131308291941193</v>
      </c>
    </row>
    <row r="20" spans="1:7" x14ac:dyDescent="0.25">
      <c r="A20" s="21"/>
      <c r="B20" s="22" t="s">
        <v>62</v>
      </c>
      <c r="C20" s="23">
        <v>0.17586206896551723</v>
      </c>
      <c r="D20" s="24">
        <v>0.18453865336658354</v>
      </c>
      <c r="E20" s="24">
        <v>0.15</v>
      </c>
      <c r="F20" s="25">
        <v>0.15873015873015872</v>
      </c>
      <c r="G20" s="31">
        <f>AVERAGE(C20:F20)</f>
        <v>0.16728272026556487</v>
      </c>
    </row>
    <row r="21" spans="1:7" x14ac:dyDescent="0.25">
      <c r="A21" s="21"/>
      <c r="B21" s="22" t="s">
        <v>63</v>
      </c>
      <c r="C21" s="23">
        <v>0.15862068965517243</v>
      </c>
      <c r="D21" s="24">
        <v>0.19201995012468828</v>
      </c>
      <c r="E21" s="24">
        <v>0.16</v>
      </c>
      <c r="F21" s="25">
        <v>0.15873015873015872</v>
      </c>
      <c r="G21" s="31">
        <f>AVERAGE(C21:F21)</f>
        <v>0.16734269962750487</v>
      </c>
    </row>
    <row r="22" spans="1:7" x14ac:dyDescent="0.25">
      <c r="A22" s="21"/>
      <c r="B22" s="22" t="s">
        <v>64</v>
      </c>
      <c r="C22" s="23">
        <v>0.19655172413793104</v>
      </c>
      <c r="D22" s="24">
        <v>0.25436408977556108</v>
      </c>
      <c r="E22" s="24">
        <v>0.22</v>
      </c>
      <c r="F22" s="25">
        <v>0.30158730158730157</v>
      </c>
      <c r="G22" s="31">
        <f>AVERAGE(C22:F22)</f>
        <v>0.24312577887519843</v>
      </c>
    </row>
    <row r="23" spans="1:7" ht="24" x14ac:dyDescent="0.25">
      <c r="A23" s="21" t="s">
        <v>7</v>
      </c>
      <c r="B23" s="22" t="s">
        <v>8</v>
      </c>
      <c r="C23" s="23">
        <v>0.24827586206896551</v>
      </c>
      <c r="D23" s="24">
        <v>0.27431421446384041</v>
      </c>
      <c r="E23" s="24">
        <v>0.4</v>
      </c>
      <c r="F23" s="25">
        <v>0.30158730158730157</v>
      </c>
      <c r="G23" s="31">
        <f>AVERAGE(C23:F23)</f>
        <v>0.30604434453002688</v>
      </c>
    </row>
    <row r="24" spans="1:7" ht="24" x14ac:dyDescent="0.25">
      <c r="A24" s="21"/>
      <c r="B24" s="22" t="s">
        <v>9</v>
      </c>
      <c r="C24" s="23">
        <v>0.11034482758620691</v>
      </c>
      <c r="D24" s="24">
        <v>8.9775561097256859E-2</v>
      </c>
      <c r="E24" s="24">
        <v>0.06</v>
      </c>
      <c r="F24" s="25">
        <v>7.1428571428571425E-2</v>
      </c>
      <c r="G24" s="31">
        <f>AVERAGE(C24:F24)</f>
        <v>8.2887240028008791E-2</v>
      </c>
    </row>
    <row r="25" spans="1:7" ht="24" x14ac:dyDescent="0.25">
      <c r="A25" s="21"/>
      <c r="B25" s="22" t="s">
        <v>10</v>
      </c>
      <c r="C25" s="23">
        <v>0.19655172413793104</v>
      </c>
      <c r="D25" s="24">
        <v>0.26184538653366585</v>
      </c>
      <c r="E25" s="24">
        <v>0.18</v>
      </c>
      <c r="F25" s="25">
        <v>0.16666666666666663</v>
      </c>
      <c r="G25" s="31">
        <f>AVERAGE(C25:F25)</f>
        <v>0.20126594433456588</v>
      </c>
    </row>
    <row r="26" spans="1:7" ht="24" x14ac:dyDescent="0.25">
      <c r="A26" s="21"/>
      <c r="B26" s="22" t="s">
        <v>11</v>
      </c>
      <c r="C26" s="23">
        <v>0.1310344827586207</v>
      </c>
      <c r="D26" s="24">
        <v>0.17705735660847879</v>
      </c>
      <c r="E26" s="24">
        <v>0.2</v>
      </c>
      <c r="F26" s="25">
        <v>0.15873015873015872</v>
      </c>
      <c r="G26" s="31">
        <f>AVERAGE(C26:F26)</f>
        <v>0.16670549952431454</v>
      </c>
    </row>
    <row r="27" spans="1:7" ht="24" x14ac:dyDescent="0.25">
      <c r="A27" s="21"/>
      <c r="B27" s="22" t="s">
        <v>12</v>
      </c>
      <c r="C27" s="23">
        <v>0.16551724137931034</v>
      </c>
      <c r="D27" s="24">
        <v>0.20947630922693267</v>
      </c>
      <c r="E27" s="24">
        <v>0.26</v>
      </c>
      <c r="F27" s="25">
        <v>0.26984126984126983</v>
      </c>
      <c r="G27" s="31">
        <f>AVERAGE(C27:F27)</f>
        <v>0.22620870511187818</v>
      </c>
    </row>
    <row r="28" spans="1:7" ht="24" x14ac:dyDescent="0.25">
      <c r="A28" s="21"/>
      <c r="B28" s="22" t="s">
        <v>13</v>
      </c>
      <c r="C28" s="23">
        <v>0.15172413793103448</v>
      </c>
      <c r="D28" s="24">
        <v>0.12219451371571072</v>
      </c>
      <c r="E28" s="24">
        <v>0.12</v>
      </c>
      <c r="F28" s="25">
        <v>0.1111111111111111</v>
      </c>
      <c r="G28" s="31">
        <f>AVERAGE(C28:F28)</f>
        <v>0.1262574406894641</v>
      </c>
    </row>
    <row r="29" spans="1:7" ht="24" x14ac:dyDescent="0.25">
      <c r="A29" s="21"/>
      <c r="B29" s="22" t="s">
        <v>14</v>
      </c>
      <c r="C29" s="23">
        <v>0.1793103448275862</v>
      </c>
      <c r="D29" s="24">
        <v>0.15960099750623441</v>
      </c>
      <c r="E29" s="24">
        <v>0.14000000000000001</v>
      </c>
      <c r="F29" s="25">
        <v>0.15873015873015872</v>
      </c>
      <c r="G29" s="31">
        <f>AVERAGE(C29:F29)</f>
        <v>0.15941037526599483</v>
      </c>
    </row>
    <row r="30" spans="1:7" ht="24" x14ac:dyDescent="0.25">
      <c r="A30" s="21"/>
      <c r="B30" s="22" t="s">
        <v>15</v>
      </c>
      <c r="C30" s="23">
        <v>7.586206896551724E-2</v>
      </c>
      <c r="D30" s="24">
        <v>0.10723192019950124</v>
      </c>
      <c r="E30" s="24">
        <v>0.09</v>
      </c>
      <c r="F30" s="25">
        <v>2.3809523809523808E-2</v>
      </c>
      <c r="G30" s="31">
        <f>AVERAGE(C30:F30)</f>
        <v>7.4225878243635579E-2</v>
      </c>
    </row>
    <row r="31" spans="1:7" ht="24" x14ac:dyDescent="0.25">
      <c r="A31" s="21"/>
      <c r="B31" s="22" t="s">
        <v>16</v>
      </c>
      <c r="C31" s="23">
        <v>0.27931034482758621</v>
      </c>
      <c r="D31" s="24">
        <v>0.33416458852867836</v>
      </c>
      <c r="E31" s="24">
        <v>0.33</v>
      </c>
      <c r="F31" s="25">
        <v>0.39682539682539686</v>
      </c>
      <c r="G31" s="31">
        <f>AVERAGE(C31:F31)</f>
        <v>0.3350750825454154</v>
      </c>
    </row>
    <row r="32" spans="1:7" ht="24" x14ac:dyDescent="0.25">
      <c r="A32" s="21"/>
      <c r="B32" s="22" t="s">
        <v>17</v>
      </c>
      <c r="C32" s="23">
        <v>0.28965517241379313</v>
      </c>
      <c r="D32" s="24">
        <v>0.36408977556109723</v>
      </c>
      <c r="E32" s="24">
        <v>0.3</v>
      </c>
      <c r="F32" s="25">
        <v>0.35714285714285715</v>
      </c>
      <c r="G32" s="31">
        <f>AVERAGE(C32:F32)</f>
        <v>0.32772195127943687</v>
      </c>
    </row>
    <row r="33" spans="1:7" ht="24" x14ac:dyDescent="0.25">
      <c r="A33" s="21"/>
      <c r="B33" s="22" t="s">
        <v>18</v>
      </c>
      <c r="C33" s="23">
        <v>0.11379310344827587</v>
      </c>
      <c r="D33" s="24">
        <v>0.17456359102244393</v>
      </c>
      <c r="E33" s="24">
        <v>0.03</v>
      </c>
      <c r="F33" s="25">
        <v>0.1111111111111111</v>
      </c>
      <c r="G33" s="31">
        <f>AVERAGE(C33:F33)</f>
        <v>0.10736695139545772</v>
      </c>
    </row>
    <row r="34" spans="1:7" ht="24" x14ac:dyDescent="0.25">
      <c r="A34" s="21"/>
      <c r="B34" s="22" t="s">
        <v>19</v>
      </c>
      <c r="C34" s="23">
        <v>0.14482758620689656</v>
      </c>
      <c r="D34" s="24">
        <v>0.16957605985037408</v>
      </c>
      <c r="E34" s="24">
        <v>0.21</v>
      </c>
      <c r="F34" s="25">
        <v>0.18253968253968253</v>
      </c>
      <c r="G34" s="31">
        <f>AVERAGE(C34:F34)</f>
        <v>0.1767358321492383</v>
      </c>
    </row>
    <row r="35" spans="1:7" ht="24" x14ac:dyDescent="0.25">
      <c r="A35" s="21"/>
      <c r="B35" s="22" t="s">
        <v>20</v>
      </c>
      <c r="C35" s="23">
        <v>0.11379310344827587</v>
      </c>
      <c r="D35" s="24">
        <v>9.7256857855361589E-2</v>
      </c>
      <c r="E35" s="24">
        <v>0.08</v>
      </c>
      <c r="F35" s="25">
        <v>0.10317460317460317</v>
      </c>
      <c r="G35" s="31">
        <f>AVERAGE(C35:F35)</f>
        <v>9.8556141119560153E-2</v>
      </c>
    </row>
    <row r="36" spans="1:7" ht="24" x14ac:dyDescent="0.25">
      <c r="A36" s="21"/>
      <c r="B36" s="22" t="s">
        <v>21</v>
      </c>
      <c r="C36" s="23">
        <v>0.10344827586206896</v>
      </c>
      <c r="D36" s="24">
        <v>0.11970074812967582</v>
      </c>
      <c r="E36" s="24">
        <v>0.15</v>
      </c>
      <c r="F36" s="25">
        <v>8.7301587301587297E-2</v>
      </c>
      <c r="G36" s="31">
        <f>AVERAGE(C36:F36)</f>
        <v>0.11511265282333302</v>
      </c>
    </row>
    <row r="37" spans="1:7" ht="24" x14ac:dyDescent="0.25">
      <c r="A37" s="21"/>
      <c r="B37" s="22" t="s">
        <v>22</v>
      </c>
      <c r="C37" s="23">
        <v>5.1724137931034482E-2</v>
      </c>
      <c r="D37" s="24">
        <v>6.2344139650872821E-2</v>
      </c>
      <c r="E37" s="24">
        <v>0.04</v>
      </c>
      <c r="F37" s="25">
        <v>6.3492063492063489E-2</v>
      </c>
      <c r="G37" s="31">
        <f>AVERAGE(C37:F37)</f>
        <v>5.4390085268492698E-2</v>
      </c>
    </row>
    <row r="38" spans="1:7" ht="24" x14ac:dyDescent="0.25">
      <c r="A38" s="21"/>
      <c r="B38" s="22" t="s">
        <v>23</v>
      </c>
      <c r="C38" s="23">
        <v>0.11034482758620691</v>
      </c>
      <c r="D38" s="24">
        <v>0.12718204488778054</v>
      </c>
      <c r="E38" s="24">
        <v>0.13</v>
      </c>
      <c r="F38" s="25">
        <v>0.15873015873015872</v>
      </c>
      <c r="G38" s="31">
        <f>AVERAGE(C38:F38)</f>
        <v>0.13156425780103653</v>
      </c>
    </row>
    <row r="39" spans="1:7" ht="24" x14ac:dyDescent="0.25">
      <c r="A39" s="21"/>
      <c r="B39" s="22" t="s">
        <v>24</v>
      </c>
      <c r="C39" s="23">
        <v>0.18965517241379309</v>
      </c>
      <c r="D39" s="24">
        <v>0.22693266832917705</v>
      </c>
      <c r="E39" s="24">
        <v>0.15</v>
      </c>
      <c r="F39" s="25">
        <v>0.18253968253968253</v>
      </c>
      <c r="G39" s="31">
        <f>AVERAGE(C39:F39)</f>
        <v>0.18728188082066319</v>
      </c>
    </row>
    <row r="40" spans="1:7" ht="24" x14ac:dyDescent="0.25">
      <c r="A40" s="21"/>
      <c r="B40" s="22" t="s">
        <v>25</v>
      </c>
      <c r="C40" s="23">
        <v>0.1310344827586207</v>
      </c>
      <c r="D40" s="24">
        <v>0.1172069825436409</v>
      </c>
      <c r="E40" s="24">
        <v>0.12</v>
      </c>
      <c r="F40" s="25">
        <v>0.1111111111111111</v>
      </c>
      <c r="G40" s="31">
        <f>AVERAGE(C40:F40)</f>
        <v>0.11983814410334317</v>
      </c>
    </row>
    <row r="41" spans="1:7" ht="24" x14ac:dyDescent="0.25">
      <c r="A41" s="21"/>
      <c r="B41" s="22" t="s">
        <v>26</v>
      </c>
      <c r="C41" s="23">
        <v>0.10344827586206896</v>
      </c>
      <c r="D41" s="24">
        <v>0.13466334164588528</v>
      </c>
      <c r="E41" s="24">
        <v>0.11</v>
      </c>
      <c r="F41" s="25">
        <v>0.13492063492063491</v>
      </c>
      <c r="G41" s="31">
        <f>AVERAGE(C41:F41)</f>
        <v>0.12075806310714729</v>
      </c>
    </row>
    <row r="42" spans="1:7" x14ac:dyDescent="0.25">
      <c r="A42" s="21" t="s">
        <v>27</v>
      </c>
      <c r="B42" s="22" t="s">
        <v>28</v>
      </c>
      <c r="C42" s="23">
        <v>0.2</v>
      </c>
      <c r="D42" s="24">
        <v>0.21945137157107231</v>
      </c>
      <c r="E42" s="24">
        <v>0.16</v>
      </c>
      <c r="F42" s="25">
        <v>0.22222222222222221</v>
      </c>
      <c r="G42" s="31">
        <f>AVERAGE(C42:F42)</f>
        <v>0.20041839844832363</v>
      </c>
    </row>
    <row r="43" spans="1:7" x14ac:dyDescent="0.25">
      <c r="A43" s="21"/>
      <c r="B43" s="22" t="s">
        <v>29</v>
      </c>
      <c r="C43" s="23">
        <v>0.17586206896551723</v>
      </c>
      <c r="D43" s="24">
        <v>0.15461346633416459</v>
      </c>
      <c r="E43" s="24">
        <v>0.17</v>
      </c>
      <c r="F43" s="25">
        <v>0.15873015873015872</v>
      </c>
      <c r="G43" s="31">
        <f>AVERAGE(C43:F43)</f>
        <v>0.16480142350746013</v>
      </c>
    </row>
    <row r="44" spans="1:7" x14ac:dyDescent="0.25">
      <c r="A44" s="21"/>
      <c r="B44" s="22" t="s">
        <v>30</v>
      </c>
      <c r="C44" s="23">
        <v>0.23103448275862068</v>
      </c>
      <c r="D44" s="24">
        <v>0.29177057356608477</v>
      </c>
      <c r="E44" s="24">
        <v>0.27</v>
      </c>
      <c r="F44" s="25">
        <v>0.30158730158730157</v>
      </c>
      <c r="G44" s="31">
        <f>AVERAGE(C44:F44)</f>
        <v>0.27359808947800174</v>
      </c>
    </row>
    <row r="45" spans="1:7" x14ac:dyDescent="0.25">
      <c r="A45" s="21"/>
      <c r="B45" s="22" t="s">
        <v>31</v>
      </c>
      <c r="C45" s="23">
        <v>0.18620689655172418</v>
      </c>
      <c r="D45" s="24">
        <v>0.19700748129675807</v>
      </c>
      <c r="E45" s="24">
        <v>0.17</v>
      </c>
      <c r="F45" s="25">
        <v>0.15079365079365079</v>
      </c>
      <c r="G45" s="31">
        <f>AVERAGE(C45:F45)</f>
        <v>0.17600200716053327</v>
      </c>
    </row>
    <row r="46" spans="1:7" x14ac:dyDescent="0.25">
      <c r="A46" s="21"/>
      <c r="B46" s="22" t="s">
        <v>32</v>
      </c>
      <c r="C46" s="23">
        <v>0.20344827586206896</v>
      </c>
      <c r="D46" s="24">
        <v>0.23690773067331672</v>
      </c>
      <c r="E46" s="24">
        <v>0.2</v>
      </c>
      <c r="F46" s="25">
        <v>0.21428571428571427</v>
      </c>
      <c r="G46" s="31">
        <f>AVERAGE(C46:F46)</f>
        <v>0.213660430205275</v>
      </c>
    </row>
    <row r="47" spans="1:7" x14ac:dyDescent="0.25">
      <c r="A47" s="21"/>
      <c r="B47" s="22" t="s">
        <v>33</v>
      </c>
      <c r="C47" s="23">
        <v>0.1310344827586207</v>
      </c>
      <c r="D47" s="24">
        <v>0.17705735660847879</v>
      </c>
      <c r="E47" s="24">
        <v>0.14000000000000001</v>
      </c>
      <c r="F47" s="25">
        <v>0.1111111111111111</v>
      </c>
      <c r="G47" s="31">
        <f>AVERAGE(C47:F47)</f>
        <v>0.13980073761955264</v>
      </c>
    </row>
    <row r="48" spans="1:7" x14ac:dyDescent="0.25">
      <c r="A48" s="21"/>
      <c r="B48" s="22" t="s">
        <v>34</v>
      </c>
      <c r="C48" s="23">
        <v>0.18275862068965515</v>
      </c>
      <c r="D48" s="24">
        <v>0.15211970074812967</v>
      </c>
      <c r="E48" s="24">
        <v>0.18</v>
      </c>
      <c r="F48" s="25">
        <v>0.10317460317460317</v>
      </c>
      <c r="G48" s="31">
        <f>AVERAGE(C48:F48)</f>
        <v>0.15451323115309698</v>
      </c>
    </row>
    <row r="49" spans="1:7" x14ac:dyDescent="0.25">
      <c r="A49" s="21"/>
      <c r="B49" s="22" t="s">
        <v>35</v>
      </c>
      <c r="C49" s="23">
        <v>0.1</v>
      </c>
      <c r="D49" s="24">
        <v>0.15461346633416459</v>
      </c>
      <c r="E49" s="24">
        <v>0.16</v>
      </c>
      <c r="F49" s="25">
        <v>0.12698412698412698</v>
      </c>
      <c r="G49" s="31">
        <f>AVERAGE(C49:F49)</f>
        <v>0.1353993983295729</v>
      </c>
    </row>
    <row r="50" spans="1:7" x14ac:dyDescent="0.25">
      <c r="A50" s="21"/>
      <c r="B50" s="22" t="s">
        <v>36</v>
      </c>
      <c r="C50" s="23">
        <v>8.2758620689655171E-2</v>
      </c>
      <c r="D50" s="24">
        <v>8.4788029925187039E-2</v>
      </c>
      <c r="E50" s="24">
        <v>0.14000000000000001</v>
      </c>
      <c r="F50" s="25">
        <v>8.7301587301587297E-2</v>
      </c>
      <c r="G50" s="31">
        <f>AVERAGE(C50:F50)</f>
        <v>9.8712059479107384E-2</v>
      </c>
    </row>
    <row r="51" spans="1:7" x14ac:dyDescent="0.25">
      <c r="A51" s="21"/>
      <c r="B51" s="22" t="s">
        <v>37</v>
      </c>
      <c r="C51" s="23">
        <v>0.18965517241379309</v>
      </c>
      <c r="D51" s="24">
        <v>0.24688279301745633</v>
      </c>
      <c r="E51" s="24">
        <v>0.14000000000000001</v>
      </c>
      <c r="F51" s="25">
        <v>0.20634920634920634</v>
      </c>
      <c r="G51" s="31">
        <f>AVERAGE(C51:F51)</f>
        <v>0.19572179294511394</v>
      </c>
    </row>
    <row r="52" spans="1:7" x14ac:dyDescent="0.25">
      <c r="A52" s="21"/>
      <c r="B52" s="22" t="s">
        <v>38</v>
      </c>
      <c r="C52" s="23">
        <v>6.8965517241379309E-2</v>
      </c>
      <c r="D52" s="24">
        <v>5.7356608478802994E-2</v>
      </c>
      <c r="E52" s="24">
        <v>7.0000000000000007E-2</v>
      </c>
      <c r="F52" s="25">
        <v>7.1428571428571425E-2</v>
      </c>
      <c r="G52" s="31">
        <f>AVERAGE(C52:F52)</f>
        <v>6.6937674287188442E-2</v>
      </c>
    </row>
    <row r="53" spans="1:7" x14ac:dyDescent="0.25">
      <c r="A53" s="21"/>
      <c r="B53" s="22" t="s">
        <v>39</v>
      </c>
      <c r="C53" s="23">
        <v>5.1724137931034482E-2</v>
      </c>
      <c r="D53" s="24">
        <v>5.4862842892768077E-2</v>
      </c>
      <c r="E53" s="24">
        <v>0.08</v>
      </c>
      <c r="F53" s="25">
        <v>9.5238095238095233E-2</v>
      </c>
      <c r="G53" s="31">
        <f>AVERAGE(C53:F53)</f>
        <v>7.0456269015474443E-2</v>
      </c>
    </row>
    <row r="54" spans="1:7" x14ac:dyDescent="0.25">
      <c r="A54" s="21"/>
      <c r="B54" s="22" t="s">
        <v>40</v>
      </c>
      <c r="C54" s="23">
        <v>0.19310344827586207</v>
      </c>
      <c r="D54" s="24">
        <v>0.21695760598503744</v>
      </c>
      <c r="E54" s="24">
        <v>0.2</v>
      </c>
      <c r="F54" s="25">
        <v>0.23809523809523805</v>
      </c>
      <c r="G54" s="31">
        <f>AVERAGE(C54:F54)</f>
        <v>0.21203907308903439</v>
      </c>
    </row>
    <row r="55" spans="1:7" x14ac:dyDescent="0.25">
      <c r="A55" s="21"/>
      <c r="B55" s="22" t="s">
        <v>41</v>
      </c>
      <c r="C55" s="23">
        <v>0.18965517241379309</v>
      </c>
      <c r="D55" s="24">
        <v>0.24189526184538654</v>
      </c>
      <c r="E55" s="24">
        <v>0.22</v>
      </c>
      <c r="F55" s="25">
        <v>0.16666666666666663</v>
      </c>
      <c r="G55" s="31">
        <f>AVERAGE(C55:F55)</f>
        <v>0.20455427523146155</v>
      </c>
    </row>
    <row r="56" spans="1:7" x14ac:dyDescent="0.25">
      <c r="A56" s="21"/>
      <c r="B56" s="22" t="s">
        <v>42</v>
      </c>
      <c r="C56" s="23">
        <v>0.17241379310344829</v>
      </c>
      <c r="D56" s="24">
        <v>0.18204488778054861</v>
      </c>
      <c r="E56" s="24">
        <v>0.23</v>
      </c>
      <c r="F56" s="25">
        <v>0.19841269841269843</v>
      </c>
      <c r="G56" s="31">
        <f>AVERAGE(C56:F56)</f>
        <v>0.19571784482417381</v>
      </c>
    </row>
    <row r="57" spans="1:7" x14ac:dyDescent="0.25">
      <c r="A57" s="21"/>
      <c r="B57" s="22" t="s">
        <v>43</v>
      </c>
      <c r="C57" s="23">
        <v>0.15517241379310345</v>
      </c>
      <c r="D57" s="24">
        <v>0.11471321695760599</v>
      </c>
      <c r="E57" s="24">
        <v>0.04</v>
      </c>
      <c r="F57" s="25">
        <v>0.14285714285714285</v>
      </c>
      <c r="G57" s="31">
        <f>AVERAGE(C57:F57)</f>
        <v>0.11318569340196306</v>
      </c>
    </row>
    <row r="58" spans="1:7" x14ac:dyDescent="0.25">
      <c r="A58" s="21"/>
      <c r="B58" s="22" t="s">
        <v>44</v>
      </c>
      <c r="C58" s="23">
        <v>0.17241379310344829</v>
      </c>
      <c r="D58" s="24">
        <v>0.13715710723192021</v>
      </c>
      <c r="E58" s="24">
        <v>0.28999999999999998</v>
      </c>
      <c r="F58" s="25">
        <v>0.22222222222222221</v>
      </c>
      <c r="G58" s="31">
        <f>AVERAGE(C58:F58)</f>
        <v>0.20544828063939766</v>
      </c>
    </row>
    <row r="59" spans="1:7" x14ac:dyDescent="0.25">
      <c r="A59" s="21"/>
      <c r="B59" s="22" t="s">
        <v>45</v>
      </c>
      <c r="C59" s="23">
        <v>0.12758620689655173</v>
      </c>
      <c r="D59" s="24">
        <v>0.14214463840399003</v>
      </c>
      <c r="E59" s="24">
        <v>0.13</v>
      </c>
      <c r="F59" s="25">
        <v>0.13492063492063491</v>
      </c>
      <c r="G59" s="31">
        <f>AVERAGE(C59:F59)</f>
        <v>0.13366287005529418</v>
      </c>
    </row>
    <row r="60" spans="1:7" x14ac:dyDescent="0.25">
      <c r="A60" s="21"/>
      <c r="B60" s="22" t="s">
        <v>46</v>
      </c>
      <c r="C60" s="23">
        <v>5.1724137931034482E-2</v>
      </c>
      <c r="D60" s="24">
        <v>5.7356608478802994E-2</v>
      </c>
      <c r="E60" s="24">
        <v>0.11</v>
      </c>
      <c r="F60" s="25">
        <v>6.3492063492063489E-2</v>
      </c>
      <c r="G60" s="31">
        <f>AVERAGE(C60:F60)</f>
        <v>7.0643202475475245E-2</v>
      </c>
    </row>
    <row r="61" spans="1:7" ht="24" x14ac:dyDescent="0.25">
      <c r="A61" s="21" t="s">
        <v>65</v>
      </c>
      <c r="B61" s="22" t="s">
        <v>66</v>
      </c>
      <c r="C61" s="23">
        <v>0.13448275862068965</v>
      </c>
      <c r="D61" s="24">
        <v>0.11970074812967582</v>
      </c>
      <c r="E61" s="24">
        <v>0.1</v>
      </c>
      <c r="F61" s="25">
        <v>8.7301587301587297E-2</v>
      </c>
      <c r="G61" s="31">
        <f>AVERAGE(C61:F61)</f>
        <v>0.1103712735129882</v>
      </c>
    </row>
    <row r="62" spans="1:7" ht="24" x14ac:dyDescent="0.25">
      <c r="A62" s="21"/>
      <c r="B62" s="22" t="s">
        <v>67</v>
      </c>
      <c r="C62" s="23">
        <v>0.15172413793103448</v>
      </c>
      <c r="D62" s="24">
        <v>0.16458852867830423</v>
      </c>
      <c r="E62" s="24">
        <v>0.16</v>
      </c>
      <c r="F62" s="25">
        <v>0.17460317460317459</v>
      </c>
      <c r="G62" s="31">
        <f>AVERAGE(C62:F62)</f>
        <v>0.16272896030312833</v>
      </c>
    </row>
    <row r="63" spans="1:7" ht="24" x14ac:dyDescent="0.25">
      <c r="A63" s="21"/>
      <c r="B63" s="22" t="s">
        <v>68</v>
      </c>
      <c r="C63" s="23">
        <v>0.1</v>
      </c>
      <c r="D63" s="24">
        <v>9.7256857855361589E-2</v>
      </c>
      <c r="E63" s="24">
        <v>0.06</v>
      </c>
      <c r="F63" s="25">
        <v>7.1428571428571425E-2</v>
      </c>
      <c r="G63" s="31">
        <f>AVERAGE(C63:F63)</f>
        <v>8.217135732098324E-2</v>
      </c>
    </row>
    <row r="64" spans="1:7" ht="24" x14ac:dyDescent="0.25">
      <c r="A64" s="21"/>
      <c r="B64" s="22" t="s">
        <v>69</v>
      </c>
      <c r="C64" s="23">
        <v>0.12758620689655173</v>
      </c>
      <c r="D64" s="24">
        <v>0.15461346633416459</v>
      </c>
      <c r="E64" s="24">
        <v>0.19</v>
      </c>
      <c r="F64" s="25">
        <v>0.13492063492063491</v>
      </c>
      <c r="G64" s="31">
        <f>AVERAGE(C64:F64)</f>
        <v>0.1517800770378378</v>
      </c>
    </row>
    <row r="65" spans="1:7" ht="24" x14ac:dyDescent="0.25">
      <c r="A65" s="21"/>
      <c r="B65" s="22" t="s">
        <v>70</v>
      </c>
      <c r="C65" s="23">
        <v>0.1310344827586207</v>
      </c>
      <c r="D65" s="24">
        <v>0.18453865336658354</v>
      </c>
      <c r="E65" s="24">
        <v>0.19</v>
      </c>
      <c r="F65" s="25">
        <v>0.15079365079365079</v>
      </c>
      <c r="G65" s="31">
        <f>AVERAGE(C65:F65)</f>
        <v>0.16409169672971377</v>
      </c>
    </row>
    <row r="66" spans="1:7" ht="24" x14ac:dyDescent="0.25">
      <c r="A66" s="21"/>
      <c r="B66" s="22" t="s">
        <v>71</v>
      </c>
      <c r="C66" s="23">
        <v>0.13448275862068965</v>
      </c>
      <c r="D66" s="24">
        <v>0.13216957605985039</v>
      </c>
      <c r="E66" s="24">
        <v>0.14000000000000001</v>
      </c>
      <c r="F66" s="25">
        <v>0.15873015873015872</v>
      </c>
      <c r="G66" s="31">
        <f>AVERAGE(C66:F66)</f>
        <v>0.1413456233526747</v>
      </c>
    </row>
    <row r="67" spans="1:7" ht="24" x14ac:dyDescent="0.25">
      <c r="A67" s="21"/>
      <c r="B67" s="22" t="s">
        <v>72</v>
      </c>
      <c r="C67" s="23">
        <v>0.21724137931034482</v>
      </c>
      <c r="D67" s="24">
        <v>0.24438902743142144</v>
      </c>
      <c r="E67" s="24">
        <v>0.18</v>
      </c>
      <c r="F67" s="25">
        <v>0.19841269841269843</v>
      </c>
      <c r="G67" s="31">
        <f>AVERAGE(C67:F67)</f>
        <v>0.21001077628861614</v>
      </c>
    </row>
    <row r="68" spans="1:7" ht="24" x14ac:dyDescent="0.25">
      <c r="A68" s="21"/>
      <c r="B68" s="22" t="s">
        <v>73</v>
      </c>
      <c r="C68" s="23">
        <v>0.17586206896551723</v>
      </c>
      <c r="D68" s="24">
        <v>0.22443890274314213</v>
      </c>
      <c r="E68" s="24">
        <v>0.19</v>
      </c>
      <c r="F68" s="25">
        <v>0.23809523809523805</v>
      </c>
      <c r="G68" s="31">
        <f>AVERAGE(C68:F68)</f>
        <v>0.20709905245097435</v>
      </c>
    </row>
    <row r="69" spans="1:7" ht="24" x14ac:dyDescent="0.25">
      <c r="A69" s="21"/>
      <c r="B69" s="22" t="s">
        <v>74</v>
      </c>
      <c r="C69" s="23">
        <v>0.14827586206896551</v>
      </c>
      <c r="D69" s="24">
        <v>0.15710723192019951</v>
      </c>
      <c r="E69" s="24">
        <v>0.12</v>
      </c>
      <c r="F69" s="25">
        <v>0.15079365079365079</v>
      </c>
      <c r="G69" s="31">
        <f>AVERAGE(C69:F69)</f>
        <v>0.14404418619570394</v>
      </c>
    </row>
    <row r="70" spans="1:7" ht="24" x14ac:dyDescent="0.25">
      <c r="A70" s="21"/>
      <c r="B70" s="22" t="s">
        <v>75</v>
      </c>
      <c r="C70" s="23">
        <v>0.12758620689655173</v>
      </c>
      <c r="D70" s="24">
        <v>0.15461346633416459</v>
      </c>
      <c r="E70" s="24">
        <v>0.13</v>
      </c>
      <c r="F70" s="25">
        <v>0.16666666666666663</v>
      </c>
      <c r="G70" s="31">
        <f>AVERAGE(C70:F70)</f>
        <v>0.14471658497434575</v>
      </c>
    </row>
    <row r="71" spans="1:7" ht="24" x14ac:dyDescent="0.25">
      <c r="A71" s="21"/>
      <c r="B71" s="22" t="s">
        <v>76</v>
      </c>
      <c r="C71" s="23">
        <v>0.12758620689655173</v>
      </c>
      <c r="D71" s="24">
        <v>0.13715710723192021</v>
      </c>
      <c r="E71" s="24">
        <v>0.15</v>
      </c>
      <c r="F71" s="25">
        <v>0.18253968253968253</v>
      </c>
      <c r="G71" s="31">
        <f>AVERAGE(C71:F71)</f>
        <v>0.14932074916703864</v>
      </c>
    </row>
    <row r="72" spans="1:7" ht="24" x14ac:dyDescent="0.25">
      <c r="A72" s="21"/>
      <c r="B72" s="22" t="s">
        <v>77</v>
      </c>
      <c r="C72" s="23">
        <v>7.9310344827586213E-2</v>
      </c>
      <c r="D72" s="24">
        <v>8.4788029925187039E-2</v>
      </c>
      <c r="E72" s="24">
        <v>0.17</v>
      </c>
      <c r="F72" s="25">
        <v>0.10317460317460317</v>
      </c>
      <c r="G72" s="31">
        <f>AVERAGE(C72:F72)</f>
        <v>0.1093182444818441</v>
      </c>
    </row>
    <row r="73" spans="1:7" ht="24" x14ac:dyDescent="0.25">
      <c r="A73" s="21"/>
      <c r="B73" s="22" t="s">
        <v>78</v>
      </c>
      <c r="C73" s="23">
        <v>0.2</v>
      </c>
      <c r="D73" s="24">
        <v>0.21446384039900249</v>
      </c>
      <c r="E73" s="24">
        <v>0.26</v>
      </c>
      <c r="F73" s="25">
        <v>0.25396825396825395</v>
      </c>
      <c r="G73" s="31">
        <f>AVERAGE(C73:F73)</f>
        <v>0.23210802359181412</v>
      </c>
    </row>
    <row r="74" spans="1:7" ht="24" x14ac:dyDescent="0.25">
      <c r="A74" s="21"/>
      <c r="B74" s="22" t="s">
        <v>79</v>
      </c>
      <c r="C74" s="23">
        <v>9.3103448275862088E-2</v>
      </c>
      <c r="D74" s="24">
        <v>0.11221945137157106</v>
      </c>
      <c r="E74" s="24">
        <v>0.09</v>
      </c>
      <c r="F74" s="25">
        <v>0.11904761904761903</v>
      </c>
      <c r="G74" s="31">
        <f>AVERAGE(C74:F74)</f>
        <v>0.10359262967376305</v>
      </c>
    </row>
    <row r="75" spans="1:7" ht="24" x14ac:dyDescent="0.25">
      <c r="A75" s="21"/>
      <c r="B75" s="22" t="s">
        <v>80</v>
      </c>
      <c r="C75" s="23">
        <v>0.22068965517241382</v>
      </c>
      <c r="D75" s="24">
        <v>0.22443890274314213</v>
      </c>
      <c r="E75" s="24">
        <v>0.21</v>
      </c>
      <c r="F75" s="25">
        <v>0.30158730158730157</v>
      </c>
      <c r="G75" s="31">
        <f>AVERAGE(C75:F75)</f>
        <v>0.23917896487571438</v>
      </c>
    </row>
    <row r="76" spans="1:7" ht="24" x14ac:dyDescent="0.25">
      <c r="A76" s="21"/>
      <c r="B76" s="22" t="s">
        <v>81</v>
      </c>
      <c r="C76" s="23">
        <v>0.17241379310344829</v>
      </c>
      <c r="D76" s="24">
        <v>0.19201995012468828</v>
      </c>
      <c r="E76" s="24">
        <v>0.11</v>
      </c>
      <c r="F76" s="25">
        <v>0.15873015873015872</v>
      </c>
      <c r="G76" s="31">
        <f>AVERAGE(C76:F76)</f>
        <v>0.15829097548957383</v>
      </c>
    </row>
    <row r="77" spans="1:7" ht="24" x14ac:dyDescent="0.25">
      <c r="A77" s="21"/>
      <c r="B77" s="22" t="s">
        <v>82</v>
      </c>
      <c r="C77" s="23">
        <v>0.23448275862068965</v>
      </c>
      <c r="D77" s="24">
        <v>0.26433915211970077</v>
      </c>
      <c r="E77" s="24">
        <v>0.28000000000000003</v>
      </c>
      <c r="F77" s="25">
        <v>0.20634920634920634</v>
      </c>
      <c r="G77" s="31">
        <f>AVERAGE(C77:F77)</f>
        <v>0.24629277927239918</v>
      </c>
    </row>
    <row r="78" spans="1:7" ht="24" x14ac:dyDescent="0.25">
      <c r="A78" s="21"/>
      <c r="B78" s="22" t="s">
        <v>83</v>
      </c>
      <c r="C78" s="23">
        <v>0.20689655172413793</v>
      </c>
      <c r="D78" s="24">
        <v>0.19950124688279303</v>
      </c>
      <c r="E78" s="24">
        <v>0.2</v>
      </c>
      <c r="F78" s="25">
        <v>0.19047619047619047</v>
      </c>
      <c r="G78" s="31">
        <f>AVERAGE(C78:F78)</f>
        <v>0.19921849727078034</v>
      </c>
    </row>
    <row r="79" spans="1:7" x14ac:dyDescent="0.25">
      <c r="A79" s="21" t="s">
        <v>84</v>
      </c>
      <c r="B79" s="22" t="s">
        <v>85</v>
      </c>
      <c r="C79" s="23">
        <v>0.11379310344827587</v>
      </c>
      <c r="D79" s="24">
        <v>0.12468827930174564</v>
      </c>
      <c r="E79" s="24">
        <v>0.09</v>
      </c>
      <c r="F79" s="25">
        <v>0.10317460317460317</v>
      </c>
      <c r="G79" s="31">
        <f>AVERAGE(C79:F79)</f>
        <v>0.10791399648115615</v>
      </c>
    </row>
    <row r="80" spans="1:7" x14ac:dyDescent="0.25">
      <c r="A80" s="21"/>
      <c r="B80" s="22" t="s">
        <v>86</v>
      </c>
      <c r="C80" s="23">
        <v>0.17241379310344829</v>
      </c>
      <c r="D80" s="24">
        <v>0.15461346633416459</v>
      </c>
      <c r="E80" s="24">
        <v>0.11</v>
      </c>
      <c r="F80" s="25">
        <v>0.18253968253968253</v>
      </c>
      <c r="G80" s="31">
        <f>AVERAGE(C80:F80)</f>
        <v>0.15489173549432386</v>
      </c>
    </row>
    <row r="81" spans="1:7" x14ac:dyDescent="0.25">
      <c r="A81" s="21"/>
      <c r="B81" s="22" t="s">
        <v>87</v>
      </c>
      <c r="C81" s="23">
        <v>0.11379310344827587</v>
      </c>
      <c r="D81" s="24">
        <v>6.7331670822942641E-2</v>
      </c>
      <c r="E81" s="24">
        <v>0.05</v>
      </c>
      <c r="F81" s="25">
        <v>5.5555555555555552E-2</v>
      </c>
      <c r="G81" s="31">
        <f>AVERAGE(C81:F81)</f>
        <v>7.1670082456693512E-2</v>
      </c>
    </row>
    <row r="82" spans="1:7" ht="24" x14ac:dyDescent="0.25">
      <c r="A82" s="21"/>
      <c r="B82" s="22" t="s">
        <v>88</v>
      </c>
      <c r="C82" s="23">
        <v>0.19310344827586207</v>
      </c>
      <c r="D82" s="24">
        <v>0.19451371571072318</v>
      </c>
      <c r="E82" s="24">
        <v>0.16</v>
      </c>
      <c r="F82" s="25">
        <v>0.23015873015873015</v>
      </c>
      <c r="G82" s="31">
        <f>AVERAGE(C82:F82)</f>
        <v>0.19444397353632883</v>
      </c>
    </row>
    <row r="83" spans="1:7" x14ac:dyDescent="0.25">
      <c r="A83" s="21"/>
      <c r="B83" s="22" t="s">
        <v>89</v>
      </c>
      <c r="C83" s="23">
        <v>0.15172413793103448</v>
      </c>
      <c r="D83" s="24">
        <v>0.24438902743142144</v>
      </c>
      <c r="E83" s="24">
        <v>0.25</v>
      </c>
      <c r="F83" s="25">
        <v>0.23809523809523805</v>
      </c>
      <c r="G83" s="31">
        <f>AVERAGE(C83:F83)</f>
        <v>0.22105210086442348</v>
      </c>
    </row>
    <row r="84" spans="1:7" ht="24" x14ac:dyDescent="0.25">
      <c r="A84" s="21"/>
      <c r="B84" s="22" t="s">
        <v>90</v>
      </c>
      <c r="C84" s="23">
        <v>0.11034482758620691</v>
      </c>
      <c r="D84" s="24">
        <v>0.13466334164588528</v>
      </c>
      <c r="E84" s="24">
        <v>0.17</v>
      </c>
      <c r="F84" s="25">
        <v>0.13492063492063491</v>
      </c>
      <c r="G84" s="31">
        <f>AVERAGE(C84:F84)</f>
        <v>0.13748220103818176</v>
      </c>
    </row>
    <row r="85" spans="1:7" ht="24" x14ac:dyDescent="0.25">
      <c r="A85" s="21"/>
      <c r="B85" s="22" t="s">
        <v>91</v>
      </c>
      <c r="C85" s="23">
        <v>0.11034482758620691</v>
      </c>
      <c r="D85" s="24">
        <v>0.14214463840399003</v>
      </c>
      <c r="E85" s="24">
        <v>0.18</v>
      </c>
      <c r="F85" s="25">
        <v>0.17460317460317459</v>
      </c>
      <c r="G85" s="31">
        <f>AVERAGE(C85:F85)</f>
        <v>0.15177316014834288</v>
      </c>
    </row>
    <row r="86" spans="1:7" ht="24" x14ac:dyDescent="0.25">
      <c r="A86" s="21"/>
      <c r="B86" s="22" t="s">
        <v>92</v>
      </c>
      <c r="C86" s="23">
        <v>0.14137931034482759</v>
      </c>
      <c r="D86" s="24">
        <v>0.17456359102244393</v>
      </c>
      <c r="E86" s="24">
        <v>0.19</v>
      </c>
      <c r="F86" s="25">
        <v>0.13492063492063491</v>
      </c>
      <c r="G86" s="31">
        <f>AVERAGE(C86:F86)</f>
        <v>0.16021588407197662</v>
      </c>
    </row>
    <row r="87" spans="1:7" x14ac:dyDescent="0.25">
      <c r="A87" s="21"/>
      <c r="B87" s="22" t="s">
        <v>93</v>
      </c>
      <c r="C87" s="23">
        <v>0.12413793103448276</v>
      </c>
      <c r="D87" s="24">
        <v>0.12718204488778054</v>
      </c>
      <c r="E87" s="24">
        <v>0.14000000000000001</v>
      </c>
      <c r="F87" s="25">
        <v>0.14285714285714285</v>
      </c>
      <c r="G87" s="31">
        <f>AVERAGE(C87:F87)</f>
        <v>0.13354427969485155</v>
      </c>
    </row>
    <row r="88" spans="1:7" x14ac:dyDescent="0.25">
      <c r="A88" s="21"/>
      <c r="B88" s="22" t="s">
        <v>94</v>
      </c>
      <c r="C88" s="23">
        <v>0.14482758620689656</v>
      </c>
      <c r="D88" s="24">
        <v>0.24688279301745633</v>
      </c>
      <c r="E88" s="24">
        <v>0.19</v>
      </c>
      <c r="F88" s="25">
        <v>0.16666666666666663</v>
      </c>
      <c r="G88" s="31">
        <f>AVERAGE(C88:F88)</f>
        <v>0.1870942614727549</v>
      </c>
    </row>
    <row r="89" spans="1:7" x14ac:dyDescent="0.25">
      <c r="A89" s="21"/>
      <c r="B89" s="22" t="s">
        <v>95</v>
      </c>
      <c r="C89" s="23">
        <v>0.10344827586206896</v>
      </c>
      <c r="D89" s="24">
        <v>0.14463840399002495</v>
      </c>
      <c r="E89" s="24">
        <v>0.13</v>
      </c>
      <c r="F89" s="25">
        <v>0.11904761904761903</v>
      </c>
      <c r="G89" s="31">
        <f>AVERAGE(C89:F89)</f>
        <v>0.12428357472492824</v>
      </c>
    </row>
    <row r="90" spans="1:7" x14ac:dyDescent="0.25">
      <c r="A90" s="21"/>
      <c r="B90" s="22" t="s">
        <v>96</v>
      </c>
      <c r="C90" s="23">
        <v>0.22413793103448276</v>
      </c>
      <c r="D90" s="24">
        <v>0.23940149625935164</v>
      </c>
      <c r="E90" s="24">
        <v>0.18</v>
      </c>
      <c r="F90" s="25">
        <v>0.17460317460317459</v>
      </c>
      <c r="G90" s="31">
        <f>AVERAGE(C90:F90)</f>
        <v>0.20453565047425226</v>
      </c>
    </row>
    <row r="91" spans="1:7" ht="24" x14ac:dyDescent="0.25">
      <c r="A91" s="21"/>
      <c r="B91" s="22" t="s">
        <v>97</v>
      </c>
      <c r="C91" s="23">
        <v>0.11379310344827587</v>
      </c>
      <c r="D91" s="24">
        <v>0.10224438902743142</v>
      </c>
      <c r="E91" s="24">
        <v>0.11</v>
      </c>
      <c r="F91" s="25">
        <v>0.11904761904761903</v>
      </c>
      <c r="G91" s="31">
        <f>AVERAGE(C91:F91)</f>
        <v>0.11127127788083158</v>
      </c>
    </row>
    <row r="92" spans="1:7" ht="24" x14ac:dyDescent="0.25">
      <c r="A92" s="21"/>
      <c r="B92" s="22" t="s">
        <v>98</v>
      </c>
      <c r="C92" s="23">
        <v>0.14827586206896551</v>
      </c>
      <c r="D92" s="24">
        <v>0.13466334164588528</v>
      </c>
      <c r="E92" s="24">
        <v>0.16</v>
      </c>
      <c r="F92" s="25">
        <v>0.14285714285714285</v>
      </c>
      <c r="G92" s="31">
        <f>AVERAGE(C92:F92)</f>
        <v>0.14644908664299844</v>
      </c>
    </row>
    <row r="93" spans="1:7" x14ac:dyDescent="0.25">
      <c r="A93" s="21"/>
      <c r="B93" s="22" t="s">
        <v>99</v>
      </c>
      <c r="C93" s="23">
        <v>0.26896551724137929</v>
      </c>
      <c r="D93" s="24">
        <v>0.23940149625935164</v>
      </c>
      <c r="E93" s="24">
        <v>0.2</v>
      </c>
      <c r="F93" s="25">
        <v>0.26984126984126983</v>
      </c>
      <c r="G93" s="31">
        <f>AVERAGE(C93:F93)</f>
        <v>0.24455207083550018</v>
      </c>
    </row>
    <row r="94" spans="1:7" x14ac:dyDescent="0.25">
      <c r="A94" s="21"/>
      <c r="B94" s="22" t="s">
        <v>100</v>
      </c>
      <c r="C94" s="23">
        <v>0.16206896551724134</v>
      </c>
      <c r="D94" s="24">
        <v>0.18204488778054861</v>
      </c>
      <c r="E94" s="24">
        <v>0.18</v>
      </c>
      <c r="F94" s="25">
        <v>0.18253968253968253</v>
      </c>
      <c r="G94" s="31">
        <f>AVERAGE(C94:F94)</f>
        <v>0.17666338395936815</v>
      </c>
    </row>
    <row r="95" spans="1:7" x14ac:dyDescent="0.25">
      <c r="A95" s="21"/>
      <c r="B95" s="22" t="s">
        <v>101</v>
      </c>
      <c r="C95" s="23">
        <v>0.16551724137931034</v>
      </c>
      <c r="D95" s="24">
        <v>0.18453865336658354</v>
      </c>
      <c r="E95" s="24">
        <v>0.17</v>
      </c>
      <c r="F95" s="25">
        <v>0.15873015873015872</v>
      </c>
      <c r="G95" s="31">
        <f>AVERAGE(C95:F95)</f>
        <v>0.16969651336901315</v>
      </c>
    </row>
    <row r="96" spans="1:7" ht="15.75" thickBot="1" x14ac:dyDescent="0.3">
      <c r="A96" s="26"/>
      <c r="B96" s="27" t="s">
        <v>102</v>
      </c>
      <c r="C96" s="28">
        <v>0.18275862068965515</v>
      </c>
      <c r="D96" s="29">
        <v>0.16708229426433918</v>
      </c>
      <c r="E96" s="29">
        <v>0.22</v>
      </c>
      <c r="F96" s="30">
        <v>0.18253968253968253</v>
      </c>
      <c r="G96" s="31">
        <f>AVERAGE(C96:F96)</f>
        <v>0.18809514937341923</v>
      </c>
    </row>
    <row r="97" spans="1:7" ht="15.75" thickTop="1" x14ac:dyDescent="0.25">
      <c r="C97" s="32">
        <f>AVERAGE(C6:C96)</f>
        <v>0.15642288745737021</v>
      </c>
      <c r="D97" s="32">
        <f>AVERAGE(D6:D96)</f>
        <v>0.17261790578498803</v>
      </c>
      <c r="E97" s="32">
        <f>AVERAGE(E6:E96)</f>
        <v>0.16505494505494503</v>
      </c>
      <c r="F97" s="32">
        <f>AVERAGE(F6:F96)</f>
        <v>0.16806209663352495</v>
      </c>
      <c r="G97" s="32">
        <f>AVERAGE(G6:G96)</f>
        <v>0.16553945873270717</v>
      </c>
    </row>
    <row r="100" spans="1:7" ht="15.75" thickBot="1" x14ac:dyDescent="0.3"/>
    <row r="101" spans="1:7" ht="15.75" thickTop="1" x14ac:dyDescent="0.25">
      <c r="A101" s="1"/>
      <c r="B101" s="2"/>
      <c r="C101" s="3" t="s">
        <v>1</v>
      </c>
      <c r="D101" s="4"/>
      <c r="E101" s="4"/>
      <c r="F101" s="5"/>
    </row>
    <row r="102" spans="1:7" ht="24.75" x14ac:dyDescent="0.25">
      <c r="A102" s="6"/>
      <c r="B102" s="7"/>
      <c r="C102" s="8" t="s">
        <v>2</v>
      </c>
      <c r="D102" s="9" t="s">
        <v>3</v>
      </c>
      <c r="E102" s="9" t="s">
        <v>4</v>
      </c>
      <c r="F102" s="10" t="s">
        <v>5</v>
      </c>
    </row>
    <row r="103" spans="1:7" ht="25.5" thickBot="1" x14ac:dyDescent="0.3">
      <c r="A103" s="11"/>
      <c r="B103" s="12"/>
      <c r="C103" s="13" t="s">
        <v>6</v>
      </c>
      <c r="D103" s="14" t="s">
        <v>6</v>
      </c>
      <c r="E103" s="14" t="s">
        <v>6</v>
      </c>
      <c r="F103" s="15" t="s">
        <v>6</v>
      </c>
    </row>
    <row r="104" spans="1:7" ht="24.75" thickTop="1" x14ac:dyDescent="0.25">
      <c r="A104" s="16" t="s">
        <v>47</v>
      </c>
      <c r="B104" s="17" t="s">
        <v>48</v>
      </c>
      <c r="C104" s="18">
        <f>C6 -($G6*C$97/$G$97)</f>
        <v>-1.3282463709063497E-2</v>
      </c>
      <c r="D104" s="19">
        <f t="shared" ref="D104:F104" si="0">D6 -($G6*D$97/$G$97)</f>
        <v>-1.0925453615225095E-2</v>
      </c>
      <c r="E104" s="19">
        <f t="shared" si="0"/>
        <v>5.494773366668157E-2</v>
      </c>
      <c r="F104" s="20">
        <f t="shared" si="0"/>
        <v>-3.0739816342392201E-2</v>
      </c>
    </row>
    <row r="105" spans="1:7" ht="24" x14ac:dyDescent="0.25">
      <c r="A105" s="21"/>
      <c r="B105" s="22" t="s">
        <v>49</v>
      </c>
      <c r="C105" s="23">
        <f t="shared" ref="C105:F105" si="1">C7 -($G7*C$97/$G$97)</f>
        <v>2.3745180227957463E-2</v>
      </c>
      <c r="D105" s="24">
        <f t="shared" si="1"/>
        <v>-1.7057913492545151E-2</v>
      </c>
      <c r="E105" s="24">
        <f t="shared" si="1"/>
        <v>-1.4149889525935766E-2</v>
      </c>
      <c r="F105" s="25">
        <f t="shared" si="1"/>
        <v>7.4626227905238429E-3</v>
      </c>
    </row>
    <row r="106" spans="1:7" x14ac:dyDescent="0.25">
      <c r="A106" s="21"/>
      <c r="B106" s="22" t="s">
        <v>50</v>
      </c>
      <c r="C106" s="23">
        <f t="shared" ref="C106:F106" si="2">C8 -($G8*C$97/$G$97)</f>
        <v>4.7536949912780235E-2</v>
      </c>
      <c r="D106" s="24">
        <f t="shared" si="2"/>
        <v>-3.2642339297604545E-2</v>
      </c>
      <c r="E106" s="24">
        <f t="shared" si="2"/>
        <v>-8.2021689849592627E-3</v>
      </c>
      <c r="F106" s="25">
        <f t="shared" si="2"/>
        <v>-6.6924416302157341E-3</v>
      </c>
    </row>
    <row r="107" spans="1:7" x14ac:dyDescent="0.25">
      <c r="A107" s="21"/>
      <c r="B107" s="22" t="s">
        <v>51</v>
      </c>
      <c r="C107" s="23">
        <f t="shared" ref="C107:F107" si="3">C9 -($G9*C$97/$G$97)</f>
        <v>-2.7987581133195466E-3</v>
      </c>
      <c r="D107" s="24">
        <f t="shared" si="3"/>
        <v>-8.8330043551380494E-3</v>
      </c>
      <c r="E107" s="24">
        <f t="shared" si="3"/>
        <v>3.4251252279554917E-2</v>
      </c>
      <c r="F107" s="25">
        <f t="shared" si="3"/>
        <v>-2.2619489811097029E-2</v>
      </c>
    </row>
    <row r="108" spans="1:7" x14ac:dyDescent="0.25">
      <c r="A108" s="21"/>
      <c r="B108" s="22" t="s">
        <v>52</v>
      </c>
      <c r="C108" s="23">
        <f t="shared" ref="C108:F108" si="4">C10 -($G10*C$97/$G$97)</f>
        <v>-1.6557624747423366E-2</v>
      </c>
      <c r="D108" s="24">
        <f t="shared" si="4"/>
        <v>-3.6409573826852726E-3</v>
      </c>
      <c r="E108" s="24">
        <f t="shared" si="4"/>
        <v>3.3299006328772696E-2</v>
      </c>
      <c r="F108" s="25">
        <f t="shared" si="4"/>
        <v>-1.3100424198663446E-2</v>
      </c>
    </row>
    <row r="109" spans="1:7" x14ac:dyDescent="0.25">
      <c r="A109" s="21"/>
      <c r="B109" s="22" t="s">
        <v>53</v>
      </c>
      <c r="C109" s="23">
        <f t="shared" ref="C109:F109" si="5">C11 -($G11*C$97/$G$97)</f>
        <v>1.7665686411970805E-2</v>
      </c>
      <c r="D109" s="24">
        <f t="shared" si="5"/>
        <v>-1.6285542185227792E-2</v>
      </c>
      <c r="E109" s="24">
        <f t="shared" si="5"/>
        <v>2.9435125211546148E-2</v>
      </c>
      <c r="F109" s="25">
        <f t="shared" si="5"/>
        <v>-3.0815269438288717E-2</v>
      </c>
    </row>
    <row r="110" spans="1:7" x14ac:dyDescent="0.25">
      <c r="A110" s="21"/>
      <c r="B110" s="22" t="s">
        <v>54</v>
      </c>
      <c r="C110" s="23">
        <f t="shared" ref="C110:F110" si="6">C12 -($G12*C$97/$G$97)</f>
        <v>-2.1673030822887351E-2</v>
      </c>
      <c r="D110" s="24">
        <f t="shared" si="6"/>
        <v>2.2467847982710093E-2</v>
      </c>
      <c r="E110" s="24">
        <f t="shared" si="6"/>
        <v>-3.9351595847464366E-2</v>
      </c>
      <c r="F110" s="25">
        <f t="shared" si="6"/>
        <v>3.855677868764229E-2</v>
      </c>
    </row>
    <row r="111" spans="1:7" x14ac:dyDescent="0.25">
      <c r="A111" s="21"/>
      <c r="B111" s="22" t="s">
        <v>55</v>
      </c>
      <c r="C111" s="23">
        <f t="shared" ref="C111:F111" si="7">C13 -($G13*C$97/$G$97)</f>
        <v>-4.4733150010141387E-3</v>
      </c>
      <c r="D111" s="24">
        <f t="shared" si="7"/>
        <v>7.0339840530078968E-3</v>
      </c>
      <c r="E111" s="24">
        <f t="shared" si="7"/>
        <v>7.0385500287263869E-3</v>
      </c>
      <c r="F111" s="25">
        <f t="shared" si="7"/>
        <v>-9.5992190807198674E-3</v>
      </c>
    </row>
    <row r="112" spans="1:7" ht="24" x14ac:dyDescent="0.25">
      <c r="A112" s="21"/>
      <c r="B112" s="22" t="s">
        <v>56</v>
      </c>
      <c r="C112" s="23">
        <f t="shared" ref="C112:F112" si="8">C14 -($G14*C$97/$G$97)</f>
        <v>1.5552217766126253E-2</v>
      </c>
      <c r="D112" s="24">
        <f t="shared" si="8"/>
        <v>-2.1038780739765506E-3</v>
      </c>
      <c r="E112" s="24">
        <f t="shared" si="8"/>
        <v>-4.546939192207055E-2</v>
      </c>
      <c r="F112" s="25">
        <f t="shared" si="8"/>
        <v>3.2021052229921076E-2</v>
      </c>
    </row>
    <row r="113" spans="1:6" x14ac:dyDescent="0.25">
      <c r="A113" s="21"/>
      <c r="B113" s="22" t="s">
        <v>57</v>
      </c>
      <c r="C113" s="23">
        <f t="shared" ref="C113:F113" si="9">C15 -($G15*C$97/$G$97)</f>
        <v>-7.0124809026587964E-3</v>
      </c>
      <c r="D113" s="24">
        <f t="shared" si="9"/>
        <v>1.0420430881555948E-2</v>
      </c>
      <c r="E113" s="24">
        <f t="shared" si="9"/>
        <v>1.1587944690939711E-2</v>
      </c>
      <c r="F113" s="25">
        <f t="shared" si="9"/>
        <v>-1.499589466983639E-2</v>
      </c>
    </row>
    <row r="114" spans="1:6" x14ac:dyDescent="0.25">
      <c r="A114" s="21"/>
      <c r="B114" s="22" t="s">
        <v>58</v>
      </c>
      <c r="C114" s="23">
        <f t="shared" ref="C114:F114" si="10">C16 -($G16*C$97/$G$97)</f>
        <v>-1.8370190095681332E-2</v>
      </c>
      <c r="D114" s="24">
        <f t="shared" si="10"/>
        <v>1.5628262497330014E-3</v>
      </c>
      <c r="E114" s="24">
        <f t="shared" si="10"/>
        <v>1.5964904549716885E-2</v>
      </c>
      <c r="F114" s="25">
        <f t="shared" si="10"/>
        <v>8.4245929623202875E-4</v>
      </c>
    </row>
    <row r="115" spans="1:6" x14ac:dyDescent="0.25">
      <c r="A115" s="21"/>
      <c r="B115" s="22" t="s">
        <v>59</v>
      </c>
      <c r="C115" s="23">
        <f t="shared" ref="C115:F115" si="11">C17 -($G17*C$97/$G$97)</f>
        <v>3.5926788090588524E-2</v>
      </c>
      <c r="D115" s="24">
        <f t="shared" si="11"/>
        <v>-2.2900100117342864E-2</v>
      </c>
      <c r="E115" s="24">
        <f t="shared" si="11"/>
        <v>-2.40431435162341E-2</v>
      </c>
      <c r="F115" s="25">
        <f t="shared" si="11"/>
        <v>1.1016455542988912E-2</v>
      </c>
    </row>
    <row r="116" spans="1:6" x14ac:dyDescent="0.25">
      <c r="A116" s="21"/>
      <c r="B116" s="22" t="s">
        <v>60</v>
      </c>
      <c r="C116" s="23">
        <f t="shared" ref="C116:F116" si="12">C18 -($G18*C$97/$G$97)</f>
        <v>-2.0096088460096806E-2</v>
      </c>
      <c r="D116" s="24">
        <f t="shared" si="12"/>
        <v>1.0815544864254484E-2</v>
      </c>
      <c r="E116" s="24">
        <f t="shared" si="12"/>
        <v>-4.949480186882016E-2</v>
      </c>
      <c r="F116" s="25">
        <f t="shared" si="12"/>
        <v>5.8775345464663065E-2</v>
      </c>
    </row>
    <row r="117" spans="1:6" ht="24" x14ac:dyDescent="0.25">
      <c r="A117" s="21"/>
      <c r="B117" s="22" t="s">
        <v>61</v>
      </c>
      <c r="C117" s="23">
        <f t="shared" ref="C117:F117" si="13">C19 -($G19*C$97/$G$97)</f>
        <v>1.9984526944931663E-2</v>
      </c>
      <c r="D117" s="24">
        <f t="shared" si="13"/>
        <v>1.3834077122827693E-2</v>
      </c>
      <c r="E117" s="24">
        <f t="shared" si="13"/>
        <v>-2.0840939324919233E-2</v>
      </c>
      <c r="F117" s="25">
        <f t="shared" si="13"/>
        <v>-1.2977664742839706E-2</v>
      </c>
    </row>
    <row r="118" spans="1:6" x14ac:dyDescent="0.25">
      <c r="A118" s="21"/>
      <c r="B118" s="22" t="s">
        <v>62</v>
      </c>
      <c r="C118" s="23">
        <f t="shared" ref="C118:F118" si="14">C20 -($G20*C$97/$G$97)</f>
        <v>1.779192468702101E-2</v>
      </c>
      <c r="D118" s="24">
        <f t="shared" si="14"/>
        <v>1.0102944398347746E-2</v>
      </c>
      <c r="E118" s="24">
        <f t="shared" si="14"/>
        <v>-1.6793104275260151E-2</v>
      </c>
      <c r="F118" s="25">
        <f t="shared" si="14"/>
        <v>-1.1101764810108133E-2</v>
      </c>
    </row>
    <row r="119" spans="1:6" x14ac:dyDescent="0.25">
      <c r="A119" s="21"/>
      <c r="B119" s="22" t="s">
        <v>63</v>
      </c>
      <c r="C119" s="23">
        <f t="shared" ref="C119:F119" si="15">C21 -($G21*C$97/$G$97)</f>
        <v>4.9386919170898991E-4</v>
      </c>
      <c r="D119" s="24">
        <f t="shared" si="15"/>
        <v>1.7521697084316085E-2</v>
      </c>
      <c r="E119" s="24">
        <f t="shared" si="15"/>
        <v>-6.8529080849694668E-3</v>
      </c>
      <c r="F119" s="25">
        <f t="shared" si="15"/>
        <v>-1.1162658191055164E-2</v>
      </c>
    </row>
    <row r="120" spans="1:6" x14ac:dyDescent="0.25">
      <c r="A120" s="21"/>
      <c r="B120" s="22" t="s">
        <v>64</v>
      </c>
      <c r="C120" s="23">
        <f t="shared" ref="C120:F120" si="16">C22 -($G22*C$97/$G$97)</f>
        <v>-3.3184657979806381E-2</v>
      </c>
      <c r="D120" s="24">
        <f t="shared" si="16"/>
        <v>8.4228226774868409E-4</v>
      </c>
      <c r="E120" s="24">
        <f t="shared" si="16"/>
        <v>-2.2414179561153241E-2</v>
      </c>
      <c r="F120" s="25">
        <f t="shared" si="16"/>
        <v>5.4756555273211549E-2</v>
      </c>
    </row>
    <row r="121" spans="1:6" ht="24" x14ac:dyDescent="0.25">
      <c r="A121" s="21" t="s">
        <v>7</v>
      </c>
      <c r="B121" s="22" t="s">
        <v>8</v>
      </c>
      <c r="C121" s="23">
        <f t="shared" ref="C121:F121" si="17">C23 -($G23*C$97/$G$97)</f>
        <v>-4.0914041219793085E-2</v>
      </c>
      <c r="D121" s="24">
        <f t="shared" si="17"/>
        <v>-4.4816548887355312E-2</v>
      </c>
      <c r="E121" s="24">
        <f t="shared" si="17"/>
        <v>9.4851409703203882E-2</v>
      </c>
      <c r="F121" s="25">
        <f t="shared" si="17"/>
        <v>-9.1208195960546523E-3</v>
      </c>
    </row>
    <row r="122" spans="1:6" ht="24" x14ac:dyDescent="0.25">
      <c r="A122" s="21"/>
      <c r="B122" s="22" t="s">
        <v>9</v>
      </c>
      <c r="C122" s="23">
        <f t="shared" ref="C122:F122" si="18">C24 -($G24*C$97/$G$97)</f>
        <v>3.2022344730392518E-2</v>
      </c>
      <c r="D122" s="24">
        <f t="shared" si="18"/>
        <v>3.344072801556755E-3</v>
      </c>
      <c r="E122" s="24">
        <f t="shared" si="18"/>
        <v>-2.2644639249844056E-2</v>
      </c>
      <c r="F122" s="25">
        <f t="shared" si="18"/>
        <v>-1.2721778282104967E-2</v>
      </c>
    </row>
    <row r="123" spans="1:6" ht="24" x14ac:dyDescent="0.25">
      <c r="A123" s="21"/>
      <c r="B123" s="22" t="s">
        <v>10</v>
      </c>
      <c r="C123" s="23">
        <f t="shared" ref="C123:F123" si="19">C25 -($G25*C$97/$G$97)</f>
        <v>6.3698762530628172E-3</v>
      </c>
      <c r="D123" s="24">
        <f t="shared" si="19"/>
        <v>5.1973334982693742E-2</v>
      </c>
      <c r="E123" s="24">
        <f t="shared" si="19"/>
        <v>-2.0676863618437208E-2</v>
      </c>
      <c r="F123" s="25">
        <f t="shared" si="19"/>
        <v>-3.7666347617318741E-2</v>
      </c>
    </row>
    <row r="124" spans="1:6" ht="24" x14ac:dyDescent="0.25">
      <c r="A124" s="21"/>
      <c r="B124" s="22" t="s">
        <v>11</v>
      </c>
      <c r="C124" s="23">
        <f t="shared" ref="C124:F124" si="20">C26 -($G26*C$97/$G$97)</f>
        <v>-2.6490229417234362E-2</v>
      </c>
      <c r="D124" s="24">
        <f t="shared" si="20"/>
        <v>3.223550269942782E-3</v>
      </c>
      <c r="E124" s="24">
        <f t="shared" si="20"/>
        <v>3.3782427011727373E-2</v>
      </c>
      <c r="F124" s="25">
        <f t="shared" si="20"/>
        <v>-1.051574786443521E-2</v>
      </c>
    </row>
    <row r="125" spans="1:6" ht="24" x14ac:dyDescent="0.25">
      <c r="A125" s="21"/>
      <c r="B125" s="22" t="s">
        <v>12</v>
      </c>
      <c r="C125" s="23">
        <f t="shared" ref="C125:F125" si="21">C27 -($G27*C$97/$G$97)</f>
        <v>-4.823372224276401E-2</v>
      </c>
      <c r="D125" s="24">
        <f t="shared" si="21"/>
        <v>-2.6405052508070515E-2</v>
      </c>
      <c r="E125" s="24">
        <f t="shared" si="21"/>
        <v>3.4453380003626161E-2</v>
      </c>
      <c r="F125" s="25">
        <f t="shared" si="21"/>
        <v>4.0185394747209086E-2</v>
      </c>
    </row>
    <row r="126" spans="1:6" ht="24" x14ac:dyDescent="0.25">
      <c r="A126" s="21"/>
      <c r="B126" s="22" t="s">
        <v>13</v>
      </c>
      <c r="C126" s="23">
        <f t="shared" ref="C126:F126" si="22">C28 -($G28*C$97/$G$97)</f>
        <v>3.2419933442165177E-2</v>
      </c>
      <c r="D126" s="24">
        <f t="shared" si="22"/>
        <v>-9.4616797286473653E-3</v>
      </c>
      <c r="E126" s="24">
        <f t="shared" si="22"/>
        <v>-5.8879006571261605E-3</v>
      </c>
      <c r="F126" s="25">
        <f t="shared" si="22"/>
        <v>-1.7070353056391374E-2</v>
      </c>
    </row>
    <row r="127" spans="1:6" ht="24" x14ac:dyDescent="0.25">
      <c r="A127" s="21"/>
      <c r="B127" s="22" t="s">
        <v>14</v>
      </c>
      <c r="C127" s="23">
        <f t="shared" ref="C127:F127" si="23">C29 -($G29*C$97/$G$97)</f>
        <v>2.8679000611144506E-2</v>
      </c>
      <c r="D127" s="24">
        <f t="shared" si="23"/>
        <v>-6.6257459510236927E-3</v>
      </c>
      <c r="E127" s="24">
        <f t="shared" si="23"/>
        <v>-1.8943800663269533E-2</v>
      </c>
      <c r="F127" s="25">
        <f t="shared" si="23"/>
        <v>-3.1094539968507529E-3</v>
      </c>
    </row>
    <row r="128" spans="1:6" ht="24" x14ac:dyDescent="0.25">
      <c r="A128" s="21"/>
      <c r="B128" s="22" t="s">
        <v>15</v>
      </c>
      <c r="C128" s="23">
        <f t="shared" ref="C128:F128" si="24">C30 -($G30*C$97/$G$97)</f>
        <v>5.7239503090095595E-3</v>
      </c>
      <c r="D128" s="24">
        <f t="shared" si="24"/>
        <v>2.9832152461005235E-2</v>
      </c>
      <c r="E128" s="24">
        <f t="shared" si="24"/>
        <v>1.5991371791662767E-2</v>
      </c>
      <c r="F128" s="25">
        <f t="shared" si="24"/>
        <v>-5.1547474561677381E-2</v>
      </c>
    </row>
    <row r="129" spans="1:6" ht="24" x14ac:dyDescent="0.25">
      <c r="A129" s="21"/>
      <c r="B129" s="22" t="s">
        <v>16</v>
      </c>
      <c r="C129" s="23">
        <f t="shared" ref="C129:F129" si="25">C31 -($G31*C$97/$G$97)</f>
        <v>-3.7311518793469278E-2</v>
      </c>
      <c r="D129" s="24">
        <f t="shared" si="25"/>
        <v>-1.5238263652410877E-2</v>
      </c>
      <c r="E129" s="24">
        <f t="shared" si="25"/>
        <v>-4.0943589051824492E-3</v>
      </c>
      <c r="F129" s="25">
        <f t="shared" si="25"/>
        <v>5.6644141351063326E-2</v>
      </c>
    </row>
    <row r="130" spans="1:6" ht="24" x14ac:dyDescent="0.25">
      <c r="A130" s="21"/>
      <c r="B130" s="22" t="s">
        <v>17</v>
      </c>
      <c r="C130" s="23">
        <f t="shared" ref="C130:F130" si="26">C32 -($G32*C$97/$G$97)</f>
        <v>-2.0018510795879962E-2</v>
      </c>
      <c r="D130" s="24">
        <f t="shared" si="26"/>
        <v>2.2354473641512829E-2</v>
      </c>
      <c r="E130" s="24">
        <f t="shared" si="26"/>
        <v>-2.6762749351912307E-2</v>
      </c>
      <c r="F130" s="25">
        <f t="shared" si="26"/>
        <v>2.442678650628044E-2</v>
      </c>
    </row>
    <row r="131" spans="1:6" ht="24" x14ac:dyDescent="0.25">
      <c r="A131" s="21"/>
      <c r="B131" s="22" t="s">
        <v>18</v>
      </c>
      <c r="C131" s="23">
        <f t="shared" ref="C131:F131" si="27">C33 -($G33*C$97/$G$97)</f>
        <v>1.2339053257797938E-2</v>
      </c>
      <c r="D131" s="24">
        <f t="shared" si="27"/>
        <v>6.2605641888829403E-2</v>
      </c>
      <c r="E131" s="24">
        <f t="shared" si="27"/>
        <v>-7.7052701506706317E-2</v>
      </c>
      <c r="F131" s="25">
        <f t="shared" si="27"/>
        <v>2.1080063600792676E-3</v>
      </c>
    </row>
    <row r="132" spans="1:6" ht="24" x14ac:dyDescent="0.25">
      <c r="A132" s="21"/>
      <c r="B132" s="22" t="s">
        <v>19</v>
      </c>
      <c r="C132" s="23">
        <f t="shared" ref="C132:F132" si="28">C34 -($G34*C$97/$G$97)</f>
        <v>-2.2175069193853453E-2</v>
      </c>
      <c r="D132" s="24">
        <f t="shared" si="28"/>
        <v>-1.4716974911983594E-2</v>
      </c>
      <c r="E132" s="24">
        <f t="shared" si="28"/>
        <v>3.3781451939295826E-2</v>
      </c>
      <c r="F132" s="25">
        <f t="shared" si="28"/>
        <v>3.1105921665416925E-3</v>
      </c>
    </row>
    <row r="133" spans="1:6" ht="24" x14ac:dyDescent="0.25">
      <c r="A133" s="21"/>
      <c r="B133" s="22" t="s">
        <v>20</v>
      </c>
      <c r="C133" s="23">
        <f t="shared" ref="C133:F133" si="29">C35 -($G35*C$97/$G$97)</f>
        <v>2.0664635537369941E-2</v>
      </c>
      <c r="D133" s="24">
        <f t="shared" si="29"/>
        <v>-5.513531830266219E-3</v>
      </c>
      <c r="E133" s="24">
        <f t="shared" si="29"/>
        <v>-1.8267679391066854E-2</v>
      </c>
      <c r="F133" s="25">
        <f t="shared" si="29"/>
        <v>3.1165756839634101E-3</v>
      </c>
    </row>
    <row r="134" spans="1:6" ht="24" x14ac:dyDescent="0.25">
      <c r="A134" s="21"/>
      <c r="B134" s="22" t="s">
        <v>21</v>
      </c>
      <c r="C134" s="23">
        <f t="shared" ref="C134:F134" si="30">C36 -($G36*C$97/$G$97)</f>
        <v>-5.3249053199345558E-3</v>
      </c>
      <c r="D134" s="24">
        <f t="shared" si="30"/>
        <v>-3.3410767955206755E-4</v>
      </c>
      <c r="E134" s="24">
        <f t="shared" si="30"/>
        <v>3.5224267782807447E-2</v>
      </c>
      <c r="F134" s="25">
        <f t="shared" si="30"/>
        <v>-2.9565254783320505E-2</v>
      </c>
    </row>
    <row r="135" spans="1:6" ht="24" x14ac:dyDescent="0.25">
      <c r="A135" s="21"/>
      <c r="B135" s="22" t="s">
        <v>22</v>
      </c>
      <c r="C135" s="23">
        <f t="shared" ref="C135:F135" si="31">C37 -($G37*C$97/$G$97)</f>
        <v>3.2941759135013404E-4</v>
      </c>
      <c r="D135" s="24">
        <f t="shared" si="31"/>
        <v>5.628340974293454E-3</v>
      </c>
      <c r="E135" s="24">
        <f t="shared" si="31"/>
        <v>-1.4230892164631068E-2</v>
      </c>
      <c r="F135" s="25">
        <f t="shared" si="31"/>
        <v>8.2731335989876323E-3</v>
      </c>
    </row>
    <row r="136" spans="1:6" ht="24" x14ac:dyDescent="0.25">
      <c r="A136" s="21"/>
      <c r="B136" s="22" t="s">
        <v>23</v>
      </c>
      <c r="C136" s="23">
        <f t="shared" ref="C136:F136" si="32">C38 -($G38*C$97/$G$97)</f>
        <v>-1.3973937552765145E-2</v>
      </c>
      <c r="D136" s="24">
        <f t="shared" si="32"/>
        <v>-1.000788452017462E-2</v>
      </c>
      <c r="E136" s="24">
        <f t="shared" si="32"/>
        <v>-1.1791853663600804E-3</v>
      </c>
      <c r="F136" s="25">
        <f t="shared" si="32"/>
        <v>2.516100743930022E-2</v>
      </c>
    </row>
    <row r="137" spans="1:6" ht="24" x14ac:dyDescent="0.25">
      <c r="A137" s="21"/>
      <c r="B137" s="22" t="s">
        <v>24</v>
      </c>
      <c r="C137" s="23">
        <f t="shared" ref="C137:F137" si="33">C39 -($G39*C$97/$G$97)</f>
        <v>1.2687259200318879E-2</v>
      </c>
      <c r="D137" s="24">
        <f t="shared" si="33"/>
        <v>3.1642637141288371E-2</v>
      </c>
      <c r="E137" s="24">
        <f t="shared" si="33"/>
        <v>-3.6733729742066595E-2</v>
      </c>
      <c r="F137" s="25">
        <f t="shared" si="33"/>
        <v>-7.5961665995402383E-3</v>
      </c>
    </row>
    <row r="138" spans="1:6" ht="24" x14ac:dyDescent="0.25">
      <c r="A138" s="21"/>
      <c r="B138" s="22" t="s">
        <v>25</v>
      </c>
      <c r="C138" s="23">
        <f t="shared" ref="C138:F138" si="34">C40 -($G40*C$97/$G$97)</f>
        <v>1.7796052044375218E-2</v>
      </c>
      <c r="D138" s="24">
        <f t="shared" si="34"/>
        <v>-7.7554259760116151E-3</v>
      </c>
      <c r="E138" s="24">
        <f t="shared" si="34"/>
        <v>5.1260743577749568E-4</v>
      </c>
      <c r="F138" s="25">
        <f t="shared" si="34"/>
        <v>-1.0553233504140752E-2</v>
      </c>
    </row>
    <row r="139" spans="1:6" ht="24" x14ac:dyDescent="0.25">
      <c r="A139" s="21"/>
      <c r="B139" s="22" t="s">
        <v>26</v>
      </c>
      <c r="C139" s="23">
        <f t="shared" ref="C139:F139" si="35">C41 -($G41*C$97/$G$97)</f>
        <v>-1.0659412175497207E-2</v>
      </c>
      <c r="D139" s="24">
        <f t="shared" si="35"/>
        <v>8.7416784980967888E-3</v>
      </c>
      <c r="E139" s="24">
        <f t="shared" si="35"/>
        <v>-1.040461907801131E-2</v>
      </c>
      <c r="F139" s="25">
        <f t="shared" si="35"/>
        <v>1.2322352755412089E-2</v>
      </c>
    </row>
    <row r="140" spans="1:6" x14ac:dyDescent="0.25">
      <c r="A140" s="21" t="s">
        <v>27</v>
      </c>
      <c r="B140" s="22" t="s">
        <v>28</v>
      </c>
      <c r="C140" s="23">
        <f t="shared" ref="C140:F140" si="36">C42 -($G42*C$97/$G$97)</f>
        <v>1.0619022045440657E-2</v>
      </c>
      <c r="D140" s="24">
        <f t="shared" si="36"/>
        <v>1.0463106865000127E-2</v>
      </c>
      <c r="E140" s="24">
        <f t="shared" si="36"/>
        <v>-3.983179839497808E-2</v>
      </c>
      <c r="F140" s="25">
        <f t="shared" si="36"/>
        <v>1.8749669484537934E-2</v>
      </c>
    </row>
    <row r="141" spans="1:6" x14ac:dyDescent="0.25">
      <c r="A141" s="21"/>
      <c r="B141" s="22" t="s">
        <v>29</v>
      </c>
      <c r="C141" s="23">
        <f t="shared" ref="C141:F141" si="37">C43 -($G43*C$97/$G$97)</f>
        <v>2.0136571736810271E-2</v>
      </c>
      <c r="D141" s="24">
        <f t="shared" si="37"/>
        <v>-1.7234845929417736E-2</v>
      </c>
      <c r="E141" s="24">
        <f t="shared" si="37"/>
        <v>5.6809300317825495E-3</v>
      </c>
      <c r="F141" s="25">
        <f t="shared" si="37"/>
        <v>-8.5826558391745855E-3</v>
      </c>
    </row>
    <row r="142" spans="1:6" x14ac:dyDescent="0.25">
      <c r="A142" s="21"/>
      <c r="B142" s="22" t="s">
        <v>30</v>
      </c>
      <c r="C142" s="23">
        <f t="shared" ref="C142:F142" si="38">C44 -($G44*C$97/$G$97)</f>
        <v>-2.7496042148267702E-2</v>
      </c>
      <c r="D142" s="24">
        <f t="shared" si="38"/>
        <v>6.4734631730617997E-3</v>
      </c>
      <c r="E142" s="24">
        <f t="shared" si="38"/>
        <v>-2.7973014509263816E-3</v>
      </c>
      <c r="F142" s="25">
        <f t="shared" si="38"/>
        <v>2.3819880426133144E-2</v>
      </c>
    </row>
    <row r="143" spans="1:6" x14ac:dyDescent="0.25">
      <c r="A143" s="21"/>
      <c r="B143" s="22" t="s">
        <v>31</v>
      </c>
      <c r="C143" s="23">
        <f t="shared" ref="C143:F143" si="39">C45 -($G45*C$97/$G$97)</f>
        <v>1.9897653008789623E-2</v>
      </c>
      <c r="D143" s="24">
        <f t="shared" si="39"/>
        <v>1.3479649790063386E-2</v>
      </c>
      <c r="E143" s="24">
        <f t="shared" si="39"/>
        <v>-5.4868708876729955E-3</v>
      </c>
      <c r="F143" s="25">
        <f t="shared" si="39"/>
        <v>-2.7890431911179514E-2</v>
      </c>
    </row>
    <row r="144" spans="1:6" x14ac:dyDescent="0.25">
      <c r="A144" s="21"/>
      <c r="B144" s="22" t="s">
        <v>32</v>
      </c>
      <c r="C144" s="23">
        <f t="shared" ref="C144:F144" si="40">C46 -($G46*C$97/$G$97)</f>
        <v>1.5545298999187218E-3</v>
      </c>
      <c r="D144" s="24">
        <f t="shared" si="40"/>
        <v>1.4111206548478999E-2</v>
      </c>
      <c r="E144" s="24">
        <f t="shared" si="40"/>
        <v>-1.3035072350274679E-2</v>
      </c>
      <c r="F144" s="25">
        <f t="shared" si="40"/>
        <v>-2.6306640981225149E-3</v>
      </c>
    </row>
    <row r="145" spans="1:6" x14ac:dyDescent="0.25">
      <c r="A145" s="21"/>
      <c r="B145" s="22" t="s">
        <v>33</v>
      </c>
      <c r="C145" s="23">
        <f t="shared" ref="C145:F145" si="41">C47 -($G47*C$97/$G$97)</f>
        <v>-1.067163667748533E-3</v>
      </c>
      <c r="D145" s="24">
        <f t="shared" si="41"/>
        <v>3.1278756510182332E-2</v>
      </c>
      <c r="E145" s="24">
        <f t="shared" si="41"/>
        <v>6.0844198062523502E-4</v>
      </c>
      <c r="F145" s="25">
        <f t="shared" si="41"/>
        <v>-3.0820034823058562E-2</v>
      </c>
    </row>
    <row r="146" spans="1:6" x14ac:dyDescent="0.25">
      <c r="A146" s="21"/>
      <c r="B146" s="22" t="s">
        <v>34</v>
      </c>
      <c r="C146" s="23">
        <f t="shared" ref="C146:F146" si="42">C48 -($G48*C$97/$G$97)</f>
        <v>3.6754725591983534E-2</v>
      </c>
      <c r="D146" s="24">
        <f t="shared" si="42"/>
        <v>-9.000497311631106E-3</v>
      </c>
      <c r="E146" s="24">
        <f t="shared" si="42"/>
        <v>2.5939010109874511E-2</v>
      </c>
      <c r="F146" s="25">
        <f t="shared" si="42"/>
        <v>-5.3693238390226466E-2</v>
      </c>
    </row>
    <row r="147" spans="1:6" x14ac:dyDescent="0.25">
      <c r="A147" s="21"/>
      <c r="B147" s="22" t="s">
        <v>35</v>
      </c>
      <c r="C147" s="23">
        <f t="shared" ref="C147:F147" si="43">C49 -($G49*C$97/$G$97)</f>
        <v>-2.7942697220610019E-2</v>
      </c>
      <c r="D147" s="24">
        <f t="shared" si="43"/>
        <v>1.3424406256729499E-2</v>
      </c>
      <c r="E147" s="24">
        <f t="shared" si="43"/>
        <v>2.4996899090713898E-2</v>
      </c>
      <c r="F147" s="25">
        <f t="shared" si="43"/>
        <v>-1.0478608126833017E-2</v>
      </c>
    </row>
    <row r="148" spans="1:6" x14ac:dyDescent="0.25">
      <c r="A148" s="21"/>
      <c r="B148" s="22" t="s">
        <v>36</v>
      </c>
      <c r="C148" s="23">
        <f t="shared" ref="C148:F148" si="44">C50 -($G50*C$97/$G$97)</f>
        <v>-1.0517178861662688E-2</v>
      </c>
      <c r="D148" s="24">
        <f t="shared" si="44"/>
        <v>-1.8144945170013305E-2</v>
      </c>
      <c r="E148" s="24">
        <f t="shared" si="44"/>
        <v>4.1576858603287248E-2</v>
      </c>
      <c r="F148" s="25">
        <f t="shared" si="44"/>
        <v>-1.2914734571610992E-2</v>
      </c>
    </row>
    <row r="149" spans="1:6" x14ac:dyDescent="0.25">
      <c r="A149" s="21"/>
      <c r="B149" s="22" t="s">
        <v>37</v>
      </c>
      <c r="C149" s="23">
        <f t="shared" ref="C149:F149" si="45">C51 -($G51*C$97/$G$97)</f>
        <v>4.7121490090698825E-3</v>
      </c>
      <c r="D149" s="24">
        <f t="shared" si="45"/>
        <v>4.2791960092717657E-2</v>
      </c>
      <c r="E149" s="24">
        <f t="shared" si="45"/>
        <v>-5.5148939279625275E-2</v>
      </c>
      <c r="F149" s="25">
        <f t="shared" si="45"/>
        <v>7.6448301778383188E-3</v>
      </c>
    </row>
    <row r="150" spans="1:6" x14ac:dyDescent="0.25">
      <c r="A150" s="21"/>
      <c r="B150" s="22" t="s">
        <v>38</v>
      </c>
      <c r="C150" s="23">
        <f t="shared" ref="C150:F150" si="46">C52 -($G52*C$97/$G$97)</f>
        <v>5.7142273565331941E-3</v>
      </c>
      <c r="D150" s="24">
        <f t="shared" si="46"/>
        <v>-1.2443312591551174E-2</v>
      </c>
      <c r="E150" s="24">
        <f t="shared" si="46"/>
        <v>3.2582440696674875E-3</v>
      </c>
      <c r="F150" s="25">
        <f t="shared" si="46"/>
        <v>3.4708411653506382E-3</v>
      </c>
    </row>
    <row r="151" spans="1:6" x14ac:dyDescent="0.25">
      <c r="A151" s="21"/>
      <c r="B151" s="22" t="s">
        <v>39</v>
      </c>
      <c r="C151" s="23">
        <f t="shared" ref="C151:F151" si="47">C53 -($G53*C$97/$G$97)</f>
        <v>-1.4851971011480995E-2</v>
      </c>
      <c r="D151" s="24">
        <f t="shared" si="47"/>
        <v>-1.8606127587029536E-2</v>
      </c>
      <c r="E151" s="24">
        <f t="shared" si="47"/>
        <v>9.7499478362866043E-3</v>
      </c>
      <c r="F151" s="25">
        <f t="shared" si="47"/>
        <v>2.3708150762224156E-2</v>
      </c>
    </row>
    <row r="152" spans="1:6" x14ac:dyDescent="0.25">
      <c r="A152" s="21"/>
      <c r="B152" s="22" t="s">
        <v>40</v>
      </c>
      <c r="C152" s="23">
        <f t="shared" ref="C152:F152" si="48">C54 -($G54*C$97/$G$97)</f>
        <v>-7.2582317748523528E-3</v>
      </c>
      <c r="D152" s="24">
        <f t="shared" si="48"/>
        <v>-4.1482319911464449E-3</v>
      </c>
      <c r="E152" s="24">
        <f t="shared" si="48"/>
        <v>-1.141846074731151E-2</v>
      </c>
      <c r="F152" s="25">
        <f t="shared" si="48"/>
        <v>2.2824924513310918E-2</v>
      </c>
    </row>
    <row r="153" spans="1:6" x14ac:dyDescent="0.25">
      <c r="A153" s="21"/>
      <c r="B153" s="22" t="s">
        <v>41</v>
      </c>
      <c r="C153" s="23">
        <f t="shared" ref="C153:F153" si="49">C55 -($G55*C$97/$G$97)</f>
        <v>-3.6339117623224448E-3</v>
      </c>
      <c r="D153" s="24">
        <f t="shared" si="49"/>
        <v>2.8594270769689206E-2</v>
      </c>
      <c r="E153" s="24">
        <f t="shared" si="49"/>
        <v>1.6044430025599798E-2</v>
      </c>
      <c r="F153" s="25">
        <f t="shared" si="49"/>
        <v>-4.1004789032965949E-2</v>
      </c>
    </row>
    <row r="154" spans="1:6" x14ac:dyDescent="0.25">
      <c r="A154" s="21"/>
      <c r="B154" s="22" t="s">
        <v>42</v>
      </c>
      <c r="C154" s="23">
        <f t="shared" ref="C154:F154" si="50">C56 -($G56*C$97/$G$97)</f>
        <v>-1.2525499610826774E-2</v>
      </c>
      <c r="D154" s="24">
        <f t="shared" si="50"/>
        <v>-2.2041828202080366E-2</v>
      </c>
      <c r="E154" s="24">
        <f t="shared" si="50"/>
        <v>3.4854997285649447E-2</v>
      </c>
      <c r="F154" s="25">
        <f t="shared" si="50"/>
        <v>-2.8766947274166954E-4</v>
      </c>
    </row>
    <row r="155" spans="1:6" x14ac:dyDescent="0.25">
      <c r="A155" s="21"/>
      <c r="B155" s="22" t="s">
        <v>43</v>
      </c>
      <c r="C155" s="23">
        <f t="shared" ref="C155:F155" si="51">C57 -($G57*C$97/$G$97)</f>
        <v>4.8220070730370157E-2</v>
      </c>
      <c r="D155" s="24">
        <f t="shared" si="51"/>
        <v>-3.3122828805683818E-3</v>
      </c>
      <c r="E155" s="24">
        <f t="shared" si="51"/>
        <v>-7.285441276953819E-2</v>
      </c>
      <c r="F155" s="25">
        <f t="shared" si="51"/>
        <v>2.7946624919736748E-2</v>
      </c>
    </row>
    <row r="156" spans="1:6" x14ac:dyDescent="0.25">
      <c r="A156" s="21"/>
      <c r="B156" s="22" t="s">
        <v>44</v>
      </c>
      <c r="C156" s="23">
        <f t="shared" ref="C156:F156" si="52">C58 -($G58*C$97/$G$97)</f>
        <v>-2.1720061910885768E-2</v>
      </c>
      <c r="D156" s="24">
        <f t="shared" si="52"/>
        <v>-7.7076116813848433E-2</v>
      </c>
      <c r="E156" s="24">
        <f t="shared" si="52"/>
        <v>8.5153041261764456E-2</v>
      </c>
      <c r="F156" s="25">
        <f t="shared" si="52"/>
        <v>1.3643137462970384E-2</v>
      </c>
    </row>
    <row r="157" spans="1:6" x14ac:dyDescent="0.25">
      <c r="A157" s="21"/>
      <c r="B157" s="22" t="s">
        <v>45</v>
      </c>
      <c r="C157" s="23">
        <f t="shared" ref="C157:F157" si="53">C59 -($G59*C$97/$G$97)</f>
        <v>1.2844040517813737E-3</v>
      </c>
      <c r="D157" s="24">
        <f t="shared" si="53"/>
        <v>2.7663603379086132E-3</v>
      </c>
      <c r="E157" s="24">
        <f t="shared" si="53"/>
        <v>-3.2716552401285404E-3</v>
      </c>
      <c r="F157" s="25">
        <f t="shared" si="53"/>
        <v>-7.7910914956111355E-4</v>
      </c>
    </row>
    <row r="158" spans="1:6" x14ac:dyDescent="0.25">
      <c r="A158" s="21"/>
      <c r="B158" s="22" t="s">
        <v>46</v>
      </c>
      <c r="C158" s="23">
        <f t="shared" ref="C158:F158" si="54">C60 -($G60*C$97/$G$97)</f>
        <v>-1.5028609692068547E-2</v>
      </c>
      <c r="D158" s="24">
        <f t="shared" si="54"/>
        <v>-1.6307288712930919E-2</v>
      </c>
      <c r="E158" s="24">
        <f t="shared" si="54"/>
        <v>3.9563561507579434E-2</v>
      </c>
      <c r="F158" s="25">
        <f t="shared" si="54"/>
        <v>-8.2276631025797742E-3</v>
      </c>
    </row>
    <row r="159" spans="1:6" ht="24" x14ac:dyDescent="0.25">
      <c r="A159" s="21" t="s">
        <v>65</v>
      </c>
      <c r="B159" s="22" t="s">
        <v>66</v>
      </c>
      <c r="C159" s="23">
        <f t="shared" ref="C159:F159" si="55">C61 -($G61*C$97/$G$97)</f>
        <v>3.0189840017364217E-2</v>
      </c>
      <c r="D159" s="24">
        <f t="shared" si="55"/>
        <v>4.6100124314452789E-3</v>
      </c>
      <c r="E159" s="24">
        <f t="shared" si="55"/>
        <v>-1.0048230342142653E-2</v>
      </c>
      <c r="F159" s="25">
        <f t="shared" si="55"/>
        <v>-2.4751622106666579E-2</v>
      </c>
    </row>
    <row r="160" spans="1:6" ht="24" x14ac:dyDescent="0.25">
      <c r="A160" s="21"/>
      <c r="B160" s="22" t="s">
        <v>67</v>
      </c>
      <c r="C160" s="23">
        <f t="shared" ref="C160:F160" si="56">C62 -($G62*C$97/$G$97)</f>
        <v>-2.0430305641336022E-3</v>
      </c>
      <c r="D160" s="24">
        <f t="shared" si="56"/>
        <v>-5.0987021072611827E-3</v>
      </c>
      <c r="E160" s="24">
        <f t="shared" si="56"/>
        <v>-2.252672609315165E-3</v>
      </c>
      <c r="F160" s="25">
        <f t="shared" si="56"/>
        <v>9.3944052807104217E-3</v>
      </c>
    </row>
    <row r="161" spans="1:6" ht="24" x14ac:dyDescent="0.25">
      <c r="A161" s="21"/>
      <c r="B161" s="22" t="s">
        <v>68</v>
      </c>
      <c r="C161" s="23">
        <f t="shared" ref="C161:F161" si="57">C63 -($G63*C$97/$G$97)</f>
        <v>2.2353974835729401E-2</v>
      </c>
      <c r="D161" s="24">
        <f t="shared" si="57"/>
        <v>1.1571863323870127E-2</v>
      </c>
      <c r="E161" s="24">
        <f t="shared" si="57"/>
        <v>-2.1930851843636093E-2</v>
      </c>
      <c r="F161" s="25">
        <f t="shared" si="57"/>
        <v>-1.199498631596313E-2</v>
      </c>
    </row>
    <row r="162" spans="1:6" ht="24" x14ac:dyDescent="0.25">
      <c r="A162" s="21"/>
      <c r="B162" s="22" t="s">
        <v>69</v>
      </c>
      <c r="C162" s="23">
        <f t="shared" ref="C162:F162" si="58">C64 -($G64*C$97/$G$97)</f>
        <v>-1.5835054055473946E-2</v>
      </c>
      <c r="D162" s="24">
        <f t="shared" si="58"/>
        <v>-3.6567082739341061E-3</v>
      </c>
      <c r="E162" s="24">
        <f t="shared" si="58"/>
        <v>3.8664164618499669E-2</v>
      </c>
      <c r="F162" s="25">
        <f t="shared" si="58"/>
        <v>-1.9172402289091145E-2</v>
      </c>
    </row>
    <row r="163" spans="1:6" ht="24" x14ac:dyDescent="0.25">
      <c r="A163" s="21"/>
      <c r="B163" s="22" t="s">
        <v>70</v>
      </c>
      <c r="C163" s="23">
        <f t="shared" ref="C163:F163" si="59">C65 -($G65*C$97/$G$97)</f>
        <v>-2.4020373689146168E-2</v>
      </c>
      <c r="D163" s="24">
        <f t="shared" si="59"/>
        <v>1.3430415711145977E-2</v>
      </c>
      <c r="E163" s="24">
        <f t="shared" si="59"/>
        <v>2.6388579526360728E-2</v>
      </c>
      <c r="F163" s="25">
        <f t="shared" si="59"/>
        <v>-1.5798621548360092E-2</v>
      </c>
    </row>
    <row r="164" spans="1:6" ht="24" x14ac:dyDescent="0.25">
      <c r="A164" s="21"/>
      <c r="B164" s="22" t="s">
        <v>71</v>
      </c>
      <c r="C164" s="23">
        <f t="shared" ref="C164:F164" si="60">C66 -($G66*C$97/$G$97)</f>
        <v>9.2130624221298252E-4</v>
      </c>
      <c r="D164" s="24">
        <f t="shared" si="60"/>
        <v>-1.5219968896972108E-2</v>
      </c>
      <c r="E164" s="24">
        <f t="shared" si="60"/>
        <v>-9.3192206157186042E-4</v>
      </c>
      <c r="F164" s="25">
        <f t="shared" si="60"/>
        <v>1.5230584716331347E-2</v>
      </c>
    </row>
    <row r="165" spans="1:6" ht="24" x14ac:dyDescent="0.25">
      <c r="A165" s="21"/>
      <c r="B165" s="22" t="s">
        <v>72</v>
      </c>
      <c r="C165" s="23">
        <f t="shared" ref="C165:F165" si="61">C67 -($G67*C$97/$G$97)</f>
        <v>1.879629391670401E-2</v>
      </c>
      <c r="D165" s="24">
        <f t="shared" si="61"/>
        <v>2.5398215979299837E-2</v>
      </c>
      <c r="E165" s="24">
        <f t="shared" si="61"/>
        <v>-2.9396100522679408E-2</v>
      </c>
      <c r="F165" s="25">
        <f t="shared" si="61"/>
        <v>-1.4798409373323745E-2</v>
      </c>
    </row>
    <row r="166" spans="1:6" ht="24" x14ac:dyDescent="0.25">
      <c r="A166" s="21"/>
      <c r="B166" s="22" t="s">
        <v>73</v>
      </c>
      <c r="C166" s="23">
        <f t="shared" ref="C166:F166" si="62">C68 -($G68*C$97/$G$97)</f>
        <v>-1.9831646732649283E-2</v>
      </c>
      <c r="D166" s="24">
        <f t="shared" si="62"/>
        <v>8.4843200846008993E-3</v>
      </c>
      <c r="E166" s="24">
        <f t="shared" si="62"/>
        <v>-1.6492898943331807E-2</v>
      </c>
      <c r="F166" s="25">
        <f t="shared" si="62"/>
        <v>2.7840225591380829E-2</v>
      </c>
    </row>
    <row r="167" spans="1:6" ht="24" x14ac:dyDescent="0.25">
      <c r="A167" s="21"/>
      <c r="B167" s="22" t="s">
        <v>74</v>
      </c>
      <c r="C167" s="23">
        <f t="shared" ref="C167:F167" si="63">C69 -($G69*C$97/$G$97)</f>
        <v>1.2164461810247273E-2</v>
      </c>
      <c r="D167" s="24">
        <f t="shared" si="63"/>
        <v>6.9037339025237732E-3</v>
      </c>
      <c r="E167" s="24">
        <f t="shared" si="63"/>
        <v>-2.3622586542375229E-2</v>
      </c>
      <c r="F167" s="25">
        <f t="shared" si="63"/>
        <v>4.5543908296046265E-3</v>
      </c>
    </row>
    <row r="168" spans="1:6" ht="24" x14ac:dyDescent="0.25">
      <c r="A168" s="21"/>
      <c r="B168" s="22" t="s">
        <v>75</v>
      </c>
      <c r="C168" s="23">
        <f t="shared" ref="C168:F168" si="64">C70 -($G70*C$97/$G$97)</f>
        <v>-9.160561867555872E-3</v>
      </c>
      <c r="D168" s="24">
        <f t="shared" si="64"/>
        <v>3.7088178481346767E-3</v>
      </c>
      <c r="E168" s="24">
        <f t="shared" si="64"/>
        <v>-1.4293017292320687E-2</v>
      </c>
      <c r="F168" s="25">
        <f t="shared" si="64"/>
        <v>1.9744761311742187E-2</v>
      </c>
    </row>
    <row r="169" spans="1:6" ht="24" x14ac:dyDescent="0.25">
      <c r="A169" s="21"/>
      <c r="B169" s="22" t="s">
        <v>76</v>
      </c>
      <c r="C169" s="23">
        <f t="shared" ref="C169:F169" si="65">C71 -($G71*C$97/$G$97)</f>
        <v>-1.35111660247903E-2</v>
      </c>
      <c r="D169" s="24">
        <f t="shared" si="65"/>
        <v>-1.8548578945770638E-2</v>
      </c>
      <c r="E169" s="24">
        <f t="shared" si="65"/>
        <v>1.1162943384734614E-3</v>
      </c>
      <c r="F169" s="25">
        <f t="shared" si="65"/>
        <v>3.0943450632087782E-2</v>
      </c>
    </row>
    <row r="170" spans="1:6" ht="24" x14ac:dyDescent="0.25">
      <c r="A170" s="21"/>
      <c r="B170" s="22" t="s">
        <v>77</v>
      </c>
      <c r="C170" s="23">
        <f t="shared" ref="C170:F170" si="66">C72 -($G72*C$97/$G$97)</f>
        <v>-2.3987537046194482E-2</v>
      </c>
      <c r="D170" s="24">
        <f t="shared" si="66"/>
        <v>-2.9204649349043751E-2</v>
      </c>
      <c r="E170" s="24">
        <f t="shared" si="66"/>
        <v>6.100171660227377E-2</v>
      </c>
      <c r="F170" s="25">
        <f t="shared" si="66"/>
        <v>-7.8095302070351758E-3</v>
      </c>
    </row>
    <row r="171" spans="1:6" ht="24" x14ac:dyDescent="0.25">
      <c r="A171" s="21"/>
      <c r="B171" s="22" t="s">
        <v>78</v>
      </c>
      <c r="C171" s="23">
        <f t="shared" ref="C171:F171" si="67">C73 -($G73*C$97/$G$97)</f>
        <v>-1.9325395468877737E-2</v>
      </c>
      <c r="D171" s="24">
        <f t="shared" si="67"/>
        <v>-2.7569093954161128E-2</v>
      </c>
      <c r="E171" s="24">
        <f t="shared" si="67"/>
        <v>2.8571328104811611E-2</v>
      </c>
      <c r="F171" s="25">
        <f t="shared" si="67"/>
        <v>1.8323161318227837E-2</v>
      </c>
    </row>
    <row r="172" spans="1:6" ht="24" x14ac:dyDescent="0.25">
      <c r="A172" s="21"/>
      <c r="B172" s="22" t="s">
        <v>79</v>
      </c>
      <c r="C172" s="23">
        <f t="shared" ref="C172:F172" si="68">C74 -($G74*C$97/$G$97)</f>
        <v>-4.7841392330273541E-3</v>
      </c>
      <c r="D172" s="24">
        <f t="shared" si="68"/>
        <v>4.1972134958368212E-3</v>
      </c>
      <c r="E172" s="24">
        <f t="shared" si="68"/>
        <v>-1.3289426761439113E-2</v>
      </c>
      <c r="F172" s="25">
        <f t="shared" si="68"/>
        <v>1.387635249862991E-2</v>
      </c>
    </row>
    <row r="173" spans="1:6" ht="24" x14ac:dyDescent="0.25">
      <c r="A173" s="21"/>
      <c r="B173" s="22" t="s">
        <v>80</v>
      </c>
      <c r="C173" s="23">
        <f t="shared" ref="C173:F173" si="69">C75 -($G75*C$97/$G$97)</f>
        <v>-5.3172714621247397E-3</v>
      </c>
      <c r="D173" s="24">
        <f t="shared" si="69"/>
        <v>-2.4967325480253988E-2</v>
      </c>
      <c r="E173" s="24">
        <f t="shared" si="69"/>
        <v>-2.8478917401822429E-2</v>
      </c>
      <c r="F173" s="25">
        <f t="shared" si="69"/>
        <v>5.8763514344201795E-2</v>
      </c>
    </row>
    <row r="174" spans="1:6" ht="24" x14ac:dyDescent="0.25">
      <c r="A174" s="21"/>
      <c r="B174" s="22" t="s">
        <v>81</v>
      </c>
      <c r="C174" s="23">
        <f t="shared" ref="C174:F174" si="70">C76 -($G76*C$97/$G$97)</f>
        <v>2.2840201199279375E-2</v>
      </c>
      <c r="D174" s="24">
        <f t="shared" si="70"/>
        <v>2.6960471841674688E-2</v>
      </c>
      <c r="E174" s="24">
        <f t="shared" si="70"/>
        <v>-4.7827677232601465E-2</v>
      </c>
      <c r="F174" s="25">
        <f t="shared" si="70"/>
        <v>-1.9729958083521681E-3</v>
      </c>
    </row>
    <row r="175" spans="1:6" ht="24" x14ac:dyDescent="0.25">
      <c r="A175" s="21"/>
      <c r="B175" s="22" t="s">
        <v>82</v>
      </c>
      <c r="C175" s="23">
        <f t="shared" ref="C175:F175" si="71">C77 -($G77*C$97/$G$97)</f>
        <v>1.7537888111640587E-3</v>
      </c>
      <c r="D175" s="24">
        <f t="shared" si="71"/>
        <v>7.5149236642173545E-3</v>
      </c>
      <c r="E175" s="24">
        <f t="shared" si="71"/>
        <v>3.4428089463098027E-2</v>
      </c>
      <c r="F175" s="25">
        <f t="shared" si="71"/>
        <v>-4.3696801938478635E-2</v>
      </c>
    </row>
    <row r="176" spans="1:6" ht="24" x14ac:dyDescent="0.25">
      <c r="A176" s="21"/>
      <c r="B176" s="22" t="s">
        <v>83</v>
      </c>
      <c r="C176" s="23">
        <f t="shared" ref="C176:F176" si="72">C78 -($G78*C$97/$G$97)</f>
        <v>1.8649394118465196E-2</v>
      </c>
      <c r="D176" s="24">
        <f t="shared" si="72"/>
        <v>-8.2358090178250853E-3</v>
      </c>
      <c r="E176" s="24">
        <f t="shared" si="72"/>
        <v>1.3645908190917655E-3</v>
      </c>
      <c r="F176" s="25">
        <f t="shared" si="72"/>
        <v>-1.1778175919731182E-2</v>
      </c>
    </row>
    <row r="177" spans="1:6" x14ac:dyDescent="0.25">
      <c r="A177" s="21" t="s">
        <v>84</v>
      </c>
      <c r="B177" s="22" t="s">
        <v>85</v>
      </c>
      <c r="C177" s="23">
        <f t="shared" ref="C177:F177" si="73">C79 -($G79*C$97/$G$97)</f>
        <v>1.1822134980250101E-2</v>
      </c>
      <c r="D177" s="24">
        <f t="shared" si="73"/>
        <v>1.2159893501331884E-2</v>
      </c>
      <c r="E177" s="24">
        <f t="shared" si="73"/>
        <v>-1.7598145458582015E-2</v>
      </c>
      <c r="F177" s="25">
        <f t="shared" si="73"/>
        <v>-6.383883022999623E-3</v>
      </c>
    </row>
    <row r="178" spans="1:6" x14ac:dyDescent="0.25">
      <c r="A178" s="21"/>
      <c r="B178" s="22" t="s">
        <v>86</v>
      </c>
      <c r="C178" s="23">
        <f t="shared" ref="C178:F178" si="74">C80 -($G80*C$97/$G$97)</f>
        <v>2.6052238614939494E-2</v>
      </c>
      <c r="D178" s="24">
        <f t="shared" si="74"/>
        <v>-6.9014208662596666E-3</v>
      </c>
      <c r="E178" s="24">
        <f t="shared" si="74"/>
        <v>-4.4438386395602367E-2</v>
      </c>
      <c r="F178" s="25">
        <f t="shared" si="74"/>
        <v>2.5287568646922942E-2</v>
      </c>
    </row>
    <row r="179" spans="1:6" x14ac:dyDescent="0.25">
      <c r="A179" s="21"/>
      <c r="B179" s="22" t="s">
        <v>87</v>
      </c>
      <c r="C179" s="23">
        <f t="shared" ref="C179:F179" si="75">C81 -($G81*C$97/$G$97)</f>
        <v>4.6070028067887528E-2</v>
      </c>
      <c r="D179" s="24">
        <f t="shared" si="75"/>
        <v>-7.4030156126816821E-3</v>
      </c>
      <c r="E179" s="24">
        <f t="shared" si="75"/>
        <v>-2.1460312921970801E-2</v>
      </c>
      <c r="F179" s="25">
        <f t="shared" si="75"/>
        <v>-1.7206699533234823E-2</v>
      </c>
    </row>
    <row r="180" spans="1:6" ht="24" x14ac:dyDescent="0.25">
      <c r="A180" s="21"/>
      <c r="B180" s="22" t="s">
        <v>88</v>
      </c>
      <c r="C180" s="23">
        <f t="shared" ref="C180:F180" si="76">C82 -($G82*C$97/$G$97)</f>
        <v>9.3678723468128E-3</v>
      </c>
      <c r="D180" s="24">
        <f t="shared" si="76"/>
        <v>-8.2446584032611903E-3</v>
      </c>
      <c r="E180" s="24">
        <f t="shared" si="76"/>
        <v>-3.3874859891412951E-2</v>
      </c>
      <c r="F180" s="25">
        <f t="shared" si="76"/>
        <v>3.2751645947861979E-2</v>
      </c>
    </row>
    <row r="181" spans="1:6" x14ac:dyDescent="0.25">
      <c r="A181" s="21"/>
      <c r="B181" s="22" t="s">
        <v>89</v>
      </c>
      <c r="C181" s="23">
        <f t="shared" ref="C181:F181" si="77">C83 -($G83*C$97/$G$97)</f>
        <v>-5.7154205398350449E-2</v>
      </c>
      <c r="D181" s="24">
        <f t="shared" si="77"/>
        <v>1.3884765712160518E-2</v>
      </c>
      <c r="E181" s="24">
        <f t="shared" si="77"/>
        <v>2.9594891503358783E-2</v>
      </c>
      <c r="F181" s="25">
        <f t="shared" si="77"/>
        <v>1.3674548182831842E-2</v>
      </c>
    </row>
    <row r="182" spans="1:6" ht="24" x14ac:dyDescent="0.25">
      <c r="A182" s="21"/>
      <c r="B182" s="22" t="s">
        <v>90</v>
      </c>
      <c r="C182" s="23">
        <f t="shared" ref="C182:F182" si="78">C84 -($G84*C$97/$G$97)</f>
        <v>-1.9565968456151037E-2</v>
      </c>
      <c r="D182" s="24">
        <f t="shared" si="78"/>
        <v>-8.6975815297848091E-3</v>
      </c>
      <c r="E182" s="24">
        <f t="shared" si="78"/>
        <v>3.2920192489994504E-2</v>
      </c>
      <c r="F182" s="25">
        <f t="shared" si="78"/>
        <v>-4.6566425040582005E-3</v>
      </c>
    </row>
    <row r="183" spans="1:6" ht="24" x14ac:dyDescent="0.25">
      <c r="A183" s="21"/>
      <c r="B183" s="22" t="s">
        <v>91</v>
      </c>
      <c r="C183" s="23">
        <f t="shared" ref="C183:F183" si="79">C85 -($G85*C$97/$G$97)</f>
        <v>-3.3069897402518519E-2</v>
      </c>
      <c r="D183" s="24">
        <f t="shared" si="79"/>
        <v>-1.6118323549263097E-2</v>
      </c>
      <c r="E183" s="24">
        <f t="shared" si="79"/>
        <v>2.8671061263107978E-2</v>
      </c>
      <c r="F183" s="25">
        <f t="shared" si="79"/>
        <v>2.0517159688674069E-2</v>
      </c>
    </row>
    <row r="184" spans="1:6" ht="24" x14ac:dyDescent="0.25">
      <c r="A184" s="21"/>
      <c r="B184" s="22" t="s">
        <v>92</v>
      </c>
      <c r="C184" s="23">
        <f t="shared" ref="C184:F184" si="80">C86 -($G86*C$97/$G$97)</f>
        <v>-1.0013181783227493E-2</v>
      </c>
      <c r="D184" s="24">
        <f t="shared" si="80"/>
        <v>7.4968953009678929E-3</v>
      </c>
      <c r="E184" s="24">
        <f t="shared" si="80"/>
        <v>3.0253048156157397E-2</v>
      </c>
      <c r="F184" s="25">
        <f t="shared" si="80"/>
        <v>-2.7736761673897381E-2</v>
      </c>
    </row>
    <row r="185" spans="1:6" x14ac:dyDescent="0.25">
      <c r="A185" s="21"/>
      <c r="B185" s="22" t="s">
        <v>93</v>
      </c>
      <c r="C185" s="23">
        <f t="shared" ref="C185:F185" si="81">C87 -($G87*C$97/$G$97)</f>
        <v>-2.0518124454264319E-3</v>
      </c>
      <c r="D185" s="24">
        <f t="shared" si="81"/>
        <v>-1.2072571908518986E-2</v>
      </c>
      <c r="E185" s="24">
        <f t="shared" si="81"/>
        <v>6.8465880208846142E-3</v>
      </c>
      <c r="F185" s="25">
        <f t="shared" si="81"/>
        <v>7.277796333061165E-3</v>
      </c>
    </row>
    <row r="186" spans="1:6" x14ac:dyDescent="0.25">
      <c r="A186" s="21"/>
      <c r="B186" s="22" t="s">
        <v>94</v>
      </c>
      <c r="C186" s="23">
        <f t="shared" ref="C186:F186" si="82">C88 -($G88*C$97/$G$97)</f>
        <v>-3.1963040211227728E-2</v>
      </c>
      <c r="D186" s="24">
        <f t="shared" si="82"/>
        <v>5.1788403757894647E-2</v>
      </c>
      <c r="E186" s="24">
        <f t="shared" si="82"/>
        <v>3.4533404670383794E-3</v>
      </c>
      <c r="F186" s="25">
        <f t="shared" si="82"/>
        <v>-2.3278704013704826E-2</v>
      </c>
    </row>
    <row r="187" spans="1:6" x14ac:dyDescent="0.25">
      <c r="A187" s="21"/>
      <c r="B187" s="22" t="s">
        <v>95</v>
      </c>
      <c r="C187" s="23">
        <f t="shared" ref="C187:F187" si="83">C89 -($G89*C$97/$G$97)</f>
        <v>-1.3990767196466858E-2</v>
      </c>
      <c r="D187" s="24">
        <f t="shared" si="83"/>
        <v>1.5040478777947397E-2</v>
      </c>
      <c r="E187" s="24">
        <f t="shared" si="83"/>
        <v>6.080188043999471E-3</v>
      </c>
      <c r="F187" s="25">
        <f t="shared" si="83"/>
        <v>-7.129899625479677E-3</v>
      </c>
    </row>
    <row r="188" spans="1:6" x14ac:dyDescent="0.25">
      <c r="A188" s="21"/>
      <c r="B188" s="22" t="s">
        <v>96</v>
      </c>
      <c r="C188" s="23">
        <f t="shared" ref="C188:F188" si="84">C90 -($G90*C$97/$G$97)</f>
        <v>3.0866445914949719E-2</v>
      </c>
      <c r="D188" s="24">
        <f t="shared" si="84"/>
        <v>2.6119926333208837E-2</v>
      </c>
      <c r="E188" s="24">
        <f t="shared" si="84"/>
        <v>-2.393699972956928E-2</v>
      </c>
      <c r="F188" s="25">
        <f t="shared" si="84"/>
        <v>-3.3049372518588721E-2</v>
      </c>
    </row>
    <row r="189" spans="1:6" ht="24" x14ac:dyDescent="0.25">
      <c r="A189" s="21"/>
      <c r="B189" s="22" t="s">
        <v>97</v>
      </c>
      <c r="C189" s="23">
        <f t="shared" ref="C189:F189" si="85">C91 -($G91*C$97/$G$97)</f>
        <v>8.649745420899746E-3</v>
      </c>
      <c r="D189" s="24">
        <f t="shared" si="85"/>
        <v>-1.3784835115571159E-2</v>
      </c>
      <c r="E189" s="24">
        <f t="shared" si="85"/>
        <v>-9.4560050766591408E-4</v>
      </c>
      <c r="F189" s="25">
        <f t="shared" si="85"/>
        <v>6.0806902023376463E-3</v>
      </c>
    </row>
    <row r="190" spans="1:6" ht="24" x14ac:dyDescent="0.25">
      <c r="A190" s="21"/>
      <c r="B190" s="22" t="s">
        <v>98</v>
      </c>
      <c r="C190" s="23">
        <f t="shared" ref="C190:F190" si="86">C92 -($G92*C$97/$G$97)</f>
        <v>9.8920037818521211E-3</v>
      </c>
      <c r="D190" s="24">
        <f t="shared" si="86"/>
        <v>-1.8047890068707134E-2</v>
      </c>
      <c r="E190" s="24">
        <f t="shared" si="86"/>
        <v>1.3979551858767342E-2</v>
      </c>
      <c r="F190" s="25">
        <f t="shared" si="86"/>
        <v>-5.8236655719120234E-3</v>
      </c>
    </row>
    <row r="191" spans="1:6" x14ac:dyDescent="0.25">
      <c r="A191" s="21"/>
      <c r="B191" s="22" t="s">
        <v>99</v>
      </c>
      <c r="C191" s="23">
        <f t="shared" ref="C191:F191" si="87">C93 -($G93*C$97/$G$97)</f>
        <v>3.7881391760847205E-2</v>
      </c>
      <c r="D191" s="24">
        <f t="shared" si="87"/>
        <v>-1.5607591278914312E-2</v>
      </c>
      <c r="E191" s="24">
        <f t="shared" si="87"/>
        <v>-4.3836296939947089E-2</v>
      </c>
      <c r="F191" s="25">
        <f t="shared" si="87"/>
        <v>2.1562496458014974E-2</v>
      </c>
    </row>
    <row r="192" spans="1:6" x14ac:dyDescent="0.25">
      <c r="A192" s="21"/>
      <c r="B192" s="22" t="s">
        <v>100</v>
      </c>
      <c r="C192" s="23">
        <f t="shared" ref="C192:F192" si="88">C94 -($G94*C$97/$G$97)</f>
        <v>-4.8652315525626599E-3</v>
      </c>
      <c r="D192" s="24">
        <f t="shared" si="88"/>
        <v>-2.1726009161819326E-3</v>
      </c>
      <c r="E192" s="24">
        <f t="shared" si="88"/>
        <v>3.8536880822063468E-3</v>
      </c>
      <c r="F192" s="25">
        <f t="shared" si="88"/>
        <v>3.1841443865386343E-3</v>
      </c>
    </row>
    <row r="193" spans="1:6" x14ac:dyDescent="0.25">
      <c r="A193" s="21"/>
      <c r="B193" s="22" t="s">
        <v>101</v>
      </c>
      <c r="C193" s="23">
        <f t="shared" ref="C193:F193" si="89">C95 -($G95*C$97/$G$97)</f>
        <v>5.1662361516688904E-3</v>
      </c>
      <c r="D193" s="24">
        <f t="shared" si="89"/>
        <v>7.5859377963854724E-3</v>
      </c>
      <c r="E193" s="24">
        <f t="shared" si="89"/>
        <v>8.0016749744174498E-4</v>
      </c>
      <c r="F193" s="25">
        <f t="shared" si="89"/>
        <v>-1.3552341445495608E-2</v>
      </c>
    </row>
    <row r="194" spans="1:6" ht="15.75" thickBot="1" x14ac:dyDescent="0.3">
      <c r="A194" s="26"/>
      <c r="B194" s="27" t="s">
        <v>102</v>
      </c>
      <c r="C194" s="28">
        <f t="shared" ref="C194:F194" si="90">C96 -($G96*C$97/$G$97)</f>
        <v>5.0222271617334502E-3</v>
      </c>
      <c r="D194" s="29">
        <f t="shared" si="90"/>
        <v>-2.9055780740366688E-2</v>
      </c>
      <c r="E194" s="29">
        <f t="shared" si="90"/>
        <v>3.2455382042412495E-2</v>
      </c>
      <c r="F194" s="30">
        <f t="shared" si="90"/>
        <v>-8.4218284637788132E-3</v>
      </c>
    </row>
    <row r="195" spans="1:6" ht="15.75" thickTop="1" x14ac:dyDescent="0.25"/>
  </sheetData>
  <mergeCells count="14">
    <mergeCell ref="A159:A176"/>
    <mergeCell ref="A177:A194"/>
    <mergeCell ref="A79:A96"/>
    <mergeCell ref="A101:B103"/>
    <mergeCell ref="C101:F101"/>
    <mergeCell ref="A104:A120"/>
    <mergeCell ref="A121:A139"/>
    <mergeCell ref="A140:A158"/>
    <mergeCell ref="A3:B5"/>
    <mergeCell ref="C3:F3"/>
    <mergeCell ref="A6:A22"/>
    <mergeCell ref="A23:A41"/>
    <mergeCell ref="A42:A60"/>
    <mergeCell ref="A61:A78"/>
  </mergeCells>
  <conditionalFormatting sqref="C104:F1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Absolut i marki k (1)</vt:lpstr>
      <vt:lpstr> 1 Absolut i marki k (2)</vt:lpstr>
      <vt:lpstr> 1 Absolut i marki k (3)</vt:lpstr>
      <vt:lpstr> 1 Absolut i marki k (4)</vt:lpstr>
      <vt:lpstr> 1 Absolut i marki k (5)</vt:lpstr>
      <vt:lpstr> 1 Absolut i marki k (6)</vt:lpstr>
      <vt:lpstr> 1 Absolut i marki k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2024-08-12T22:45:44Z</dcterms:created>
  <dcterms:modified xsi:type="dcterms:W3CDTF">2024-08-12T22:45:46Z</dcterms:modified>
</cp:coreProperties>
</file>