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F960C42E-BC8B-412F-9F2F-35E53FFEDC81}" xr6:coauthVersionLast="47" xr6:coauthVersionMax="47" xr10:uidLastSave="{00000000-0000-0000-0000-000000000000}"/>
  <bookViews>
    <workbookView xWindow="-28920" yWindow="-315" windowWidth="29040" windowHeight="15720" xr2:uid="{66C9E5BB-E245-4519-8526-13CD8B69F4EE}"/>
  </bookViews>
  <sheets>
    <sheet name="Arkusz1" sheetId="1" r:id="rId1"/>
    <sheet name=" 1 Wyborowa i marki  (1)" sheetId="2" r:id="rId2"/>
    <sheet name=" 1 Wyborowa i marki  (2)" sheetId="3" r:id="rId3"/>
    <sheet name=" 1 Wyborowa i marki  (3)" sheetId="4" r:id="rId4"/>
    <sheet name=" 1 Wyborowa i marki  (4)" sheetId="5" r:id="rId5"/>
    <sheet name=" 1 Wyborowa i marki  (5)" sheetId="6" r:id="rId6"/>
    <sheet name=" 1 Wyborowa i marki  (6)" sheetId="7" r:id="rId7"/>
    <sheet name=" 1 Wyborowa i marki 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4" i="8" l="1"/>
  <c r="F194" i="8"/>
  <c r="E194" i="8"/>
  <c r="D194" i="8"/>
  <c r="C194" i="8"/>
  <c r="G193" i="8"/>
  <c r="F193" i="8"/>
  <c r="E193" i="8"/>
  <c r="D193" i="8"/>
  <c r="C193" i="8"/>
  <c r="G192" i="8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H97" i="8"/>
  <c r="G97" i="8"/>
  <c r="F97" i="8"/>
  <c r="E97" i="8"/>
  <c r="D97" i="8"/>
  <c r="C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50" i="5"/>
  <c r="F50" i="5"/>
  <c r="E50" i="5"/>
  <c r="D50" i="5"/>
  <c r="C50" i="5"/>
  <c r="G49" i="5"/>
  <c r="F49" i="5"/>
  <c r="E49" i="5"/>
  <c r="D49" i="5"/>
  <c r="C49" i="5"/>
  <c r="G48" i="5"/>
  <c r="F48" i="5"/>
  <c r="E48" i="5"/>
  <c r="D48" i="5"/>
  <c r="C48" i="5"/>
  <c r="G47" i="5"/>
  <c r="F47" i="5"/>
  <c r="E47" i="5"/>
  <c r="D47" i="5"/>
  <c r="C47" i="5"/>
  <c r="G46" i="5"/>
  <c r="F46" i="5"/>
  <c r="E46" i="5"/>
  <c r="D46" i="5"/>
  <c r="C46" i="5"/>
  <c r="G45" i="5"/>
  <c r="F45" i="5"/>
  <c r="E45" i="5"/>
  <c r="D45" i="5"/>
  <c r="C45" i="5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H25" i="5"/>
  <c r="G25" i="5"/>
  <c r="F25" i="5"/>
  <c r="E25" i="5"/>
  <c r="D25" i="5"/>
  <c r="C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G32" i="4"/>
  <c r="F32" i="4"/>
  <c r="E32" i="4"/>
  <c r="D32" i="4"/>
  <c r="C32" i="4"/>
  <c r="H25" i="4"/>
  <c r="G25" i="4"/>
  <c r="F25" i="4"/>
  <c r="E25" i="4"/>
  <c r="D25" i="4"/>
  <c r="C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G30" i="3"/>
  <c r="F30" i="3"/>
  <c r="E30" i="3"/>
  <c r="D30" i="3"/>
  <c r="C30" i="3"/>
  <c r="H23" i="3"/>
  <c r="G23" i="3"/>
  <c r="F23" i="3"/>
  <c r="E23" i="3"/>
  <c r="D23" i="3"/>
  <c r="C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8" i="2"/>
  <c r="F88" i="2"/>
  <c r="E88" i="2"/>
  <c r="D88" i="2"/>
  <c r="C88" i="2"/>
  <c r="G87" i="2"/>
  <c r="F87" i="2"/>
  <c r="E87" i="2"/>
  <c r="D87" i="2"/>
  <c r="C87" i="2"/>
  <c r="G86" i="2"/>
  <c r="F86" i="2"/>
  <c r="E86" i="2"/>
  <c r="D86" i="2"/>
  <c r="C86" i="2"/>
  <c r="G85" i="2"/>
  <c r="F85" i="2"/>
  <c r="E85" i="2"/>
  <c r="D85" i="2"/>
  <c r="C85" i="2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H44" i="2"/>
  <c r="G44" i="2"/>
  <c r="F44" i="2"/>
  <c r="E44" i="2"/>
  <c r="D44" i="2"/>
  <c r="C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<sst xmlns="http://schemas.openxmlformats.org/spreadsheetml/2006/main" count="625" uniqueCount="104">
  <si>
    <t xml:space="preserve"> 1 Wyborowa i marki konkurencyjne</t>
  </si>
  <si>
    <t>baza Baza</t>
  </si>
  <si>
    <t>3 Żubrówka Biała</t>
  </si>
  <si>
    <t>7 Wyborowa</t>
  </si>
  <si>
    <t>8 Stock Prestige</t>
  </si>
  <si>
    <t>11 Pan Tadeusz</t>
  </si>
  <si>
    <t>13 Biały Bocian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</si>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</sst>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744089" xfId="16" xr:uid="{050B5ED3-51E9-4F68-AC4D-8C8F6A848487}"/>
    <cellStyle name="style1723500744098" xfId="17" xr:uid="{EBB5E849-2AB7-41E2-8C0E-4C28D70575DC}"/>
    <cellStyle name="style1723500744107" xfId="21" xr:uid="{7B1F74D1-1117-4ADB-800D-F8E3F90E1806}"/>
    <cellStyle name="style1723500744118" xfId="22" xr:uid="{FA8CF6C3-B4BC-4E46-9EF1-582FFEE481A5}"/>
    <cellStyle name="style1723500744126" xfId="26" xr:uid="{63B8D3C9-A5CF-4CF9-935A-A1566A8D6E5C}"/>
    <cellStyle name="style1723500744135" xfId="27" xr:uid="{9C3069C8-5E4D-4584-9496-6589F02E9427}"/>
    <cellStyle name="style1723500744198" xfId="1" xr:uid="{E8B9CDB0-E527-4FEF-BE23-E7D4B6E26628}"/>
    <cellStyle name="style1723500744206" xfId="2" xr:uid="{C9558701-485A-4FE1-A288-BEB07651CF3B}"/>
    <cellStyle name="style1723500744213" xfId="6" xr:uid="{152D38F5-CAC3-4976-8C3F-52C154335302}"/>
    <cellStyle name="style1723500744220" xfId="7" xr:uid="{AF54DE2D-448B-472E-81F3-4EFE57974234}"/>
    <cellStyle name="style1723500744227" xfId="11" xr:uid="{B7124DC5-BEFA-4B9E-9E8C-54E8BC910234}"/>
    <cellStyle name="style1723500744234" xfId="12" xr:uid="{997980B3-2ABA-4297-9252-DEF9319A5FF8}"/>
    <cellStyle name="style1723500744240" xfId="3" xr:uid="{67D7FDBB-99DE-4B4C-9890-C65AA56A3C4E}"/>
    <cellStyle name="style1723500744249" xfId="4" xr:uid="{72879A3F-1DA2-494E-8F12-C8661631526E}"/>
    <cellStyle name="style1723500744258" xfId="5" xr:uid="{53C25E91-3942-4D35-A75E-408D24E9231E}"/>
    <cellStyle name="style1723500744268" xfId="8" xr:uid="{4714389D-AF67-45AC-AA83-56E382A203F2}"/>
    <cellStyle name="style1723500744276" xfId="9" xr:uid="{620FE7CA-EC88-41F7-B543-5453D1C5796B}"/>
    <cellStyle name="style1723500744285" xfId="10" xr:uid="{32011D50-1244-4AB7-B640-013799149A24}"/>
    <cellStyle name="style1723500744294" xfId="13" xr:uid="{EF157068-9ED0-46B1-840A-BAAF943458D6}"/>
    <cellStyle name="style1723500744303" xfId="14" xr:uid="{790A7F9D-4399-4BDD-9B00-256A6FB4BC17}"/>
    <cellStyle name="style1723500744311" xfId="15" xr:uid="{93E7B65C-F27F-4EA9-A4CB-01D1631851D4}"/>
    <cellStyle name="style1723500744323" xfId="18" xr:uid="{BF2616BD-1642-4CBA-A9C1-B68E47E359C7}"/>
    <cellStyle name="style1723500744331" xfId="19" xr:uid="{1D12A407-9DFE-4830-BC81-2CA93221330B}"/>
    <cellStyle name="style1723500744343" xfId="20" xr:uid="{5785D478-D51D-4C19-B996-5429729538D5}"/>
    <cellStyle name="style1723500744353" xfId="23" xr:uid="{C50AD398-B117-470A-85EE-4380D624D27B}"/>
    <cellStyle name="style1723500744361" xfId="24" xr:uid="{5C103AB0-76E9-4E76-89D2-8416562140B6}"/>
    <cellStyle name="style1723500744370" xfId="25" xr:uid="{CB014E60-BE03-4BAD-9BDC-A6EEEF089108}"/>
    <cellStyle name="style1723500744383" xfId="28" xr:uid="{95103A33-0398-4438-A457-89565771E20A}"/>
    <cellStyle name="style1723500744391" xfId="29" xr:uid="{2F62A91C-6AC0-4C8D-86D6-1AE55F0D0EDC}"/>
    <cellStyle name="style1723500744401" xfId="30" xr:uid="{14448503-1852-4432-AFC2-4D96365F00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977AE-A569-4188-B32F-1B480C8CAD4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4057-870F-4E73-85BE-68EEC895ED4E}">
  <dimension ref="A1:H89"/>
  <sheetViews>
    <sheetView workbookViewId="0">
      <selection activeCell="C51" sqref="C51:G8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0.12348668280871671</v>
      </c>
      <c r="D6" s="19">
        <v>0.16387959866220736</v>
      </c>
      <c r="E6" s="19">
        <v>0.23850574712643677</v>
      </c>
      <c r="F6" s="19">
        <v>0.25287356321839083</v>
      </c>
      <c r="G6" s="20">
        <v>0.27093596059113301</v>
      </c>
      <c r="H6" s="31">
        <f>AVERAGE(C6:G6)</f>
        <v>0.20993631048137695</v>
      </c>
    </row>
    <row r="7" spans="1:8" ht="24" x14ac:dyDescent="0.25">
      <c r="A7" s="21"/>
      <c r="B7" s="22" t="s">
        <v>10</v>
      </c>
      <c r="C7" s="23">
        <v>0.15496368038740921</v>
      </c>
      <c r="D7" s="24">
        <v>0.12709030100334448</v>
      </c>
      <c r="E7" s="24">
        <v>0.10057471264367816</v>
      </c>
      <c r="F7" s="24">
        <v>9.7701149425287348E-2</v>
      </c>
      <c r="G7" s="25">
        <v>9.6059113300492605E-2</v>
      </c>
      <c r="H7" s="31">
        <f>AVERAGE(C7:G7)</f>
        <v>0.11527779135204237</v>
      </c>
    </row>
    <row r="8" spans="1:8" ht="24" x14ac:dyDescent="0.25">
      <c r="A8" s="21"/>
      <c r="B8" s="22" t="s">
        <v>11</v>
      </c>
      <c r="C8" s="23">
        <v>0.20338983050847459</v>
      </c>
      <c r="D8" s="24">
        <v>0.20735785953177255</v>
      </c>
      <c r="E8" s="24">
        <v>0.17528735632183909</v>
      </c>
      <c r="F8" s="24">
        <v>0.25287356321839083</v>
      </c>
      <c r="G8" s="25">
        <v>0.21182266009852216</v>
      </c>
      <c r="H8" s="31">
        <f>AVERAGE(C8:G8)</f>
        <v>0.21014625393579983</v>
      </c>
    </row>
    <row r="9" spans="1:8" ht="24" x14ac:dyDescent="0.25">
      <c r="A9" s="21"/>
      <c r="B9" s="22" t="s">
        <v>12</v>
      </c>
      <c r="C9" s="23">
        <v>9.2009685230024216E-2</v>
      </c>
      <c r="D9" s="24">
        <v>0.10033444816053512</v>
      </c>
      <c r="E9" s="24">
        <v>0.11781609195402298</v>
      </c>
      <c r="F9" s="24">
        <v>0.21839080459770116</v>
      </c>
      <c r="G9" s="25">
        <v>0.16009852216748768</v>
      </c>
      <c r="H9" s="31">
        <f>AVERAGE(C9:G9)</f>
        <v>0.13772991042195423</v>
      </c>
    </row>
    <row r="10" spans="1:8" ht="24" x14ac:dyDescent="0.25">
      <c r="A10" s="21"/>
      <c r="B10" s="22" t="s">
        <v>13</v>
      </c>
      <c r="C10" s="23">
        <v>7.7481840193704604E-2</v>
      </c>
      <c r="D10" s="24">
        <v>0.10702341137123746</v>
      </c>
      <c r="E10" s="24">
        <v>0.16954022988505746</v>
      </c>
      <c r="F10" s="24">
        <v>0.18390804597701149</v>
      </c>
      <c r="G10" s="25">
        <v>0.14285714285714285</v>
      </c>
      <c r="H10" s="31">
        <f>AVERAGE(C10:G10)</f>
        <v>0.13616213405683078</v>
      </c>
    </row>
    <row r="11" spans="1:8" ht="24" x14ac:dyDescent="0.25">
      <c r="A11" s="21"/>
      <c r="B11" s="22" t="s">
        <v>14</v>
      </c>
      <c r="C11" s="23">
        <v>0.19612590799031476</v>
      </c>
      <c r="D11" s="24">
        <v>0.17725752508361203</v>
      </c>
      <c r="E11" s="24">
        <v>0.17241379310344829</v>
      </c>
      <c r="F11" s="24">
        <v>8.6206896551724144E-2</v>
      </c>
      <c r="G11" s="25">
        <v>0.13300492610837439</v>
      </c>
      <c r="H11" s="31">
        <f>AVERAGE(C11:G11)</f>
        <v>0.15300180976749472</v>
      </c>
    </row>
    <row r="12" spans="1:8" ht="24" x14ac:dyDescent="0.25">
      <c r="A12" s="21"/>
      <c r="B12" s="22" t="s">
        <v>15</v>
      </c>
      <c r="C12" s="23">
        <v>0.26150121065375304</v>
      </c>
      <c r="D12" s="24">
        <v>0.25752508361204013</v>
      </c>
      <c r="E12" s="24">
        <v>0.15804597701149425</v>
      </c>
      <c r="F12" s="24">
        <v>0.23563218390804597</v>
      </c>
      <c r="G12" s="25">
        <v>0.13300492610837439</v>
      </c>
      <c r="H12" s="31">
        <f>AVERAGE(C12:G12)</f>
        <v>0.20914187625874153</v>
      </c>
    </row>
    <row r="13" spans="1:8" ht="24" x14ac:dyDescent="0.25">
      <c r="A13" s="21"/>
      <c r="B13" s="22" t="s">
        <v>16</v>
      </c>
      <c r="C13" s="23">
        <v>0.14043583535108958</v>
      </c>
      <c r="D13" s="24">
        <v>8.3612040133779264E-2</v>
      </c>
      <c r="E13" s="24">
        <v>4.8850574712643674E-2</v>
      </c>
      <c r="F13" s="24">
        <v>8.6206896551724144E-2</v>
      </c>
      <c r="G13" s="25">
        <v>8.8669950738916259E-2</v>
      </c>
      <c r="H13" s="31">
        <f>AVERAGE(C13:G13)</f>
        <v>8.9555059497630582E-2</v>
      </c>
    </row>
    <row r="14" spans="1:8" ht="24" x14ac:dyDescent="0.25">
      <c r="A14" s="21"/>
      <c r="B14" s="22" t="s">
        <v>17</v>
      </c>
      <c r="C14" s="23">
        <v>0.1791767554479419</v>
      </c>
      <c r="D14" s="24">
        <v>0.2608695652173913</v>
      </c>
      <c r="E14" s="24">
        <v>0.27298850574712646</v>
      </c>
      <c r="F14" s="24">
        <v>0.28735632183908044</v>
      </c>
      <c r="G14" s="25">
        <v>0.28817733990147781</v>
      </c>
      <c r="H14" s="31">
        <f>AVERAGE(C14:G14)</f>
        <v>0.25771369763060359</v>
      </c>
    </row>
    <row r="15" spans="1:8" ht="24" x14ac:dyDescent="0.25">
      <c r="A15" s="21"/>
      <c r="B15" s="22" t="s">
        <v>18</v>
      </c>
      <c r="C15" s="23">
        <v>0.30750605326876512</v>
      </c>
      <c r="D15" s="24">
        <v>0.29096989966555181</v>
      </c>
      <c r="E15" s="24">
        <v>0.27586206896551724</v>
      </c>
      <c r="F15" s="24">
        <v>0.34482758620689657</v>
      </c>
      <c r="G15" s="25">
        <v>0.35221674876847298</v>
      </c>
      <c r="H15" s="31">
        <f>AVERAGE(C15:G15)</f>
        <v>0.31427647137504067</v>
      </c>
    </row>
    <row r="16" spans="1:8" ht="24" x14ac:dyDescent="0.25">
      <c r="A16" s="21"/>
      <c r="B16" s="22" t="s">
        <v>19</v>
      </c>
      <c r="C16" s="23">
        <v>6.0532687651331719E-2</v>
      </c>
      <c r="D16" s="24">
        <v>9.3645484949832769E-2</v>
      </c>
      <c r="E16" s="24">
        <v>0.12931034482758622</v>
      </c>
      <c r="F16" s="24">
        <v>8.6206896551724144E-2</v>
      </c>
      <c r="G16" s="25">
        <v>4.4334975369458129E-2</v>
      </c>
      <c r="H16" s="31">
        <f>AVERAGE(C16:G16)</f>
        <v>8.2806077869986588E-2</v>
      </c>
    </row>
    <row r="17" spans="1:8" ht="24" x14ac:dyDescent="0.25">
      <c r="A17" s="21"/>
      <c r="B17" s="22" t="s">
        <v>20</v>
      </c>
      <c r="C17" s="23">
        <v>0.23002421307506055</v>
      </c>
      <c r="D17" s="24">
        <v>0.24414715719063543</v>
      </c>
      <c r="E17" s="24">
        <v>0.20689655172413793</v>
      </c>
      <c r="F17" s="24">
        <v>0.26436781609195403</v>
      </c>
      <c r="G17" s="25">
        <v>0.21428571428571427</v>
      </c>
      <c r="H17" s="31">
        <f>AVERAGE(C17:G17)</f>
        <v>0.23194429047350043</v>
      </c>
    </row>
    <row r="18" spans="1:8" ht="24" x14ac:dyDescent="0.25">
      <c r="A18" s="21"/>
      <c r="B18" s="22" t="s">
        <v>21</v>
      </c>
      <c r="C18" s="23">
        <v>0.11138014527845036</v>
      </c>
      <c r="D18" s="24">
        <v>0.10367892976588627</v>
      </c>
      <c r="E18" s="24">
        <v>0.11781609195402298</v>
      </c>
      <c r="F18" s="24">
        <v>6.8965517241379309E-2</v>
      </c>
      <c r="G18" s="25">
        <v>9.3596059113300503E-2</v>
      </c>
      <c r="H18" s="31">
        <f>AVERAGE(C18:G18)</f>
        <v>9.9087348670607894E-2</v>
      </c>
    </row>
    <row r="19" spans="1:8" ht="24" x14ac:dyDescent="0.25">
      <c r="A19" s="21"/>
      <c r="B19" s="22" t="s">
        <v>22</v>
      </c>
      <c r="C19" s="23">
        <v>9.9273607748184015E-2</v>
      </c>
      <c r="D19" s="24">
        <v>0.12040133779264214</v>
      </c>
      <c r="E19" s="24">
        <v>0.11494252873563218</v>
      </c>
      <c r="F19" s="24">
        <v>8.6206896551724144E-2</v>
      </c>
      <c r="G19" s="25">
        <v>9.3596059113300503E-2</v>
      </c>
      <c r="H19" s="31">
        <f>AVERAGE(C19:G19)</f>
        <v>0.10288408598829661</v>
      </c>
    </row>
    <row r="20" spans="1:8" ht="24" x14ac:dyDescent="0.25">
      <c r="A20" s="21"/>
      <c r="B20" s="22" t="s">
        <v>23</v>
      </c>
      <c r="C20" s="23">
        <v>0.11380145278450363</v>
      </c>
      <c r="D20" s="24">
        <v>9.0301003344481601E-2</v>
      </c>
      <c r="E20" s="24">
        <v>6.6091954022988508E-2</v>
      </c>
      <c r="F20" s="24">
        <v>6.8965517241379309E-2</v>
      </c>
      <c r="G20" s="25">
        <v>9.3596059113300503E-2</v>
      </c>
      <c r="H20" s="31">
        <f>AVERAGE(C20:G20)</f>
        <v>8.6551197301330721E-2</v>
      </c>
    </row>
    <row r="21" spans="1:8" ht="24" x14ac:dyDescent="0.25">
      <c r="A21" s="21"/>
      <c r="B21" s="22" t="s">
        <v>24</v>
      </c>
      <c r="C21" s="23">
        <v>6.5375302663438259E-2</v>
      </c>
      <c r="D21" s="24">
        <v>0.10367892976588627</v>
      </c>
      <c r="E21" s="24">
        <v>0.10057471264367816</v>
      </c>
      <c r="F21" s="24">
        <v>0.15517241379310345</v>
      </c>
      <c r="G21" s="25">
        <v>0.11083743842364532</v>
      </c>
      <c r="H21" s="31">
        <f>AVERAGE(C21:G21)</f>
        <v>0.10712775945795031</v>
      </c>
    </row>
    <row r="22" spans="1:8" ht="24" x14ac:dyDescent="0.25">
      <c r="A22" s="21"/>
      <c r="B22" s="22" t="s">
        <v>25</v>
      </c>
      <c r="C22" s="23">
        <v>0.28329297820823246</v>
      </c>
      <c r="D22" s="24">
        <v>0.27759197324414714</v>
      </c>
      <c r="E22" s="24">
        <v>0.23275862068965517</v>
      </c>
      <c r="F22" s="24">
        <v>0.2126436781609195</v>
      </c>
      <c r="G22" s="25">
        <v>0.27339901477832512</v>
      </c>
      <c r="H22" s="31">
        <f>AVERAGE(C22:G22)</f>
        <v>0.25593725301625592</v>
      </c>
    </row>
    <row r="23" spans="1:8" ht="24" x14ac:dyDescent="0.25">
      <c r="A23" s="21"/>
      <c r="B23" s="22" t="s">
        <v>26</v>
      </c>
      <c r="C23" s="23">
        <v>0.10653753026634384</v>
      </c>
      <c r="D23" s="24">
        <v>6.6889632107023408E-2</v>
      </c>
      <c r="E23" s="24">
        <v>8.3333333333333315E-2</v>
      </c>
      <c r="F23" s="24">
        <v>5.7471264367816091E-2</v>
      </c>
      <c r="G23" s="25">
        <v>9.3596059113300503E-2</v>
      </c>
      <c r="H23" s="31">
        <f>AVERAGE(C23:G23)</f>
        <v>8.1565563837563429E-2</v>
      </c>
    </row>
    <row r="24" spans="1:8" ht="24" x14ac:dyDescent="0.25">
      <c r="A24" s="21"/>
      <c r="B24" s="22" t="s">
        <v>27</v>
      </c>
      <c r="C24" s="23">
        <v>0.11622276029055691</v>
      </c>
      <c r="D24" s="24">
        <v>0.13043478260869565</v>
      </c>
      <c r="E24" s="24">
        <v>0.16954022988505746</v>
      </c>
      <c r="F24" s="24">
        <v>0.11494252873563218</v>
      </c>
      <c r="G24" s="25">
        <v>0.19704433497536947</v>
      </c>
      <c r="H24" s="31">
        <f>AVERAGE(C24:G24)</f>
        <v>0.14563692729906233</v>
      </c>
    </row>
    <row r="25" spans="1:8" x14ac:dyDescent="0.25">
      <c r="A25" s="21" t="s">
        <v>28</v>
      </c>
      <c r="B25" s="22" t="s">
        <v>29</v>
      </c>
      <c r="C25" s="23">
        <v>0.13559322033898305</v>
      </c>
      <c r="D25" s="24">
        <v>0.14715719063545152</v>
      </c>
      <c r="E25" s="24">
        <v>0.20114942528735633</v>
      </c>
      <c r="F25" s="24">
        <v>0.16091954022988506</v>
      </c>
      <c r="G25" s="25">
        <v>0.26108374384236455</v>
      </c>
      <c r="H25" s="31">
        <f>AVERAGE(C25:G25)</f>
        <v>0.1811806240668081</v>
      </c>
    </row>
    <row r="26" spans="1:8" x14ac:dyDescent="0.25">
      <c r="A26" s="21"/>
      <c r="B26" s="22" t="s">
        <v>30</v>
      </c>
      <c r="C26" s="23">
        <v>8.7167070217917655E-2</v>
      </c>
      <c r="D26" s="24">
        <v>0.10367892976588627</v>
      </c>
      <c r="E26" s="24">
        <v>0.13793103448275862</v>
      </c>
      <c r="F26" s="24">
        <v>9.7701149425287348E-2</v>
      </c>
      <c r="G26" s="25">
        <v>0.1625615763546798</v>
      </c>
      <c r="H26" s="31">
        <f>AVERAGE(C26:G26)</f>
        <v>0.11780795204930594</v>
      </c>
    </row>
    <row r="27" spans="1:8" x14ac:dyDescent="0.25">
      <c r="A27" s="21"/>
      <c r="B27" s="22" t="s">
        <v>31</v>
      </c>
      <c r="C27" s="23">
        <v>7.5060532687651338E-2</v>
      </c>
      <c r="D27" s="24">
        <v>0.12040133779264214</v>
      </c>
      <c r="E27" s="24">
        <v>0.16666666666666663</v>
      </c>
      <c r="F27" s="24">
        <v>0.1954022988505747</v>
      </c>
      <c r="G27" s="25">
        <v>0.16009852216748768</v>
      </c>
      <c r="H27" s="31">
        <f>AVERAGE(C27:G27)</f>
        <v>0.14352587163300451</v>
      </c>
    </row>
    <row r="28" spans="1:8" x14ac:dyDescent="0.25">
      <c r="A28" s="21"/>
      <c r="B28" s="22" t="s">
        <v>32</v>
      </c>
      <c r="C28" s="23">
        <v>7.2639225181598058E-2</v>
      </c>
      <c r="D28" s="24">
        <v>9.0301003344481601E-2</v>
      </c>
      <c r="E28" s="24">
        <v>0.14080459770114942</v>
      </c>
      <c r="F28" s="24">
        <v>0.1954022988505747</v>
      </c>
      <c r="G28" s="25">
        <v>0.11083743842364532</v>
      </c>
      <c r="H28" s="31">
        <f>AVERAGE(C28:G28)</f>
        <v>0.12199691270028983</v>
      </c>
    </row>
    <row r="29" spans="1:8" x14ac:dyDescent="0.25">
      <c r="A29" s="21"/>
      <c r="B29" s="22" t="s">
        <v>33</v>
      </c>
      <c r="C29" s="23">
        <v>0.19854721549636803</v>
      </c>
      <c r="D29" s="24">
        <v>0.20735785953177255</v>
      </c>
      <c r="E29" s="24">
        <v>0.16666666666666663</v>
      </c>
      <c r="F29" s="24">
        <v>0.18390804597701149</v>
      </c>
      <c r="G29" s="25">
        <v>0.15517241379310345</v>
      </c>
      <c r="H29" s="31">
        <f>AVERAGE(C29:G29)</f>
        <v>0.18233044029298442</v>
      </c>
    </row>
    <row r="30" spans="1:8" x14ac:dyDescent="0.25">
      <c r="A30" s="21"/>
      <c r="B30" s="22" t="s">
        <v>34</v>
      </c>
      <c r="C30" s="23">
        <v>6.5375302663438259E-2</v>
      </c>
      <c r="D30" s="24">
        <v>9.6989966555183937E-2</v>
      </c>
      <c r="E30" s="24">
        <v>8.6206896551724144E-2</v>
      </c>
      <c r="F30" s="24">
        <v>0.16666666666666663</v>
      </c>
      <c r="G30" s="25">
        <v>8.3743842364532015E-2</v>
      </c>
      <c r="H30" s="31">
        <f>AVERAGE(C30:G30)</f>
        <v>9.9796534960309005E-2</v>
      </c>
    </row>
    <row r="31" spans="1:8" x14ac:dyDescent="0.25">
      <c r="A31" s="21"/>
      <c r="B31" s="22" t="s">
        <v>35</v>
      </c>
      <c r="C31" s="23">
        <v>7.5060532687651338E-2</v>
      </c>
      <c r="D31" s="24">
        <v>0.12040133779264214</v>
      </c>
      <c r="E31" s="24">
        <v>0.12068965517241378</v>
      </c>
      <c r="F31" s="24">
        <v>0.14942528735632185</v>
      </c>
      <c r="G31" s="25">
        <v>0.1354679802955665</v>
      </c>
      <c r="H31" s="31">
        <f>AVERAGE(C31:G31)</f>
        <v>0.12020895866091912</v>
      </c>
    </row>
    <row r="32" spans="1:8" x14ac:dyDescent="0.25">
      <c r="A32" s="21"/>
      <c r="B32" s="22" t="s">
        <v>36</v>
      </c>
      <c r="C32" s="23">
        <v>0.10895883777239708</v>
      </c>
      <c r="D32" s="24">
        <v>0.10702341137123746</v>
      </c>
      <c r="E32" s="24">
        <v>0.12068965517241378</v>
      </c>
      <c r="F32" s="24">
        <v>0.12643678160919541</v>
      </c>
      <c r="G32" s="25">
        <v>0.11330049261083744</v>
      </c>
      <c r="H32" s="31">
        <f>AVERAGE(C32:G32)</f>
        <v>0.11528183570721624</v>
      </c>
    </row>
    <row r="33" spans="1:8" x14ac:dyDescent="0.25">
      <c r="A33" s="21"/>
      <c r="B33" s="22" t="s">
        <v>37</v>
      </c>
      <c r="C33" s="23">
        <v>4.1162227602905575E-2</v>
      </c>
      <c r="D33" s="24">
        <v>3.3444816053511704E-2</v>
      </c>
      <c r="E33" s="24">
        <v>6.8965517241379309E-2</v>
      </c>
      <c r="F33" s="24">
        <v>0.10344827586206896</v>
      </c>
      <c r="G33" s="25">
        <v>5.4187192118226604E-2</v>
      </c>
      <c r="H33" s="31">
        <f>AVERAGE(C33:G33)</f>
        <v>6.024160577561842E-2</v>
      </c>
    </row>
    <row r="34" spans="1:8" x14ac:dyDescent="0.25">
      <c r="A34" s="21"/>
      <c r="B34" s="22" t="s">
        <v>38</v>
      </c>
      <c r="C34" s="23">
        <v>0.42372881355932202</v>
      </c>
      <c r="D34" s="24">
        <v>0.32441471571906355</v>
      </c>
      <c r="E34" s="24">
        <v>0.3045977011494253</v>
      </c>
      <c r="F34" s="24">
        <v>0.27011494252873564</v>
      </c>
      <c r="G34" s="25">
        <v>0.28817733990147781</v>
      </c>
      <c r="H34" s="31">
        <f>AVERAGE(C34:G34)</f>
        <v>0.32220670257160483</v>
      </c>
    </row>
    <row r="35" spans="1:8" x14ac:dyDescent="0.25">
      <c r="A35" s="21"/>
      <c r="B35" s="22" t="s">
        <v>39</v>
      </c>
      <c r="C35" s="23">
        <v>0.11622276029055691</v>
      </c>
      <c r="D35" s="24">
        <v>0.11036789297658861</v>
      </c>
      <c r="E35" s="24">
        <v>9.4827586206896547E-2</v>
      </c>
      <c r="F35" s="24">
        <v>5.1724137931034482E-2</v>
      </c>
      <c r="G35" s="25">
        <v>0.10591133004926108</v>
      </c>
      <c r="H35" s="31">
        <f>AVERAGE(C35:G35)</f>
        <v>9.5810741490867518E-2</v>
      </c>
    </row>
    <row r="36" spans="1:8" x14ac:dyDescent="0.25">
      <c r="A36" s="21"/>
      <c r="B36" s="22" t="s">
        <v>40</v>
      </c>
      <c r="C36" s="23">
        <v>0.11622276029055691</v>
      </c>
      <c r="D36" s="24">
        <v>7.0234113712374577E-2</v>
      </c>
      <c r="E36" s="24">
        <v>4.0229885057471264E-2</v>
      </c>
      <c r="F36" s="24">
        <v>0.12068965517241378</v>
      </c>
      <c r="G36" s="25">
        <v>8.3743842364532015E-2</v>
      </c>
      <c r="H36" s="31">
        <f>AVERAGE(C36:G36)</f>
        <v>8.6224051319469711E-2</v>
      </c>
    </row>
    <row r="37" spans="1:8" x14ac:dyDescent="0.25">
      <c r="A37" s="21"/>
      <c r="B37" s="22" t="s">
        <v>41</v>
      </c>
      <c r="C37" s="23">
        <v>0.3583535108958838</v>
      </c>
      <c r="D37" s="24">
        <v>0.27759197324414714</v>
      </c>
      <c r="E37" s="24">
        <v>0.25287356321839083</v>
      </c>
      <c r="F37" s="24">
        <v>0.29310344827586204</v>
      </c>
      <c r="G37" s="25">
        <v>0.29802955665024633</v>
      </c>
      <c r="H37" s="31">
        <f>AVERAGE(C37:G37)</f>
        <v>0.29599041045690599</v>
      </c>
    </row>
    <row r="38" spans="1:8" x14ac:dyDescent="0.25">
      <c r="A38" s="21"/>
      <c r="B38" s="22" t="s">
        <v>42</v>
      </c>
      <c r="C38" s="23">
        <v>0.24939467312348668</v>
      </c>
      <c r="D38" s="24">
        <v>0.22742474916387959</v>
      </c>
      <c r="E38" s="24">
        <v>0.22701149425287354</v>
      </c>
      <c r="F38" s="24">
        <v>0.26436781609195403</v>
      </c>
      <c r="G38" s="25">
        <v>0.22660098522167488</v>
      </c>
      <c r="H38" s="31">
        <f>AVERAGE(C38:G38)</f>
        <v>0.23895994357077374</v>
      </c>
    </row>
    <row r="39" spans="1:8" x14ac:dyDescent="0.25">
      <c r="A39" s="21"/>
      <c r="B39" s="22" t="s">
        <v>43</v>
      </c>
      <c r="C39" s="23">
        <v>0.17433414043583531</v>
      </c>
      <c r="D39" s="24">
        <v>0.20401337792642141</v>
      </c>
      <c r="E39" s="24">
        <v>0.16666666666666663</v>
      </c>
      <c r="F39" s="24">
        <v>0.14942528735632185</v>
      </c>
      <c r="G39" s="25">
        <v>0.25862068965517243</v>
      </c>
      <c r="H39" s="31">
        <f>AVERAGE(C39:G39)</f>
        <v>0.19061203240808355</v>
      </c>
    </row>
    <row r="40" spans="1:8" x14ac:dyDescent="0.25">
      <c r="A40" s="21"/>
      <c r="B40" s="22" t="s">
        <v>44</v>
      </c>
      <c r="C40" s="23">
        <v>0.27360774818401939</v>
      </c>
      <c r="D40" s="24">
        <v>0.22742474916387959</v>
      </c>
      <c r="E40" s="24">
        <v>0.19827586206896552</v>
      </c>
      <c r="F40" s="24">
        <v>0.17241379310344829</v>
      </c>
      <c r="G40" s="25">
        <v>0.18965517241379309</v>
      </c>
      <c r="H40" s="31">
        <f>AVERAGE(C40:G40)</f>
        <v>0.21227546498682118</v>
      </c>
    </row>
    <row r="41" spans="1:8" x14ac:dyDescent="0.25">
      <c r="A41" s="21"/>
      <c r="B41" s="22" t="s">
        <v>45</v>
      </c>
      <c r="C41" s="23">
        <v>0.11380145278450363</v>
      </c>
      <c r="D41" s="24">
        <v>0.13712374581939799</v>
      </c>
      <c r="E41" s="24">
        <v>0.17241379310344829</v>
      </c>
      <c r="F41" s="24">
        <v>0.22413793103448276</v>
      </c>
      <c r="G41" s="25">
        <v>0.2536945812807882</v>
      </c>
      <c r="H41" s="31">
        <f>AVERAGE(C41:G41)</f>
        <v>0.18023430080452418</v>
      </c>
    </row>
    <row r="42" spans="1:8" x14ac:dyDescent="0.25">
      <c r="A42" s="21"/>
      <c r="B42" s="22" t="s">
        <v>46</v>
      </c>
      <c r="C42" s="23">
        <v>9.6852300242130748E-2</v>
      </c>
      <c r="D42" s="24">
        <v>0.13377926421404682</v>
      </c>
      <c r="E42" s="24">
        <v>0.1235632183908046</v>
      </c>
      <c r="F42" s="24">
        <v>0.12068965517241378</v>
      </c>
      <c r="G42" s="25">
        <v>0.10098522167487685</v>
      </c>
      <c r="H42" s="31">
        <f>AVERAGE(C42:G42)</f>
        <v>0.11517393193885457</v>
      </c>
    </row>
    <row r="43" spans="1:8" ht="15.75" thickBot="1" x14ac:dyDescent="0.3">
      <c r="A43" s="26"/>
      <c r="B43" s="27" t="s">
        <v>47</v>
      </c>
      <c r="C43" s="28">
        <v>3.3898305084745763E-2</v>
      </c>
      <c r="D43" s="29">
        <v>5.3511705685618728E-2</v>
      </c>
      <c r="E43" s="29">
        <v>3.1609195402298854E-2</v>
      </c>
      <c r="F43" s="29">
        <v>8.0459770114942528E-2</v>
      </c>
      <c r="G43" s="30">
        <v>3.6945812807881777E-2</v>
      </c>
      <c r="H43" s="31">
        <f>AVERAGE(C43:G43)</f>
        <v>4.7284957819097528E-2</v>
      </c>
    </row>
    <row r="44" spans="1:8" ht="15.75" thickTop="1" x14ac:dyDescent="0.25">
      <c r="C44" s="32">
        <f>AVERAGE(C6:C43)</f>
        <v>0.1510131260354276</v>
      </c>
      <c r="D44" s="32">
        <f>AVERAGE(D6:D43)</f>
        <v>0.15261397641260344</v>
      </c>
      <c r="E44" s="32">
        <f>AVERAGE(E6:E43)</f>
        <v>0.15192075015124018</v>
      </c>
      <c r="F44" s="32">
        <f>AVERAGE(F6:F43)</f>
        <v>0.1654567453115548</v>
      </c>
      <c r="G44" s="32">
        <f>AVERAGE(G6:G43)</f>
        <v>0.16236712470832257</v>
      </c>
      <c r="H44" s="32">
        <f>AVERAGE(H6:H43)</f>
        <v>0.15667434452382972</v>
      </c>
    </row>
    <row r="47" spans="1:8" ht="15.75" thickBot="1" x14ac:dyDescent="0.3"/>
    <row r="48" spans="1:8" ht="15.75" thickTop="1" x14ac:dyDescent="0.25">
      <c r="A48" s="1"/>
      <c r="B48" s="2"/>
      <c r="C48" s="3" t="s">
        <v>1</v>
      </c>
      <c r="D48" s="4"/>
      <c r="E48" s="4"/>
      <c r="F48" s="4"/>
      <c r="G48" s="5"/>
    </row>
    <row r="49" spans="1:7" ht="36.75" x14ac:dyDescent="0.25">
      <c r="A49" s="6"/>
      <c r="B49" s="7"/>
      <c r="C49" s="8" t="s">
        <v>2</v>
      </c>
      <c r="D49" s="9" t="s">
        <v>3</v>
      </c>
      <c r="E49" s="9" t="s">
        <v>4</v>
      </c>
      <c r="F49" s="9" t="s">
        <v>5</v>
      </c>
      <c r="G49" s="10" t="s">
        <v>6</v>
      </c>
    </row>
    <row r="50" spans="1:7" ht="25.5" thickBot="1" x14ac:dyDescent="0.3">
      <c r="A50" s="11"/>
      <c r="B50" s="12"/>
      <c r="C50" s="13" t="s">
        <v>7</v>
      </c>
      <c r="D50" s="14" t="s">
        <v>7</v>
      </c>
      <c r="E50" s="14" t="s">
        <v>7</v>
      </c>
      <c r="F50" s="14" t="s">
        <v>7</v>
      </c>
      <c r="G50" s="15" t="s">
        <v>7</v>
      </c>
    </row>
    <row r="51" spans="1:7" ht="24.75" thickTop="1" x14ac:dyDescent="0.25">
      <c r="A51" s="16" t="s">
        <v>8</v>
      </c>
      <c r="B51" s="17" t="s">
        <v>9</v>
      </c>
      <c r="C51" s="18">
        <f>C6 -($H6*C$44/$H$44)</f>
        <v>-7.8863859077960077E-2</v>
      </c>
      <c r="D51" s="19">
        <f t="shared" ref="D51:G51" si="0">D6 -($H6*D$44/$H$44)</f>
        <v>-4.0616008026485573E-2</v>
      </c>
      <c r="E51" s="19">
        <f t="shared" si="0"/>
        <v>3.4939031278689803E-2</v>
      </c>
      <c r="F51" s="19">
        <f t="shared" si="0"/>
        <v>3.1169245510640514E-2</v>
      </c>
      <c r="G51" s="20">
        <f t="shared" si="0"/>
        <v>5.3371590315115319E-2</v>
      </c>
    </row>
    <row r="52" spans="1:7" ht="24" x14ac:dyDescent="0.25">
      <c r="A52" s="21"/>
      <c r="B52" s="22" t="s">
        <v>10</v>
      </c>
      <c r="C52" s="23">
        <f t="shared" ref="C52:G52" si="1">C7 -($H7*C$44/$H$44)</f>
        <v>4.3851298284007953E-2</v>
      </c>
      <c r="D52" s="24">
        <f t="shared" si="1"/>
        <v>1.4800045800637887E-2</v>
      </c>
      <c r="E52" s="24">
        <f t="shared" si="1"/>
        <v>-1.1205480796459277E-2</v>
      </c>
      <c r="F52" s="24">
        <f t="shared" si="1"/>
        <v>-2.4038553534902182E-2</v>
      </c>
      <c r="G52" s="25">
        <f t="shared" si="1"/>
        <v>-2.3407309753284394E-2</v>
      </c>
    </row>
    <row r="53" spans="1:7" ht="24" x14ac:dyDescent="0.25">
      <c r="A53" s="21"/>
      <c r="B53" s="22" t="s">
        <v>11</v>
      </c>
      <c r="C53" s="23">
        <f t="shared" ref="C53:G53" si="2">C8 -($H8*C$44/$H$44)</f>
        <v>8.3693119410643835E-4</v>
      </c>
      <c r="D53" s="24">
        <f t="shared" si="2"/>
        <v>2.6577502775916306E-3</v>
      </c>
      <c r="E53" s="24">
        <f t="shared" si="2"/>
        <v>-2.8482933168945596E-2</v>
      </c>
      <c r="F53" s="24">
        <f t="shared" si="2"/>
        <v>3.0947533648536668E-2</v>
      </c>
      <c r="G53" s="25">
        <f t="shared" si="2"/>
        <v>-5.9592819512890027E-3</v>
      </c>
    </row>
    <row r="54" spans="1:7" ht="24" x14ac:dyDescent="0.25">
      <c r="A54" s="21"/>
      <c r="B54" s="22" t="s">
        <v>12</v>
      </c>
      <c r="C54" s="23">
        <f t="shared" ref="C54:G54" si="3">C9 -($H9*C$44/$H$44)</f>
        <v>-4.0743538564285378E-2</v>
      </c>
      <c r="D54" s="24">
        <f t="shared" si="3"/>
        <v>-3.3826057596354139E-2</v>
      </c>
      <c r="E54" s="24">
        <f t="shared" si="3"/>
        <v>-1.5735009683960355E-2</v>
      </c>
      <c r="F54" s="24">
        <f t="shared" si="3"/>
        <v>7.2940426108946771E-2</v>
      </c>
      <c r="G54" s="25">
        <f t="shared" si="3"/>
        <v>1.7364179735653101E-2</v>
      </c>
    </row>
    <row r="55" spans="1:7" ht="24" x14ac:dyDescent="0.25">
      <c r="A55" s="21"/>
      <c r="B55" s="22" t="s">
        <v>13</v>
      </c>
      <c r="C55" s="23">
        <f t="shared" ref="C55:G55" si="4">C10 -($H10*C$44/$H$44)</f>
        <v>-5.3760256743548035E-2</v>
      </c>
      <c r="D55" s="24">
        <f t="shared" si="4"/>
        <v>-2.5609948470764657E-2</v>
      </c>
      <c r="E55" s="24">
        <f t="shared" si="4"/>
        <v>3.7509337329057646E-2</v>
      </c>
      <c r="F55" s="24">
        <f t="shared" si="4"/>
        <v>4.0113325761716473E-2</v>
      </c>
      <c r="G55" s="25">
        <f t="shared" si="4"/>
        <v>1.7475421235385313E-3</v>
      </c>
    </row>
    <row r="56" spans="1:7" ht="24" x14ac:dyDescent="0.25">
      <c r="A56" s="21"/>
      <c r="B56" s="22" t="s">
        <v>14</v>
      </c>
      <c r="C56" s="23">
        <f t="shared" ref="C56:G56" si="5">C11 -($H11*C$44/$H$44)</f>
        <v>4.8652614565730168E-2</v>
      </c>
      <c r="D56" s="24">
        <f t="shared" si="5"/>
        <v>2.822090611508285E-2</v>
      </c>
      <c r="E56" s="24">
        <f t="shared" si="5"/>
        <v>2.4054150782814393E-2</v>
      </c>
      <c r="F56" s="24">
        <f t="shared" si="5"/>
        <v>-7.5371449589414274E-2</v>
      </c>
      <c r="G56" s="25">
        <f t="shared" si="5"/>
        <v>-2.5556221874213109E-2</v>
      </c>
    </row>
    <row r="57" spans="1:7" ht="24" x14ac:dyDescent="0.25">
      <c r="A57" s="21"/>
      <c r="B57" s="22" t="s">
        <v>15</v>
      </c>
      <c r="C57" s="23">
        <f t="shared" ref="C57:G57" si="6">C12 -($H12*C$44/$H$44)</f>
        <v>5.9916397168585239E-2</v>
      </c>
      <c r="D57" s="24">
        <f t="shared" si="6"/>
        <v>5.3803322609972698E-2</v>
      </c>
      <c r="E57" s="24">
        <f t="shared" si="6"/>
        <v>-4.4750408228421551E-2</v>
      </c>
      <c r="F57" s="24">
        <f t="shared" si="6"/>
        <v>1.4766832536748875E-2</v>
      </c>
      <c r="G57" s="25">
        <f t="shared" si="6"/>
        <v>-8.373614408688515E-2</v>
      </c>
    </row>
    <row r="58" spans="1:7" ht="24" x14ac:dyDescent="0.25">
      <c r="A58" s="21"/>
      <c r="B58" s="22" t="s">
        <v>16</v>
      </c>
      <c r="C58" s="23">
        <f t="shared" ref="C58:G58" si="7">C13 -($H13*C$44/$H$44)</f>
        <v>5.4116728492027893E-2</v>
      </c>
      <c r="D58" s="24">
        <f t="shared" si="7"/>
        <v>-3.6221128434615335E-3</v>
      </c>
      <c r="E58" s="24">
        <f t="shared" si="7"/>
        <v>-3.7987330115160867E-2</v>
      </c>
      <c r="F58" s="24">
        <f t="shared" si="7"/>
        <v>-8.3681834697972024E-3</v>
      </c>
      <c r="G58" s="25">
        <f t="shared" si="7"/>
        <v>-4.1391020636082632E-3</v>
      </c>
    </row>
    <row r="59" spans="1:7" ht="24" x14ac:dyDescent="0.25">
      <c r="A59" s="21"/>
      <c r="B59" s="22" t="s">
        <v>17</v>
      </c>
      <c r="C59" s="23">
        <f t="shared" ref="C59:G59" si="8">C14 -($H14*C$44/$H$44)</f>
        <v>-6.9224801422315713E-2</v>
      </c>
      <c r="D59" s="24">
        <f t="shared" si="8"/>
        <v>9.8347688636100661E-3</v>
      </c>
      <c r="E59" s="24">
        <f t="shared" si="8"/>
        <v>2.3093997572967373E-2</v>
      </c>
      <c r="F59" s="24">
        <f t="shared" si="8"/>
        <v>1.5196449322873284E-2</v>
      </c>
      <c r="G59" s="25">
        <f t="shared" si="8"/>
        <v>2.1099585662865017E-2</v>
      </c>
    </row>
    <row r="60" spans="1:7" ht="24" x14ac:dyDescent="0.25">
      <c r="A60" s="21"/>
      <c r="B60" s="22" t="s">
        <v>18</v>
      </c>
      <c r="C60" s="23">
        <f t="shared" ref="C60:G60" si="9">C15 -($H15*C$44/$H$44)</f>
        <v>4.5855430475785219E-3</v>
      </c>
      <c r="D60" s="24">
        <f t="shared" si="9"/>
        <v>-1.5161791105119726E-2</v>
      </c>
      <c r="E60" s="24">
        <f t="shared" si="9"/>
        <v>-2.8879064187390502E-2</v>
      </c>
      <c r="F60" s="24">
        <f t="shared" si="9"/>
        <v>1.2934306297208986E-2</v>
      </c>
      <c r="G60" s="25">
        <f t="shared" si="9"/>
        <v>2.6521005947723164E-2</v>
      </c>
    </row>
    <row r="61" spans="1:7" ht="24" x14ac:dyDescent="0.25">
      <c r="A61" s="21"/>
      <c r="B61" s="22" t="s">
        <v>19</v>
      </c>
      <c r="C61" s="23">
        <f t="shared" ref="C61:G61" si="10">C16 -($H16*C$44/$H$44)</f>
        <v>-1.9281303030325624E-2</v>
      </c>
      <c r="D61" s="24">
        <f t="shared" si="10"/>
        <v>1.2985407173357832E-2</v>
      </c>
      <c r="E61" s="24">
        <f t="shared" si="10"/>
        <v>4.9016653442925634E-2</v>
      </c>
      <c r="F61" s="24">
        <f t="shared" si="10"/>
        <v>-1.2408867980207017E-3</v>
      </c>
      <c r="G61" s="25">
        <f t="shared" si="10"/>
        <v>-4.1479870787937079E-2</v>
      </c>
    </row>
    <row r="62" spans="1:7" ht="24" x14ac:dyDescent="0.25">
      <c r="A62" s="21"/>
      <c r="B62" s="22" t="s">
        <v>20</v>
      </c>
      <c r="C62" s="23">
        <f t="shared" ref="C62:G62" si="11">C17 -($H17*C$44/$H$44)</f>
        <v>6.460920202020326E-3</v>
      </c>
      <c r="D62" s="24">
        <f t="shared" si="11"/>
        <v>1.8213928729118478E-2</v>
      </c>
      <c r="E62" s="24">
        <f t="shared" si="11"/>
        <v>-1.8010408691910701E-2</v>
      </c>
      <c r="F62" s="24">
        <f t="shared" si="11"/>
        <v>1.942185820727782E-2</v>
      </c>
      <c r="G62" s="25">
        <f t="shared" si="11"/>
        <v>-2.608629844650584E-2</v>
      </c>
    </row>
    <row r="63" spans="1:7" ht="24" x14ac:dyDescent="0.25">
      <c r="A63" s="21"/>
      <c r="B63" s="22" t="s">
        <v>21</v>
      </c>
      <c r="C63" s="23">
        <f t="shared" ref="C63:G63" si="12">C18 -($H18*C$44/$H$44)</f>
        <v>1.5873185802803946E-2</v>
      </c>
      <c r="D63" s="24">
        <f t="shared" si="12"/>
        <v>7.1595261662526777E-3</v>
      </c>
      <c r="E63" s="24">
        <f t="shared" si="12"/>
        <v>2.1735113372065934E-2</v>
      </c>
      <c r="F63" s="24">
        <f t="shared" si="12"/>
        <v>-3.5676185664206578E-2</v>
      </c>
      <c r="G63" s="25">
        <f t="shared" si="12"/>
        <v>-9.0916396769160079E-3</v>
      </c>
    </row>
    <row r="64" spans="1:7" ht="24" x14ac:dyDescent="0.25">
      <c r="A64" s="21"/>
      <c r="B64" s="22" t="s">
        <v>22</v>
      </c>
      <c r="C64" s="23">
        <f t="shared" ref="C64:G64" si="13">C19 -($H19*C$44/$H$44)</f>
        <v>1.0710099425087494E-4</v>
      </c>
      <c r="D64" s="24">
        <f t="shared" si="13"/>
        <v>2.0183593017829946E-2</v>
      </c>
      <c r="E64" s="24">
        <f t="shared" si="13"/>
        <v>1.5180008142546775E-2</v>
      </c>
      <c r="F64" s="24">
        <f t="shared" si="13"/>
        <v>-2.2444370276384837E-2</v>
      </c>
      <c r="G64" s="25">
        <f t="shared" si="13"/>
        <v>-1.3026331878242828E-2</v>
      </c>
    </row>
    <row r="65" spans="1:7" ht="24" x14ac:dyDescent="0.25">
      <c r="A65" s="21"/>
      <c r="B65" s="22" t="s">
        <v>23</v>
      </c>
      <c r="C65" s="23">
        <f t="shared" ref="C65:G65" si="14">C20 -($H20*C$44/$H$44)</f>
        <v>3.0377667567422023E-2</v>
      </c>
      <c r="D65" s="24">
        <f t="shared" si="14"/>
        <v>5.9928645514143453E-3</v>
      </c>
      <c r="E65" s="24">
        <f t="shared" si="14"/>
        <v>-1.7833227604347066E-2</v>
      </c>
      <c r="F65" s="24">
        <f t="shared" si="14"/>
        <v>-2.243731869720221E-2</v>
      </c>
      <c r="G65" s="25">
        <f t="shared" si="14"/>
        <v>3.9000141827128798E-3</v>
      </c>
    </row>
    <row r="66" spans="1:7" ht="24" x14ac:dyDescent="0.25">
      <c r="A66" s="21"/>
      <c r="B66" s="22" t="s">
        <v>24</v>
      </c>
      <c r="C66" s="23">
        <f t="shared" ref="C66:G66" si="15">C21 -($H21*C$44/$H$44)</f>
        <v>-3.7881538078958082E-2</v>
      </c>
      <c r="D66" s="24">
        <f t="shared" si="15"/>
        <v>-6.7250955074042718E-4</v>
      </c>
      <c r="E66" s="24">
        <f t="shared" si="15"/>
        <v>-3.3027257993341469E-3</v>
      </c>
      <c r="F66" s="24">
        <f t="shared" si="15"/>
        <v>4.2039593826298585E-2</v>
      </c>
      <c r="G66" s="25">
        <f t="shared" si="15"/>
        <v>-1.8282039726595645E-4</v>
      </c>
    </row>
    <row r="67" spans="1:7" ht="24" x14ac:dyDescent="0.25">
      <c r="A67" s="21"/>
      <c r="B67" s="22" t="s">
        <v>25</v>
      </c>
      <c r="C67" s="23">
        <f t="shared" ref="C67:G67" si="16">C22 -($H22*C$44/$H$44)</f>
        <v>3.6603676495363696E-2</v>
      </c>
      <c r="D67" s="24">
        <f t="shared" si="16"/>
        <v>2.8287583213726125E-2</v>
      </c>
      <c r="E67" s="24">
        <f t="shared" si="16"/>
        <v>-1.5413341274184339E-2</v>
      </c>
      <c r="F67" s="24">
        <f t="shared" si="16"/>
        <v>-5.7640170906716581E-2</v>
      </c>
      <c r="G67" s="25">
        <f t="shared" si="16"/>
        <v>8.1622524718109601E-3</v>
      </c>
    </row>
    <row r="68" spans="1:7" ht="24" x14ac:dyDescent="0.25">
      <c r="A68" s="21"/>
      <c r="B68" s="22" t="s">
        <v>26</v>
      </c>
      <c r="C68" s="23">
        <f t="shared" ref="C68:G68" si="17">C23 -($H23*C$44/$H$44)</f>
        <v>2.791922929697721E-2</v>
      </c>
      <c r="D68" s="24">
        <f t="shared" si="17"/>
        <v>-1.2562080765426434E-2</v>
      </c>
      <c r="E68" s="24">
        <f t="shared" si="17"/>
        <v>4.2425180350647851E-3</v>
      </c>
      <c r="F68" s="24">
        <f t="shared" si="17"/>
        <v>-2.8666467773852178E-2</v>
      </c>
      <c r="G68" s="25">
        <f t="shared" si="17"/>
        <v>9.0668012072366438E-3</v>
      </c>
    </row>
    <row r="69" spans="1:7" ht="24" x14ac:dyDescent="0.25">
      <c r="A69" s="21"/>
      <c r="B69" s="22" t="s">
        <v>27</v>
      </c>
      <c r="C69" s="23">
        <f t="shared" ref="C69:G69" si="18">C24 -($H24*C$44/$H$44)</f>
        <v>-2.4151770871311914E-2</v>
      </c>
      <c r="D69" s="24">
        <f t="shared" si="18"/>
        <v>-1.1427821987952863E-2</v>
      </c>
      <c r="E69" s="24">
        <f t="shared" si="18"/>
        <v>2.8322015044337401E-2</v>
      </c>
      <c r="F69" s="24">
        <f t="shared" si="18"/>
        <v>-3.8858095491095312E-2</v>
      </c>
      <c r="G69" s="25">
        <f t="shared" si="18"/>
        <v>4.6115673306022759E-2</v>
      </c>
    </row>
    <row r="70" spans="1:7" x14ac:dyDescent="0.25">
      <c r="A70" s="21" t="s">
        <v>28</v>
      </c>
      <c r="B70" s="22" t="s">
        <v>29</v>
      </c>
      <c r="C70" s="23">
        <f t="shared" ref="C70:G70" si="19">C25 -($H25*C$44/$H$44)</f>
        <v>-3.9040683511285423E-2</v>
      </c>
      <c r="D70" s="24">
        <f t="shared" si="19"/>
        <v>-2.932796123666645E-2</v>
      </c>
      <c r="E70" s="24">
        <f t="shared" si="19"/>
        <v>2.5465930936353381E-2</v>
      </c>
      <c r="F70" s="24">
        <f t="shared" si="19"/>
        <v>-3.0417187316155003E-2</v>
      </c>
      <c r="G70" s="25">
        <f t="shared" si="19"/>
        <v>7.3319901127753551E-2</v>
      </c>
    </row>
    <row r="71" spans="1:7" x14ac:dyDescent="0.25">
      <c r="A71" s="21"/>
      <c r="B71" s="22" t="s">
        <v>30</v>
      </c>
      <c r="C71" s="23">
        <f t="shared" ref="C71:G71" si="20">C26 -($H26*C$44/$H$44)</f>
        <v>-2.6384048600336343E-2</v>
      </c>
      <c r="D71" s="24">
        <f t="shared" si="20"/>
        <v>-1.1075914557303584E-2</v>
      </c>
      <c r="E71" s="24">
        <f t="shared" si="20"/>
        <v>2.3697446951203724E-2</v>
      </c>
      <c r="F71" s="24">
        <f t="shared" si="20"/>
        <v>-2.6710542719581828E-2</v>
      </c>
      <c r="G71" s="25">
        <f t="shared" si="20"/>
        <v>4.0473058926018046E-2</v>
      </c>
    </row>
    <row r="72" spans="1:7" x14ac:dyDescent="0.25">
      <c r="A72" s="21"/>
      <c r="B72" s="22" t="s">
        <v>31</v>
      </c>
      <c r="C72" s="23">
        <f t="shared" ref="C72:G72" si="21">C27 -($H27*C$44/$H$44)</f>
        <v>-6.3279222989213263E-2</v>
      </c>
      <c r="D72" s="24">
        <f t="shared" si="21"/>
        <v>-1.9404921199979025E-2</v>
      </c>
      <c r="E72" s="24">
        <f t="shared" si="21"/>
        <v>2.7495456786288064E-2</v>
      </c>
      <c r="F72" s="24">
        <f t="shared" si="21"/>
        <v>4.383106579021212E-2</v>
      </c>
      <c r="G72" s="25">
        <f t="shared" si="21"/>
        <v>1.1357621612692104E-2</v>
      </c>
    </row>
    <row r="73" spans="1:7" x14ac:dyDescent="0.25">
      <c r="A73" s="21"/>
      <c r="B73" s="22" t="s">
        <v>32</v>
      </c>
      <c r="C73" s="23">
        <f t="shared" ref="C73:G73" si="22">C28 -($H28*C$44/$H$44)</f>
        <v>-4.4949491781183418E-2</v>
      </c>
      <c r="D73" s="24">
        <f t="shared" si="22"/>
        <v>-2.8534240637794389E-2</v>
      </c>
      <c r="E73" s="24">
        <f t="shared" si="22"/>
        <v>2.2509145118327592E-2</v>
      </c>
      <c r="F73" s="24">
        <f t="shared" si="22"/>
        <v>6.65668333198558E-2</v>
      </c>
      <c r="G73" s="25">
        <f t="shared" si="22"/>
        <v>-1.5592246019205586E-2</v>
      </c>
    </row>
    <row r="74" spans="1:7" x14ac:dyDescent="0.25">
      <c r="A74" s="21"/>
      <c r="B74" s="22" t="s">
        <v>33</v>
      </c>
      <c r="C74" s="23">
        <f t="shared" ref="C74:G74" si="23">C29 -($H29*C$44/$H$44)</f>
        <v>2.2805042495787353E-2</v>
      </c>
      <c r="D74" s="24">
        <f t="shared" si="23"/>
        <v>2.9752690039961838E-2</v>
      </c>
      <c r="E74" s="24">
        <f t="shared" si="23"/>
        <v>-1.0131757790778878E-2</v>
      </c>
      <c r="F74" s="24">
        <f t="shared" si="23"/>
        <v>-8.6429508935165766E-3</v>
      </c>
      <c r="G74" s="25">
        <f t="shared" si="23"/>
        <v>-3.3783023851453653E-2</v>
      </c>
    </row>
    <row r="75" spans="1:7" x14ac:dyDescent="0.25">
      <c r="A75" s="21"/>
      <c r="B75" s="22" t="s">
        <v>34</v>
      </c>
      <c r="C75" s="23">
        <f t="shared" ref="C75:G75" si="24">C30 -($H30*C$44/$H$44)</f>
        <v>-3.0815217601147291E-2</v>
      </c>
      <c r="D75" s="24">
        <f t="shared" si="24"/>
        <v>-2.2024408128475115E-4</v>
      </c>
      <c r="E75" s="24">
        <f t="shared" si="24"/>
        <v>-1.0561751178974621E-2</v>
      </c>
      <c r="F75" s="24">
        <f t="shared" si="24"/>
        <v>6.1276023941545216E-2</v>
      </c>
      <c r="G75" s="25">
        <f t="shared" si="24"/>
        <v>-1.9678811080138581E-2</v>
      </c>
    </row>
    <row r="76" spans="1:7" x14ac:dyDescent="0.25">
      <c r="A76" s="21"/>
      <c r="B76" s="22" t="s">
        <v>35</v>
      </c>
      <c r="C76" s="23">
        <f t="shared" ref="C76:G76" si="25">C31 -($H31*C$44/$H$44)</f>
        <v>-4.0804835570441775E-2</v>
      </c>
      <c r="D76" s="24">
        <f t="shared" si="25"/>
        <v>3.3077112807991527E-3</v>
      </c>
      <c r="E76" s="24">
        <f t="shared" si="25"/>
        <v>4.1279090220182613E-3</v>
      </c>
      <c r="F76" s="24">
        <f t="shared" si="25"/>
        <v>2.2477999861515746E-2</v>
      </c>
      <c r="G76" s="25">
        <f t="shared" si="25"/>
        <v>1.0891215406108712E-2</v>
      </c>
    </row>
    <row r="77" spans="1:7" x14ac:dyDescent="0.25">
      <c r="A77" s="21"/>
      <c r="B77" s="22" t="s">
        <v>36</v>
      </c>
      <c r="C77" s="23">
        <f t="shared" ref="C77:G77" si="26">C32 -($H32*C$44/$H$44)</f>
        <v>-2.1574425487976417E-3</v>
      </c>
      <c r="D77" s="24">
        <f t="shared" si="26"/>
        <v>-5.2707833732427711E-3</v>
      </c>
      <c r="E77" s="24">
        <f t="shared" si="26"/>
        <v>8.9055400852845468E-3</v>
      </c>
      <c r="F77" s="24">
        <f t="shared" si="26"/>
        <v>4.6928075869759889E-3</v>
      </c>
      <c r="G77" s="25">
        <f t="shared" si="26"/>
        <v>-6.1701217502201228E-3</v>
      </c>
    </row>
    <row r="78" spans="1:7" x14ac:dyDescent="0.25">
      <c r="A78" s="21"/>
      <c r="B78" s="22" t="s">
        <v>37</v>
      </c>
      <c r="C78" s="23">
        <f t="shared" ref="C78:G78" si="27">C33 -($H33*C$44/$H$44)</f>
        <v>-1.6902628090084665E-2</v>
      </c>
      <c r="D78" s="24">
        <f t="shared" si="27"/>
        <v>-2.5235569882293168E-2</v>
      </c>
      <c r="E78" s="24">
        <f t="shared" si="27"/>
        <v>1.0551678220305588E-2</v>
      </c>
      <c r="F78" s="24">
        <f t="shared" si="27"/>
        <v>3.982981902876416E-2</v>
      </c>
      <c r="G78" s="25">
        <f t="shared" si="27"/>
        <v>-8.2432992766918595E-3</v>
      </c>
    </row>
    <row r="79" spans="1:7" x14ac:dyDescent="0.25">
      <c r="A79" s="21"/>
      <c r="B79" s="22" t="s">
        <v>38</v>
      </c>
      <c r="C79" s="23">
        <f t="shared" ref="C79:G79" si="28">C34 -($H34*C$44/$H$44)</f>
        <v>0.11316462046959352</v>
      </c>
      <c r="D79" s="24">
        <f t="shared" si="28"/>
        <v>1.0558313410857223E-2</v>
      </c>
      <c r="E79" s="24">
        <f t="shared" si="28"/>
        <v>-7.8330551891824807E-3</v>
      </c>
      <c r="F79" s="24">
        <f t="shared" si="28"/>
        <v>-7.0153098720081686E-2</v>
      </c>
      <c r="G79" s="25">
        <f t="shared" si="28"/>
        <v>-4.5736779971186359E-2</v>
      </c>
    </row>
    <row r="80" spans="1:7" x14ac:dyDescent="0.25">
      <c r="A80" s="21"/>
      <c r="B80" s="22" t="s">
        <v>39</v>
      </c>
      <c r="C80" s="23">
        <f t="shared" ref="C80:G80" si="29">C35 -($H35*C$44/$H$44)</f>
        <v>2.3874012164104688E-2</v>
      </c>
      <c r="D80" s="24">
        <f t="shared" si="29"/>
        <v>1.7040180092892279E-2</v>
      </c>
      <c r="E80" s="24">
        <f t="shared" si="29"/>
        <v>1.9238005610898445E-3</v>
      </c>
      <c r="F80" s="24">
        <f t="shared" si="29"/>
        <v>-4.9457287152601719E-2</v>
      </c>
      <c r="G80" s="25">
        <f t="shared" si="29"/>
        <v>6.6192943345149413E-3</v>
      </c>
    </row>
    <row r="81" spans="1:7" x14ac:dyDescent="0.25">
      <c r="A81" s="21"/>
      <c r="B81" s="22" t="s">
        <v>40</v>
      </c>
      <c r="C81" s="23">
        <f t="shared" ref="C81:G81" si="30">C36 -($H36*C$44/$H$44)</f>
        <v>3.311430007158464E-2</v>
      </c>
      <c r="D81" s="24">
        <f t="shared" si="30"/>
        <v>-1.3755357405324686E-2</v>
      </c>
      <c r="E81" s="24">
        <f t="shared" si="30"/>
        <v>-4.3378076394957311E-2</v>
      </c>
      <c r="F81" s="24">
        <f t="shared" si="30"/>
        <v>2.9632303426314358E-2</v>
      </c>
      <c r="G81" s="25">
        <f t="shared" si="30"/>
        <v>-5.613169697617007E-3</v>
      </c>
    </row>
    <row r="82" spans="1:7" x14ac:dyDescent="0.25">
      <c r="A82" s="21"/>
      <c r="B82" s="22" t="s">
        <v>41</v>
      </c>
      <c r="C82" s="23">
        <f t="shared" ref="C82:G82" si="31">C37 -($H37*C$44/$H$44)</f>
        <v>7.3058319169020114E-2</v>
      </c>
      <c r="D82" s="24">
        <f t="shared" si="31"/>
        <v>-1.0727557672776444E-2</v>
      </c>
      <c r="E82" s="24">
        <f t="shared" si="31"/>
        <v>-3.4136319164409124E-2</v>
      </c>
      <c r="F82" s="24">
        <f t="shared" si="31"/>
        <v>-1.9478743189327796E-2</v>
      </c>
      <c r="G82" s="25">
        <f t="shared" si="31"/>
        <v>-8.7156991425065833E-3</v>
      </c>
    </row>
    <row r="83" spans="1:7" x14ac:dyDescent="0.25">
      <c r="A83" s="21"/>
      <c r="B83" s="22" t="s">
        <v>42</v>
      </c>
      <c r="C83" s="23">
        <f t="shared" ref="C83:G83" si="32">C38 -($H38*C$44/$H$44)</f>
        <v>1.9069228421317641E-2</v>
      </c>
      <c r="D83" s="24">
        <f t="shared" si="32"/>
        <v>-5.3423149173767726E-3</v>
      </c>
      <c r="E83" s="24">
        <f t="shared" si="32"/>
        <v>-4.6982601022716453E-3</v>
      </c>
      <c r="F83" s="24">
        <f t="shared" si="32"/>
        <v>1.2012941761910367E-2</v>
      </c>
      <c r="G83" s="25">
        <f t="shared" si="32"/>
        <v>-2.1041595163579507E-2</v>
      </c>
    </row>
    <row r="84" spans="1:7" x14ac:dyDescent="0.25">
      <c r="A84" s="21"/>
      <c r="B84" s="22" t="s">
        <v>43</v>
      </c>
      <c r="C84" s="23">
        <f t="shared" ref="C84:G84" si="33">C39 -($H39*C$44/$H$44)</f>
        <v>-9.3903803936284391E-3</v>
      </c>
      <c r="D84" s="24">
        <f t="shared" si="33"/>
        <v>1.8341241838683381E-2</v>
      </c>
      <c r="E84" s="24">
        <f t="shared" si="33"/>
        <v>-1.8162081392235518E-2</v>
      </c>
      <c r="F84" s="24">
        <f t="shared" si="33"/>
        <v>-5.187152735392106E-2</v>
      </c>
      <c r="G84" s="25">
        <f t="shared" si="33"/>
        <v>6.1082747301101498E-2</v>
      </c>
    </row>
    <row r="85" spans="1:7" x14ac:dyDescent="0.25">
      <c r="A85" s="21"/>
      <c r="B85" s="22" t="s">
        <v>44</v>
      </c>
      <c r="C85" s="23">
        <f t="shared" ref="C85:G85" si="34">C40 -($H40*C$44/$H$44)</f>
        <v>6.9002574020305962E-2</v>
      </c>
      <c r="D85" s="24">
        <f t="shared" si="34"/>
        <v>2.0650609435177658E-2</v>
      </c>
      <c r="E85" s="24">
        <f t="shared" si="34"/>
        <v>-7.5590369217636288E-3</v>
      </c>
      <c r="F85" s="24">
        <f t="shared" si="34"/>
        <v>-5.1760800720203032E-2</v>
      </c>
      <c r="G85" s="25">
        <f t="shared" si="34"/>
        <v>-3.0333345813516877E-2</v>
      </c>
    </row>
    <row r="86" spans="1:7" x14ac:dyDescent="0.25">
      <c r="A86" s="21"/>
      <c r="B86" s="22" t="s">
        <v>45</v>
      </c>
      <c r="C86" s="23">
        <f t="shared" ref="C86:G86" si="35">C41 -($H41*C$44/$H$44)</f>
        <v>-5.9920321932486115E-2</v>
      </c>
      <c r="D86" s="24">
        <f t="shared" si="35"/>
        <v>-3.8439607678724369E-2</v>
      </c>
      <c r="E86" s="24">
        <f t="shared" si="35"/>
        <v>-2.3520900054034288E-3</v>
      </c>
      <c r="F86" s="24">
        <f t="shared" si="35"/>
        <v>3.3800573024444114E-2</v>
      </c>
      <c r="G86" s="25">
        <f t="shared" si="35"/>
        <v>6.6911446592169715E-2</v>
      </c>
    </row>
    <row r="87" spans="1:7" x14ac:dyDescent="0.25">
      <c r="A87" s="21"/>
      <c r="B87" s="22" t="s">
        <v>46</v>
      </c>
      <c r="C87" s="23">
        <f t="shared" ref="C87:G87" si="36">C42 -($H42*C$44/$H$44)</f>
        <v>-1.4159975269464678E-2</v>
      </c>
      <c r="D87" s="24">
        <f t="shared" si="36"/>
        <v>2.1590176806760994E-2</v>
      </c>
      <c r="E87" s="24">
        <f t="shared" si="36"/>
        <v>1.1883733206442607E-2</v>
      </c>
      <c r="F87" s="24">
        <f t="shared" si="36"/>
        <v>-9.403665216549395E-4</v>
      </c>
      <c r="G87" s="25">
        <f t="shared" si="36"/>
        <v>-1.8373568222084039E-2</v>
      </c>
    </row>
    <row r="88" spans="1:7" ht="15.75" thickBot="1" x14ac:dyDescent="0.3">
      <c r="A88" s="26"/>
      <c r="B88" s="27" t="s">
        <v>47</v>
      </c>
      <c r="C88" s="28">
        <f t="shared" ref="C88:G88" si="37">C43 -($H43*C$44/$H$44)</f>
        <v>-1.1678073845814756E-2</v>
      </c>
      <c r="D88" s="29">
        <f t="shared" si="37"/>
        <v>7.4521835653451468E-3</v>
      </c>
      <c r="E88" s="29">
        <f t="shared" si="37"/>
        <v>-1.4241108197691289E-2</v>
      </c>
      <c r="F88" s="29">
        <f t="shared" si="37"/>
        <v>3.0524247826849711E-2</v>
      </c>
      <c r="G88" s="30">
        <f t="shared" si="37"/>
        <v>-1.2057249348688799E-2</v>
      </c>
    </row>
    <row r="89" spans="1:7" ht="15.75" thickTop="1" x14ac:dyDescent="0.25"/>
  </sheetData>
  <mergeCells count="8">
    <mergeCell ref="A51:A69"/>
    <mergeCell ref="A70:A88"/>
    <mergeCell ref="A3:B5"/>
    <mergeCell ref="C3:G3"/>
    <mergeCell ref="A6:A24"/>
    <mergeCell ref="A25:A43"/>
    <mergeCell ref="A48:B50"/>
    <mergeCell ref="C48:G48"/>
  </mergeCells>
  <conditionalFormatting sqref="C51:G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7328-A76C-4C70-A4CE-297BF763A5EC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48</v>
      </c>
      <c r="B6" s="17" t="s">
        <v>49</v>
      </c>
      <c r="C6" s="18">
        <v>0.15254237288135594</v>
      </c>
      <c r="D6" s="19">
        <v>0.14715719063545152</v>
      </c>
      <c r="E6" s="19">
        <v>0.19252873563218389</v>
      </c>
      <c r="F6" s="19">
        <v>0.18965517241379309</v>
      </c>
      <c r="G6" s="20">
        <v>0.22413793103448276</v>
      </c>
      <c r="H6" s="31">
        <f>AVERAGE(C6:G6)</f>
        <v>0.18120428051945342</v>
      </c>
    </row>
    <row r="7" spans="1:8" ht="24" x14ac:dyDescent="0.25">
      <c r="A7" s="21"/>
      <c r="B7" s="22" t="s">
        <v>50</v>
      </c>
      <c r="C7" s="23">
        <v>0.19128329297820823</v>
      </c>
      <c r="D7" s="24">
        <v>0.20066889632107024</v>
      </c>
      <c r="E7" s="24">
        <v>0.18103448275862066</v>
      </c>
      <c r="F7" s="24">
        <v>0.18390804597701149</v>
      </c>
      <c r="G7" s="25">
        <v>0.18719211822660101</v>
      </c>
      <c r="H7" s="31">
        <f>AVERAGE(C7:G7)</f>
        <v>0.1888173672523023</v>
      </c>
    </row>
    <row r="8" spans="1:8" x14ac:dyDescent="0.25">
      <c r="A8" s="21"/>
      <c r="B8" s="22" t="s">
        <v>51</v>
      </c>
      <c r="C8" s="23">
        <v>0.30024213075060535</v>
      </c>
      <c r="D8" s="24">
        <v>0.33444816053511706</v>
      </c>
      <c r="E8" s="24">
        <v>0.28448275862068967</v>
      </c>
      <c r="F8" s="24">
        <v>0.22988505747126436</v>
      </c>
      <c r="G8" s="25">
        <v>0.30295566502463056</v>
      </c>
      <c r="H8" s="31">
        <f>AVERAGE(C8:G8)</f>
        <v>0.29040275448046138</v>
      </c>
    </row>
    <row r="9" spans="1:8" x14ac:dyDescent="0.25">
      <c r="A9" s="21"/>
      <c r="B9" s="22" t="s">
        <v>52</v>
      </c>
      <c r="C9" s="23">
        <v>0.17191283292978204</v>
      </c>
      <c r="D9" s="24">
        <v>0.13043478260869565</v>
      </c>
      <c r="E9" s="24">
        <v>0.12931034482758622</v>
      </c>
      <c r="F9" s="24">
        <v>0.12068965517241378</v>
      </c>
      <c r="G9" s="25">
        <v>0.17241379310344829</v>
      </c>
      <c r="H9" s="31">
        <f>AVERAGE(C9:G9)</f>
        <v>0.1449522817283852</v>
      </c>
    </row>
    <row r="10" spans="1:8" x14ac:dyDescent="0.25">
      <c r="A10" s="21"/>
      <c r="B10" s="22" t="s">
        <v>53</v>
      </c>
      <c r="C10" s="23">
        <v>0.3583535108958838</v>
      </c>
      <c r="D10" s="24">
        <v>0.28093645484949831</v>
      </c>
      <c r="E10" s="24">
        <v>0.27011494252873564</v>
      </c>
      <c r="F10" s="24">
        <v>0.27586206896551724</v>
      </c>
      <c r="G10" s="25">
        <v>0.33251231527093594</v>
      </c>
      <c r="H10" s="31">
        <f>AVERAGE(C10:G10)</f>
        <v>0.3035558585021142</v>
      </c>
    </row>
    <row r="11" spans="1:8" x14ac:dyDescent="0.25">
      <c r="A11" s="21"/>
      <c r="B11" s="22" t="s">
        <v>54</v>
      </c>
      <c r="C11" s="23">
        <v>0.15012106537530268</v>
      </c>
      <c r="D11" s="24">
        <v>0.14715719063545152</v>
      </c>
      <c r="E11" s="24">
        <v>0.16666666666666663</v>
      </c>
      <c r="F11" s="24">
        <v>0.1954022988505747</v>
      </c>
      <c r="G11" s="25">
        <v>0.12068965517241378</v>
      </c>
      <c r="H11" s="31">
        <f>AVERAGE(C11:G11)</f>
        <v>0.15600737534008186</v>
      </c>
    </row>
    <row r="12" spans="1:8" x14ac:dyDescent="0.25">
      <c r="A12" s="21"/>
      <c r="B12" s="22" t="s">
        <v>55</v>
      </c>
      <c r="C12" s="23">
        <v>0.21065375302663442</v>
      </c>
      <c r="D12" s="24">
        <v>0.1806020066889632</v>
      </c>
      <c r="E12" s="24">
        <v>0.19827586206896552</v>
      </c>
      <c r="F12" s="24">
        <v>0.26436781609195403</v>
      </c>
      <c r="G12" s="25">
        <v>0.19458128078817738</v>
      </c>
      <c r="H12" s="31">
        <f>AVERAGE(C12:G12)</f>
        <v>0.20969614373293891</v>
      </c>
    </row>
    <row r="13" spans="1:8" x14ac:dyDescent="0.25">
      <c r="A13" s="21"/>
      <c r="B13" s="22" t="s">
        <v>56</v>
      </c>
      <c r="C13" s="23">
        <v>8.9588377723970949E-2</v>
      </c>
      <c r="D13" s="24">
        <v>0.14381270903010032</v>
      </c>
      <c r="E13" s="24">
        <v>8.6206896551724144E-2</v>
      </c>
      <c r="F13" s="24">
        <v>0.12068965517241378</v>
      </c>
      <c r="G13" s="25">
        <v>7.8817733990147784E-2</v>
      </c>
      <c r="H13" s="31">
        <f>AVERAGE(C13:G13)</f>
        <v>0.10382307449367141</v>
      </c>
    </row>
    <row r="14" spans="1:8" ht="24" x14ac:dyDescent="0.25">
      <c r="A14" s="21"/>
      <c r="B14" s="22" t="s">
        <v>57</v>
      </c>
      <c r="C14" s="23">
        <v>8.2324455205811151E-2</v>
      </c>
      <c r="D14" s="24">
        <v>0.11371237458193979</v>
      </c>
      <c r="E14" s="24">
        <v>5.7471264367816091E-2</v>
      </c>
      <c r="F14" s="24">
        <v>0.12068965517241378</v>
      </c>
      <c r="G14" s="25">
        <v>7.3891625615763554E-2</v>
      </c>
      <c r="H14" s="31">
        <f>AVERAGE(C14:G14)</f>
        <v>8.9617874988748875E-2</v>
      </c>
    </row>
    <row r="15" spans="1:8" x14ac:dyDescent="0.25">
      <c r="A15" s="21"/>
      <c r="B15" s="22" t="s">
        <v>58</v>
      </c>
      <c r="C15" s="23">
        <v>7.5060532687651338E-2</v>
      </c>
      <c r="D15" s="24">
        <v>0.12709030100334448</v>
      </c>
      <c r="E15" s="24">
        <v>0.1235632183908046</v>
      </c>
      <c r="F15" s="24">
        <v>0.18965517241379309</v>
      </c>
      <c r="G15" s="25">
        <v>0.13300492610837439</v>
      </c>
      <c r="H15" s="31">
        <f>AVERAGE(C15:G15)</f>
        <v>0.12967483012079359</v>
      </c>
    </row>
    <row r="16" spans="1:8" x14ac:dyDescent="0.25">
      <c r="A16" s="21"/>
      <c r="B16" s="22" t="s">
        <v>59</v>
      </c>
      <c r="C16" s="23">
        <v>0.15980629539951574</v>
      </c>
      <c r="D16" s="24">
        <v>0.16722408026755853</v>
      </c>
      <c r="E16" s="24">
        <v>0.19252873563218389</v>
      </c>
      <c r="F16" s="24">
        <v>0.1954022988505747</v>
      </c>
      <c r="G16" s="25">
        <v>0.17241379310344829</v>
      </c>
      <c r="H16" s="31">
        <f>AVERAGE(C16:G16)</f>
        <v>0.17747504065065622</v>
      </c>
    </row>
    <row r="17" spans="1:8" x14ac:dyDescent="0.25">
      <c r="A17" s="21"/>
      <c r="B17" s="22" t="s">
        <v>60</v>
      </c>
      <c r="C17" s="23">
        <v>0.17191283292978204</v>
      </c>
      <c r="D17" s="24">
        <v>0.16387959866220736</v>
      </c>
      <c r="E17" s="24">
        <v>0.18390804597701149</v>
      </c>
      <c r="F17" s="24">
        <v>0.18965517241379309</v>
      </c>
      <c r="G17" s="25">
        <v>0.17733990147783252</v>
      </c>
      <c r="H17" s="31">
        <f>AVERAGE(C17:G17)</f>
        <v>0.17733911029212529</v>
      </c>
    </row>
    <row r="18" spans="1:8" x14ac:dyDescent="0.25">
      <c r="A18" s="21"/>
      <c r="B18" s="22" t="s">
        <v>61</v>
      </c>
      <c r="C18" s="23">
        <v>0.24939467312348668</v>
      </c>
      <c r="D18" s="24">
        <v>0.21404682274247491</v>
      </c>
      <c r="E18" s="24">
        <v>0.18678160919540229</v>
      </c>
      <c r="F18" s="24">
        <v>0.18965517241379309</v>
      </c>
      <c r="G18" s="25">
        <v>0.19950738916256155</v>
      </c>
      <c r="H18" s="31">
        <f>AVERAGE(C18:G18)</f>
        <v>0.20787713332754371</v>
      </c>
    </row>
    <row r="19" spans="1:8" ht="24" x14ac:dyDescent="0.25">
      <c r="A19" s="21"/>
      <c r="B19" s="22" t="s">
        <v>62</v>
      </c>
      <c r="C19" s="23">
        <v>0.22276029055690072</v>
      </c>
      <c r="D19" s="24">
        <v>0.1806020066889632</v>
      </c>
      <c r="E19" s="24">
        <v>0.14942528735632185</v>
      </c>
      <c r="F19" s="24">
        <v>0.14942528735632185</v>
      </c>
      <c r="G19" s="25">
        <v>0.17733990147783252</v>
      </c>
      <c r="H19" s="31">
        <f>AVERAGE(C19:G19)</f>
        <v>0.17591055468726804</v>
      </c>
    </row>
    <row r="20" spans="1:8" x14ac:dyDescent="0.25">
      <c r="A20" s="21"/>
      <c r="B20" s="22" t="s">
        <v>63</v>
      </c>
      <c r="C20" s="23">
        <v>0.17191283292978204</v>
      </c>
      <c r="D20" s="24">
        <v>0.14715719063545152</v>
      </c>
      <c r="E20" s="24">
        <v>0.16954022988505746</v>
      </c>
      <c r="F20" s="24">
        <v>0.18965517241379309</v>
      </c>
      <c r="G20" s="25">
        <v>0.21182266009852216</v>
      </c>
      <c r="H20" s="31">
        <f>AVERAGE(C20:G20)</f>
        <v>0.17801761719252124</v>
      </c>
    </row>
    <row r="21" spans="1:8" x14ac:dyDescent="0.25">
      <c r="A21" s="21"/>
      <c r="B21" s="22" t="s">
        <v>64</v>
      </c>
      <c r="C21" s="23">
        <v>0.10895883777239708</v>
      </c>
      <c r="D21" s="24">
        <v>0.16387959866220736</v>
      </c>
      <c r="E21" s="24">
        <v>0.12068965517241378</v>
      </c>
      <c r="F21" s="24">
        <v>0.16091954022988506</v>
      </c>
      <c r="G21" s="25">
        <v>0.14039408866995073</v>
      </c>
      <c r="H21" s="31">
        <f>AVERAGE(C21:G21)</f>
        <v>0.13896834410137079</v>
      </c>
    </row>
    <row r="22" spans="1:8" ht="15.75" thickBot="1" x14ac:dyDescent="0.3">
      <c r="A22" s="26"/>
      <c r="B22" s="27" t="s">
        <v>65</v>
      </c>
      <c r="C22" s="28">
        <v>0.1864406779661017</v>
      </c>
      <c r="D22" s="29">
        <v>0.17725752508361203</v>
      </c>
      <c r="E22" s="29">
        <v>0.20977011494252873</v>
      </c>
      <c r="F22" s="29">
        <v>0.27011494252873564</v>
      </c>
      <c r="G22" s="30">
        <v>0.21674876847290642</v>
      </c>
      <c r="H22" s="31">
        <f>AVERAGE(C22:G22)</f>
        <v>0.21206640579877689</v>
      </c>
    </row>
    <row r="23" spans="1:8" ht="15.75" thickTop="1" x14ac:dyDescent="0.25">
      <c r="C23" s="32">
        <f>AVERAGE(C6:C22)</f>
        <v>0.17960404500783361</v>
      </c>
      <c r="D23" s="32">
        <f>AVERAGE(D6:D22)</f>
        <v>0.17765099350777097</v>
      </c>
      <c r="E23" s="32">
        <f>AVERAGE(E6:E22)</f>
        <v>0.1707234617985125</v>
      </c>
      <c r="F23" s="32">
        <f>AVERAGE(F6:F22)</f>
        <v>0.19033130493576739</v>
      </c>
      <c r="G23" s="32">
        <f>AVERAGE(G6:G22)</f>
        <v>0.18328020863517822</v>
      </c>
      <c r="H23" s="32">
        <f>AVERAGE(H6:H22)</f>
        <v>0.18031800277701251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48</v>
      </c>
      <c r="B30" s="17" t="s">
        <v>49</v>
      </c>
      <c r="C30" s="18">
        <f>C6 -($H6*C$23/$H$23)</f>
        <v>-2.7944440708046553E-2</v>
      </c>
      <c r="D30" s="19">
        <f t="shared" ref="D30:G30" si="0">D6 -($H6*D$23/$H$23)</f>
        <v>-3.1366972045910851E-2</v>
      </c>
      <c r="E30" s="19">
        <f t="shared" si="0"/>
        <v>2.0966154045440416E-2</v>
      </c>
      <c r="F30" s="19">
        <f t="shared" si="0"/>
        <v>-1.6116264641010958E-3</v>
      </c>
      <c r="G30" s="20">
        <f t="shared" si="0"/>
        <v>3.9956885172618084E-2</v>
      </c>
    </row>
    <row r="31" spans="1:8" ht="24" x14ac:dyDescent="0.25">
      <c r="A31" s="21"/>
      <c r="B31" s="22" t="s">
        <v>50</v>
      </c>
      <c r="C31" s="23">
        <f t="shared" ref="C31:G31" si="1">C7 -($H7*C$23/$H$23)</f>
        <v>3.2135361931336093E-3</v>
      </c>
      <c r="D31" s="24">
        <f t="shared" si="1"/>
        <v>1.4644248935338416E-2</v>
      </c>
      <c r="E31" s="24">
        <f t="shared" si="1"/>
        <v>2.263899186564694E-3</v>
      </c>
      <c r="F31" s="24">
        <f t="shared" si="1"/>
        <v>-1.5394604619161784E-2</v>
      </c>
      <c r="G31" s="25">
        <f t="shared" si="1"/>
        <v>-4.7270796958749361E-3</v>
      </c>
    </row>
    <row r="32" spans="1:8" x14ac:dyDescent="0.25">
      <c r="A32" s="21"/>
      <c r="B32" s="22" t="s">
        <v>51</v>
      </c>
      <c r="C32" s="23">
        <f t="shared" ref="C32:G32" si="2">C8 -($H8*C$23/$H$23)</f>
        <v>1.0989207676654622E-2</v>
      </c>
      <c r="D32" s="24">
        <f t="shared" si="2"/>
        <v>4.8340633519937948E-2</v>
      </c>
      <c r="E32" s="24">
        <f t="shared" si="2"/>
        <v>9.5320448972329164E-3</v>
      </c>
      <c r="F32" s="24">
        <f t="shared" si="2"/>
        <v>-7.6644154065975578E-2</v>
      </c>
      <c r="G32" s="25">
        <f t="shared" si="2"/>
        <v>7.7822679721500365E-3</v>
      </c>
    </row>
    <row r="33" spans="1:7" x14ac:dyDescent="0.25">
      <c r="A33" s="21"/>
      <c r="B33" s="22" t="s">
        <v>52</v>
      </c>
      <c r="C33" s="23">
        <f t="shared" ref="C33:G33" si="3">C9 -($H9*C$23/$H$23)</f>
        <v>2.7534480626669855E-2</v>
      </c>
      <c r="D33" s="24">
        <f t="shared" si="3"/>
        <v>-1.2373569656110778E-2</v>
      </c>
      <c r="E33" s="24">
        <f t="shared" si="3"/>
        <v>-7.92917064589585E-3</v>
      </c>
      <c r="F33" s="24">
        <f t="shared" si="3"/>
        <v>-3.2312022474260266E-2</v>
      </c>
      <c r="G33" s="25">
        <f t="shared" si="3"/>
        <v>2.5080282149596927E-2</v>
      </c>
    </row>
    <row r="34" spans="1:7" x14ac:dyDescent="0.25">
      <c r="A34" s="21"/>
      <c r="B34" s="22" t="s">
        <v>53</v>
      </c>
      <c r="C34" s="23">
        <f t="shared" ref="C34:G34" si="4">C10 -($H10*C$23/$H$23)</f>
        <v>5.5999562686805393E-2</v>
      </c>
      <c r="D34" s="24">
        <f t="shared" si="4"/>
        <v>-1.8129634046200771E-2</v>
      </c>
      <c r="E34" s="24">
        <f t="shared" si="4"/>
        <v>-1.7289011677588617E-2</v>
      </c>
      <c r="F34" s="24">
        <f t="shared" si="4"/>
        <v>-4.4550656218959095E-2</v>
      </c>
      <c r="G34" s="25">
        <f t="shared" si="4"/>
        <v>2.3969739255942812E-2</v>
      </c>
    </row>
    <row r="35" spans="1:7" x14ac:dyDescent="0.25">
      <c r="A35" s="21"/>
      <c r="B35" s="22" t="s">
        <v>54</v>
      </c>
      <c r="C35" s="23">
        <f t="shared" ref="C35:G35" si="5">C11 -($H11*C$23/$H$23)</f>
        <v>-5.2686085929921356E-3</v>
      </c>
      <c r="D35" s="24">
        <f t="shared" si="5"/>
        <v>-6.5427439072931193E-3</v>
      </c>
      <c r="E35" s="24">
        <f t="shared" si="5"/>
        <v>1.8960288080079574E-2</v>
      </c>
      <c r="F35" s="24">
        <f t="shared" si="5"/>
        <v>3.0731623317409335E-2</v>
      </c>
      <c r="G35" s="25">
        <f t="shared" si="5"/>
        <v>-3.7880558897203737E-2</v>
      </c>
    </row>
    <row r="36" spans="1:7" x14ac:dyDescent="0.25">
      <c r="A36" s="21"/>
      <c r="B36" s="22" t="s">
        <v>55</v>
      </c>
      <c r="C36" s="23">
        <f t="shared" ref="C36:G36" si="6">C12 -($H12*C$23/$H$23)</f>
        <v>1.7878879607131637E-3</v>
      </c>
      <c r="D36" s="24">
        <f t="shared" si="6"/>
        <v>-2.5992607798714734E-2</v>
      </c>
      <c r="E36" s="24">
        <f t="shared" si="6"/>
        <v>-2.6255912327319275E-4</v>
      </c>
      <c r="F36" s="24">
        <f t="shared" si="6"/>
        <v>4.302696236674533E-2</v>
      </c>
      <c r="G36" s="25">
        <f t="shared" si="6"/>
        <v>-1.8559683405470706E-2</v>
      </c>
    </row>
    <row r="37" spans="1:7" x14ac:dyDescent="0.25">
      <c r="A37" s="21"/>
      <c r="B37" s="22" t="s">
        <v>56</v>
      </c>
      <c r="C37" s="23">
        <f t="shared" ref="C37:G37" si="7">C13 -($H13*C$23/$H$23)</f>
        <v>-1.3823615848698567E-2</v>
      </c>
      <c r="D37" s="24">
        <f t="shared" si="7"/>
        <v>4.1525238845324219E-2</v>
      </c>
      <c r="E37" s="24">
        <f t="shared" si="7"/>
        <v>-1.2091855758902426E-2</v>
      </c>
      <c r="F37" s="24">
        <f t="shared" si="7"/>
        <v>1.1101145170665738E-2</v>
      </c>
      <c r="G37" s="25">
        <f t="shared" si="7"/>
        <v>-2.6710912408389118E-2</v>
      </c>
    </row>
    <row r="38" spans="1:7" ht="24" x14ac:dyDescent="0.25">
      <c r="A38" s="21"/>
      <c r="B38" s="22" t="s">
        <v>57</v>
      </c>
      <c r="C38" s="23">
        <f t="shared" ref="C38:G38" si="8">C14 -($H14*C$23/$H$23)</f>
        <v>-6.9385834542288055E-3</v>
      </c>
      <c r="D38" s="24">
        <f t="shared" si="8"/>
        <v>2.5420000650233435E-2</v>
      </c>
      <c r="E38" s="24">
        <f t="shared" si="8"/>
        <v>-2.7378132927394036E-2</v>
      </c>
      <c r="F38" s="24">
        <f t="shared" si="8"/>
        <v>2.6095178583892403E-2</v>
      </c>
      <c r="G38" s="25">
        <f t="shared" si="8"/>
        <v>-1.7198462852503052E-2</v>
      </c>
    </row>
    <row r="39" spans="1:7" x14ac:dyDescent="0.25">
      <c r="A39" s="21"/>
      <c r="B39" s="22" t="s">
        <v>58</v>
      </c>
      <c r="C39" s="23">
        <f t="shared" ref="C39:G39" si="9">C15 -($H15*C$23/$H$23)</f>
        <v>-5.4100858114794287E-2</v>
      </c>
      <c r="D39" s="24">
        <f t="shared" si="9"/>
        <v>-6.6656214469398845E-4</v>
      </c>
      <c r="E39" s="24">
        <f t="shared" si="9"/>
        <v>7.8825657108445857E-4</v>
      </c>
      <c r="F39" s="24">
        <f t="shared" si="9"/>
        <v>5.2779323890025903E-2</v>
      </c>
      <c r="G39" s="25">
        <f t="shared" si="9"/>
        <v>1.1998397983777886E-3</v>
      </c>
    </row>
    <row r="40" spans="1:7" x14ac:dyDescent="0.25">
      <c r="A40" s="21"/>
      <c r="B40" s="22" t="s">
        <v>59</v>
      </c>
      <c r="C40" s="23">
        <f t="shared" ref="C40:G40" si="10">C16 -($H16*C$23/$H$23)</f>
        <v>-1.6966044011350434E-2</v>
      </c>
      <c r="D40" s="24">
        <f t="shared" si="10"/>
        <v>-7.6260001950700373E-3</v>
      </c>
      <c r="E40" s="24">
        <f t="shared" si="10"/>
        <v>2.4496964782432712E-2</v>
      </c>
      <c r="F40" s="24">
        <f t="shared" si="10"/>
        <v>8.0718295665946904E-3</v>
      </c>
      <c r="G40" s="25">
        <f t="shared" si="10"/>
        <v>-7.9767501426070697E-3</v>
      </c>
    </row>
    <row r="41" spans="1:7" x14ac:dyDescent="0.25">
      <c r="A41" s="21"/>
      <c r="B41" s="22" t="s">
        <v>60</v>
      </c>
      <c r="C41" s="23">
        <f t="shared" ref="C41:G41" si="11">C17 -($H17*C$23/$H$23)</f>
        <v>-4.7241143302420574E-3</v>
      </c>
      <c r="D41" s="24">
        <f t="shared" si="11"/>
        <v>-1.0836561931805822E-2</v>
      </c>
      <c r="E41" s="24">
        <f t="shared" si="11"/>
        <v>1.6004972767066222E-2</v>
      </c>
      <c r="F41" s="24">
        <f t="shared" si="11"/>
        <v>2.4681818846858106E-3</v>
      </c>
      <c r="G41" s="25">
        <f t="shared" si="11"/>
        <v>-2.9124783897042095E-3</v>
      </c>
    </row>
    <row r="42" spans="1:7" x14ac:dyDescent="0.25">
      <c r="A42" s="21"/>
      <c r="B42" s="22" t="s">
        <v>61</v>
      </c>
      <c r="C42" s="23">
        <f t="shared" ref="C42:G42" si="12">C18 -($H18*C$23/$H$23)</f>
        <v>4.2340616205886222E-2</v>
      </c>
      <c r="D42" s="24">
        <f t="shared" si="12"/>
        <v>9.2443144269080957E-3</v>
      </c>
      <c r="E42" s="24">
        <f t="shared" si="12"/>
        <v>-1.0034589319821652E-2</v>
      </c>
      <c r="F42" s="24">
        <f t="shared" si="12"/>
        <v>-2.9765658802189232E-2</v>
      </c>
      <c r="G42" s="25">
        <f t="shared" si="12"/>
        <v>-1.1784682510783545E-2</v>
      </c>
    </row>
    <row r="43" spans="1:7" ht="24" x14ac:dyDescent="0.25">
      <c r="A43" s="21"/>
      <c r="B43" s="22" t="s">
        <v>62</v>
      </c>
      <c r="C43" s="23">
        <f t="shared" ref="C43:G43" si="13">C19 -($H19*C$23/$H$23)</f>
        <v>4.7546242625837482E-2</v>
      </c>
      <c r="D43" s="24">
        <f t="shared" si="13"/>
        <v>7.293272522569838E-3</v>
      </c>
      <c r="E43" s="24">
        <f t="shared" si="13"/>
        <v>-1.712524226686632E-2</v>
      </c>
      <c r="F43" s="24">
        <f t="shared" si="13"/>
        <v>-3.6253817946361205E-2</v>
      </c>
      <c r="G43" s="25">
        <f t="shared" si="13"/>
        <v>-1.4604549351799612E-3</v>
      </c>
    </row>
    <row r="44" spans="1:7" x14ac:dyDescent="0.25">
      <c r="A44" s="21"/>
      <c r="B44" s="22" t="s">
        <v>63</v>
      </c>
      <c r="C44" s="23">
        <f t="shared" ref="C44:G44" si="14">C20 -($H20*C$23/$H$23)</f>
        <v>-5.3999347253222973E-3</v>
      </c>
      <c r="D44" s="24">
        <f t="shared" si="14"/>
        <v>-2.8227441343009474E-2</v>
      </c>
      <c r="E44" s="24">
        <f t="shared" si="14"/>
        <v>9.947524497669058E-4</v>
      </c>
      <c r="F44" s="24">
        <f t="shared" si="14"/>
        <v>1.7519965799939474E-3</v>
      </c>
      <c r="G44" s="25">
        <f t="shared" si="14"/>
        <v>3.088062703857089E-2</v>
      </c>
    </row>
    <row r="45" spans="1:7" x14ac:dyDescent="0.25">
      <c r="A45" s="21"/>
      <c r="B45" s="22" t="s">
        <v>64</v>
      </c>
      <c r="C45" s="23">
        <f t="shared" ref="C45:G45" si="15">C21 -($H21*C$23/$H$23)</f>
        <v>-2.945926992765445E-2</v>
      </c>
      <c r="D45" s="24">
        <f t="shared" si="15"/>
        <v>2.696667806898087E-2</v>
      </c>
      <c r="E45" s="24">
        <f t="shared" si="15"/>
        <v>-1.0884322023486437E-2</v>
      </c>
      <c r="F45" s="24">
        <f t="shared" si="15"/>
        <v>1.4234096346138897E-2</v>
      </c>
      <c r="G45" s="25">
        <f t="shared" si="15"/>
        <v>-8.5718246397892273E-4</v>
      </c>
    </row>
    <row r="46" spans="1:7" ht="15.75" thickBot="1" x14ac:dyDescent="0.3">
      <c r="A46" s="26"/>
      <c r="B46" s="27" t="s">
        <v>65</v>
      </c>
      <c r="C46" s="28">
        <f t="shared" ref="C46:G46" si="16">C22 -($H22*C$23/$H$23)</f>
        <v>-2.4786064262370927E-2</v>
      </c>
      <c r="D46" s="29">
        <f t="shared" si="16"/>
        <v>-3.1672293900483373E-2</v>
      </c>
      <c r="E46" s="29">
        <f t="shared" si="16"/>
        <v>8.9875509635602147E-3</v>
      </c>
      <c r="F46" s="29">
        <f t="shared" si="16"/>
        <v>4.6272202884855895E-2</v>
      </c>
      <c r="G46" s="30">
        <f t="shared" si="16"/>
        <v>1.1986043144380787E-3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7F5DA-7AE5-4DCF-8EBE-458EDA9D79AD}">
  <dimension ref="A1:H51"/>
  <sheetViews>
    <sheetView workbookViewId="0">
      <selection activeCell="C32" sqref="C32:G5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0.12348668280871671</v>
      </c>
      <c r="D6" s="19">
        <v>0.16387959866220736</v>
      </c>
      <c r="E6" s="19">
        <v>0.23850574712643677</v>
      </c>
      <c r="F6" s="19">
        <v>0.25287356321839083</v>
      </c>
      <c r="G6" s="20">
        <v>0.27093596059113301</v>
      </c>
      <c r="H6" s="31">
        <f>AVERAGE(C6:G6)</f>
        <v>0.20993631048137695</v>
      </c>
    </row>
    <row r="7" spans="1:8" ht="24" x14ac:dyDescent="0.25">
      <c r="A7" s="21"/>
      <c r="B7" s="22" t="s">
        <v>10</v>
      </c>
      <c r="C7" s="23">
        <v>0.15496368038740921</v>
      </c>
      <c r="D7" s="24">
        <v>0.12709030100334448</v>
      </c>
      <c r="E7" s="24">
        <v>0.10057471264367816</v>
      </c>
      <c r="F7" s="24">
        <v>9.7701149425287348E-2</v>
      </c>
      <c r="G7" s="25">
        <v>9.6059113300492605E-2</v>
      </c>
      <c r="H7" s="31">
        <f>AVERAGE(C7:G7)</f>
        <v>0.11527779135204237</v>
      </c>
    </row>
    <row r="8" spans="1:8" ht="24" x14ac:dyDescent="0.25">
      <c r="A8" s="21"/>
      <c r="B8" s="22" t="s">
        <v>11</v>
      </c>
      <c r="C8" s="23">
        <v>0.20338983050847459</v>
      </c>
      <c r="D8" s="24">
        <v>0.20735785953177255</v>
      </c>
      <c r="E8" s="24">
        <v>0.17528735632183909</v>
      </c>
      <c r="F8" s="24">
        <v>0.25287356321839083</v>
      </c>
      <c r="G8" s="25">
        <v>0.21182266009852216</v>
      </c>
      <c r="H8" s="31">
        <f>AVERAGE(C8:G8)</f>
        <v>0.21014625393579983</v>
      </c>
    </row>
    <row r="9" spans="1:8" ht="24" x14ac:dyDescent="0.25">
      <c r="A9" s="21"/>
      <c r="B9" s="22" t="s">
        <v>12</v>
      </c>
      <c r="C9" s="23">
        <v>9.2009685230024216E-2</v>
      </c>
      <c r="D9" s="24">
        <v>0.10033444816053512</v>
      </c>
      <c r="E9" s="24">
        <v>0.11781609195402298</v>
      </c>
      <c r="F9" s="24">
        <v>0.21839080459770116</v>
      </c>
      <c r="G9" s="25">
        <v>0.16009852216748768</v>
      </c>
      <c r="H9" s="31">
        <f>AVERAGE(C9:G9)</f>
        <v>0.13772991042195423</v>
      </c>
    </row>
    <row r="10" spans="1:8" ht="24" x14ac:dyDescent="0.25">
      <c r="A10" s="21"/>
      <c r="B10" s="22" t="s">
        <v>13</v>
      </c>
      <c r="C10" s="23">
        <v>7.7481840193704604E-2</v>
      </c>
      <c r="D10" s="24">
        <v>0.10702341137123746</v>
      </c>
      <c r="E10" s="24">
        <v>0.16954022988505746</v>
      </c>
      <c r="F10" s="24">
        <v>0.18390804597701149</v>
      </c>
      <c r="G10" s="25">
        <v>0.14285714285714285</v>
      </c>
      <c r="H10" s="31">
        <f>AVERAGE(C10:G10)</f>
        <v>0.13616213405683078</v>
      </c>
    </row>
    <row r="11" spans="1:8" ht="24" x14ac:dyDescent="0.25">
      <c r="A11" s="21"/>
      <c r="B11" s="22" t="s">
        <v>14</v>
      </c>
      <c r="C11" s="23">
        <v>0.19612590799031476</v>
      </c>
      <c r="D11" s="24">
        <v>0.17725752508361203</v>
      </c>
      <c r="E11" s="24">
        <v>0.17241379310344829</v>
      </c>
      <c r="F11" s="24">
        <v>8.6206896551724144E-2</v>
      </c>
      <c r="G11" s="25">
        <v>0.13300492610837439</v>
      </c>
      <c r="H11" s="31">
        <f>AVERAGE(C11:G11)</f>
        <v>0.15300180976749472</v>
      </c>
    </row>
    <row r="12" spans="1:8" ht="24" x14ac:dyDescent="0.25">
      <c r="A12" s="21"/>
      <c r="B12" s="22" t="s">
        <v>15</v>
      </c>
      <c r="C12" s="23">
        <v>0.26150121065375304</v>
      </c>
      <c r="D12" s="24">
        <v>0.25752508361204013</v>
      </c>
      <c r="E12" s="24">
        <v>0.15804597701149425</v>
      </c>
      <c r="F12" s="24">
        <v>0.23563218390804597</v>
      </c>
      <c r="G12" s="25">
        <v>0.13300492610837439</v>
      </c>
      <c r="H12" s="31">
        <f>AVERAGE(C12:G12)</f>
        <v>0.20914187625874153</v>
      </c>
    </row>
    <row r="13" spans="1:8" ht="24" x14ac:dyDescent="0.25">
      <c r="A13" s="21"/>
      <c r="B13" s="22" t="s">
        <v>16</v>
      </c>
      <c r="C13" s="23">
        <v>0.14043583535108958</v>
      </c>
      <c r="D13" s="24">
        <v>8.3612040133779264E-2</v>
      </c>
      <c r="E13" s="24">
        <v>4.8850574712643674E-2</v>
      </c>
      <c r="F13" s="24">
        <v>8.6206896551724144E-2</v>
      </c>
      <c r="G13" s="25">
        <v>8.8669950738916259E-2</v>
      </c>
      <c r="H13" s="31">
        <f>AVERAGE(C13:G13)</f>
        <v>8.9555059497630582E-2</v>
      </c>
    </row>
    <row r="14" spans="1:8" ht="24" x14ac:dyDescent="0.25">
      <c r="A14" s="21"/>
      <c r="B14" s="22" t="s">
        <v>17</v>
      </c>
      <c r="C14" s="23">
        <v>0.1791767554479419</v>
      </c>
      <c r="D14" s="24">
        <v>0.2608695652173913</v>
      </c>
      <c r="E14" s="24">
        <v>0.27298850574712646</v>
      </c>
      <c r="F14" s="24">
        <v>0.28735632183908044</v>
      </c>
      <c r="G14" s="25">
        <v>0.28817733990147781</v>
      </c>
      <c r="H14" s="31">
        <f>AVERAGE(C14:G14)</f>
        <v>0.25771369763060359</v>
      </c>
    </row>
    <row r="15" spans="1:8" ht="24" x14ac:dyDescent="0.25">
      <c r="A15" s="21"/>
      <c r="B15" s="22" t="s">
        <v>18</v>
      </c>
      <c r="C15" s="23">
        <v>0.30750605326876512</v>
      </c>
      <c r="D15" s="24">
        <v>0.29096989966555181</v>
      </c>
      <c r="E15" s="24">
        <v>0.27586206896551724</v>
      </c>
      <c r="F15" s="24">
        <v>0.34482758620689657</v>
      </c>
      <c r="G15" s="25">
        <v>0.35221674876847298</v>
      </c>
      <c r="H15" s="31">
        <f>AVERAGE(C15:G15)</f>
        <v>0.31427647137504067</v>
      </c>
    </row>
    <row r="16" spans="1:8" ht="24" x14ac:dyDescent="0.25">
      <c r="A16" s="21"/>
      <c r="B16" s="22" t="s">
        <v>19</v>
      </c>
      <c r="C16" s="23">
        <v>6.0532687651331719E-2</v>
      </c>
      <c r="D16" s="24">
        <v>9.3645484949832769E-2</v>
      </c>
      <c r="E16" s="24">
        <v>0.12931034482758622</v>
      </c>
      <c r="F16" s="24">
        <v>8.6206896551724144E-2</v>
      </c>
      <c r="G16" s="25">
        <v>4.4334975369458129E-2</v>
      </c>
      <c r="H16" s="31">
        <f>AVERAGE(C16:G16)</f>
        <v>8.2806077869986588E-2</v>
      </c>
    </row>
    <row r="17" spans="1:8" ht="24" x14ac:dyDescent="0.25">
      <c r="A17" s="21"/>
      <c r="B17" s="22" t="s">
        <v>20</v>
      </c>
      <c r="C17" s="23">
        <v>0.23002421307506055</v>
      </c>
      <c r="D17" s="24">
        <v>0.24414715719063543</v>
      </c>
      <c r="E17" s="24">
        <v>0.20689655172413793</v>
      </c>
      <c r="F17" s="24">
        <v>0.26436781609195403</v>
      </c>
      <c r="G17" s="25">
        <v>0.21428571428571427</v>
      </c>
      <c r="H17" s="31">
        <f>AVERAGE(C17:G17)</f>
        <v>0.23194429047350043</v>
      </c>
    </row>
    <row r="18" spans="1:8" ht="24" x14ac:dyDescent="0.25">
      <c r="A18" s="21"/>
      <c r="B18" s="22" t="s">
        <v>21</v>
      </c>
      <c r="C18" s="23">
        <v>0.11138014527845036</v>
      </c>
      <c r="D18" s="24">
        <v>0.10367892976588627</v>
      </c>
      <c r="E18" s="24">
        <v>0.11781609195402298</v>
      </c>
      <c r="F18" s="24">
        <v>6.8965517241379309E-2</v>
      </c>
      <c r="G18" s="25">
        <v>9.3596059113300503E-2</v>
      </c>
      <c r="H18" s="31">
        <f>AVERAGE(C18:G18)</f>
        <v>9.9087348670607894E-2</v>
      </c>
    </row>
    <row r="19" spans="1:8" ht="24" x14ac:dyDescent="0.25">
      <c r="A19" s="21"/>
      <c r="B19" s="22" t="s">
        <v>22</v>
      </c>
      <c r="C19" s="23">
        <v>9.9273607748184015E-2</v>
      </c>
      <c r="D19" s="24">
        <v>0.12040133779264214</v>
      </c>
      <c r="E19" s="24">
        <v>0.11494252873563218</v>
      </c>
      <c r="F19" s="24">
        <v>8.6206896551724144E-2</v>
      </c>
      <c r="G19" s="25">
        <v>9.3596059113300503E-2</v>
      </c>
      <c r="H19" s="31">
        <f>AVERAGE(C19:G19)</f>
        <v>0.10288408598829661</v>
      </c>
    </row>
    <row r="20" spans="1:8" ht="24" x14ac:dyDescent="0.25">
      <c r="A20" s="21"/>
      <c r="B20" s="22" t="s">
        <v>23</v>
      </c>
      <c r="C20" s="23">
        <v>0.11380145278450363</v>
      </c>
      <c r="D20" s="24">
        <v>9.0301003344481601E-2</v>
      </c>
      <c r="E20" s="24">
        <v>6.6091954022988508E-2</v>
      </c>
      <c r="F20" s="24">
        <v>6.8965517241379309E-2</v>
      </c>
      <c r="G20" s="25">
        <v>9.3596059113300503E-2</v>
      </c>
      <c r="H20" s="31">
        <f>AVERAGE(C20:G20)</f>
        <v>8.6551197301330721E-2</v>
      </c>
    </row>
    <row r="21" spans="1:8" ht="24" x14ac:dyDescent="0.25">
      <c r="A21" s="21"/>
      <c r="B21" s="22" t="s">
        <v>24</v>
      </c>
      <c r="C21" s="23">
        <v>6.5375302663438259E-2</v>
      </c>
      <c r="D21" s="24">
        <v>0.10367892976588627</v>
      </c>
      <c r="E21" s="24">
        <v>0.10057471264367816</v>
      </c>
      <c r="F21" s="24">
        <v>0.15517241379310345</v>
      </c>
      <c r="G21" s="25">
        <v>0.11083743842364532</v>
      </c>
      <c r="H21" s="31">
        <f>AVERAGE(C21:G21)</f>
        <v>0.10712775945795031</v>
      </c>
    </row>
    <row r="22" spans="1:8" ht="24" x14ac:dyDescent="0.25">
      <c r="A22" s="21"/>
      <c r="B22" s="22" t="s">
        <v>25</v>
      </c>
      <c r="C22" s="23">
        <v>0.28329297820823246</v>
      </c>
      <c r="D22" s="24">
        <v>0.27759197324414714</v>
      </c>
      <c r="E22" s="24">
        <v>0.23275862068965517</v>
      </c>
      <c r="F22" s="24">
        <v>0.2126436781609195</v>
      </c>
      <c r="G22" s="25">
        <v>0.27339901477832512</v>
      </c>
      <c r="H22" s="31">
        <f>AVERAGE(C22:G22)</f>
        <v>0.25593725301625592</v>
      </c>
    </row>
    <row r="23" spans="1:8" ht="24" x14ac:dyDescent="0.25">
      <c r="A23" s="21"/>
      <c r="B23" s="22" t="s">
        <v>26</v>
      </c>
      <c r="C23" s="23">
        <v>0.10653753026634384</v>
      </c>
      <c r="D23" s="24">
        <v>6.6889632107023408E-2</v>
      </c>
      <c r="E23" s="24">
        <v>8.3333333333333315E-2</v>
      </c>
      <c r="F23" s="24">
        <v>5.7471264367816091E-2</v>
      </c>
      <c r="G23" s="25">
        <v>9.3596059113300503E-2</v>
      </c>
      <c r="H23" s="31">
        <f>AVERAGE(C23:G23)</f>
        <v>8.1565563837563429E-2</v>
      </c>
    </row>
    <row r="24" spans="1:8" ht="24.75" thickBot="1" x14ac:dyDescent="0.3">
      <c r="A24" s="26"/>
      <c r="B24" s="27" t="s">
        <v>27</v>
      </c>
      <c r="C24" s="28">
        <v>0.11622276029055691</v>
      </c>
      <c r="D24" s="29">
        <v>0.13043478260869565</v>
      </c>
      <c r="E24" s="29">
        <v>0.16954022988505746</v>
      </c>
      <c r="F24" s="29">
        <v>0.11494252873563218</v>
      </c>
      <c r="G24" s="30">
        <v>0.19704433497536947</v>
      </c>
      <c r="H24" s="31">
        <f>AVERAGE(C24:G24)</f>
        <v>0.14563692729906233</v>
      </c>
    </row>
    <row r="25" spans="1:8" ht="15.75" thickTop="1" x14ac:dyDescent="0.25">
      <c r="C25" s="32">
        <f>AVERAGE(C6:C24)</f>
        <v>0.15381674525296293</v>
      </c>
      <c r="D25" s="32">
        <f>AVERAGE(D6:D24)</f>
        <v>0.1582467875374054</v>
      </c>
      <c r="E25" s="32">
        <f>AVERAGE(E6:E24)</f>
        <v>0.15532365396249245</v>
      </c>
      <c r="F25" s="32">
        <f>AVERAGE(F6:F24)</f>
        <v>0.16636418632788874</v>
      </c>
      <c r="G25" s="32">
        <f>AVERAGE(G6:G24)</f>
        <v>0.16269121078558471</v>
      </c>
      <c r="H25" s="32">
        <f>AVERAGE(H6:H24)</f>
        <v>0.15928851677326686</v>
      </c>
    </row>
    <row r="28" spans="1:8" ht="15.75" thickBot="1" x14ac:dyDescent="0.3"/>
    <row r="29" spans="1:8" ht="15.75" thickTop="1" x14ac:dyDescent="0.25">
      <c r="A29" s="1"/>
      <c r="B29" s="2"/>
      <c r="C29" s="3" t="s">
        <v>1</v>
      </c>
      <c r="D29" s="4"/>
      <c r="E29" s="4"/>
      <c r="F29" s="4"/>
      <c r="G29" s="5"/>
    </row>
    <row r="30" spans="1:8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10" t="s">
        <v>6</v>
      </c>
    </row>
    <row r="31" spans="1:8" ht="25.5" thickBot="1" x14ac:dyDescent="0.3">
      <c r="A31" s="11"/>
      <c r="B31" s="12"/>
      <c r="C31" s="13" t="s">
        <v>7</v>
      </c>
      <c r="D31" s="14" t="s">
        <v>7</v>
      </c>
      <c r="E31" s="14" t="s">
        <v>7</v>
      </c>
      <c r="F31" s="14" t="s">
        <v>7</v>
      </c>
      <c r="G31" s="15" t="s">
        <v>7</v>
      </c>
    </row>
    <row r="32" spans="1:8" ht="24.75" thickTop="1" x14ac:dyDescent="0.25">
      <c r="A32" s="16" t="s">
        <v>8</v>
      </c>
      <c r="B32" s="17" t="s">
        <v>9</v>
      </c>
      <c r="C32" s="18">
        <f>C6 -($H6*C$25/$H$25)</f>
        <v>-7.923803735818212E-2</v>
      </c>
      <c r="D32" s="19">
        <f t="shared" ref="D32:G32" si="0">D6 -($H6*D$25/$H$25)</f>
        <v>-4.468375162889654E-2</v>
      </c>
      <c r="E32" s="19">
        <f t="shared" si="0"/>
        <v>3.379497761260869E-2</v>
      </c>
      <c r="F32" s="19">
        <f t="shared" si="0"/>
        <v>3.3611784771252623E-2</v>
      </c>
      <c r="G32" s="20">
        <f t="shared" si="0"/>
        <v>5.6515026603217305E-2</v>
      </c>
    </row>
    <row r="33" spans="1:7" ht="24" x14ac:dyDescent="0.25">
      <c r="A33" s="21"/>
      <c r="B33" s="22" t="s">
        <v>10</v>
      </c>
      <c r="C33" s="23">
        <f t="shared" ref="C33:G33" si="1">C7 -($H7*C$25/$H$25)</f>
        <v>4.3645833847593921E-2</v>
      </c>
      <c r="D33" s="24">
        <f t="shared" si="1"/>
        <v>1.2566413623349856E-2</v>
      </c>
      <c r="E33" s="24">
        <f t="shared" si="1"/>
        <v>-1.183369027347464E-2</v>
      </c>
      <c r="F33" s="24">
        <f t="shared" si="1"/>
        <v>-2.2697334711877307E-2</v>
      </c>
      <c r="G33" s="25">
        <f t="shared" si="1"/>
        <v>-2.1681222485591817E-2</v>
      </c>
    </row>
    <row r="34" spans="1:7" ht="24" x14ac:dyDescent="0.25">
      <c r="A34" s="21"/>
      <c r="B34" s="22" t="s">
        <v>11</v>
      </c>
      <c r="C34" s="23">
        <f t="shared" ref="C34:G34" si="2">C8 -($H8*C$25/$H$25)</f>
        <v>4.6237872287124837E-4</v>
      </c>
      <c r="D34" s="24">
        <f t="shared" si="2"/>
        <v>-1.4140612068433422E-3</v>
      </c>
      <c r="E34" s="24">
        <f t="shared" si="2"/>
        <v>-2.9628130927623925E-2</v>
      </c>
      <c r="F34" s="24">
        <f t="shared" si="2"/>
        <v>3.3392515531526806E-2</v>
      </c>
      <c r="G34" s="25">
        <f t="shared" si="2"/>
        <v>-2.8127021199305935E-3</v>
      </c>
    </row>
    <row r="35" spans="1:7" ht="24" x14ac:dyDescent="0.25">
      <c r="A35" s="21"/>
      <c r="B35" s="22" t="s">
        <v>12</v>
      </c>
      <c r="C35" s="23">
        <f t="shared" ref="C35:G35" si="3">C9 -($H9*C$25/$H$25)</f>
        <v>-4.0989020353017616E-2</v>
      </c>
      <c r="D35" s="24">
        <f t="shared" si="3"/>
        <v>-3.649472392041643E-2</v>
      </c>
      <c r="E35" s="24">
        <f t="shared" si="3"/>
        <v>-1.648557259795061E-2</v>
      </c>
      <c r="F35" s="24">
        <f t="shared" si="3"/>
        <v>7.454286788185796E-2</v>
      </c>
      <c r="G35" s="25">
        <f t="shared" si="3"/>
        <v>1.9426448989526723E-2</v>
      </c>
    </row>
    <row r="36" spans="1:7" ht="24" x14ac:dyDescent="0.25">
      <c r="A36" s="21"/>
      <c r="B36" s="22" t="s">
        <v>13</v>
      </c>
      <c r="C36" s="23">
        <f t="shared" ref="C36:G36" si="4">C10 -($H10*C$25/$H$25)</f>
        <v>-5.4002944218791898E-2</v>
      </c>
      <c r="D36" s="24">
        <f t="shared" si="4"/>
        <v>-2.8248237428164555E-2</v>
      </c>
      <c r="E36" s="24">
        <f t="shared" si="4"/>
        <v>3.6767318055250464E-2</v>
      </c>
      <c r="F36" s="24">
        <f t="shared" si="4"/>
        <v>4.169752697721818E-2</v>
      </c>
      <c r="G36" s="25">
        <f t="shared" si="4"/>
        <v>3.7863366144878507E-3</v>
      </c>
    </row>
    <row r="37" spans="1:7" ht="24" x14ac:dyDescent="0.25">
      <c r="A37" s="21"/>
      <c r="B37" s="22" t="s">
        <v>14</v>
      </c>
      <c r="C37" s="23">
        <f t="shared" ref="C37:G37" si="5">C11 -($H11*C$25/$H$25)</f>
        <v>4.8379913031067673E-2</v>
      </c>
      <c r="D37" s="24">
        <f t="shared" si="5"/>
        <v>2.5256330185307069E-2</v>
      </c>
      <c r="E37" s="24">
        <f t="shared" si="5"/>
        <v>2.3220363235628344E-2</v>
      </c>
      <c r="F37" s="24">
        <f t="shared" si="5"/>
        <v>-7.3591324338832781E-2</v>
      </c>
      <c r="G37" s="25">
        <f t="shared" si="5"/>
        <v>-2.3265282113170249E-2</v>
      </c>
    </row>
    <row r="38" spans="1:7" ht="24" x14ac:dyDescent="0.25">
      <c r="A38" s="21"/>
      <c r="B38" s="22" t="s">
        <v>15</v>
      </c>
      <c r="C38" s="23">
        <f t="shared" ref="C38:G38" si="6">C12 -($H12*C$25/$H$25)</f>
        <v>5.9543634841756399E-2</v>
      </c>
      <c r="D38" s="24">
        <f t="shared" si="6"/>
        <v>4.9750972031852109E-2</v>
      </c>
      <c r="E38" s="24">
        <f t="shared" si="6"/>
        <v>-4.5890132603477296E-2</v>
      </c>
      <c r="F38" s="24">
        <f t="shared" si="6"/>
        <v>1.7200128818981947E-2</v>
      </c>
      <c r="G38" s="25">
        <f t="shared" si="6"/>
        <v>-8.0604603089112936E-2</v>
      </c>
    </row>
    <row r="39" spans="1:7" ht="24" x14ac:dyDescent="0.25">
      <c r="A39" s="21"/>
      <c r="B39" s="22" t="s">
        <v>16</v>
      </c>
      <c r="C39" s="23">
        <f t="shared" ref="C39:G39" si="7">C13 -($H13*C$25/$H$25)</f>
        <v>5.3957110758101029E-2</v>
      </c>
      <c r="D39" s="24">
        <f t="shared" si="7"/>
        <v>-5.3573392056840696E-3</v>
      </c>
      <c r="E39" s="24">
        <f t="shared" si="7"/>
        <v>-3.8475362861375428E-2</v>
      </c>
      <c r="F39" s="24">
        <f t="shared" si="7"/>
        <v>-7.3262400903605918E-3</v>
      </c>
      <c r="G39" s="25">
        <f t="shared" si="7"/>
        <v>-2.7981686006809114E-3</v>
      </c>
    </row>
    <row r="40" spans="1:7" ht="24" x14ac:dyDescent="0.25">
      <c r="A40" s="21"/>
      <c r="B40" s="22" t="s">
        <v>17</v>
      </c>
      <c r="C40" s="23">
        <f t="shared" ref="C40:G40" si="8">C14 -($H14*C$25/$H$25)</f>
        <v>-6.9684135341007314E-2</v>
      </c>
      <c r="D40" s="24">
        <f t="shared" si="8"/>
        <v>4.8412865908826208E-3</v>
      </c>
      <c r="E40" s="24">
        <f t="shared" si="8"/>
        <v>2.1689579728824238E-2</v>
      </c>
      <c r="F40" s="24">
        <f t="shared" si="8"/>
        <v>1.819486261791925E-2</v>
      </c>
      <c r="G40" s="25">
        <f t="shared" si="8"/>
        <v>2.4958406403381261E-2</v>
      </c>
    </row>
    <row r="41" spans="1:7" ht="24" x14ac:dyDescent="0.25">
      <c r="A41" s="21"/>
      <c r="B41" s="22" t="s">
        <v>18</v>
      </c>
      <c r="C41" s="23">
        <f t="shared" ref="C41:G41" si="9">C15 -($H15*C$25/$H$25)</f>
        <v>4.0253949278763468E-3</v>
      </c>
      <c r="D41" s="24">
        <f t="shared" si="9"/>
        <v>-2.1251238437469178E-2</v>
      </c>
      <c r="E41" s="24">
        <f t="shared" si="9"/>
        <v>-3.0591722414141431E-2</v>
      </c>
      <c r="F41" s="24">
        <f t="shared" si="9"/>
        <v>1.6590808682432512E-2</v>
      </c>
      <c r="G41" s="25">
        <f t="shared" si="9"/>
        <v>3.122675724130225E-2</v>
      </c>
    </row>
    <row r="42" spans="1:7" ht="24" x14ac:dyDescent="0.25">
      <c r="A42" s="21"/>
      <c r="B42" s="22" t="s">
        <v>19</v>
      </c>
      <c r="C42" s="23">
        <f t="shared" ref="C42:G42" si="10">C16 -($H16*C$25/$H$25)</f>
        <v>-1.9428891771588512E-2</v>
      </c>
      <c r="D42" s="24">
        <f t="shared" si="10"/>
        <v>1.1380949646577279E-2</v>
      </c>
      <c r="E42" s="24">
        <f t="shared" si="10"/>
        <v>4.8565399456686975E-2</v>
      </c>
      <c r="F42" s="24">
        <f t="shared" si="10"/>
        <v>-2.7746557874246125E-4</v>
      </c>
      <c r="G42" s="25">
        <f t="shared" si="10"/>
        <v>-4.0239991752933232E-2</v>
      </c>
    </row>
    <row r="43" spans="1:7" ht="24" x14ac:dyDescent="0.25">
      <c r="A43" s="21"/>
      <c r="B43" s="22" t="s">
        <v>20</v>
      </c>
      <c r="C43" s="23">
        <f t="shared" ref="C43:G43" si="11">C17 -($H17*C$25/$H$25)</f>
        <v>6.0475161771630648E-3</v>
      </c>
      <c r="D43" s="24">
        <f t="shared" si="11"/>
        <v>1.3719756656045745E-2</v>
      </c>
      <c r="E43" s="24">
        <f t="shared" si="11"/>
        <v>-1.9274395446914339E-2</v>
      </c>
      <c r="F43" s="24">
        <f t="shared" si="11"/>
        <v>2.2120453007087842E-2</v>
      </c>
      <c r="G43" s="25">
        <f t="shared" si="11"/>
        <v>-2.2613330393382175E-2</v>
      </c>
    </row>
    <row r="44" spans="1:7" ht="24" x14ac:dyDescent="0.25">
      <c r="A44" s="21"/>
      <c r="B44" s="22" t="s">
        <v>21</v>
      </c>
      <c r="C44" s="23">
        <f t="shared" ref="C44:G44" si="12">C18 -($H18*C$25/$H$25)</f>
        <v>1.5696578270584724E-2</v>
      </c>
      <c r="D44" s="24">
        <f t="shared" si="12"/>
        <v>5.2396013675814895E-3</v>
      </c>
      <c r="E44" s="24">
        <f t="shared" si="12"/>
        <v>2.1195134155279016E-2</v>
      </c>
      <c r="F44" s="24">
        <f t="shared" si="12"/>
        <v>-3.4523337265551929E-2</v>
      </c>
      <c r="G44" s="25">
        <f t="shared" si="12"/>
        <v>-7.6079765278933009E-3</v>
      </c>
    </row>
    <row r="45" spans="1:7" ht="24" x14ac:dyDescent="0.25">
      <c r="A45" s="21"/>
      <c r="B45" s="22" t="s">
        <v>22</v>
      </c>
      <c r="C45" s="23">
        <f t="shared" ref="C45:G45" si="13">C19 -($H19*C$25/$H$25)</f>
        <v>-7.627362193173004E-5</v>
      </c>
      <c r="D45" s="24">
        <f t="shared" si="13"/>
        <v>1.8190102317678203E-2</v>
      </c>
      <c r="E45" s="24">
        <f t="shared" si="13"/>
        <v>1.4619338501899934E-2</v>
      </c>
      <c r="F45" s="24">
        <f t="shared" si="13"/>
        <v>-2.1247348099790467E-2</v>
      </c>
      <c r="G45" s="25">
        <f t="shared" si="13"/>
        <v>-1.1485819097855982E-2</v>
      </c>
    </row>
    <row r="46" spans="1:7" ht="24" x14ac:dyDescent="0.25">
      <c r="A46" s="21"/>
      <c r="B46" s="22" t="s">
        <v>23</v>
      </c>
      <c r="C46" s="23">
        <f t="shared" ref="C46:G46" si="14">C20 -($H20*C$25/$H$25)</f>
        <v>3.0223403742916821E-2</v>
      </c>
      <c r="D46" s="24">
        <f t="shared" si="14"/>
        <v>4.3158412756588715E-3</v>
      </c>
      <c r="E46" s="24">
        <f t="shared" si="14"/>
        <v>-1.8304890721362183E-2</v>
      </c>
      <c r="F46" s="24">
        <f t="shared" si="14"/>
        <v>-2.1430324256951544E-2</v>
      </c>
      <c r="G46" s="25">
        <f t="shared" si="14"/>
        <v>5.1959699597379921E-3</v>
      </c>
    </row>
    <row r="47" spans="1:7" ht="24" x14ac:dyDescent="0.25">
      <c r="A47" s="21"/>
      <c r="B47" s="22" t="s">
        <v>24</v>
      </c>
      <c r="C47" s="23">
        <f t="shared" ref="C47:G47" si="15">C21 -($H21*C$25/$H$25)</f>
        <v>-3.807247637212946E-2</v>
      </c>
      <c r="D47" s="24">
        <f t="shared" si="15"/>
        <v>-2.748226024829617E-3</v>
      </c>
      <c r="E47" s="24">
        <f t="shared" si="15"/>
        <v>-3.8865214546255217E-3</v>
      </c>
      <c r="F47" s="24">
        <f t="shared" si="15"/>
        <v>4.328598973455032E-2</v>
      </c>
      <c r="G47" s="25">
        <f t="shared" si="15"/>
        <v>1.4212341170342646E-3</v>
      </c>
    </row>
    <row r="48" spans="1:7" ht="24" x14ac:dyDescent="0.25">
      <c r="A48" s="21"/>
      <c r="B48" s="22" t="s">
        <v>25</v>
      </c>
      <c r="C48" s="23">
        <f t="shared" ref="C48:G48" si="16">C22 -($H22*C$25/$H$25)</f>
        <v>3.614750880832196E-2</v>
      </c>
      <c r="D48" s="24">
        <f t="shared" si="16"/>
        <v>2.3328521481202014E-2</v>
      </c>
      <c r="E48" s="24">
        <f t="shared" si="16"/>
        <v>-1.680807833481282E-2</v>
      </c>
      <c r="F48" s="24">
        <f t="shared" si="16"/>
        <v>-5.4662425954869032E-2</v>
      </c>
      <c r="G48" s="25">
        <f t="shared" si="16"/>
        <v>1.1994474000157851E-2</v>
      </c>
    </row>
    <row r="49" spans="1:7" ht="24" x14ac:dyDescent="0.25">
      <c r="A49" s="21"/>
      <c r="B49" s="22" t="s">
        <v>26</v>
      </c>
      <c r="C49" s="23">
        <f t="shared" ref="C49:G49" si="17">C23 -($H23*C$25/$H$25)</f>
        <v>2.7773851575838379E-2</v>
      </c>
      <c r="D49" s="24">
        <f t="shared" si="17"/>
        <v>-1.4142501988017767E-2</v>
      </c>
      <c r="E49" s="24">
        <f t="shared" si="17"/>
        <v>3.798024263975977E-3</v>
      </c>
      <c r="F49" s="24">
        <f t="shared" si="17"/>
        <v>-2.7717479523413802E-2</v>
      </c>
      <c r="G49" s="25">
        <f t="shared" si="17"/>
        <v>1.0288105671617254E-2</v>
      </c>
    </row>
    <row r="50" spans="1:7" ht="24.75" thickBot="1" x14ac:dyDescent="0.3">
      <c r="A50" s="26"/>
      <c r="B50" s="27" t="s">
        <v>27</v>
      </c>
      <c r="C50" s="28">
        <f t="shared" ref="C50:G50" si="18">C24 -($H24*C$25/$H$25)</f>
        <v>-2.4411345667442366E-2</v>
      </c>
      <c r="D50" s="29">
        <f t="shared" si="18"/>
        <v>-1.4249695335813301E-2</v>
      </c>
      <c r="E50" s="29">
        <f t="shared" si="18"/>
        <v>2.7528362625605068E-2</v>
      </c>
      <c r="F50" s="29">
        <f t="shared" si="18"/>
        <v>-3.7163658202437583E-2</v>
      </c>
      <c r="G50" s="30">
        <f t="shared" si="18"/>
        <v>4.8296336580088223E-2</v>
      </c>
    </row>
    <row r="51" spans="1:7" ht="15.75" thickTop="1" x14ac:dyDescent="0.25"/>
  </sheetData>
  <mergeCells count="6">
    <mergeCell ref="A3:B5"/>
    <mergeCell ref="C3:G3"/>
    <mergeCell ref="A6:A24"/>
    <mergeCell ref="A29:B31"/>
    <mergeCell ref="C29:G29"/>
    <mergeCell ref="A32:A50"/>
  </mergeCells>
  <conditionalFormatting sqref="C32:G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EB032-1000-442C-9D32-399B729F4E28}">
  <dimension ref="A1:H51"/>
  <sheetViews>
    <sheetView workbookViewId="0">
      <selection activeCell="C32" sqref="C32:G5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28</v>
      </c>
      <c r="B6" s="17" t="s">
        <v>29</v>
      </c>
      <c r="C6" s="18">
        <v>0.13559322033898305</v>
      </c>
      <c r="D6" s="19">
        <v>0.14715719063545152</v>
      </c>
      <c r="E6" s="19">
        <v>0.20114942528735633</v>
      </c>
      <c r="F6" s="19">
        <v>0.16091954022988506</v>
      </c>
      <c r="G6" s="20">
        <v>0.26108374384236455</v>
      </c>
      <c r="H6" s="31">
        <f>AVERAGE(C6:G6)</f>
        <v>0.1811806240668081</v>
      </c>
    </row>
    <row r="7" spans="1:8" x14ac:dyDescent="0.25">
      <c r="A7" s="21"/>
      <c r="B7" s="22" t="s">
        <v>30</v>
      </c>
      <c r="C7" s="23">
        <v>8.7167070217917655E-2</v>
      </c>
      <c r="D7" s="24">
        <v>0.10367892976588627</v>
      </c>
      <c r="E7" s="24">
        <v>0.13793103448275862</v>
      </c>
      <c r="F7" s="24">
        <v>9.7701149425287348E-2</v>
      </c>
      <c r="G7" s="25">
        <v>0.1625615763546798</v>
      </c>
      <c r="H7" s="31">
        <f>AVERAGE(C7:G7)</f>
        <v>0.11780795204930594</v>
      </c>
    </row>
    <row r="8" spans="1:8" x14ac:dyDescent="0.25">
      <c r="A8" s="21"/>
      <c r="B8" s="22" t="s">
        <v>31</v>
      </c>
      <c r="C8" s="23">
        <v>7.5060532687651338E-2</v>
      </c>
      <c r="D8" s="24">
        <v>0.12040133779264214</v>
      </c>
      <c r="E8" s="24">
        <v>0.16666666666666663</v>
      </c>
      <c r="F8" s="24">
        <v>0.1954022988505747</v>
      </c>
      <c r="G8" s="25">
        <v>0.16009852216748768</v>
      </c>
      <c r="H8" s="31">
        <f>AVERAGE(C8:G8)</f>
        <v>0.14352587163300451</v>
      </c>
    </row>
    <row r="9" spans="1:8" x14ac:dyDescent="0.25">
      <c r="A9" s="21"/>
      <c r="B9" s="22" t="s">
        <v>32</v>
      </c>
      <c r="C9" s="23">
        <v>7.2639225181598058E-2</v>
      </c>
      <c r="D9" s="24">
        <v>9.0301003344481601E-2</v>
      </c>
      <c r="E9" s="24">
        <v>0.14080459770114942</v>
      </c>
      <c r="F9" s="24">
        <v>0.1954022988505747</v>
      </c>
      <c r="G9" s="25">
        <v>0.11083743842364532</v>
      </c>
      <c r="H9" s="31">
        <f>AVERAGE(C9:G9)</f>
        <v>0.12199691270028983</v>
      </c>
    </row>
    <row r="10" spans="1:8" x14ac:dyDescent="0.25">
      <c r="A10" s="21"/>
      <c r="B10" s="22" t="s">
        <v>33</v>
      </c>
      <c r="C10" s="23">
        <v>0.19854721549636803</v>
      </c>
      <c r="D10" s="24">
        <v>0.20735785953177255</v>
      </c>
      <c r="E10" s="24">
        <v>0.16666666666666663</v>
      </c>
      <c r="F10" s="24">
        <v>0.18390804597701149</v>
      </c>
      <c r="G10" s="25">
        <v>0.15517241379310345</v>
      </c>
      <c r="H10" s="31">
        <f>AVERAGE(C10:G10)</f>
        <v>0.18233044029298442</v>
      </c>
    </row>
    <row r="11" spans="1:8" x14ac:dyDescent="0.25">
      <c r="A11" s="21"/>
      <c r="B11" s="22" t="s">
        <v>34</v>
      </c>
      <c r="C11" s="23">
        <v>6.5375302663438259E-2</v>
      </c>
      <c r="D11" s="24">
        <v>9.6989966555183937E-2</v>
      </c>
      <c r="E11" s="24">
        <v>8.6206896551724144E-2</v>
      </c>
      <c r="F11" s="24">
        <v>0.16666666666666663</v>
      </c>
      <c r="G11" s="25">
        <v>8.3743842364532015E-2</v>
      </c>
      <c r="H11" s="31">
        <f>AVERAGE(C11:G11)</f>
        <v>9.9796534960309005E-2</v>
      </c>
    </row>
    <row r="12" spans="1:8" x14ac:dyDescent="0.25">
      <c r="A12" s="21"/>
      <c r="B12" s="22" t="s">
        <v>35</v>
      </c>
      <c r="C12" s="23">
        <v>7.5060532687651338E-2</v>
      </c>
      <c r="D12" s="24">
        <v>0.12040133779264214</v>
      </c>
      <c r="E12" s="24">
        <v>0.12068965517241378</v>
      </c>
      <c r="F12" s="24">
        <v>0.14942528735632185</v>
      </c>
      <c r="G12" s="25">
        <v>0.1354679802955665</v>
      </c>
      <c r="H12" s="31">
        <f>AVERAGE(C12:G12)</f>
        <v>0.12020895866091912</v>
      </c>
    </row>
    <row r="13" spans="1:8" x14ac:dyDescent="0.25">
      <c r="A13" s="21"/>
      <c r="B13" s="22" t="s">
        <v>36</v>
      </c>
      <c r="C13" s="23">
        <v>0.10895883777239708</v>
      </c>
      <c r="D13" s="24">
        <v>0.10702341137123746</v>
      </c>
      <c r="E13" s="24">
        <v>0.12068965517241378</v>
      </c>
      <c r="F13" s="24">
        <v>0.12643678160919541</v>
      </c>
      <c r="G13" s="25">
        <v>0.11330049261083744</v>
      </c>
      <c r="H13" s="31">
        <f>AVERAGE(C13:G13)</f>
        <v>0.11528183570721624</v>
      </c>
    </row>
    <row r="14" spans="1:8" x14ac:dyDescent="0.25">
      <c r="A14" s="21"/>
      <c r="B14" s="22" t="s">
        <v>37</v>
      </c>
      <c r="C14" s="23">
        <v>4.1162227602905575E-2</v>
      </c>
      <c r="D14" s="24">
        <v>3.3444816053511704E-2</v>
      </c>
      <c r="E14" s="24">
        <v>6.8965517241379309E-2</v>
      </c>
      <c r="F14" s="24">
        <v>0.10344827586206896</v>
      </c>
      <c r="G14" s="25">
        <v>5.4187192118226604E-2</v>
      </c>
      <c r="H14" s="31">
        <f>AVERAGE(C14:G14)</f>
        <v>6.024160577561842E-2</v>
      </c>
    </row>
    <row r="15" spans="1:8" x14ac:dyDescent="0.25">
      <c r="A15" s="21"/>
      <c r="B15" s="22" t="s">
        <v>38</v>
      </c>
      <c r="C15" s="23">
        <v>0.42372881355932202</v>
      </c>
      <c r="D15" s="24">
        <v>0.32441471571906355</v>
      </c>
      <c r="E15" s="24">
        <v>0.3045977011494253</v>
      </c>
      <c r="F15" s="24">
        <v>0.27011494252873564</v>
      </c>
      <c r="G15" s="25">
        <v>0.28817733990147781</v>
      </c>
      <c r="H15" s="31">
        <f>AVERAGE(C15:G15)</f>
        <v>0.32220670257160483</v>
      </c>
    </row>
    <row r="16" spans="1:8" x14ac:dyDescent="0.25">
      <c r="A16" s="21"/>
      <c r="B16" s="22" t="s">
        <v>39</v>
      </c>
      <c r="C16" s="23">
        <v>0.11622276029055691</v>
      </c>
      <c r="D16" s="24">
        <v>0.11036789297658861</v>
      </c>
      <c r="E16" s="24">
        <v>9.4827586206896547E-2</v>
      </c>
      <c r="F16" s="24">
        <v>5.1724137931034482E-2</v>
      </c>
      <c r="G16" s="25">
        <v>0.10591133004926108</v>
      </c>
      <c r="H16" s="31">
        <f>AVERAGE(C16:G16)</f>
        <v>9.5810741490867518E-2</v>
      </c>
    </row>
    <row r="17" spans="1:8" x14ac:dyDescent="0.25">
      <c r="A17" s="21"/>
      <c r="B17" s="22" t="s">
        <v>40</v>
      </c>
      <c r="C17" s="23">
        <v>0.11622276029055691</v>
      </c>
      <c r="D17" s="24">
        <v>7.0234113712374577E-2</v>
      </c>
      <c r="E17" s="24">
        <v>4.0229885057471264E-2</v>
      </c>
      <c r="F17" s="24">
        <v>0.12068965517241378</v>
      </c>
      <c r="G17" s="25">
        <v>8.3743842364532015E-2</v>
      </c>
      <c r="H17" s="31">
        <f>AVERAGE(C17:G17)</f>
        <v>8.6224051319469711E-2</v>
      </c>
    </row>
    <row r="18" spans="1:8" x14ac:dyDescent="0.25">
      <c r="A18" s="21"/>
      <c r="B18" s="22" t="s">
        <v>41</v>
      </c>
      <c r="C18" s="23">
        <v>0.3583535108958838</v>
      </c>
      <c r="D18" s="24">
        <v>0.27759197324414714</v>
      </c>
      <c r="E18" s="24">
        <v>0.25287356321839083</v>
      </c>
      <c r="F18" s="24">
        <v>0.29310344827586204</v>
      </c>
      <c r="G18" s="25">
        <v>0.29802955665024633</v>
      </c>
      <c r="H18" s="31">
        <f>AVERAGE(C18:G18)</f>
        <v>0.29599041045690599</v>
      </c>
    </row>
    <row r="19" spans="1:8" x14ac:dyDescent="0.25">
      <c r="A19" s="21"/>
      <c r="B19" s="22" t="s">
        <v>42</v>
      </c>
      <c r="C19" s="23">
        <v>0.24939467312348668</v>
      </c>
      <c r="D19" s="24">
        <v>0.22742474916387959</v>
      </c>
      <c r="E19" s="24">
        <v>0.22701149425287354</v>
      </c>
      <c r="F19" s="24">
        <v>0.26436781609195403</v>
      </c>
      <c r="G19" s="25">
        <v>0.22660098522167488</v>
      </c>
      <c r="H19" s="31">
        <f>AVERAGE(C19:G19)</f>
        <v>0.23895994357077374</v>
      </c>
    </row>
    <row r="20" spans="1:8" x14ac:dyDescent="0.25">
      <c r="A20" s="21"/>
      <c r="B20" s="22" t="s">
        <v>43</v>
      </c>
      <c r="C20" s="23">
        <v>0.17433414043583531</v>
      </c>
      <c r="D20" s="24">
        <v>0.20401337792642141</v>
      </c>
      <c r="E20" s="24">
        <v>0.16666666666666663</v>
      </c>
      <c r="F20" s="24">
        <v>0.14942528735632185</v>
      </c>
      <c r="G20" s="25">
        <v>0.25862068965517243</v>
      </c>
      <c r="H20" s="31">
        <f>AVERAGE(C20:G20)</f>
        <v>0.19061203240808355</v>
      </c>
    </row>
    <row r="21" spans="1:8" x14ac:dyDescent="0.25">
      <c r="A21" s="21"/>
      <c r="B21" s="22" t="s">
        <v>44</v>
      </c>
      <c r="C21" s="23">
        <v>0.27360774818401939</v>
      </c>
      <c r="D21" s="24">
        <v>0.22742474916387959</v>
      </c>
      <c r="E21" s="24">
        <v>0.19827586206896552</v>
      </c>
      <c r="F21" s="24">
        <v>0.17241379310344829</v>
      </c>
      <c r="G21" s="25">
        <v>0.18965517241379309</v>
      </c>
      <c r="H21" s="31">
        <f>AVERAGE(C21:G21)</f>
        <v>0.21227546498682118</v>
      </c>
    </row>
    <row r="22" spans="1:8" x14ac:dyDescent="0.25">
      <c r="A22" s="21"/>
      <c r="B22" s="22" t="s">
        <v>45</v>
      </c>
      <c r="C22" s="23">
        <v>0.11380145278450363</v>
      </c>
      <c r="D22" s="24">
        <v>0.13712374581939799</v>
      </c>
      <c r="E22" s="24">
        <v>0.17241379310344829</v>
      </c>
      <c r="F22" s="24">
        <v>0.22413793103448276</v>
      </c>
      <c r="G22" s="25">
        <v>0.2536945812807882</v>
      </c>
      <c r="H22" s="31">
        <f>AVERAGE(C22:G22)</f>
        <v>0.18023430080452418</v>
      </c>
    </row>
    <row r="23" spans="1:8" x14ac:dyDescent="0.25">
      <c r="A23" s="21"/>
      <c r="B23" s="22" t="s">
        <v>46</v>
      </c>
      <c r="C23" s="23">
        <v>9.6852300242130748E-2</v>
      </c>
      <c r="D23" s="24">
        <v>0.13377926421404682</v>
      </c>
      <c r="E23" s="24">
        <v>0.1235632183908046</v>
      </c>
      <c r="F23" s="24">
        <v>0.12068965517241378</v>
      </c>
      <c r="G23" s="25">
        <v>0.10098522167487685</v>
      </c>
      <c r="H23" s="31">
        <f>AVERAGE(C23:G23)</f>
        <v>0.11517393193885457</v>
      </c>
    </row>
    <row r="24" spans="1:8" ht="15.75" thickBot="1" x14ac:dyDescent="0.3">
      <c r="A24" s="26"/>
      <c r="B24" s="27" t="s">
        <v>47</v>
      </c>
      <c r="C24" s="28">
        <v>3.3898305084745763E-2</v>
      </c>
      <c r="D24" s="29">
        <v>5.3511705685618728E-2</v>
      </c>
      <c r="E24" s="29">
        <v>3.1609195402298854E-2</v>
      </c>
      <c r="F24" s="29">
        <v>8.0459770114942528E-2</v>
      </c>
      <c r="G24" s="30">
        <v>3.6945812807881777E-2</v>
      </c>
      <c r="H24" s="31">
        <f>AVERAGE(C24:G24)</f>
        <v>4.7284957819097528E-2</v>
      </c>
    </row>
    <row r="25" spans="1:8" ht="15.75" thickTop="1" x14ac:dyDescent="0.25">
      <c r="C25" s="32">
        <f>AVERAGE(C6:C24)</f>
        <v>0.14820950681789222</v>
      </c>
      <c r="D25" s="32">
        <f>AVERAGE(D6:D24)</f>
        <v>0.14698116528780142</v>
      </c>
      <c r="E25" s="32">
        <f>AVERAGE(E6:E24)</f>
        <v>0.14851784633998785</v>
      </c>
      <c r="F25" s="32">
        <f>AVERAGE(F6:F24)</f>
        <v>0.16454930429522077</v>
      </c>
      <c r="G25" s="32">
        <f>AVERAGE(G6:G24)</f>
        <v>0.16204303863106043</v>
      </c>
      <c r="H25" s="32">
        <f>AVERAGE(H6:H24)</f>
        <v>0.15406017227439256</v>
      </c>
    </row>
    <row r="28" spans="1:8" ht="15.75" thickBot="1" x14ac:dyDescent="0.3"/>
    <row r="29" spans="1:8" ht="15.75" thickTop="1" x14ac:dyDescent="0.25">
      <c r="A29" s="1"/>
      <c r="B29" s="2"/>
      <c r="C29" s="3" t="s">
        <v>1</v>
      </c>
      <c r="D29" s="4"/>
      <c r="E29" s="4"/>
      <c r="F29" s="4"/>
      <c r="G29" s="5"/>
    </row>
    <row r="30" spans="1:8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10" t="s">
        <v>6</v>
      </c>
    </row>
    <row r="31" spans="1:8" ht="25.5" thickBot="1" x14ac:dyDescent="0.3">
      <c r="A31" s="11"/>
      <c r="B31" s="12"/>
      <c r="C31" s="13" t="s">
        <v>7</v>
      </c>
      <c r="D31" s="14" t="s">
        <v>7</v>
      </c>
      <c r="E31" s="14" t="s">
        <v>7</v>
      </c>
      <c r="F31" s="14" t="s">
        <v>7</v>
      </c>
      <c r="G31" s="15" t="s">
        <v>7</v>
      </c>
    </row>
    <row r="32" spans="1:8" ht="15.75" thickTop="1" x14ac:dyDescent="0.25">
      <c r="A32" s="16" t="s">
        <v>28</v>
      </c>
      <c r="B32" s="17" t="s">
        <v>29</v>
      </c>
      <c r="C32" s="18">
        <f>C6 -($H6*C$25/$H$25)</f>
        <v>-3.8706798552810312E-2</v>
      </c>
      <c r="D32" s="19">
        <f t="shared" ref="D32:G32" si="0">D6 -($H6*D$25/$H$25)</f>
        <v>-2.5698251882685402E-2</v>
      </c>
      <c r="E32" s="19">
        <f t="shared" si="0"/>
        <v>2.6486787386295285E-2</v>
      </c>
      <c r="F32" s="19">
        <f t="shared" si="0"/>
        <v>-3.2596702169661179E-2</v>
      </c>
      <c r="G32" s="20">
        <f t="shared" si="0"/>
        <v>7.0514965218861719E-2</v>
      </c>
    </row>
    <row r="33" spans="1:7" x14ac:dyDescent="0.25">
      <c r="A33" s="21"/>
      <c r="B33" s="22" t="s">
        <v>30</v>
      </c>
      <c r="C33" s="23">
        <f t="shared" ref="C33:G33" si="1">C7 -($H7*C$25/$H$25)</f>
        <v>-2.6166948657223646E-2</v>
      </c>
      <c r="D33" s="24">
        <f t="shared" si="1"/>
        <v>-8.7157911846793557E-3</v>
      </c>
      <c r="E33" s="24">
        <f t="shared" si="1"/>
        <v>2.4361232101097197E-2</v>
      </c>
      <c r="F33" s="24">
        <f t="shared" si="1"/>
        <v>-2.8127715127917979E-2</v>
      </c>
      <c r="G33" s="25">
        <f t="shared" si="1"/>
        <v>3.8649222868723881E-2</v>
      </c>
    </row>
    <row r="34" spans="1:7" x14ac:dyDescent="0.25">
      <c r="A34" s="21"/>
      <c r="B34" s="22" t="s">
        <v>31</v>
      </c>
      <c r="C34" s="23">
        <f t="shared" ref="C34:G34" si="2">C8 -($H8*C$25/$H$25)</f>
        <v>-6.3014729310945428E-2</v>
      </c>
      <c r="D34" s="24">
        <f t="shared" si="2"/>
        <v>-1.6529574007155018E-2</v>
      </c>
      <c r="E34" s="24">
        <f t="shared" si="2"/>
        <v>2.8304148734142581E-2</v>
      </c>
      <c r="F34" s="24">
        <f t="shared" si="2"/>
        <v>4.2104519308226257E-2</v>
      </c>
      <c r="G34" s="25">
        <f t="shared" si="2"/>
        <v>9.1356352757316628E-3</v>
      </c>
    </row>
    <row r="35" spans="1:7" x14ac:dyDescent="0.25">
      <c r="A35" s="21"/>
      <c r="B35" s="22" t="s">
        <v>32</v>
      </c>
      <c r="C35" s="23">
        <f t="shared" ref="C35:G35" si="3">C9 -($H9*C$25/$H$25)</f>
        <v>-4.4724672298742468E-2</v>
      </c>
      <c r="D35" s="24">
        <f t="shared" si="3"/>
        <v>-2.6090197090280348E-2</v>
      </c>
      <c r="E35" s="24">
        <f t="shared" si="3"/>
        <v>2.3196532833457476E-2</v>
      </c>
      <c r="F35" s="24">
        <f t="shared" si="3"/>
        <v>6.5099269750728606E-2</v>
      </c>
      <c r="G35" s="25">
        <f t="shared" si="3"/>
        <v>-1.7480933195163223E-2</v>
      </c>
    </row>
    <row r="36" spans="1:7" x14ac:dyDescent="0.25">
      <c r="A36" s="21"/>
      <c r="B36" s="22" t="s">
        <v>33</v>
      </c>
      <c r="C36" s="23">
        <f t="shared" ref="C36:G36" si="4">C10 -($H10*C$25/$H$25)</f>
        <v>2.3141046369267365E-2</v>
      </c>
      <c r="D36" s="24">
        <f t="shared" si="4"/>
        <v>3.3405434410700374E-2</v>
      </c>
      <c r="E36" s="24">
        <f t="shared" si="4"/>
        <v>-9.1044227379687981E-3</v>
      </c>
      <c r="F36" s="24">
        <f t="shared" si="4"/>
        <v>-1.0836297477411466E-2</v>
      </c>
      <c r="G36" s="25">
        <f t="shared" si="4"/>
        <v>-3.6605760564587309E-2</v>
      </c>
    </row>
    <row r="37" spans="1:7" x14ac:dyDescent="0.25">
      <c r="A37" s="21"/>
      <c r="B37" s="22" t="s">
        <v>34</v>
      </c>
      <c r="C37" s="23">
        <f t="shared" ref="C37:G37" si="5">C11 -($H11*C$25/$H$25)</f>
        <v>-3.0631309624768427E-2</v>
      </c>
      <c r="D37" s="24">
        <f t="shared" si="5"/>
        <v>1.7790448509951151E-3</v>
      </c>
      <c r="E37" s="24">
        <f t="shared" si="5"/>
        <v>-9.9994507844328728E-3</v>
      </c>
      <c r="F37" s="24">
        <f t="shared" si="5"/>
        <v>6.0075520127217702E-2</v>
      </c>
      <c r="G37" s="25">
        <f t="shared" si="5"/>
        <v>-2.122380456901149E-2</v>
      </c>
    </row>
    <row r="38" spans="1:7" x14ac:dyDescent="0.25">
      <c r="A38" s="21"/>
      <c r="B38" s="22" t="s">
        <v>35</v>
      </c>
      <c r="C38" s="23">
        <f t="shared" ref="C38:G38" si="6">C12 -($H12*C$25/$H$25)</f>
        <v>-4.0583310982050674E-2</v>
      </c>
      <c r="D38" s="24">
        <f t="shared" si="6"/>
        <v>5.7159355814449531E-3</v>
      </c>
      <c r="E38" s="24">
        <f t="shared" si="6"/>
        <v>4.8052225671164628E-3</v>
      </c>
      <c r="F38" s="24">
        <f t="shared" si="6"/>
        <v>2.1031944510534195E-2</v>
      </c>
      <c r="G38" s="25">
        <f t="shared" si="6"/>
        <v>9.0302083229552021E-3</v>
      </c>
    </row>
    <row r="39" spans="1:7" x14ac:dyDescent="0.25">
      <c r="A39" s="21"/>
      <c r="B39" s="22" t="s">
        <v>36</v>
      </c>
      <c r="C39" s="23">
        <f t="shared" ref="C39:G39" si="7">C13 -($H13*C$25/$H$25)</f>
        <v>-1.9449978068375728E-3</v>
      </c>
      <c r="D39" s="24">
        <f t="shared" si="7"/>
        <v>-2.961267333291967E-3</v>
      </c>
      <c r="E39" s="24">
        <f t="shared" si="7"/>
        <v>9.555091913185626E-3</v>
      </c>
      <c r="F39" s="24">
        <f t="shared" si="7"/>
        <v>3.3060231305393623E-3</v>
      </c>
      <c r="G39" s="25">
        <f t="shared" si="7"/>
        <v>-7.9548499035954345E-3</v>
      </c>
    </row>
    <row r="40" spans="1:7" x14ac:dyDescent="0.25">
      <c r="A40" s="21"/>
      <c r="B40" s="22" t="s">
        <v>37</v>
      </c>
      <c r="C40" s="23">
        <f t="shared" ref="C40:G40" si="8">C14 -($H14*C$25/$H$25)</f>
        <v>-1.6791613095261317E-2</v>
      </c>
      <c r="D40" s="24">
        <f t="shared" si="8"/>
        <v>-2.4028710588652732E-2</v>
      </c>
      <c r="E40" s="24">
        <f t="shared" si="8"/>
        <v>1.0891107627438112E-2</v>
      </c>
      <c r="F40" s="24">
        <f t="shared" si="8"/>
        <v>3.9105141788781758E-2</v>
      </c>
      <c r="G40" s="25">
        <f t="shared" si="8"/>
        <v>-9.1759257323057175E-3</v>
      </c>
    </row>
    <row r="41" spans="1:7" x14ac:dyDescent="0.25">
      <c r="A41" s="21"/>
      <c r="B41" s="22" t="s">
        <v>38</v>
      </c>
      <c r="C41" s="23">
        <f t="shared" ref="C41:G41" si="9">C15 -($H15*C$25/$H$25)</f>
        <v>0.11375839241437313</v>
      </c>
      <c r="D41" s="24">
        <f t="shared" si="9"/>
        <v>1.7013289975063628E-2</v>
      </c>
      <c r="E41" s="24">
        <f t="shared" si="9"/>
        <v>-6.0175917960690328E-3</v>
      </c>
      <c r="F41" s="24">
        <f t="shared" si="9"/>
        <v>-7.4029088759144157E-2</v>
      </c>
      <c r="G41" s="25">
        <f t="shared" si="9"/>
        <v>-5.0725001834223238E-2</v>
      </c>
    </row>
    <row r="42" spans="1:7" x14ac:dyDescent="0.25">
      <c r="A42" s="21"/>
      <c r="B42" s="22" t="s">
        <v>39</v>
      </c>
      <c r="C42" s="23">
        <f t="shared" ref="C42:G42" si="10">C16 -($H16*C$25/$H$25)</f>
        <v>2.4050575003585553E-2</v>
      </c>
      <c r="D42" s="24">
        <f t="shared" si="10"/>
        <v>1.8959619030651034E-2</v>
      </c>
      <c r="E42" s="24">
        <f t="shared" si="10"/>
        <v>2.4636431294022404E-3</v>
      </c>
      <c r="F42" s="24">
        <f t="shared" si="10"/>
        <v>-5.0609843808592632E-2</v>
      </c>
      <c r="G42" s="25">
        <f t="shared" si="10"/>
        <v>5.1360066449538944E-3</v>
      </c>
    </row>
    <row r="43" spans="1:7" x14ac:dyDescent="0.25">
      <c r="A43" s="21"/>
      <c r="B43" s="22" t="s">
        <v>40</v>
      </c>
      <c r="C43" s="23">
        <f t="shared" ref="C43:G43" si="11">C17 -($H17*C$25/$H$25)</f>
        <v>3.327319627774708E-2</v>
      </c>
      <c r="D43" s="24">
        <f t="shared" si="11"/>
        <v>-1.2027974870771646E-2</v>
      </c>
      <c r="E43" s="24">
        <f t="shared" si="11"/>
        <v>-4.2892249726774821E-2</v>
      </c>
      <c r="F43" s="24">
        <f t="shared" si="11"/>
        <v>2.8595069993941541E-2</v>
      </c>
      <c r="G43" s="25">
        <f t="shared" si="11"/>
        <v>-6.9480416741421053E-3</v>
      </c>
    </row>
    <row r="44" spans="1:7" x14ac:dyDescent="0.25">
      <c r="A44" s="21"/>
      <c r="B44" s="22" t="s">
        <v>41</v>
      </c>
      <c r="C44" s="23">
        <f t="shared" ref="C44:G44" si="12">C18 -($H18*C$25/$H$25)</f>
        <v>7.3603778963153565E-2</v>
      </c>
      <c r="D44" s="24">
        <f t="shared" si="12"/>
        <v>-4.7977891500233238E-3</v>
      </c>
      <c r="E44" s="24">
        <f t="shared" si="12"/>
        <v>-3.2468570633393645E-2</v>
      </c>
      <c r="F44" s="24">
        <f t="shared" si="12"/>
        <v>-2.3039363975402294E-2</v>
      </c>
      <c r="G44" s="25">
        <f t="shared" si="12"/>
        <v>-1.3298055204333914E-2</v>
      </c>
    </row>
    <row r="45" spans="1:7" x14ac:dyDescent="0.25">
      <c r="A45" s="21"/>
      <c r="B45" s="22" t="s">
        <v>42</v>
      </c>
      <c r="C45" s="23">
        <f t="shared" ref="C45:G45" si="13">C19 -($H19*C$25/$H$25)</f>
        <v>1.950959080138609E-2</v>
      </c>
      <c r="D45" s="24">
        <f t="shared" si="13"/>
        <v>-5.5507485308714521E-4</v>
      </c>
      <c r="E45" s="24">
        <f t="shared" si="13"/>
        <v>-3.3518479186927519E-3</v>
      </c>
      <c r="F45" s="24">
        <f t="shared" si="13"/>
        <v>9.1383697755954563E-3</v>
      </c>
      <c r="G45" s="25">
        <f t="shared" si="13"/>
        <v>-2.4741037805201482E-2</v>
      </c>
    </row>
    <row r="46" spans="1:7" x14ac:dyDescent="0.25">
      <c r="A46" s="21"/>
      <c r="B46" s="22" t="s">
        <v>43</v>
      </c>
      <c r="C46" s="23">
        <f t="shared" ref="C46:G46" si="14">C20 -($H20*C$25/$H$25)</f>
        <v>-9.0391149597376375E-3</v>
      </c>
      <c r="D46" s="24">
        <f t="shared" si="14"/>
        <v>2.2159896733910167E-2</v>
      </c>
      <c r="E46" s="24">
        <f t="shared" si="14"/>
        <v>-1.7088083972684881E-2</v>
      </c>
      <c r="F46" s="24">
        <f t="shared" si="14"/>
        <v>-5.416449746609614E-2</v>
      </c>
      <c r="G46" s="25">
        <f t="shared" si="14"/>
        <v>5.8131799664608436E-2</v>
      </c>
    </row>
    <row r="47" spans="1:7" x14ac:dyDescent="0.25">
      <c r="A47" s="21"/>
      <c r="B47" s="22" t="s">
        <v>44</v>
      </c>
      <c r="C47" s="23">
        <f t="shared" ref="C47:G47" si="15">C21 -($H21*C$25/$H$25)</f>
        <v>6.9393761461995523E-2</v>
      </c>
      <c r="D47" s="24">
        <f t="shared" si="15"/>
        <v>2.49032619737804E-2</v>
      </c>
      <c r="E47" s="24">
        <f t="shared" si="15"/>
        <v>-6.3629775820170931E-3</v>
      </c>
      <c r="F47" s="24">
        <f t="shared" si="15"/>
        <v>-5.4314371397844063E-2</v>
      </c>
      <c r="G47" s="25">
        <f t="shared" si="15"/>
        <v>-3.3619674455914544E-2</v>
      </c>
    </row>
    <row r="48" spans="1:7" x14ac:dyDescent="0.25">
      <c r="A48" s="21"/>
      <c r="B48" s="22" t="s">
        <v>45</v>
      </c>
      <c r="C48" s="23">
        <f t="shared" ref="C48:G48" si="16">C22 -($H22*C$25/$H$25)</f>
        <v>-5.9588180886224307E-2</v>
      </c>
      <c r="D48" s="24">
        <f t="shared" si="16"/>
        <v>-3.4828856634522259E-2</v>
      </c>
      <c r="E48" s="24">
        <f t="shared" si="16"/>
        <v>-1.336565583712368E-3</v>
      </c>
      <c r="F48" s="24">
        <f t="shared" si="16"/>
        <v>3.1632441979868892E-2</v>
      </c>
      <c r="G48" s="25">
        <f t="shared" si="16"/>
        <v>6.4121161124590126E-2</v>
      </c>
    </row>
    <row r="49" spans="1:7" x14ac:dyDescent="0.25">
      <c r="A49" s="21"/>
      <c r="B49" s="22" t="s">
        <v>46</v>
      </c>
      <c r="C49" s="23">
        <f t="shared" ref="C49:G49" si="17">C23 -($H23*C$25/$H$25)</f>
        <v>-1.3947729375728038E-2</v>
      </c>
      <c r="D49" s="24">
        <f t="shared" si="17"/>
        <v>2.3897531140296621E-2</v>
      </c>
      <c r="E49" s="24">
        <f t="shared" si="17"/>
        <v>1.2532677054001032E-2</v>
      </c>
      <c r="F49" s="24">
        <f t="shared" si="17"/>
        <v>-2.325852948199536E-3</v>
      </c>
      <c r="G49" s="25">
        <f t="shared" si="17"/>
        <v>-2.0156625870370051E-2</v>
      </c>
    </row>
    <row r="50" spans="1:7" ht="15.75" thickBot="1" x14ac:dyDescent="0.3">
      <c r="A50" s="26"/>
      <c r="B50" s="27" t="s">
        <v>47</v>
      </c>
      <c r="C50" s="28">
        <f t="shared" ref="C50:G50" si="18">C24 -($H24*C$25/$H$25)</f>
        <v>-1.1590935741178879E-2</v>
      </c>
      <c r="D50" s="29">
        <f t="shared" si="18"/>
        <v>8.3994738983075232E-3</v>
      </c>
      <c r="E50" s="29">
        <f t="shared" si="18"/>
        <v>-1.3974682610388665E-2</v>
      </c>
      <c r="F50" s="29">
        <f t="shared" si="18"/>
        <v>2.9955432764836601E-2</v>
      </c>
      <c r="G50" s="30">
        <f t="shared" si="18"/>
        <v>-1.2789288311576545E-2</v>
      </c>
    </row>
    <row r="51" spans="1:7" ht="15.75" thickTop="1" x14ac:dyDescent="0.25"/>
  </sheetData>
  <mergeCells count="6">
    <mergeCell ref="A3:B5"/>
    <mergeCell ref="C3:G3"/>
    <mergeCell ref="A6:A24"/>
    <mergeCell ref="A29:B31"/>
    <mergeCell ref="C29:G29"/>
    <mergeCell ref="A32:A50"/>
  </mergeCells>
  <conditionalFormatting sqref="C32:G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42837-B701-4B94-89B0-96032C899A5D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66</v>
      </c>
      <c r="B6" s="17" t="s">
        <v>67</v>
      </c>
      <c r="C6" s="18">
        <v>0.11138014527845036</v>
      </c>
      <c r="D6" s="19">
        <v>0.11371237458193979</v>
      </c>
      <c r="E6" s="19">
        <v>0.10344827586206896</v>
      </c>
      <c r="F6" s="19">
        <v>7.4712643678160925E-2</v>
      </c>
      <c r="G6" s="20">
        <v>9.3596059113300503E-2</v>
      </c>
      <c r="H6" s="31">
        <f>AVERAGE(C6:G6)</f>
        <v>9.9369899702784106E-2</v>
      </c>
    </row>
    <row r="7" spans="1:8" ht="24" x14ac:dyDescent="0.25">
      <c r="A7" s="21"/>
      <c r="B7" s="22" t="s">
        <v>68</v>
      </c>
      <c r="C7" s="23">
        <v>0.12832929782082325</v>
      </c>
      <c r="D7" s="24">
        <v>0.14046822742474915</v>
      </c>
      <c r="E7" s="24">
        <v>0.15229885057471265</v>
      </c>
      <c r="F7" s="24">
        <v>0.10919540229885058</v>
      </c>
      <c r="G7" s="25">
        <v>0.13054187192118227</v>
      </c>
      <c r="H7" s="31">
        <f>AVERAGE(C7:G7)</f>
        <v>0.13216673000806359</v>
      </c>
    </row>
    <row r="8" spans="1:8" ht="24" x14ac:dyDescent="0.25">
      <c r="A8" s="21"/>
      <c r="B8" s="22" t="s">
        <v>69</v>
      </c>
      <c r="C8" s="23">
        <v>7.2639225181598058E-2</v>
      </c>
      <c r="D8" s="24">
        <v>5.6856187290969896E-2</v>
      </c>
      <c r="E8" s="24">
        <v>7.7586206896551727E-2</v>
      </c>
      <c r="F8" s="24">
        <v>4.0229885057471264E-2</v>
      </c>
      <c r="G8" s="25">
        <v>8.8669950738916259E-2</v>
      </c>
      <c r="H8" s="31">
        <f>AVERAGE(C8:G8)</f>
        <v>6.7196291033101443E-2</v>
      </c>
    </row>
    <row r="9" spans="1:8" ht="24" x14ac:dyDescent="0.25">
      <c r="A9" s="21"/>
      <c r="B9" s="22" t="s">
        <v>70</v>
      </c>
      <c r="C9" s="23">
        <v>7.0217917675544791E-2</v>
      </c>
      <c r="D9" s="24">
        <v>9.6989966555183937E-2</v>
      </c>
      <c r="E9" s="24">
        <v>9.7701149425287348E-2</v>
      </c>
      <c r="F9" s="24">
        <v>0.14942528735632185</v>
      </c>
      <c r="G9" s="25">
        <v>0.10344827586206896</v>
      </c>
      <c r="H9" s="31">
        <f>AVERAGE(C9:G9)</f>
        <v>0.10355651937488138</v>
      </c>
    </row>
    <row r="10" spans="1:8" ht="24" x14ac:dyDescent="0.25">
      <c r="A10" s="21"/>
      <c r="B10" s="22" t="s">
        <v>71</v>
      </c>
      <c r="C10" s="23">
        <v>7.5060532687651338E-2</v>
      </c>
      <c r="D10" s="24">
        <v>0.10702341137123746</v>
      </c>
      <c r="E10" s="24">
        <v>0.13505747126436782</v>
      </c>
      <c r="F10" s="24">
        <v>0.15517241379310345</v>
      </c>
      <c r="G10" s="25">
        <v>0.10344827586206896</v>
      </c>
      <c r="H10" s="31">
        <f>AVERAGE(C10:G10)</f>
        <v>0.11515242099568579</v>
      </c>
    </row>
    <row r="11" spans="1:8" ht="24" x14ac:dyDescent="0.25">
      <c r="A11" s="21"/>
      <c r="B11" s="22" t="s">
        <v>72</v>
      </c>
      <c r="C11" s="23">
        <v>5.569007263922518E-2</v>
      </c>
      <c r="D11" s="24">
        <v>9.0301003344481601E-2</v>
      </c>
      <c r="E11" s="24">
        <v>0.10632183908045975</v>
      </c>
      <c r="F11" s="24">
        <v>0.12068965517241378</v>
      </c>
      <c r="G11" s="25">
        <v>7.3891625615763554E-2</v>
      </c>
      <c r="H11" s="31">
        <f>AVERAGE(C11:G11)</f>
        <v>8.937883917046878E-2</v>
      </c>
    </row>
    <row r="12" spans="1:8" ht="24" x14ac:dyDescent="0.25">
      <c r="A12" s="21"/>
      <c r="B12" s="22" t="s">
        <v>73</v>
      </c>
      <c r="C12" s="23">
        <v>0.13801452784503632</v>
      </c>
      <c r="D12" s="24">
        <v>0.16053511705685619</v>
      </c>
      <c r="E12" s="24">
        <v>0.21551724137931033</v>
      </c>
      <c r="F12" s="24">
        <v>0.22988505747126436</v>
      </c>
      <c r="G12" s="25">
        <v>0.17980295566502463</v>
      </c>
      <c r="H12" s="31">
        <f>AVERAGE(C12:G12)</f>
        <v>0.18475097988349837</v>
      </c>
    </row>
    <row r="13" spans="1:8" ht="24" x14ac:dyDescent="0.25">
      <c r="A13" s="21"/>
      <c r="B13" s="22" t="s">
        <v>74</v>
      </c>
      <c r="C13" s="23">
        <v>0.11380145278450363</v>
      </c>
      <c r="D13" s="24">
        <v>0.15719063545150502</v>
      </c>
      <c r="E13" s="24">
        <v>0.14655172413793102</v>
      </c>
      <c r="F13" s="24">
        <v>0.18965517241379309</v>
      </c>
      <c r="G13" s="25">
        <v>0.1625615763546798</v>
      </c>
      <c r="H13" s="31">
        <f>AVERAGE(C13:G13)</f>
        <v>0.15395211222848254</v>
      </c>
    </row>
    <row r="14" spans="1:8" ht="24" x14ac:dyDescent="0.25">
      <c r="A14" s="21"/>
      <c r="B14" s="22" t="s">
        <v>75</v>
      </c>
      <c r="C14" s="23">
        <v>7.5060532687651338E-2</v>
      </c>
      <c r="D14" s="24">
        <v>0.11036789297658861</v>
      </c>
      <c r="E14" s="24">
        <v>0.10632183908045975</v>
      </c>
      <c r="F14" s="24">
        <v>0.12643678160919541</v>
      </c>
      <c r="G14" s="25">
        <v>8.8669950738916259E-2</v>
      </c>
      <c r="H14" s="31">
        <f>AVERAGE(C14:G14)</f>
        <v>0.10137139941856228</v>
      </c>
    </row>
    <row r="15" spans="1:8" ht="24" x14ac:dyDescent="0.25">
      <c r="A15" s="21"/>
      <c r="B15" s="22" t="s">
        <v>76</v>
      </c>
      <c r="C15" s="23">
        <v>8.4745762711864389E-2</v>
      </c>
      <c r="D15" s="24">
        <v>0.10702341137123746</v>
      </c>
      <c r="E15" s="24">
        <v>9.7701149425287348E-2</v>
      </c>
      <c r="F15" s="24">
        <v>0.14942528735632185</v>
      </c>
      <c r="G15" s="25">
        <v>0.12315270935960591</v>
      </c>
      <c r="H15" s="31">
        <f>AVERAGE(C15:G15)</f>
        <v>0.11240966404486338</v>
      </c>
    </row>
    <row r="16" spans="1:8" ht="24" x14ac:dyDescent="0.25">
      <c r="A16" s="21"/>
      <c r="B16" s="22" t="s">
        <v>77</v>
      </c>
      <c r="C16" s="23">
        <v>0.10895883777239708</v>
      </c>
      <c r="D16" s="24">
        <v>0.15384615384615385</v>
      </c>
      <c r="E16" s="24">
        <v>0.14367816091954022</v>
      </c>
      <c r="F16" s="24">
        <v>0.21839080459770116</v>
      </c>
      <c r="G16" s="25">
        <v>0.12807881773399016</v>
      </c>
      <c r="H16" s="31">
        <f>AVERAGE(C16:G16)</f>
        <v>0.15059055497395649</v>
      </c>
    </row>
    <row r="17" spans="1:8" ht="24" x14ac:dyDescent="0.25">
      <c r="A17" s="21"/>
      <c r="B17" s="22" t="s">
        <v>78</v>
      </c>
      <c r="C17" s="23">
        <v>8.9588377723970949E-2</v>
      </c>
      <c r="D17" s="24">
        <v>0.10367892976588627</v>
      </c>
      <c r="E17" s="24">
        <v>8.3333333333333315E-2</v>
      </c>
      <c r="F17" s="24">
        <v>9.7701149425287348E-2</v>
      </c>
      <c r="G17" s="25">
        <v>9.8522167487684734E-2</v>
      </c>
      <c r="H17" s="31">
        <f>AVERAGE(C17:G17)</f>
        <v>9.4564791547232518E-2</v>
      </c>
    </row>
    <row r="18" spans="1:8" ht="24" x14ac:dyDescent="0.25">
      <c r="A18" s="21"/>
      <c r="B18" s="22" t="s">
        <v>79</v>
      </c>
      <c r="C18" s="23">
        <v>0.32445520581113807</v>
      </c>
      <c r="D18" s="24">
        <v>0.24749163879598662</v>
      </c>
      <c r="E18" s="24">
        <v>0.24137931034482757</v>
      </c>
      <c r="F18" s="24">
        <v>0.22988505747126436</v>
      </c>
      <c r="G18" s="25">
        <v>0.28817733990147781</v>
      </c>
      <c r="H18" s="31">
        <f>AVERAGE(C18:G18)</f>
        <v>0.26627771046493887</v>
      </c>
    </row>
    <row r="19" spans="1:8" ht="24" x14ac:dyDescent="0.25">
      <c r="A19" s="21"/>
      <c r="B19" s="22" t="s">
        <v>80</v>
      </c>
      <c r="C19" s="23">
        <v>8.7167070217917655E-2</v>
      </c>
      <c r="D19" s="24">
        <v>0.11371237458193979</v>
      </c>
      <c r="E19" s="24">
        <v>0.10919540229885058</v>
      </c>
      <c r="F19" s="24">
        <v>0.10344827586206896</v>
      </c>
      <c r="G19" s="25">
        <v>9.1133004926108374E-2</v>
      </c>
      <c r="H19" s="31">
        <f>AVERAGE(C19:G19)</f>
        <v>0.10093122557737706</v>
      </c>
    </row>
    <row r="20" spans="1:8" ht="24" x14ac:dyDescent="0.25">
      <c r="A20" s="21"/>
      <c r="B20" s="22" t="s">
        <v>81</v>
      </c>
      <c r="C20" s="23">
        <v>0.3583535108958838</v>
      </c>
      <c r="D20" s="24">
        <v>0.32775919732441472</v>
      </c>
      <c r="E20" s="24">
        <v>0.28735632183908044</v>
      </c>
      <c r="F20" s="24">
        <v>0.29310344827586204</v>
      </c>
      <c r="G20" s="25">
        <v>0.29064039408866993</v>
      </c>
      <c r="H20" s="31">
        <f>AVERAGE(C20:G20)</f>
        <v>0.31144257448478219</v>
      </c>
    </row>
    <row r="21" spans="1:8" ht="24" x14ac:dyDescent="0.25">
      <c r="A21" s="21"/>
      <c r="B21" s="22" t="s">
        <v>82</v>
      </c>
      <c r="C21" s="23">
        <v>0.3559322033898305</v>
      </c>
      <c r="D21" s="24">
        <v>0.25083612040133779</v>
      </c>
      <c r="E21" s="24">
        <v>0.2442528735632184</v>
      </c>
      <c r="F21" s="24">
        <v>0.17816091954022992</v>
      </c>
      <c r="G21" s="25">
        <v>0.29556650246305421</v>
      </c>
      <c r="H21" s="31">
        <f>AVERAGE(C21:G21)</f>
        <v>0.26494972387153415</v>
      </c>
    </row>
    <row r="22" spans="1:8" ht="24" x14ac:dyDescent="0.25">
      <c r="A22" s="21"/>
      <c r="B22" s="22" t="s">
        <v>83</v>
      </c>
      <c r="C22" s="23">
        <v>0.34140435835351091</v>
      </c>
      <c r="D22" s="24">
        <v>0.33110367892976589</v>
      </c>
      <c r="E22" s="24">
        <v>0.25862068965517243</v>
      </c>
      <c r="F22" s="24">
        <v>0.33333333333333326</v>
      </c>
      <c r="G22" s="25">
        <v>0.37192118226600984</v>
      </c>
      <c r="H22" s="31">
        <f>AVERAGE(C22:G22)</f>
        <v>0.32727664850755844</v>
      </c>
    </row>
    <row r="23" spans="1:8" ht="24.75" thickBot="1" x14ac:dyDescent="0.3">
      <c r="A23" s="26"/>
      <c r="B23" s="27" t="s">
        <v>84</v>
      </c>
      <c r="C23" s="28">
        <v>0.2711864406779661</v>
      </c>
      <c r="D23" s="29">
        <v>0.21070234113712374</v>
      </c>
      <c r="E23" s="29">
        <v>0.22126436781609196</v>
      </c>
      <c r="F23" s="29">
        <v>0.26436781609195403</v>
      </c>
      <c r="G23" s="30">
        <v>0.21921182266009853</v>
      </c>
      <c r="H23" s="31">
        <f>AVERAGE(C23:G23)</f>
        <v>0.23734655767664686</v>
      </c>
    </row>
    <row r="24" spans="1:8" ht="15.75" thickTop="1" x14ac:dyDescent="0.25">
      <c r="C24" s="32">
        <f>AVERAGE(C6:C23)</f>
        <v>0.15899919289749798</v>
      </c>
      <c r="D24" s="32">
        <f>AVERAGE(D6:D23)</f>
        <v>0.15997770345596429</v>
      </c>
      <c r="E24" s="32">
        <f>AVERAGE(E6:E23)</f>
        <v>0.15708812260536401</v>
      </c>
      <c r="F24" s="32">
        <f>AVERAGE(F6:F23)</f>
        <v>0.1701787994891443</v>
      </c>
      <c r="G24" s="32">
        <f>AVERAGE(G6:G23)</f>
        <v>0.16283524904214561</v>
      </c>
      <c r="H24" s="32">
        <f>AVERAGE(H6:H23)</f>
        <v>0.16181581349802324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66</v>
      </c>
      <c r="B31" s="17" t="s">
        <v>67</v>
      </c>
      <c r="C31" s="18">
        <f>C6 -($H6*C$24/$H$24)</f>
        <v>1.3739911549124476E-2</v>
      </c>
      <c r="D31" s="19">
        <f t="shared" ref="D31:G31" si="0">D6 -($H6*D$24/$H$24)</f>
        <v>1.5471244722928143E-2</v>
      </c>
      <c r="E31" s="19">
        <f t="shared" si="0"/>
        <v>6.9816163289179306E-3</v>
      </c>
      <c r="F31" s="19">
        <f t="shared" si="0"/>
        <v>-2.9792904149419347E-2</v>
      </c>
      <c r="G31" s="20">
        <f t="shared" si="0"/>
        <v>-6.3998684515511745E-3</v>
      </c>
    </row>
    <row r="32" spans="1:8" ht="24" x14ac:dyDescent="0.25">
      <c r="A32" s="21"/>
      <c r="B32" s="22" t="s">
        <v>68</v>
      </c>
      <c r="C32" s="23">
        <f t="shared" ref="C32:G32" si="1">C7 -($H7*C$24/$H$24)</f>
        <v>-1.5368935291361907E-3</v>
      </c>
      <c r="D32" s="24">
        <f t="shared" si="1"/>
        <v>9.8028154177033366E-3</v>
      </c>
      <c r="E32" s="24">
        <f t="shared" si="1"/>
        <v>2.3993569162211126E-2</v>
      </c>
      <c r="F32" s="24">
        <f t="shared" si="1"/>
        <v>-2.9801985898026045E-2</v>
      </c>
      <c r="G32" s="25">
        <f t="shared" si="1"/>
        <v>-2.4575051527522263E-3</v>
      </c>
    </row>
    <row r="33" spans="1:7" ht="24" x14ac:dyDescent="0.25">
      <c r="A33" s="21"/>
      <c r="B33" s="22" t="s">
        <v>69</v>
      </c>
      <c r="C33" s="23">
        <f t="shared" ref="C33:G33" si="2">C8 -($H8*C$24/$H$24)</f>
        <v>6.6125754431963918E-3</v>
      </c>
      <c r="D33" s="24">
        <f t="shared" si="2"/>
        <v>-9.5768027107489204E-3</v>
      </c>
      <c r="E33" s="24">
        <f t="shared" si="2"/>
        <v>1.2353155958903336E-2</v>
      </c>
      <c r="F33" s="24">
        <f t="shared" si="2"/>
        <v>-3.0439253458314476E-2</v>
      </c>
      <c r="G33" s="25">
        <f t="shared" si="2"/>
        <v>2.1050324766963655E-2</v>
      </c>
    </row>
    <row r="34" spans="1:7" ht="24" x14ac:dyDescent="0.25">
      <c r="A34" s="21"/>
      <c r="B34" s="22" t="s">
        <v>70</v>
      </c>
      <c r="C34" s="23">
        <f t="shared" ref="C34:G34" si="3">C9 -($H9*C$24/$H$24)</f>
        <v>-3.1536062012487334E-2</v>
      </c>
      <c r="D34" s="24">
        <f t="shared" si="3"/>
        <v>-5.3902260190663714E-3</v>
      </c>
      <c r="E34" s="24">
        <f t="shared" si="3"/>
        <v>-2.8298114275890213E-3</v>
      </c>
      <c r="F34" s="24">
        <f t="shared" si="3"/>
        <v>4.0516746432372464E-2</v>
      </c>
      <c r="G34" s="25">
        <f t="shared" si="3"/>
        <v>-7.6064697322972274E-4</v>
      </c>
    </row>
    <row r="35" spans="1:7" ht="24" x14ac:dyDescent="0.25">
      <c r="A35" s="21"/>
      <c r="B35" s="22" t="s">
        <v>71</v>
      </c>
      <c r="C35" s="23">
        <f t="shared" ref="C35:G35" si="4">C10 -($H10*C$24/$H$24)</f>
        <v>-3.8087506448403849E-2</v>
      </c>
      <c r="D35" s="24">
        <f t="shared" si="4"/>
        <v>-6.8209618087003709E-3</v>
      </c>
      <c r="E35" s="24">
        <f t="shared" si="4"/>
        <v>2.3269400391456738E-2</v>
      </c>
      <c r="F35" s="24">
        <f t="shared" si="4"/>
        <v>3.4068670347449828E-2</v>
      </c>
      <c r="G35" s="25">
        <f t="shared" si="4"/>
        <v>-1.2429602481802263E-2</v>
      </c>
    </row>
    <row r="36" spans="1:7" ht="24" x14ac:dyDescent="0.25">
      <c r="A36" s="21"/>
      <c r="B36" s="22" t="s">
        <v>72</v>
      </c>
      <c r="C36" s="23">
        <f t="shared" ref="C36:G36" si="5">C11 -($H11*C$24/$H$24)</f>
        <v>-3.213300832556211E-2</v>
      </c>
      <c r="D36" s="24">
        <f t="shared" si="5"/>
        <v>1.9374428311189629E-3</v>
      </c>
      <c r="E36" s="24">
        <f t="shared" si="5"/>
        <v>1.9554336310359785E-2</v>
      </c>
      <c r="F36" s="24">
        <f t="shared" si="5"/>
        <v>2.6691527171472176E-2</v>
      </c>
      <c r="G36" s="25">
        <f t="shared" si="5"/>
        <v>-1.6050297987388842E-2</v>
      </c>
    </row>
    <row r="37" spans="1:7" ht="24" x14ac:dyDescent="0.25">
      <c r="A37" s="21"/>
      <c r="B37" s="22" t="s">
        <v>73</v>
      </c>
      <c r="C37" s="23">
        <f t="shared" ref="C37:G37" si="6">C12 -($H12*C$24/$H$24)</f>
        <v>-4.3520614200008467E-2</v>
      </c>
      <c r="D37" s="24">
        <f t="shared" si="6"/>
        <v>-2.2117225962524828E-2</v>
      </c>
      <c r="E37" s="24">
        <f t="shared" si="6"/>
        <v>3.6164037560607709E-2</v>
      </c>
      <c r="F37" s="24">
        <f t="shared" si="6"/>
        <v>3.5585753334336556E-2</v>
      </c>
      <c r="G37" s="25">
        <f t="shared" si="6"/>
        <v>-6.1119507324109978E-3</v>
      </c>
    </row>
    <row r="38" spans="1:7" ht="24" x14ac:dyDescent="0.25">
      <c r="A38" s="21"/>
      <c r="B38" s="22" t="s">
        <v>74</v>
      </c>
      <c r="C38" s="23">
        <f t="shared" ref="C38:G38" si="7">C13 -($H13*C$24/$H$24)</f>
        <v>-3.747091707873465E-2</v>
      </c>
      <c r="D38" s="24">
        <f t="shared" si="7"/>
        <v>4.9873073335866547E-3</v>
      </c>
      <c r="E38" s="24">
        <f t="shared" si="7"/>
        <v>-2.9024469860676749E-3</v>
      </c>
      <c r="F38" s="24">
        <f t="shared" si="7"/>
        <v>2.7746487029461198E-2</v>
      </c>
      <c r="G38" s="25">
        <f t="shared" si="7"/>
        <v>7.6395697017543063E-3</v>
      </c>
    </row>
    <row r="39" spans="1:7" ht="24" x14ac:dyDescent="0.25">
      <c r="A39" s="21"/>
      <c r="B39" s="22" t="s">
        <v>75</v>
      </c>
      <c r="C39" s="23">
        <f t="shared" ref="C39:G39" si="8">C14 -($H14*C$24/$H$24)</f>
        <v>-2.4546361978661349E-2</v>
      </c>
      <c r="D39" s="24">
        <f t="shared" si="8"/>
        <v>1.0147998983984607E-2</v>
      </c>
      <c r="E39" s="24">
        <f t="shared" si="8"/>
        <v>7.9121566378042435E-3</v>
      </c>
      <c r="F39" s="24">
        <f t="shared" si="8"/>
        <v>1.9826292296318632E-2</v>
      </c>
      <c r="G39" s="25">
        <f t="shared" si="8"/>
        <v>-1.3340085939446161E-2</v>
      </c>
    </row>
    <row r="40" spans="1:7" ht="24" x14ac:dyDescent="0.25">
      <c r="A40" s="21"/>
      <c r="B40" s="22" t="s">
        <v>76</v>
      </c>
      <c r="C40" s="23">
        <f t="shared" ref="C40:G40" si="9">C15 -($H15*C$24/$H$24)</f>
        <v>-2.5707260825483011E-2</v>
      </c>
      <c r="D40" s="24">
        <f t="shared" si="9"/>
        <v>-4.1093605835468561E-3</v>
      </c>
      <c r="E40" s="24">
        <f t="shared" si="9"/>
        <v>-1.1424298241315342E-2</v>
      </c>
      <c r="F40" s="24">
        <f t="shared" si="9"/>
        <v>3.1206052384168959E-2</v>
      </c>
      <c r="G40" s="25">
        <f t="shared" si="9"/>
        <v>1.0034867266176306E-2</v>
      </c>
    </row>
    <row r="41" spans="1:7" ht="24" x14ac:dyDescent="0.25">
      <c r="A41" s="21"/>
      <c r="B41" s="22" t="s">
        <v>77</v>
      </c>
      <c r="C41" s="23">
        <f t="shared" ref="C41:G41" si="10">C16 -($H16*C$24/$H$24)</f>
        <v>-3.9010487235123778E-2</v>
      </c>
      <c r="D41" s="24">
        <f t="shared" si="10"/>
        <v>4.9661981353542883E-3</v>
      </c>
      <c r="E41" s="24">
        <f t="shared" si="10"/>
        <v>-2.5126658703746585E-3</v>
      </c>
      <c r="F41" s="24">
        <f t="shared" si="10"/>
        <v>6.0017408908626751E-2</v>
      </c>
      <c r="G41" s="25">
        <f t="shared" si="10"/>
        <v>-2.3460453938482562E-2</v>
      </c>
    </row>
    <row r="42" spans="1:7" ht="24" x14ac:dyDescent="0.25">
      <c r="A42" s="21"/>
      <c r="B42" s="22" t="s">
        <v>78</v>
      </c>
      <c r="C42" s="23">
        <f t="shared" ref="C42:G42" si="11">C17 -($H17*C$24/$H$24)</f>
        <v>-3.3303871822400744E-3</v>
      </c>
      <c r="D42" s="24">
        <f t="shared" si="11"/>
        <v>1.0188325525880698E-2</v>
      </c>
      <c r="E42" s="24">
        <f t="shared" si="11"/>
        <v>-8.4686064622715301E-3</v>
      </c>
      <c r="F42" s="24">
        <f t="shared" si="11"/>
        <v>-1.7509520199512074E-3</v>
      </c>
      <c r="G42" s="25">
        <f t="shared" si="11"/>
        <v>3.3616201385821554E-3</v>
      </c>
    </row>
    <row r="43" spans="1:7" ht="24" x14ac:dyDescent="0.25">
      <c r="A43" s="21"/>
      <c r="B43" s="22" t="s">
        <v>79</v>
      </c>
      <c r="C43" s="23">
        <f t="shared" ref="C43:G43" si="12">C18 -($H18*C$24/$H$24)</f>
        <v>6.2812414941158357E-2</v>
      </c>
      <c r="D43" s="24">
        <f t="shared" si="12"/>
        <v>-1.5761350394797868E-2</v>
      </c>
      <c r="E43" s="24">
        <f t="shared" si="12"/>
        <v>-1.7118698745630823E-2</v>
      </c>
      <c r="F43" s="24">
        <f t="shared" si="12"/>
        <v>-5.0154452376732217E-2</v>
      </c>
      <c r="G43" s="25">
        <f t="shared" si="12"/>
        <v>2.0222086576002662E-2</v>
      </c>
    </row>
    <row r="44" spans="1:7" ht="24" x14ac:dyDescent="0.25">
      <c r="A44" s="21"/>
      <c r="B44" s="22" t="s">
        <v>80</v>
      </c>
      <c r="C44" s="23">
        <f t="shared" ref="C44:G44" si="13">C19 -($H19*C$24/$H$24)</f>
        <v>-1.200731242147933E-2</v>
      </c>
      <c r="D44" s="24">
        <f t="shared" si="13"/>
        <v>1.3927654375580509E-2</v>
      </c>
      <c r="E44" s="24">
        <f t="shared" si="13"/>
        <v>1.1213033360586405E-2</v>
      </c>
      <c r="F44" s="24">
        <f t="shared" si="13"/>
        <v>-2.699290487717193E-3</v>
      </c>
      <c r="G44" s="25">
        <f t="shared" si="13"/>
        <v>-1.0434084826970322E-2</v>
      </c>
    </row>
    <row r="45" spans="1:7" ht="24" x14ac:dyDescent="0.25">
      <c r="A45" s="21"/>
      <c r="B45" s="22" t="s">
        <v>81</v>
      </c>
      <c r="C45" s="23">
        <f t="shared" ref="C45:G45" si="14">C20 -($H20*C$24/$H$24)</f>
        <v>5.2332010855010491E-2</v>
      </c>
      <c r="D45" s="24">
        <f t="shared" si="14"/>
        <v>1.9854384145588988E-2</v>
      </c>
      <c r="E45" s="24">
        <f t="shared" si="14"/>
        <v>-1.4986992251129483E-2</v>
      </c>
      <c r="F45" s="24">
        <f t="shared" si="14"/>
        <v>-3.4435141988531981E-2</v>
      </c>
      <c r="G45" s="25">
        <f t="shared" si="14"/>
        <v>-2.276426076093796E-2</v>
      </c>
    </row>
    <row r="46" spans="1:7" ht="24" x14ac:dyDescent="0.25">
      <c r="A46" s="21"/>
      <c r="B46" s="22" t="s">
        <v>82</v>
      </c>
      <c r="C46" s="23">
        <f t="shared" ref="C46:G46" si="15">C21 -($H21*C$24/$H$24)</f>
        <v>9.5594283730924545E-2</v>
      </c>
      <c r="D46" s="24">
        <f t="shared" si="15"/>
        <v>-1.1103967158631767E-2</v>
      </c>
      <c r="E46" s="24">
        <f t="shared" si="15"/>
        <v>-1.2955948047392252E-2</v>
      </c>
      <c r="F46" s="24">
        <f t="shared" si="15"/>
        <v>-0.10048197053793148</v>
      </c>
      <c r="G46" s="25">
        <f t="shared" si="15"/>
        <v>2.8947602013031037E-2</v>
      </c>
    </row>
    <row r="47" spans="1:7" ht="24" x14ac:dyDescent="0.25">
      <c r="A47" s="21"/>
      <c r="B47" s="22" t="s">
        <v>83</v>
      </c>
      <c r="C47" s="23">
        <f t="shared" ref="C47:G47" si="16">C22 -($H22*C$24/$H$24)</f>
        <v>1.9824397520229187E-2</v>
      </c>
      <c r="D47" s="24">
        <f t="shared" si="16"/>
        <v>7.5446553016849105E-3</v>
      </c>
      <c r="E47" s="24">
        <f t="shared" si="16"/>
        <v>-5.9094082314601781E-2</v>
      </c>
      <c r="F47" s="24">
        <f t="shared" si="16"/>
        <v>-1.085766963392204E-2</v>
      </c>
      <c r="G47" s="25">
        <f t="shared" si="16"/>
        <v>4.258269912660978E-2</v>
      </c>
    </row>
    <row r="48" spans="1:7" ht="24.75" thickBot="1" x14ac:dyDescent="0.3">
      <c r="A48" s="26"/>
      <c r="B48" s="27" t="s">
        <v>84</v>
      </c>
      <c r="C48" s="28">
        <f t="shared" ref="C48:G48" si="17">C23 -($H23*C$24/$H$24)</f>
        <v>3.7971217197676765E-2</v>
      </c>
      <c r="D48" s="29">
        <f t="shared" si="17"/>
        <v>-2.3948132135393485E-2</v>
      </c>
      <c r="E48" s="29">
        <f t="shared" si="17"/>
        <v>-9.1477553644751519E-3</v>
      </c>
      <c r="F48" s="29">
        <f t="shared" si="17"/>
        <v>1.4754682646339723E-2</v>
      </c>
      <c r="G48" s="30">
        <f t="shared" si="17"/>
        <v>-1.9630012344147824E-2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0FC8B-B45B-4A00-BD3F-C2FFAC8D3C49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85</v>
      </c>
      <c r="B6" s="17" t="s">
        <v>86</v>
      </c>
      <c r="C6" s="18">
        <v>0.2009685230024213</v>
      </c>
      <c r="D6" s="19">
        <v>0.16722408026755853</v>
      </c>
      <c r="E6" s="19">
        <v>0.14367816091954022</v>
      </c>
      <c r="F6" s="19">
        <v>0.14942528735632185</v>
      </c>
      <c r="G6" s="20">
        <v>0.12068965517241378</v>
      </c>
      <c r="H6" s="31">
        <f>AVERAGE(C6:G6)</f>
        <v>0.15639714134365115</v>
      </c>
    </row>
    <row r="7" spans="1:8" x14ac:dyDescent="0.25">
      <c r="A7" s="21"/>
      <c r="B7" s="22" t="s">
        <v>87</v>
      </c>
      <c r="C7" s="23">
        <v>0.21549636803874089</v>
      </c>
      <c r="D7" s="24">
        <v>0.25083612040133779</v>
      </c>
      <c r="E7" s="24">
        <v>0.17241379310344829</v>
      </c>
      <c r="F7" s="24">
        <v>0.22413793103448276</v>
      </c>
      <c r="G7" s="25">
        <v>0.27093596059113301</v>
      </c>
      <c r="H7" s="31">
        <f>AVERAGE(C7:G7)</f>
        <v>0.22676403463382852</v>
      </c>
    </row>
    <row r="8" spans="1:8" x14ac:dyDescent="0.25">
      <c r="A8" s="21"/>
      <c r="B8" s="22" t="s">
        <v>88</v>
      </c>
      <c r="C8" s="23">
        <v>6.5375302663438259E-2</v>
      </c>
      <c r="D8" s="24">
        <v>8.6956521739130432E-2</v>
      </c>
      <c r="E8" s="24">
        <v>4.0229885057471264E-2</v>
      </c>
      <c r="F8" s="24">
        <v>6.8965517241379309E-2</v>
      </c>
      <c r="G8" s="25">
        <v>3.9408866995073892E-2</v>
      </c>
      <c r="H8" s="31">
        <f>AVERAGE(C8:G8)</f>
        <v>6.018721873929863E-2</v>
      </c>
    </row>
    <row r="9" spans="1:8" ht="24" x14ac:dyDescent="0.25">
      <c r="A9" s="21"/>
      <c r="B9" s="22" t="s">
        <v>89</v>
      </c>
      <c r="C9" s="23">
        <v>0.14043583535108958</v>
      </c>
      <c r="D9" s="24">
        <v>0.18394648829431437</v>
      </c>
      <c r="E9" s="24">
        <v>0.20977011494252873</v>
      </c>
      <c r="F9" s="24">
        <v>0.25287356321839083</v>
      </c>
      <c r="G9" s="25">
        <v>0.20443349753694581</v>
      </c>
      <c r="H9" s="31">
        <f>AVERAGE(C9:G9)</f>
        <v>0.19829189986865386</v>
      </c>
    </row>
    <row r="10" spans="1:8" x14ac:dyDescent="0.25">
      <c r="A10" s="21"/>
      <c r="B10" s="22" t="s">
        <v>90</v>
      </c>
      <c r="C10" s="23">
        <v>8.9588377723970949E-2</v>
      </c>
      <c r="D10" s="24">
        <v>0.12374581939799331</v>
      </c>
      <c r="E10" s="24">
        <v>0.15229885057471265</v>
      </c>
      <c r="F10" s="24">
        <v>0.17241379310344829</v>
      </c>
      <c r="G10" s="25">
        <v>0.12068965517241378</v>
      </c>
      <c r="H10" s="31">
        <f>AVERAGE(C10:G10)</f>
        <v>0.13174729919450781</v>
      </c>
    </row>
    <row r="11" spans="1:8" ht="24" x14ac:dyDescent="0.25">
      <c r="A11" s="21"/>
      <c r="B11" s="22" t="s">
        <v>91</v>
      </c>
      <c r="C11" s="23">
        <v>7.990314769975787E-2</v>
      </c>
      <c r="D11" s="24">
        <v>9.0301003344481601E-2</v>
      </c>
      <c r="E11" s="24">
        <v>0.12931034482758622</v>
      </c>
      <c r="F11" s="24">
        <v>0.16666666666666663</v>
      </c>
      <c r="G11" s="25">
        <v>8.1280788177339899E-2</v>
      </c>
      <c r="H11" s="31">
        <f>AVERAGE(C11:G11)</f>
        <v>0.10949239014316643</v>
      </c>
    </row>
    <row r="12" spans="1:8" ht="24" x14ac:dyDescent="0.25">
      <c r="A12" s="21"/>
      <c r="B12" s="22" t="s">
        <v>92</v>
      </c>
      <c r="C12" s="23">
        <v>7.7481840193704604E-2</v>
      </c>
      <c r="D12" s="24">
        <v>9.6989966555183937E-2</v>
      </c>
      <c r="E12" s="24">
        <v>0.13793103448275862</v>
      </c>
      <c r="F12" s="24">
        <v>0.16666666666666663</v>
      </c>
      <c r="G12" s="25">
        <v>8.1280788177339899E-2</v>
      </c>
      <c r="H12" s="31">
        <f>AVERAGE(C12:G12)</f>
        <v>0.11207005921513073</v>
      </c>
    </row>
    <row r="13" spans="1:8" ht="24" x14ac:dyDescent="0.25">
      <c r="A13" s="21"/>
      <c r="B13" s="22" t="s">
        <v>93</v>
      </c>
      <c r="C13" s="23">
        <v>6.5375302663438259E-2</v>
      </c>
      <c r="D13" s="24">
        <v>5.016722408026756E-2</v>
      </c>
      <c r="E13" s="24">
        <v>0.13218390804597702</v>
      </c>
      <c r="F13" s="24">
        <v>0.12068965517241378</v>
      </c>
      <c r="G13" s="25">
        <v>8.6206896551724144E-2</v>
      </c>
      <c r="H13" s="31">
        <f>AVERAGE(C13:G13)</f>
        <v>9.0924597302764157E-2</v>
      </c>
    </row>
    <row r="14" spans="1:8" x14ac:dyDescent="0.25">
      <c r="A14" s="21"/>
      <c r="B14" s="22" t="s">
        <v>94</v>
      </c>
      <c r="C14" s="23">
        <v>7.0217917675544791E-2</v>
      </c>
      <c r="D14" s="24">
        <v>0.10702341137123746</v>
      </c>
      <c r="E14" s="24">
        <v>0.13793103448275862</v>
      </c>
      <c r="F14" s="24">
        <v>0.12643678160919541</v>
      </c>
      <c r="G14" s="25">
        <v>0.10344827586206896</v>
      </c>
      <c r="H14" s="31">
        <f>AVERAGE(C14:G14)</f>
        <v>0.10901148420016105</v>
      </c>
    </row>
    <row r="15" spans="1:8" x14ac:dyDescent="0.25">
      <c r="A15" s="21"/>
      <c r="B15" s="22" t="s">
        <v>95</v>
      </c>
      <c r="C15" s="23">
        <v>0.12106537530266344</v>
      </c>
      <c r="D15" s="24">
        <v>0.15384615384615385</v>
      </c>
      <c r="E15" s="24">
        <v>0.13793103448275862</v>
      </c>
      <c r="F15" s="24">
        <v>0.20689655172413793</v>
      </c>
      <c r="G15" s="25">
        <v>0.20689655172413793</v>
      </c>
      <c r="H15" s="31">
        <f>AVERAGE(C15:G15)</f>
        <v>0.16532713341597033</v>
      </c>
    </row>
    <row r="16" spans="1:8" x14ac:dyDescent="0.25">
      <c r="A16" s="21"/>
      <c r="B16" s="22" t="s">
        <v>96</v>
      </c>
      <c r="C16" s="23">
        <v>9.2009685230024216E-2</v>
      </c>
      <c r="D16" s="24">
        <v>9.3645484949832769E-2</v>
      </c>
      <c r="E16" s="24">
        <v>0.10057471264367816</v>
      </c>
      <c r="F16" s="24">
        <v>0.11494252873563218</v>
      </c>
      <c r="G16" s="25">
        <v>0.10098522167487685</v>
      </c>
      <c r="H16" s="31">
        <f>AVERAGE(C16:G16)</f>
        <v>0.10043152664680885</v>
      </c>
    </row>
    <row r="17" spans="1:8" x14ac:dyDescent="0.25">
      <c r="A17" s="21"/>
      <c r="B17" s="22" t="s">
        <v>97</v>
      </c>
      <c r="C17" s="23">
        <v>0.34866828087167062</v>
      </c>
      <c r="D17" s="24">
        <v>0.24080267558528429</v>
      </c>
      <c r="E17" s="24">
        <v>0.2614942528735632</v>
      </c>
      <c r="F17" s="24">
        <v>0.22988505747126436</v>
      </c>
      <c r="G17" s="25">
        <v>0.31280788177339902</v>
      </c>
      <c r="H17" s="31">
        <f>AVERAGE(C17:G17)</f>
        <v>0.27873162971503629</v>
      </c>
    </row>
    <row r="18" spans="1:8" ht="24" x14ac:dyDescent="0.25">
      <c r="A18" s="21"/>
      <c r="B18" s="22" t="s">
        <v>98</v>
      </c>
      <c r="C18" s="23">
        <v>0.15012106537530268</v>
      </c>
      <c r="D18" s="24">
        <v>0.12040133779264214</v>
      </c>
      <c r="E18" s="24">
        <v>0.10344827586206896</v>
      </c>
      <c r="F18" s="24">
        <v>0.12068965517241378</v>
      </c>
      <c r="G18" s="25">
        <v>0.11576354679802955</v>
      </c>
      <c r="H18" s="31">
        <f>AVERAGE(C18:G18)</f>
        <v>0.12208477620009144</v>
      </c>
    </row>
    <row r="19" spans="1:8" ht="24" x14ac:dyDescent="0.25">
      <c r="A19" s="21"/>
      <c r="B19" s="22" t="s">
        <v>99</v>
      </c>
      <c r="C19" s="23">
        <v>0.15980629539951574</v>
      </c>
      <c r="D19" s="24">
        <v>0.19732441471571907</v>
      </c>
      <c r="E19" s="24">
        <v>0.16666666666666663</v>
      </c>
      <c r="F19" s="24">
        <v>0.14942528735632185</v>
      </c>
      <c r="G19" s="25">
        <v>0.18226600985221675</v>
      </c>
      <c r="H19" s="31">
        <f>AVERAGE(C19:G19)</f>
        <v>0.17109773479808801</v>
      </c>
    </row>
    <row r="20" spans="1:8" x14ac:dyDescent="0.25">
      <c r="A20" s="21"/>
      <c r="B20" s="22" t="s">
        <v>100</v>
      </c>
      <c r="C20" s="23">
        <v>0.31719128329297819</v>
      </c>
      <c r="D20" s="24">
        <v>0.26755852842809363</v>
      </c>
      <c r="E20" s="24">
        <v>0.21839080459770116</v>
      </c>
      <c r="F20" s="24">
        <v>0.24137931034482757</v>
      </c>
      <c r="G20" s="25">
        <v>0.22167487684729065</v>
      </c>
      <c r="H20" s="31">
        <f>AVERAGE(C20:G20)</f>
        <v>0.25323896070217827</v>
      </c>
    </row>
    <row r="21" spans="1:8" x14ac:dyDescent="0.25">
      <c r="A21" s="21"/>
      <c r="B21" s="22" t="s">
        <v>101</v>
      </c>
      <c r="C21" s="23">
        <v>0.18886198547215496</v>
      </c>
      <c r="D21" s="24">
        <v>0.20735785953177255</v>
      </c>
      <c r="E21" s="24">
        <v>0.1954022988505747</v>
      </c>
      <c r="F21" s="24">
        <v>0.26436781609195403</v>
      </c>
      <c r="G21" s="25">
        <v>0.23891625615763548</v>
      </c>
      <c r="H21" s="31">
        <f>AVERAGE(C21:G21)</f>
        <v>0.21898124322081833</v>
      </c>
    </row>
    <row r="22" spans="1:8" x14ac:dyDescent="0.25">
      <c r="A22" s="21"/>
      <c r="B22" s="22" t="s">
        <v>102</v>
      </c>
      <c r="C22" s="23">
        <v>0.20581113801452788</v>
      </c>
      <c r="D22" s="24">
        <v>0.26421404682274247</v>
      </c>
      <c r="E22" s="24">
        <v>0.19252873563218389</v>
      </c>
      <c r="F22" s="24">
        <v>0.12643678160919541</v>
      </c>
      <c r="G22" s="25">
        <v>0.22906403940886697</v>
      </c>
      <c r="H22" s="31">
        <f>AVERAGE(C22:G22)</f>
        <v>0.20361094829750334</v>
      </c>
    </row>
    <row r="23" spans="1:8" ht="15.75" thickBot="1" x14ac:dyDescent="0.3">
      <c r="A23" s="26"/>
      <c r="B23" s="27" t="s">
        <v>103</v>
      </c>
      <c r="C23" s="28">
        <v>0.23970944309927361</v>
      </c>
      <c r="D23" s="29">
        <v>0.20735785953177255</v>
      </c>
      <c r="E23" s="29">
        <v>0.14080459770114942</v>
      </c>
      <c r="F23" s="29">
        <v>0.14942528735632185</v>
      </c>
      <c r="G23" s="30">
        <v>0.18226600985221675</v>
      </c>
      <c r="H23" s="31">
        <f>AVERAGE(C23:G23)</f>
        <v>0.18391263950814685</v>
      </c>
    </row>
    <row r="24" spans="1:8" ht="15.75" thickTop="1" x14ac:dyDescent="0.25">
      <c r="C24" s="32">
        <f>AVERAGE(C6:C23)</f>
        <v>0.15711595372612322</v>
      </c>
      <c r="D24" s="32">
        <f>AVERAGE(D6:D23)</f>
        <v>0.1616499442586399</v>
      </c>
      <c r="E24" s="32">
        <f>AVERAGE(E6:E23)</f>
        <v>0.15405491698595147</v>
      </c>
      <c r="F24" s="32">
        <f>AVERAGE(F6:F23)</f>
        <v>0.16954022988505746</v>
      </c>
      <c r="G24" s="32">
        <f>AVERAGE(G6:G23)</f>
        <v>0.16105637657361793</v>
      </c>
      <c r="H24" s="32">
        <f>AVERAGE(H6:H23)</f>
        <v>0.16068348428587803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85</v>
      </c>
      <c r="B31" s="17" t="s">
        <v>86</v>
      </c>
      <c r="C31" s="18">
        <f>C6 -($H6*C$24/$H$24)</f>
        <v>4.8043745876421157E-2</v>
      </c>
      <c r="D31" s="19">
        <f t="shared" ref="D31:G31" si="0">D6 -($H6*D$24/$H$24)</f>
        <v>9.886259938541947E-3</v>
      </c>
      <c r="E31" s="19">
        <f t="shared" si="0"/>
        <v>-6.267234735872651E-3</v>
      </c>
      <c r="F31" s="19">
        <f t="shared" si="0"/>
        <v>-1.5592339779479658E-2</v>
      </c>
      <c r="G31" s="20">
        <f t="shared" si="0"/>
        <v>-3.6070431299610711E-2</v>
      </c>
    </row>
    <row r="32" spans="1:8" x14ac:dyDescent="0.25">
      <c r="A32" s="21"/>
      <c r="B32" s="22" t="s">
        <v>87</v>
      </c>
      <c r="C32" s="23">
        <f t="shared" ref="C32:G32" si="1">C7 -($H7*C$24/$H$24)</f>
        <v>-6.2330009167520517E-3</v>
      </c>
      <c r="D32" s="24">
        <f t="shared" si="1"/>
        <v>2.2708172334155591E-2</v>
      </c>
      <c r="E32" s="24">
        <f t="shared" si="1"/>
        <v>-4.4995697897887488E-2</v>
      </c>
      <c r="F32" s="24">
        <f t="shared" si="1"/>
        <v>-1.5125156471650469E-2</v>
      </c>
      <c r="G32" s="25">
        <f t="shared" si="1"/>
        <v>4.3645682952134807E-2</v>
      </c>
    </row>
    <row r="33" spans="1:7" x14ac:dyDescent="0.25">
      <c r="A33" s="21"/>
      <c r="B33" s="22" t="s">
        <v>88</v>
      </c>
      <c r="C33" s="23">
        <f t="shared" ref="C33:G33" si="2">C8 -($H8*C$24/$H$24)</f>
        <v>6.524373979793878E-3</v>
      </c>
      <c r="D33" s="24">
        <f t="shared" si="2"/>
        <v>2.6407296051563833E-2</v>
      </c>
      <c r="E33" s="24">
        <f t="shared" si="2"/>
        <v>-1.7474470979528443E-2</v>
      </c>
      <c r="F33" s="24">
        <f t="shared" si="2"/>
        <v>5.460826970608651E-3</v>
      </c>
      <c r="G33" s="25">
        <f t="shared" si="2"/>
        <v>-2.0918026022437856E-2</v>
      </c>
    </row>
    <row r="34" spans="1:7" ht="24" x14ac:dyDescent="0.25">
      <c r="A34" s="21"/>
      <c r="B34" s="22" t="s">
        <v>89</v>
      </c>
      <c r="C34" s="23">
        <f t="shared" ref="C34:G34" si="3">C9 -($H9*C$24/$H$24)</f>
        <v>-5.3453543526205377E-2</v>
      </c>
      <c r="D34" s="24">
        <f t="shared" si="3"/>
        <v>-1.5538074186789486E-2</v>
      </c>
      <c r="E34" s="24">
        <f t="shared" si="3"/>
        <v>1.9658216952420066E-2</v>
      </c>
      <c r="F34" s="24">
        <f t="shared" si="3"/>
        <v>4.3651971855183158E-2</v>
      </c>
      <c r="G34" s="25">
        <f t="shared" si="3"/>
        <v>5.6814289053918055E-3</v>
      </c>
    </row>
    <row r="35" spans="1:7" x14ac:dyDescent="0.25">
      <c r="A35" s="21"/>
      <c r="B35" s="22" t="s">
        <v>90</v>
      </c>
      <c r="C35" s="23">
        <f t="shared" ref="C35:G35" si="4">C10 -($H10*C$24/$H$24)</f>
        <v>-3.9233838546610791E-2</v>
      </c>
      <c r="D35" s="24">
        <f t="shared" si="4"/>
        <v>-8.7938978334823614E-3</v>
      </c>
      <c r="E35" s="24">
        <f t="shared" si="4"/>
        <v>2.5986433771357398E-2</v>
      </c>
      <c r="F35" s="24">
        <f t="shared" si="4"/>
        <v>3.3404687771672853E-2</v>
      </c>
      <c r="G35" s="25">
        <f t="shared" si="4"/>
        <v>-1.1363385162937029E-2</v>
      </c>
    </row>
    <row r="36" spans="1:7" ht="24" x14ac:dyDescent="0.25">
      <c r="A36" s="21"/>
      <c r="B36" s="22" t="s">
        <v>91</v>
      </c>
      <c r="C36" s="23">
        <f t="shared" ref="C36:G36" si="5">C11 -($H11*C$24/$H$24)</f>
        <v>-2.7158267974362438E-2</v>
      </c>
      <c r="D36" s="24">
        <f t="shared" si="5"/>
        <v>-1.9849948646940063E-2</v>
      </c>
      <c r="E36" s="24">
        <f t="shared" si="5"/>
        <v>2.4334770336752382E-2</v>
      </c>
      <c r="F36" s="24">
        <f t="shared" si="5"/>
        <v>5.113914323737595E-2</v>
      </c>
      <c r="G36" s="25">
        <f t="shared" si="5"/>
        <v>-2.846569695282565E-2</v>
      </c>
    </row>
    <row r="37" spans="1:7" ht="24" x14ac:dyDescent="0.25">
      <c r="A37" s="21"/>
      <c r="B37" s="22" t="s">
        <v>92</v>
      </c>
      <c r="C37" s="23">
        <f t="shared" ref="C37:G37" si="6">C12 -($H12*C$24/$H$24)</f>
        <v>-3.2100014568676116E-2</v>
      </c>
      <c r="D37" s="24">
        <f t="shared" si="6"/>
        <v>-1.5754158366561521E-2</v>
      </c>
      <c r="E37" s="24">
        <f t="shared" si="6"/>
        <v>3.0484125762003475E-2</v>
      </c>
      <c r="F37" s="24">
        <f t="shared" si="6"/>
        <v>4.8419395100405535E-2</v>
      </c>
      <c r="G37" s="25">
        <f t="shared" si="6"/>
        <v>-3.1049347927171234E-2</v>
      </c>
    </row>
    <row r="38" spans="1:7" ht="24" x14ac:dyDescent="0.25">
      <c r="A38" s="21"/>
      <c r="B38" s="22" t="s">
        <v>93</v>
      </c>
      <c r="C38" s="23">
        <f t="shared" ref="C38:G38" si="7">C13 -($H13*C$24/$H$24)</f>
        <v>-2.3530566448605919E-2</v>
      </c>
      <c r="D38" s="24">
        <f t="shared" si="7"/>
        <v>-4.1304255711528716E-2</v>
      </c>
      <c r="E38" s="24">
        <f t="shared" si="7"/>
        <v>4.501016177260557E-2</v>
      </c>
      <c r="F38" s="24">
        <f t="shared" si="7"/>
        <v>2.4753366527522108E-2</v>
      </c>
      <c r="G38" s="25">
        <f t="shared" si="7"/>
        <v>-4.9287061399929666E-3</v>
      </c>
    </row>
    <row r="39" spans="1:7" x14ac:dyDescent="0.25">
      <c r="A39" s="21"/>
      <c r="B39" s="22" t="s">
        <v>94</v>
      </c>
      <c r="C39" s="23">
        <f t="shared" ref="C39:G39" si="8">C14 -($H14*C$24/$H$24)</f>
        <v>-3.6373269236586361E-2</v>
      </c>
      <c r="D39" s="24">
        <f t="shared" si="8"/>
        <v>-2.6437421811227185E-3</v>
      </c>
      <c r="E39" s="24">
        <f t="shared" si="8"/>
        <v>3.3416527446722688E-2</v>
      </c>
      <c r="F39" s="24">
        <f t="shared" si="8"/>
        <v>1.1416671275236712E-2</v>
      </c>
      <c r="G39" s="25">
        <f t="shared" si="8"/>
        <v>-5.8161873042501533E-3</v>
      </c>
    </row>
    <row r="40" spans="1:7" x14ac:dyDescent="0.25">
      <c r="A40" s="21"/>
      <c r="B40" s="22" t="s">
        <v>95</v>
      </c>
      <c r="C40" s="23">
        <f t="shared" ref="C40:G40" si="9">C15 -($H15*C$24/$H$24)</f>
        <v>-4.0591128219765474E-2</v>
      </c>
      <c r="D40" s="24">
        <f t="shared" si="9"/>
        <v>-1.2475369612876042E-2</v>
      </c>
      <c r="E40" s="24">
        <f t="shared" si="9"/>
        <v>-2.0575970310646036E-2</v>
      </c>
      <c r="F40" s="24">
        <f t="shared" si="9"/>
        <v>3.2456718469634577E-2</v>
      </c>
      <c r="G40" s="25">
        <f t="shared" si="9"/>
        <v>4.1185749673653321E-2</v>
      </c>
    </row>
    <row r="41" spans="1:7" x14ac:dyDescent="0.25">
      <c r="A41" s="21"/>
      <c r="B41" s="22" t="s">
        <v>96</v>
      </c>
      <c r="C41" s="23">
        <f t="shared" ref="C41:G41" si="10">C16 -($H16*C$24/$H$24)</f>
        <v>-6.1920382601772794E-3</v>
      </c>
      <c r="D41" s="24">
        <f t="shared" si="10"/>
        <v>-7.3901053376102394E-3</v>
      </c>
      <c r="E41" s="24">
        <f t="shared" si="10"/>
        <v>4.2862199643698973E-3</v>
      </c>
      <c r="F41" s="24">
        <f t="shared" si="10"/>
        <v>8.9752963776784378E-3</v>
      </c>
      <c r="G41" s="25">
        <f t="shared" si="10"/>
        <v>3.2062725573918371E-4</v>
      </c>
    </row>
    <row r="42" spans="1:7" x14ac:dyDescent="0.25">
      <c r="A42" s="21"/>
      <c r="B42" s="22" t="s">
        <v>97</v>
      </c>
      <c r="C42" s="23">
        <f t="shared" ref="C42:G42" si="11">C17 -($H17*C$24/$H$24)</f>
        <v>7.61251129727194E-2</v>
      </c>
      <c r="D42" s="24">
        <f t="shared" si="11"/>
        <v>-3.9605436093405444E-2</v>
      </c>
      <c r="E42" s="24">
        <f t="shared" si="11"/>
        <v>-5.7390490923858728E-3</v>
      </c>
      <c r="F42" s="24">
        <f t="shared" si="11"/>
        <v>-6.4210037542039189E-2</v>
      </c>
      <c r="G42" s="25">
        <f t="shared" si="11"/>
        <v>3.3429409755111494E-2</v>
      </c>
    </row>
    <row r="43" spans="1:7" ht="24" x14ac:dyDescent="0.25">
      <c r="A43" s="21"/>
      <c r="B43" s="22" t="s">
        <v>98</v>
      </c>
      <c r="C43" s="23">
        <f t="shared" ref="C43:G43" si="12">C18 -($H18*C$24/$H$24)</f>
        <v>3.0746842608318073E-2</v>
      </c>
      <c r="D43" s="24">
        <f t="shared" si="12"/>
        <v>-2.4177394465720176E-3</v>
      </c>
      <c r="E43" s="24">
        <f t="shared" si="12"/>
        <v>-1.3600219484795409E-2</v>
      </c>
      <c r="F43" s="24">
        <f t="shared" si="12"/>
        <v>-8.1243365979177806E-3</v>
      </c>
      <c r="G43" s="25">
        <f t="shared" si="12"/>
        <v>-6.6045470790327826E-3</v>
      </c>
    </row>
    <row r="44" spans="1:7" ht="24" x14ac:dyDescent="0.25">
      <c r="A44" s="21"/>
      <c r="B44" s="22" t="s">
        <v>99</v>
      </c>
      <c r="C44" s="23">
        <f t="shared" ref="C44:G44" si="13">C19 -($H19*C$24/$H$24)</f>
        <v>-7.4926893259697758E-3</v>
      </c>
      <c r="D44" s="24">
        <f t="shared" si="13"/>
        <v>2.519758154546492E-2</v>
      </c>
      <c r="E44" s="24">
        <f t="shared" si="13"/>
        <v>2.6271112142314257E-3</v>
      </c>
      <c r="F44" s="24">
        <f t="shared" si="13"/>
        <v>-3.1103218229674184E-2</v>
      </c>
      <c r="G44" s="25">
        <f t="shared" si="13"/>
        <v>1.0771214795947753E-2</v>
      </c>
    </row>
    <row r="45" spans="1:7" x14ac:dyDescent="0.25">
      <c r="A45" s="21"/>
      <c r="B45" s="22" t="s">
        <v>100</v>
      </c>
      <c r="C45" s="23">
        <f t="shared" ref="C45:G45" si="14">C20 -($H20*C$24/$H$24)</f>
        <v>6.9574790483133087E-2</v>
      </c>
      <c r="D45" s="24">
        <f t="shared" si="14"/>
        <v>1.2796416045764869E-2</v>
      </c>
      <c r="E45" s="24">
        <f t="shared" si="14"/>
        <v>-2.4401460220092597E-2</v>
      </c>
      <c r="F45" s="24">
        <f t="shared" si="14"/>
        <v>-2.5817980055687417E-2</v>
      </c>
      <c r="G45" s="25">
        <f t="shared" si="14"/>
        <v>-3.2151766253117831E-2</v>
      </c>
    </row>
    <row r="46" spans="1:7" x14ac:dyDescent="0.25">
      <c r="A46" s="21"/>
      <c r="B46" s="22" t="s">
        <v>101</v>
      </c>
      <c r="C46" s="23">
        <f t="shared" ref="C46:G46" si="15">C21 -($H21*C$24/$H$24)</f>
        <v>-2.5257387341288629E-2</v>
      </c>
      <c r="D46" s="24">
        <f t="shared" si="15"/>
        <v>-1.2940486111233857E-2</v>
      </c>
      <c r="E46" s="24">
        <f t="shared" si="15"/>
        <v>-1.454545897775425E-2</v>
      </c>
      <c r="F46" s="24">
        <f t="shared" si="15"/>
        <v>3.331650125911953E-2</v>
      </c>
      <c r="G46" s="25">
        <f t="shared" si="15"/>
        <v>1.9426831171157538E-2</v>
      </c>
    </row>
    <row r="47" spans="1:7" x14ac:dyDescent="0.25">
      <c r="A47" s="21"/>
      <c r="B47" s="22" t="s">
        <v>102</v>
      </c>
      <c r="C47" s="23">
        <f t="shared" ref="C47:G47" si="16">C22 -($H22*C$24/$H$24)</f>
        <v>6.7208054080538648E-3</v>
      </c>
      <c r="D47" s="24">
        <f t="shared" si="16"/>
        <v>5.9378443530855751E-2</v>
      </c>
      <c r="E47" s="24">
        <f t="shared" si="16"/>
        <v>-2.6827876728251487E-3</v>
      </c>
      <c r="F47" s="24">
        <f t="shared" si="16"/>
        <v>-8.8397039893311963E-2</v>
      </c>
      <c r="G47" s="25">
        <f t="shared" si="16"/>
        <v>2.4980578627227634E-2</v>
      </c>
    </row>
    <row r="48" spans="1:7" ht="15.75" thickBot="1" x14ac:dyDescent="0.3">
      <c r="A48" s="26"/>
      <c r="B48" s="27" t="s">
        <v>103</v>
      </c>
      <c r="C48" s="28">
        <f t="shared" ref="C48:G48" si="17">C23 -($H23*C$24/$H$24)</f>
        <v>5.9880073036561288E-2</v>
      </c>
      <c r="D48" s="29">
        <f t="shared" si="17"/>
        <v>2.2339044081776088E-2</v>
      </c>
      <c r="E48" s="29">
        <f t="shared" si="17"/>
        <v>-3.5521217848674624E-2</v>
      </c>
      <c r="F48" s="29">
        <f t="shared" si="17"/>
        <v>-4.4624470274676198E-2</v>
      </c>
      <c r="G48" s="30">
        <f t="shared" si="17"/>
        <v>-2.0734289949864149E-3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A03E8-28C6-48F0-9247-983CA789B2E1}">
  <dimension ref="A1:H195"/>
  <sheetViews>
    <sheetView workbookViewId="0">
      <selection activeCell="C104" sqref="C104:G19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48</v>
      </c>
      <c r="B6" s="17" t="s">
        <v>49</v>
      </c>
      <c r="C6" s="18">
        <v>0.15254237288135594</v>
      </c>
      <c r="D6" s="19">
        <v>0.14715719063545152</v>
      </c>
      <c r="E6" s="19">
        <v>0.19252873563218389</v>
      </c>
      <c r="F6" s="19">
        <v>0.18965517241379309</v>
      </c>
      <c r="G6" s="20">
        <v>0.22413793103448276</v>
      </c>
      <c r="H6" s="31">
        <f>AVERAGE(C6:G6)</f>
        <v>0.18120428051945342</v>
      </c>
    </row>
    <row r="7" spans="1:8" ht="24" x14ac:dyDescent="0.25">
      <c r="A7" s="21"/>
      <c r="B7" s="22" t="s">
        <v>50</v>
      </c>
      <c r="C7" s="23">
        <v>0.19128329297820823</v>
      </c>
      <c r="D7" s="24">
        <v>0.20066889632107024</v>
      </c>
      <c r="E7" s="24">
        <v>0.18103448275862066</v>
      </c>
      <c r="F7" s="24">
        <v>0.18390804597701149</v>
      </c>
      <c r="G7" s="25">
        <v>0.18719211822660101</v>
      </c>
      <c r="H7" s="31">
        <f>AVERAGE(C7:G7)</f>
        <v>0.1888173672523023</v>
      </c>
    </row>
    <row r="8" spans="1:8" x14ac:dyDescent="0.25">
      <c r="A8" s="21"/>
      <c r="B8" s="22" t="s">
        <v>51</v>
      </c>
      <c r="C8" s="23">
        <v>0.30024213075060535</v>
      </c>
      <c r="D8" s="24">
        <v>0.33444816053511706</v>
      </c>
      <c r="E8" s="24">
        <v>0.28448275862068967</v>
      </c>
      <c r="F8" s="24">
        <v>0.22988505747126436</v>
      </c>
      <c r="G8" s="25">
        <v>0.30295566502463056</v>
      </c>
      <c r="H8" s="31">
        <f>AVERAGE(C8:G8)</f>
        <v>0.29040275448046138</v>
      </c>
    </row>
    <row r="9" spans="1:8" x14ac:dyDescent="0.25">
      <c r="A9" s="21"/>
      <c r="B9" s="22" t="s">
        <v>52</v>
      </c>
      <c r="C9" s="23">
        <v>0.17191283292978204</v>
      </c>
      <c r="D9" s="24">
        <v>0.13043478260869565</v>
      </c>
      <c r="E9" s="24">
        <v>0.12931034482758622</v>
      </c>
      <c r="F9" s="24">
        <v>0.12068965517241378</v>
      </c>
      <c r="G9" s="25">
        <v>0.17241379310344829</v>
      </c>
      <c r="H9" s="31">
        <f>AVERAGE(C9:G9)</f>
        <v>0.1449522817283852</v>
      </c>
    </row>
    <row r="10" spans="1:8" x14ac:dyDescent="0.25">
      <c r="A10" s="21"/>
      <c r="B10" s="22" t="s">
        <v>53</v>
      </c>
      <c r="C10" s="23">
        <v>0.3583535108958838</v>
      </c>
      <c r="D10" s="24">
        <v>0.28093645484949831</v>
      </c>
      <c r="E10" s="24">
        <v>0.27011494252873564</v>
      </c>
      <c r="F10" s="24">
        <v>0.27586206896551724</v>
      </c>
      <c r="G10" s="25">
        <v>0.33251231527093594</v>
      </c>
      <c r="H10" s="31">
        <f>AVERAGE(C10:G10)</f>
        <v>0.3035558585021142</v>
      </c>
    </row>
    <row r="11" spans="1:8" x14ac:dyDescent="0.25">
      <c r="A11" s="21"/>
      <c r="B11" s="22" t="s">
        <v>54</v>
      </c>
      <c r="C11" s="23">
        <v>0.15012106537530268</v>
      </c>
      <c r="D11" s="24">
        <v>0.14715719063545152</v>
      </c>
      <c r="E11" s="24">
        <v>0.16666666666666663</v>
      </c>
      <c r="F11" s="24">
        <v>0.1954022988505747</v>
      </c>
      <c r="G11" s="25">
        <v>0.12068965517241378</v>
      </c>
      <c r="H11" s="31">
        <f>AVERAGE(C11:G11)</f>
        <v>0.15600737534008186</v>
      </c>
    </row>
    <row r="12" spans="1:8" x14ac:dyDescent="0.25">
      <c r="A12" s="21"/>
      <c r="B12" s="22" t="s">
        <v>55</v>
      </c>
      <c r="C12" s="23">
        <v>0.21065375302663442</v>
      </c>
      <c r="D12" s="24">
        <v>0.1806020066889632</v>
      </c>
      <c r="E12" s="24">
        <v>0.19827586206896552</v>
      </c>
      <c r="F12" s="24">
        <v>0.26436781609195403</v>
      </c>
      <c r="G12" s="25">
        <v>0.19458128078817738</v>
      </c>
      <c r="H12" s="31">
        <f>AVERAGE(C12:G12)</f>
        <v>0.20969614373293891</v>
      </c>
    </row>
    <row r="13" spans="1:8" x14ac:dyDescent="0.25">
      <c r="A13" s="21"/>
      <c r="B13" s="22" t="s">
        <v>56</v>
      </c>
      <c r="C13" s="23">
        <v>8.9588377723970949E-2</v>
      </c>
      <c r="D13" s="24">
        <v>0.14381270903010032</v>
      </c>
      <c r="E13" s="24">
        <v>8.6206896551724144E-2</v>
      </c>
      <c r="F13" s="24">
        <v>0.12068965517241378</v>
      </c>
      <c r="G13" s="25">
        <v>7.8817733990147784E-2</v>
      </c>
      <c r="H13" s="31">
        <f>AVERAGE(C13:G13)</f>
        <v>0.10382307449367141</v>
      </c>
    </row>
    <row r="14" spans="1:8" ht="24" x14ac:dyDescent="0.25">
      <c r="A14" s="21"/>
      <c r="B14" s="22" t="s">
        <v>57</v>
      </c>
      <c r="C14" s="23">
        <v>8.2324455205811151E-2</v>
      </c>
      <c r="D14" s="24">
        <v>0.11371237458193979</v>
      </c>
      <c r="E14" s="24">
        <v>5.7471264367816091E-2</v>
      </c>
      <c r="F14" s="24">
        <v>0.12068965517241378</v>
      </c>
      <c r="G14" s="25">
        <v>7.3891625615763554E-2</v>
      </c>
      <c r="H14" s="31">
        <f>AVERAGE(C14:G14)</f>
        <v>8.9617874988748875E-2</v>
      </c>
    </row>
    <row r="15" spans="1:8" x14ac:dyDescent="0.25">
      <c r="A15" s="21"/>
      <c r="B15" s="22" t="s">
        <v>58</v>
      </c>
      <c r="C15" s="23">
        <v>7.5060532687651338E-2</v>
      </c>
      <c r="D15" s="24">
        <v>0.12709030100334448</v>
      </c>
      <c r="E15" s="24">
        <v>0.1235632183908046</v>
      </c>
      <c r="F15" s="24">
        <v>0.18965517241379309</v>
      </c>
      <c r="G15" s="25">
        <v>0.13300492610837439</v>
      </c>
      <c r="H15" s="31">
        <f>AVERAGE(C15:G15)</f>
        <v>0.12967483012079359</v>
      </c>
    </row>
    <row r="16" spans="1:8" x14ac:dyDescent="0.25">
      <c r="A16" s="21"/>
      <c r="B16" s="22" t="s">
        <v>59</v>
      </c>
      <c r="C16" s="23">
        <v>0.15980629539951574</v>
      </c>
      <c r="D16" s="24">
        <v>0.16722408026755853</v>
      </c>
      <c r="E16" s="24">
        <v>0.19252873563218389</v>
      </c>
      <c r="F16" s="24">
        <v>0.1954022988505747</v>
      </c>
      <c r="G16" s="25">
        <v>0.17241379310344829</v>
      </c>
      <c r="H16" s="31">
        <f>AVERAGE(C16:G16)</f>
        <v>0.17747504065065622</v>
      </c>
    </row>
    <row r="17" spans="1:8" x14ac:dyDescent="0.25">
      <c r="A17" s="21"/>
      <c r="B17" s="22" t="s">
        <v>60</v>
      </c>
      <c r="C17" s="23">
        <v>0.17191283292978204</v>
      </c>
      <c r="D17" s="24">
        <v>0.16387959866220736</v>
      </c>
      <c r="E17" s="24">
        <v>0.18390804597701149</v>
      </c>
      <c r="F17" s="24">
        <v>0.18965517241379309</v>
      </c>
      <c r="G17" s="25">
        <v>0.17733990147783252</v>
      </c>
      <c r="H17" s="31">
        <f>AVERAGE(C17:G17)</f>
        <v>0.17733911029212529</v>
      </c>
    </row>
    <row r="18" spans="1:8" x14ac:dyDescent="0.25">
      <c r="A18" s="21"/>
      <c r="B18" s="22" t="s">
        <v>61</v>
      </c>
      <c r="C18" s="23">
        <v>0.24939467312348668</v>
      </c>
      <c r="D18" s="24">
        <v>0.21404682274247491</v>
      </c>
      <c r="E18" s="24">
        <v>0.18678160919540229</v>
      </c>
      <c r="F18" s="24">
        <v>0.18965517241379309</v>
      </c>
      <c r="G18" s="25">
        <v>0.19950738916256155</v>
      </c>
      <c r="H18" s="31">
        <f>AVERAGE(C18:G18)</f>
        <v>0.20787713332754371</v>
      </c>
    </row>
    <row r="19" spans="1:8" ht="24" x14ac:dyDescent="0.25">
      <c r="A19" s="21"/>
      <c r="B19" s="22" t="s">
        <v>62</v>
      </c>
      <c r="C19" s="23">
        <v>0.22276029055690072</v>
      </c>
      <c r="D19" s="24">
        <v>0.1806020066889632</v>
      </c>
      <c r="E19" s="24">
        <v>0.14942528735632185</v>
      </c>
      <c r="F19" s="24">
        <v>0.14942528735632185</v>
      </c>
      <c r="G19" s="25">
        <v>0.17733990147783252</v>
      </c>
      <c r="H19" s="31">
        <f>AVERAGE(C19:G19)</f>
        <v>0.17591055468726804</v>
      </c>
    </row>
    <row r="20" spans="1:8" x14ac:dyDescent="0.25">
      <c r="A20" s="21"/>
      <c r="B20" s="22" t="s">
        <v>63</v>
      </c>
      <c r="C20" s="23">
        <v>0.17191283292978204</v>
      </c>
      <c r="D20" s="24">
        <v>0.14715719063545152</v>
      </c>
      <c r="E20" s="24">
        <v>0.16954022988505746</v>
      </c>
      <c r="F20" s="24">
        <v>0.18965517241379309</v>
      </c>
      <c r="G20" s="25">
        <v>0.21182266009852216</v>
      </c>
      <c r="H20" s="31">
        <f>AVERAGE(C20:G20)</f>
        <v>0.17801761719252124</v>
      </c>
    </row>
    <row r="21" spans="1:8" x14ac:dyDescent="0.25">
      <c r="A21" s="21"/>
      <c r="B21" s="22" t="s">
        <v>64</v>
      </c>
      <c r="C21" s="23">
        <v>0.10895883777239708</v>
      </c>
      <c r="D21" s="24">
        <v>0.16387959866220736</v>
      </c>
      <c r="E21" s="24">
        <v>0.12068965517241378</v>
      </c>
      <c r="F21" s="24">
        <v>0.16091954022988506</v>
      </c>
      <c r="G21" s="25">
        <v>0.14039408866995073</v>
      </c>
      <c r="H21" s="31">
        <f>AVERAGE(C21:G21)</f>
        <v>0.13896834410137079</v>
      </c>
    </row>
    <row r="22" spans="1:8" x14ac:dyDescent="0.25">
      <c r="A22" s="21"/>
      <c r="B22" s="22" t="s">
        <v>65</v>
      </c>
      <c r="C22" s="23">
        <v>0.1864406779661017</v>
      </c>
      <c r="D22" s="24">
        <v>0.17725752508361203</v>
      </c>
      <c r="E22" s="24">
        <v>0.20977011494252873</v>
      </c>
      <c r="F22" s="24">
        <v>0.27011494252873564</v>
      </c>
      <c r="G22" s="25">
        <v>0.21674876847290642</v>
      </c>
      <c r="H22" s="31">
        <f>AVERAGE(C22:G22)</f>
        <v>0.21206640579877689</v>
      </c>
    </row>
    <row r="23" spans="1:8" ht="24" x14ac:dyDescent="0.25">
      <c r="A23" s="21" t="s">
        <v>8</v>
      </c>
      <c r="B23" s="22" t="s">
        <v>9</v>
      </c>
      <c r="C23" s="23">
        <v>0.12348668280871671</v>
      </c>
      <c r="D23" s="24">
        <v>0.16387959866220736</v>
      </c>
      <c r="E23" s="24">
        <v>0.23850574712643677</v>
      </c>
      <c r="F23" s="24">
        <v>0.25287356321839083</v>
      </c>
      <c r="G23" s="25">
        <v>0.27093596059113301</v>
      </c>
      <c r="H23" s="31">
        <f>AVERAGE(C23:G23)</f>
        <v>0.20993631048137695</v>
      </c>
    </row>
    <row r="24" spans="1:8" ht="24" x14ac:dyDescent="0.25">
      <c r="A24" s="21"/>
      <c r="B24" s="22" t="s">
        <v>10</v>
      </c>
      <c r="C24" s="23">
        <v>0.15496368038740921</v>
      </c>
      <c r="D24" s="24">
        <v>0.12709030100334448</v>
      </c>
      <c r="E24" s="24">
        <v>0.10057471264367816</v>
      </c>
      <c r="F24" s="24">
        <v>9.7701149425287348E-2</v>
      </c>
      <c r="G24" s="25">
        <v>9.6059113300492605E-2</v>
      </c>
      <c r="H24" s="31">
        <f>AVERAGE(C24:G24)</f>
        <v>0.11527779135204237</v>
      </c>
    </row>
    <row r="25" spans="1:8" ht="24" x14ac:dyDescent="0.25">
      <c r="A25" s="21"/>
      <c r="B25" s="22" t="s">
        <v>11</v>
      </c>
      <c r="C25" s="23">
        <v>0.20338983050847459</v>
      </c>
      <c r="D25" s="24">
        <v>0.20735785953177255</v>
      </c>
      <c r="E25" s="24">
        <v>0.17528735632183909</v>
      </c>
      <c r="F25" s="24">
        <v>0.25287356321839083</v>
      </c>
      <c r="G25" s="25">
        <v>0.21182266009852216</v>
      </c>
      <c r="H25" s="31">
        <f>AVERAGE(C25:G25)</f>
        <v>0.21014625393579983</v>
      </c>
    </row>
    <row r="26" spans="1:8" ht="24" x14ac:dyDescent="0.25">
      <c r="A26" s="21"/>
      <c r="B26" s="22" t="s">
        <v>12</v>
      </c>
      <c r="C26" s="23">
        <v>9.2009685230024216E-2</v>
      </c>
      <c r="D26" s="24">
        <v>0.10033444816053512</v>
      </c>
      <c r="E26" s="24">
        <v>0.11781609195402298</v>
      </c>
      <c r="F26" s="24">
        <v>0.21839080459770116</v>
      </c>
      <c r="G26" s="25">
        <v>0.16009852216748768</v>
      </c>
      <c r="H26" s="31">
        <f>AVERAGE(C26:G26)</f>
        <v>0.13772991042195423</v>
      </c>
    </row>
    <row r="27" spans="1:8" ht="24" x14ac:dyDescent="0.25">
      <c r="A27" s="21"/>
      <c r="B27" s="22" t="s">
        <v>13</v>
      </c>
      <c r="C27" s="23">
        <v>7.7481840193704604E-2</v>
      </c>
      <c r="D27" s="24">
        <v>0.10702341137123746</v>
      </c>
      <c r="E27" s="24">
        <v>0.16954022988505746</v>
      </c>
      <c r="F27" s="24">
        <v>0.18390804597701149</v>
      </c>
      <c r="G27" s="25">
        <v>0.14285714285714285</v>
      </c>
      <c r="H27" s="31">
        <f>AVERAGE(C27:G27)</f>
        <v>0.13616213405683078</v>
      </c>
    </row>
    <row r="28" spans="1:8" ht="24" x14ac:dyDescent="0.25">
      <c r="A28" s="21"/>
      <c r="B28" s="22" t="s">
        <v>14</v>
      </c>
      <c r="C28" s="23">
        <v>0.19612590799031476</v>
      </c>
      <c r="D28" s="24">
        <v>0.17725752508361203</v>
      </c>
      <c r="E28" s="24">
        <v>0.17241379310344829</v>
      </c>
      <c r="F28" s="24">
        <v>8.6206896551724144E-2</v>
      </c>
      <c r="G28" s="25">
        <v>0.13300492610837439</v>
      </c>
      <c r="H28" s="31">
        <f>AVERAGE(C28:G28)</f>
        <v>0.15300180976749472</v>
      </c>
    </row>
    <row r="29" spans="1:8" ht="24" x14ac:dyDescent="0.25">
      <c r="A29" s="21"/>
      <c r="B29" s="22" t="s">
        <v>15</v>
      </c>
      <c r="C29" s="23">
        <v>0.26150121065375304</v>
      </c>
      <c r="D29" s="24">
        <v>0.25752508361204013</v>
      </c>
      <c r="E29" s="24">
        <v>0.15804597701149425</v>
      </c>
      <c r="F29" s="24">
        <v>0.23563218390804597</v>
      </c>
      <c r="G29" s="25">
        <v>0.13300492610837439</v>
      </c>
      <c r="H29" s="31">
        <f>AVERAGE(C29:G29)</f>
        <v>0.20914187625874153</v>
      </c>
    </row>
    <row r="30" spans="1:8" ht="24" x14ac:dyDescent="0.25">
      <c r="A30" s="21"/>
      <c r="B30" s="22" t="s">
        <v>16</v>
      </c>
      <c r="C30" s="23">
        <v>0.14043583535108958</v>
      </c>
      <c r="D30" s="24">
        <v>8.3612040133779264E-2</v>
      </c>
      <c r="E30" s="24">
        <v>4.8850574712643674E-2</v>
      </c>
      <c r="F30" s="24">
        <v>8.6206896551724144E-2</v>
      </c>
      <c r="G30" s="25">
        <v>8.8669950738916259E-2</v>
      </c>
      <c r="H30" s="31">
        <f>AVERAGE(C30:G30)</f>
        <v>8.9555059497630582E-2</v>
      </c>
    </row>
    <row r="31" spans="1:8" ht="24" x14ac:dyDescent="0.25">
      <c r="A31" s="21"/>
      <c r="B31" s="22" t="s">
        <v>17</v>
      </c>
      <c r="C31" s="23">
        <v>0.1791767554479419</v>
      </c>
      <c r="D31" s="24">
        <v>0.2608695652173913</v>
      </c>
      <c r="E31" s="24">
        <v>0.27298850574712646</v>
      </c>
      <c r="F31" s="24">
        <v>0.28735632183908044</v>
      </c>
      <c r="G31" s="25">
        <v>0.28817733990147781</v>
      </c>
      <c r="H31" s="31">
        <f>AVERAGE(C31:G31)</f>
        <v>0.25771369763060359</v>
      </c>
    </row>
    <row r="32" spans="1:8" ht="24" x14ac:dyDescent="0.25">
      <c r="A32" s="21"/>
      <c r="B32" s="22" t="s">
        <v>18</v>
      </c>
      <c r="C32" s="23">
        <v>0.30750605326876512</v>
      </c>
      <c r="D32" s="24">
        <v>0.29096989966555181</v>
      </c>
      <c r="E32" s="24">
        <v>0.27586206896551724</v>
      </c>
      <c r="F32" s="24">
        <v>0.34482758620689657</v>
      </c>
      <c r="G32" s="25">
        <v>0.35221674876847298</v>
      </c>
      <c r="H32" s="31">
        <f>AVERAGE(C32:G32)</f>
        <v>0.31427647137504067</v>
      </c>
    </row>
    <row r="33" spans="1:8" ht="24" x14ac:dyDescent="0.25">
      <c r="A33" s="21"/>
      <c r="B33" s="22" t="s">
        <v>19</v>
      </c>
      <c r="C33" s="23">
        <v>6.0532687651331719E-2</v>
      </c>
      <c r="D33" s="24">
        <v>9.3645484949832769E-2</v>
      </c>
      <c r="E33" s="24">
        <v>0.12931034482758622</v>
      </c>
      <c r="F33" s="24">
        <v>8.6206896551724144E-2</v>
      </c>
      <c r="G33" s="25">
        <v>4.4334975369458129E-2</v>
      </c>
      <c r="H33" s="31">
        <f>AVERAGE(C33:G33)</f>
        <v>8.2806077869986588E-2</v>
      </c>
    </row>
    <row r="34" spans="1:8" ht="24" x14ac:dyDescent="0.25">
      <c r="A34" s="21"/>
      <c r="B34" s="22" t="s">
        <v>20</v>
      </c>
      <c r="C34" s="23">
        <v>0.23002421307506055</v>
      </c>
      <c r="D34" s="24">
        <v>0.24414715719063543</v>
      </c>
      <c r="E34" s="24">
        <v>0.20689655172413793</v>
      </c>
      <c r="F34" s="24">
        <v>0.26436781609195403</v>
      </c>
      <c r="G34" s="25">
        <v>0.21428571428571427</v>
      </c>
      <c r="H34" s="31">
        <f>AVERAGE(C34:G34)</f>
        <v>0.23194429047350043</v>
      </c>
    </row>
    <row r="35" spans="1:8" ht="24" x14ac:dyDescent="0.25">
      <c r="A35" s="21"/>
      <c r="B35" s="22" t="s">
        <v>21</v>
      </c>
      <c r="C35" s="23">
        <v>0.11138014527845036</v>
      </c>
      <c r="D35" s="24">
        <v>0.10367892976588627</v>
      </c>
      <c r="E35" s="24">
        <v>0.11781609195402298</v>
      </c>
      <c r="F35" s="24">
        <v>6.8965517241379309E-2</v>
      </c>
      <c r="G35" s="25">
        <v>9.3596059113300503E-2</v>
      </c>
      <c r="H35" s="31">
        <f>AVERAGE(C35:G35)</f>
        <v>9.9087348670607894E-2</v>
      </c>
    </row>
    <row r="36" spans="1:8" ht="24" x14ac:dyDescent="0.25">
      <c r="A36" s="21"/>
      <c r="B36" s="22" t="s">
        <v>22</v>
      </c>
      <c r="C36" s="23">
        <v>9.9273607748184015E-2</v>
      </c>
      <c r="D36" s="24">
        <v>0.12040133779264214</v>
      </c>
      <c r="E36" s="24">
        <v>0.11494252873563218</v>
      </c>
      <c r="F36" s="24">
        <v>8.6206896551724144E-2</v>
      </c>
      <c r="G36" s="25">
        <v>9.3596059113300503E-2</v>
      </c>
      <c r="H36" s="31">
        <f>AVERAGE(C36:G36)</f>
        <v>0.10288408598829661</v>
      </c>
    </row>
    <row r="37" spans="1:8" ht="24" x14ac:dyDescent="0.25">
      <c r="A37" s="21"/>
      <c r="B37" s="22" t="s">
        <v>23</v>
      </c>
      <c r="C37" s="23">
        <v>0.11380145278450363</v>
      </c>
      <c r="D37" s="24">
        <v>9.0301003344481601E-2</v>
      </c>
      <c r="E37" s="24">
        <v>6.6091954022988508E-2</v>
      </c>
      <c r="F37" s="24">
        <v>6.8965517241379309E-2</v>
      </c>
      <c r="G37" s="25">
        <v>9.3596059113300503E-2</v>
      </c>
      <c r="H37" s="31">
        <f>AVERAGE(C37:G37)</f>
        <v>8.6551197301330721E-2</v>
      </c>
    </row>
    <row r="38" spans="1:8" ht="24" x14ac:dyDescent="0.25">
      <c r="A38" s="21"/>
      <c r="B38" s="22" t="s">
        <v>24</v>
      </c>
      <c r="C38" s="23">
        <v>6.5375302663438259E-2</v>
      </c>
      <c r="D38" s="24">
        <v>0.10367892976588627</v>
      </c>
      <c r="E38" s="24">
        <v>0.10057471264367816</v>
      </c>
      <c r="F38" s="24">
        <v>0.15517241379310345</v>
      </c>
      <c r="G38" s="25">
        <v>0.11083743842364532</v>
      </c>
      <c r="H38" s="31">
        <f>AVERAGE(C38:G38)</f>
        <v>0.10712775945795031</v>
      </c>
    </row>
    <row r="39" spans="1:8" ht="24" x14ac:dyDescent="0.25">
      <c r="A39" s="21"/>
      <c r="B39" s="22" t="s">
        <v>25</v>
      </c>
      <c r="C39" s="23">
        <v>0.28329297820823246</v>
      </c>
      <c r="D39" s="24">
        <v>0.27759197324414714</v>
      </c>
      <c r="E39" s="24">
        <v>0.23275862068965517</v>
      </c>
      <c r="F39" s="24">
        <v>0.2126436781609195</v>
      </c>
      <c r="G39" s="25">
        <v>0.27339901477832512</v>
      </c>
      <c r="H39" s="31">
        <f>AVERAGE(C39:G39)</f>
        <v>0.25593725301625592</v>
      </c>
    </row>
    <row r="40" spans="1:8" ht="24" x14ac:dyDescent="0.25">
      <c r="A40" s="21"/>
      <c r="B40" s="22" t="s">
        <v>26</v>
      </c>
      <c r="C40" s="23">
        <v>0.10653753026634384</v>
      </c>
      <c r="D40" s="24">
        <v>6.6889632107023408E-2</v>
      </c>
      <c r="E40" s="24">
        <v>8.3333333333333315E-2</v>
      </c>
      <c r="F40" s="24">
        <v>5.7471264367816091E-2</v>
      </c>
      <c r="G40" s="25">
        <v>9.3596059113300503E-2</v>
      </c>
      <c r="H40" s="31">
        <f>AVERAGE(C40:G40)</f>
        <v>8.1565563837563429E-2</v>
      </c>
    </row>
    <row r="41" spans="1:8" ht="24" x14ac:dyDescent="0.25">
      <c r="A41" s="21"/>
      <c r="B41" s="22" t="s">
        <v>27</v>
      </c>
      <c r="C41" s="23">
        <v>0.11622276029055691</v>
      </c>
      <c r="D41" s="24">
        <v>0.13043478260869565</v>
      </c>
      <c r="E41" s="24">
        <v>0.16954022988505746</v>
      </c>
      <c r="F41" s="24">
        <v>0.11494252873563218</v>
      </c>
      <c r="G41" s="25">
        <v>0.19704433497536947</v>
      </c>
      <c r="H41" s="31">
        <f>AVERAGE(C41:G41)</f>
        <v>0.14563692729906233</v>
      </c>
    </row>
    <row r="42" spans="1:8" x14ac:dyDescent="0.25">
      <c r="A42" s="21" t="s">
        <v>28</v>
      </c>
      <c r="B42" s="22" t="s">
        <v>29</v>
      </c>
      <c r="C42" s="23">
        <v>0.13559322033898305</v>
      </c>
      <c r="D42" s="24">
        <v>0.14715719063545152</v>
      </c>
      <c r="E42" s="24">
        <v>0.20114942528735633</v>
      </c>
      <c r="F42" s="24">
        <v>0.16091954022988506</v>
      </c>
      <c r="G42" s="25">
        <v>0.26108374384236455</v>
      </c>
      <c r="H42" s="31">
        <f>AVERAGE(C42:G42)</f>
        <v>0.1811806240668081</v>
      </c>
    </row>
    <row r="43" spans="1:8" x14ac:dyDescent="0.25">
      <c r="A43" s="21"/>
      <c r="B43" s="22" t="s">
        <v>30</v>
      </c>
      <c r="C43" s="23">
        <v>8.7167070217917655E-2</v>
      </c>
      <c r="D43" s="24">
        <v>0.10367892976588627</v>
      </c>
      <c r="E43" s="24">
        <v>0.13793103448275862</v>
      </c>
      <c r="F43" s="24">
        <v>9.7701149425287348E-2</v>
      </c>
      <c r="G43" s="25">
        <v>0.1625615763546798</v>
      </c>
      <c r="H43" s="31">
        <f>AVERAGE(C43:G43)</f>
        <v>0.11780795204930594</v>
      </c>
    </row>
    <row r="44" spans="1:8" x14ac:dyDescent="0.25">
      <c r="A44" s="21"/>
      <c r="B44" s="22" t="s">
        <v>31</v>
      </c>
      <c r="C44" s="23">
        <v>7.5060532687651338E-2</v>
      </c>
      <c r="D44" s="24">
        <v>0.12040133779264214</v>
      </c>
      <c r="E44" s="24">
        <v>0.16666666666666663</v>
      </c>
      <c r="F44" s="24">
        <v>0.1954022988505747</v>
      </c>
      <c r="G44" s="25">
        <v>0.16009852216748768</v>
      </c>
      <c r="H44" s="31">
        <f>AVERAGE(C44:G44)</f>
        <v>0.14352587163300451</v>
      </c>
    </row>
    <row r="45" spans="1:8" x14ac:dyDescent="0.25">
      <c r="A45" s="21"/>
      <c r="B45" s="22" t="s">
        <v>32</v>
      </c>
      <c r="C45" s="23">
        <v>7.2639225181598058E-2</v>
      </c>
      <c r="D45" s="24">
        <v>9.0301003344481601E-2</v>
      </c>
      <c r="E45" s="24">
        <v>0.14080459770114942</v>
      </c>
      <c r="F45" s="24">
        <v>0.1954022988505747</v>
      </c>
      <c r="G45" s="25">
        <v>0.11083743842364532</v>
      </c>
      <c r="H45" s="31">
        <f>AVERAGE(C45:G45)</f>
        <v>0.12199691270028983</v>
      </c>
    </row>
    <row r="46" spans="1:8" x14ac:dyDescent="0.25">
      <c r="A46" s="21"/>
      <c r="B46" s="22" t="s">
        <v>33</v>
      </c>
      <c r="C46" s="23">
        <v>0.19854721549636803</v>
      </c>
      <c r="D46" s="24">
        <v>0.20735785953177255</v>
      </c>
      <c r="E46" s="24">
        <v>0.16666666666666663</v>
      </c>
      <c r="F46" s="24">
        <v>0.18390804597701149</v>
      </c>
      <c r="G46" s="25">
        <v>0.15517241379310345</v>
      </c>
      <c r="H46" s="31">
        <f>AVERAGE(C46:G46)</f>
        <v>0.18233044029298442</v>
      </c>
    </row>
    <row r="47" spans="1:8" x14ac:dyDescent="0.25">
      <c r="A47" s="21"/>
      <c r="B47" s="22" t="s">
        <v>34</v>
      </c>
      <c r="C47" s="23">
        <v>6.5375302663438259E-2</v>
      </c>
      <c r="D47" s="24">
        <v>9.6989966555183937E-2</v>
      </c>
      <c r="E47" s="24">
        <v>8.6206896551724144E-2</v>
      </c>
      <c r="F47" s="24">
        <v>0.16666666666666663</v>
      </c>
      <c r="G47" s="25">
        <v>8.3743842364532015E-2</v>
      </c>
      <c r="H47" s="31">
        <f>AVERAGE(C47:G47)</f>
        <v>9.9796534960309005E-2</v>
      </c>
    </row>
    <row r="48" spans="1:8" x14ac:dyDescent="0.25">
      <c r="A48" s="21"/>
      <c r="B48" s="22" t="s">
        <v>35</v>
      </c>
      <c r="C48" s="23">
        <v>7.5060532687651338E-2</v>
      </c>
      <c r="D48" s="24">
        <v>0.12040133779264214</v>
      </c>
      <c r="E48" s="24">
        <v>0.12068965517241378</v>
      </c>
      <c r="F48" s="24">
        <v>0.14942528735632185</v>
      </c>
      <c r="G48" s="25">
        <v>0.1354679802955665</v>
      </c>
      <c r="H48" s="31">
        <f>AVERAGE(C48:G48)</f>
        <v>0.12020895866091912</v>
      </c>
    </row>
    <row r="49" spans="1:8" x14ac:dyDescent="0.25">
      <c r="A49" s="21"/>
      <c r="B49" s="22" t="s">
        <v>36</v>
      </c>
      <c r="C49" s="23">
        <v>0.10895883777239708</v>
      </c>
      <c r="D49" s="24">
        <v>0.10702341137123746</v>
      </c>
      <c r="E49" s="24">
        <v>0.12068965517241378</v>
      </c>
      <c r="F49" s="24">
        <v>0.12643678160919541</v>
      </c>
      <c r="G49" s="25">
        <v>0.11330049261083744</v>
      </c>
      <c r="H49" s="31">
        <f>AVERAGE(C49:G49)</f>
        <v>0.11528183570721624</v>
      </c>
    </row>
    <row r="50" spans="1:8" x14ac:dyDescent="0.25">
      <c r="A50" s="21"/>
      <c r="B50" s="22" t="s">
        <v>37</v>
      </c>
      <c r="C50" s="23">
        <v>4.1162227602905575E-2</v>
      </c>
      <c r="D50" s="24">
        <v>3.3444816053511704E-2</v>
      </c>
      <c r="E50" s="24">
        <v>6.8965517241379309E-2</v>
      </c>
      <c r="F50" s="24">
        <v>0.10344827586206896</v>
      </c>
      <c r="G50" s="25">
        <v>5.4187192118226604E-2</v>
      </c>
      <c r="H50" s="31">
        <f>AVERAGE(C50:G50)</f>
        <v>6.024160577561842E-2</v>
      </c>
    </row>
    <row r="51" spans="1:8" x14ac:dyDescent="0.25">
      <c r="A51" s="21"/>
      <c r="B51" s="22" t="s">
        <v>38</v>
      </c>
      <c r="C51" s="23">
        <v>0.42372881355932202</v>
      </c>
      <c r="D51" s="24">
        <v>0.32441471571906355</v>
      </c>
      <c r="E51" s="24">
        <v>0.3045977011494253</v>
      </c>
      <c r="F51" s="24">
        <v>0.27011494252873564</v>
      </c>
      <c r="G51" s="25">
        <v>0.28817733990147781</v>
      </c>
      <c r="H51" s="31">
        <f>AVERAGE(C51:G51)</f>
        <v>0.32220670257160483</v>
      </c>
    </row>
    <row r="52" spans="1:8" x14ac:dyDescent="0.25">
      <c r="A52" s="21"/>
      <c r="B52" s="22" t="s">
        <v>39</v>
      </c>
      <c r="C52" s="23">
        <v>0.11622276029055691</v>
      </c>
      <c r="D52" s="24">
        <v>0.11036789297658861</v>
      </c>
      <c r="E52" s="24">
        <v>9.4827586206896547E-2</v>
      </c>
      <c r="F52" s="24">
        <v>5.1724137931034482E-2</v>
      </c>
      <c r="G52" s="25">
        <v>0.10591133004926108</v>
      </c>
      <c r="H52" s="31">
        <f>AVERAGE(C52:G52)</f>
        <v>9.5810741490867518E-2</v>
      </c>
    </row>
    <row r="53" spans="1:8" x14ac:dyDescent="0.25">
      <c r="A53" s="21"/>
      <c r="B53" s="22" t="s">
        <v>40</v>
      </c>
      <c r="C53" s="23">
        <v>0.11622276029055691</v>
      </c>
      <c r="D53" s="24">
        <v>7.0234113712374577E-2</v>
      </c>
      <c r="E53" s="24">
        <v>4.0229885057471264E-2</v>
      </c>
      <c r="F53" s="24">
        <v>0.12068965517241378</v>
      </c>
      <c r="G53" s="25">
        <v>8.3743842364532015E-2</v>
      </c>
      <c r="H53" s="31">
        <f>AVERAGE(C53:G53)</f>
        <v>8.6224051319469711E-2</v>
      </c>
    </row>
    <row r="54" spans="1:8" x14ac:dyDescent="0.25">
      <c r="A54" s="21"/>
      <c r="B54" s="22" t="s">
        <v>41</v>
      </c>
      <c r="C54" s="23">
        <v>0.3583535108958838</v>
      </c>
      <c r="D54" s="24">
        <v>0.27759197324414714</v>
      </c>
      <c r="E54" s="24">
        <v>0.25287356321839083</v>
      </c>
      <c r="F54" s="24">
        <v>0.29310344827586204</v>
      </c>
      <c r="G54" s="25">
        <v>0.29802955665024633</v>
      </c>
      <c r="H54" s="31">
        <f>AVERAGE(C54:G54)</f>
        <v>0.29599041045690599</v>
      </c>
    </row>
    <row r="55" spans="1:8" x14ac:dyDescent="0.25">
      <c r="A55" s="21"/>
      <c r="B55" s="22" t="s">
        <v>42</v>
      </c>
      <c r="C55" s="23">
        <v>0.24939467312348668</v>
      </c>
      <c r="D55" s="24">
        <v>0.22742474916387959</v>
      </c>
      <c r="E55" s="24">
        <v>0.22701149425287354</v>
      </c>
      <c r="F55" s="24">
        <v>0.26436781609195403</v>
      </c>
      <c r="G55" s="25">
        <v>0.22660098522167488</v>
      </c>
      <c r="H55" s="31">
        <f>AVERAGE(C55:G55)</f>
        <v>0.23895994357077374</v>
      </c>
    </row>
    <row r="56" spans="1:8" x14ac:dyDescent="0.25">
      <c r="A56" s="21"/>
      <c r="B56" s="22" t="s">
        <v>43</v>
      </c>
      <c r="C56" s="23">
        <v>0.17433414043583531</v>
      </c>
      <c r="D56" s="24">
        <v>0.20401337792642141</v>
      </c>
      <c r="E56" s="24">
        <v>0.16666666666666663</v>
      </c>
      <c r="F56" s="24">
        <v>0.14942528735632185</v>
      </c>
      <c r="G56" s="25">
        <v>0.25862068965517243</v>
      </c>
      <c r="H56" s="31">
        <f>AVERAGE(C56:G56)</f>
        <v>0.19061203240808355</v>
      </c>
    </row>
    <row r="57" spans="1:8" x14ac:dyDescent="0.25">
      <c r="A57" s="21"/>
      <c r="B57" s="22" t="s">
        <v>44</v>
      </c>
      <c r="C57" s="23">
        <v>0.27360774818401939</v>
      </c>
      <c r="D57" s="24">
        <v>0.22742474916387959</v>
      </c>
      <c r="E57" s="24">
        <v>0.19827586206896552</v>
      </c>
      <c r="F57" s="24">
        <v>0.17241379310344829</v>
      </c>
      <c r="G57" s="25">
        <v>0.18965517241379309</v>
      </c>
      <c r="H57" s="31">
        <f>AVERAGE(C57:G57)</f>
        <v>0.21227546498682118</v>
      </c>
    </row>
    <row r="58" spans="1:8" x14ac:dyDescent="0.25">
      <c r="A58" s="21"/>
      <c r="B58" s="22" t="s">
        <v>45</v>
      </c>
      <c r="C58" s="23">
        <v>0.11380145278450363</v>
      </c>
      <c r="D58" s="24">
        <v>0.13712374581939799</v>
      </c>
      <c r="E58" s="24">
        <v>0.17241379310344829</v>
      </c>
      <c r="F58" s="24">
        <v>0.22413793103448276</v>
      </c>
      <c r="G58" s="25">
        <v>0.2536945812807882</v>
      </c>
      <c r="H58" s="31">
        <f>AVERAGE(C58:G58)</f>
        <v>0.18023430080452418</v>
      </c>
    </row>
    <row r="59" spans="1:8" x14ac:dyDescent="0.25">
      <c r="A59" s="21"/>
      <c r="B59" s="22" t="s">
        <v>46</v>
      </c>
      <c r="C59" s="23">
        <v>9.6852300242130748E-2</v>
      </c>
      <c r="D59" s="24">
        <v>0.13377926421404682</v>
      </c>
      <c r="E59" s="24">
        <v>0.1235632183908046</v>
      </c>
      <c r="F59" s="24">
        <v>0.12068965517241378</v>
      </c>
      <c r="G59" s="25">
        <v>0.10098522167487685</v>
      </c>
      <c r="H59" s="31">
        <f>AVERAGE(C59:G59)</f>
        <v>0.11517393193885457</v>
      </c>
    </row>
    <row r="60" spans="1:8" x14ac:dyDescent="0.25">
      <c r="A60" s="21"/>
      <c r="B60" s="22" t="s">
        <v>47</v>
      </c>
      <c r="C60" s="23">
        <v>3.3898305084745763E-2</v>
      </c>
      <c r="D60" s="24">
        <v>5.3511705685618728E-2</v>
      </c>
      <c r="E60" s="24">
        <v>3.1609195402298854E-2</v>
      </c>
      <c r="F60" s="24">
        <v>8.0459770114942528E-2</v>
      </c>
      <c r="G60" s="25">
        <v>3.6945812807881777E-2</v>
      </c>
      <c r="H60" s="31">
        <f>AVERAGE(C60:G60)</f>
        <v>4.7284957819097528E-2</v>
      </c>
    </row>
    <row r="61" spans="1:8" ht="24" x14ac:dyDescent="0.25">
      <c r="A61" s="21" t="s">
        <v>66</v>
      </c>
      <c r="B61" s="22" t="s">
        <v>67</v>
      </c>
      <c r="C61" s="23">
        <v>0.11138014527845036</v>
      </c>
      <c r="D61" s="24">
        <v>0.11371237458193979</v>
      </c>
      <c r="E61" s="24">
        <v>0.10344827586206896</v>
      </c>
      <c r="F61" s="24">
        <v>7.4712643678160925E-2</v>
      </c>
      <c r="G61" s="25">
        <v>9.3596059113300503E-2</v>
      </c>
      <c r="H61" s="31">
        <f>AVERAGE(C61:G61)</f>
        <v>9.9369899702784106E-2</v>
      </c>
    </row>
    <row r="62" spans="1:8" ht="24" x14ac:dyDescent="0.25">
      <c r="A62" s="21"/>
      <c r="B62" s="22" t="s">
        <v>68</v>
      </c>
      <c r="C62" s="23">
        <v>0.12832929782082325</v>
      </c>
      <c r="D62" s="24">
        <v>0.14046822742474915</v>
      </c>
      <c r="E62" s="24">
        <v>0.15229885057471265</v>
      </c>
      <c r="F62" s="24">
        <v>0.10919540229885058</v>
      </c>
      <c r="G62" s="25">
        <v>0.13054187192118227</v>
      </c>
      <c r="H62" s="31">
        <f>AVERAGE(C62:G62)</f>
        <v>0.13216673000806359</v>
      </c>
    </row>
    <row r="63" spans="1:8" ht="24" x14ac:dyDescent="0.25">
      <c r="A63" s="21"/>
      <c r="B63" s="22" t="s">
        <v>69</v>
      </c>
      <c r="C63" s="23">
        <v>7.2639225181598058E-2</v>
      </c>
      <c r="D63" s="24">
        <v>5.6856187290969896E-2</v>
      </c>
      <c r="E63" s="24">
        <v>7.7586206896551727E-2</v>
      </c>
      <c r="F63" s="24">
        <v>4.0229885057471264E-2</v>
      </c>
      <c r="G63" s="25">
        <v>8.8669950738916259E-2</v>
      </c>
      <c r="H63" s="31">
        <f>AVERAGE(C63:G63)</f>
        <v>6.7196291033101443E-2</v>
      </c>
    </row>
    <row r="64" spans="1:8" ht="24" x14ac:dyDescent="0.25">
      <c r="A64" s="21"/>
      <c r="B64" s="22" t="s">
        <v>70</v>
      </c>
      <c r="C64" s="23">
        <v>7.0217917675544791E-2</v>
      </c>
      <c r="D64" s="24">
        <v>9.6989966555183937E-2</v>
      </c>
      <c r="E64" s="24">
        <v>9.7701149425287348E-2</v>
      </c>
      <c r="F64" s="24">
        <v>0.14942528735632185</v>
      </c>
      <c r="G64" s="25">
        <v>0.10344827586206896</v>
      </c>
      <c r="H64" s="31">
        <f>AVERAGE(C64:G64)</f>
        <v>0.10355651937488138</v>
      </c>
    </row>
    <row r="65" spans="1:8" ht="24" x14ac:dyDescent="0.25">
      <c r="A65" s="21"/>
      <c r="B65" s="22" t="s">
        <v>71</v>
      </c>
      <c r="C65" s="23">
        <v>7.5060532687651338E-2</v>
      </c>
      <c r="D65" s="24">
        <v>0.10702341137123746</v>
      </c>
      <c r="E65" s="24">
        <v>0.13505747126436782</v>
      </c>
      <c r="F65" s="24">
        <v>0.15517241379310345</v>
      </c>
      <c r="G65" s="25">
        <v>0.10344827586206896</v>
      </c>
      <c r="H65" s="31">
        <f>AVERAGE(C65:G65)</f>
        <v>0.11515242099568579</v>
      </c>
    </row>
    <row r="66" spans="1:8" ht="24" x14ac:dyDescent="0.25">
      <c r="A66" s="21"/>
      <c r="B66" s="22" t="s">
        <v>72</v>
      </c>
      <c r="C66" s="23">
        <v>5.569007263922518E-2</v>
      </c>
      <c r="D66" s="24">
        <v>9.0301003344481601E-2</v>
      </c>
      <c r="E66" s="24">
        <v>0.10632183908045975</v>
      </c>
      <c r="F66" s="24">
        <v>0.12068965517241378</v>
      </c>
      <c r="G66" s="25">
        <v>7.3891625615763554E-2</v>
      </c>
      <c r="H66" s="31">
        <f>AVERAGE(C66:G66)</f>
        <v>8.937883917046878E-2</v>
      </c>
    </row>
    <row r="67" spans="1:8" ht="24" x14ac:dyDescent="0.25">
      <c r="A67" s="21"/>
      <c r="B67" s="22" t="s">
        <v>73</v>
      </c>
      <c r="C67" s="23">
        <v>0.13801452784503632</v>
      </c>
      <c r="D67" s="24">
        <v>0.16053511705685619</v>
      </c>
      <c r="E67" s="24">
        <v>0.21551724137931033</v>
      </c>
      <c r="F67" s="24">
        <v>0.22988505747126436</v>
      </c>
      <c r="G67" s="25">
        <v>0.17980295566502463</v>
      </c>
      <c r="H67" s="31">
        <f>AVERAGE(C67:G67)</f>
        <v>0.18475097988349837</v>
      </c>
    </row>
    <row r="68" spans="1:8" ht="24" x14ac:dyDescent="0.25">
      <c r="A68" s="21"/>
      <c r="B68" s="22" t="s">
        <v>74</v>
      </c>
      <c r="C68" s="23">
        <v>0.11380145278450363</v>
      </c>
      <c r="D68" s="24">
        <v>0.15719063545150502</v>
      </c>
      <c r="E68" s="24">
        <v>0.14655172413793102</v>
      </c>
      <c r="F68" s="24">
        <v>0.18965517241379309</v>
      </c>
      <c r="G68" s="25">
        <v>0.1625615763546798</v>
      </c>
      <c r="H68" s="31">
        <f>AVERAGE(C68:G68)</f>
        <v>0.15395211222848254</v>
      </c>
    </row>
    <row r="69" spans="1:8" ht="24" x14ac:dyDescent="0.25">
      <c r="A69" s="21"/>
      <c r="B69" s="22" t="s">
        <v>75</v>
      </c>
      <c r="C69" s="23">
        <v>7.5060532687651338E-2</v>
      </c>
      <c r="D69" s="24">
        <v>0.11036789297658861</v>
      </c>
      <c r="E69" s="24">
        <v>0.10632183908045975</v>
      </c>
      <c r="F69" s="24">
        <v>0.12643678160919541</v>
      </c>
      <c r="G69" s="25">
        <v>8.8669950738916259E-2</v>
      </c>
      <c r="H69" s="31">
        <f>AVERAGE(C69:G69)</f>
        <v>0.10137139941856228</v>
      </c>
    </row>
    <row r="70" spans="1:8" ht="24" x14ac:dyDescent="0.25">
      <c r="A70" s="21"/>
      <c r="B70" s="22" t="s">
        <v>76</v>
      </c>
      <c r="C70" s="23">
        <v>8.4745762711864389E-2</v>
      </c>
      <c r="D70" s="24">
        <v>0.10702341137123746</v>
      </c>
      <c r="E70" s="24">
        <v>9.7701149425287348E-2</v>
      </c>
      <c r="F70" s="24">
        <v>0.14942528735632185</v>
      </c>
      <c r="G70" s="25">
        <v>0.12315270935960591</v>
      </c>
      <c r="H70" s="31">
        <f>AVERAGE(C70:G70)</f>
        <v>0.11240966404486338</v>
      </c>
    </row>
    <row r="71" spans="1:8" ht="24" x14ac:dyDescent="0.25">
      <c r="A71" s="21"/>
      <c r="B71" s="22" t="s">
        <v>77</v>
      </c>
      <c r="C71" s="23">
        <v>0.10895883777239708</v>
      </c>
      <c r="D71" s="24">
        <v>0.15384615384615385</v>
      </c>
      <c r="E71" s="24">
        <v>0.14367816091954022</v>
      </c>
      <c r="F71" s="24">
        <v>0.21839080459770116</v>
      </c>
      <c r="G71" s="25">
        <v>0.12807881773399016</v>
      </c>
      <c r="H71" s="31">
        <f>AVERAGE(C71:G71)</f>
        <v>0.15059055497395649</v>
      </c>
    </row>
    <row r="72" spans="1:8" ht="24" x14ac:dyDescent="0.25">
      <c r="A72" s="21"/>
      <c r="B72" s="22" t="s">
        <v>78</v>
      </c>
      <c r="C72" s="23">
        <v>8.9588377723970949E-2</v>
      </c>
      <c r="D72" s="24">
        <v>0.10367892976588627</v>
      </c>
      <c r="E72" s="24">
        <v>8.3333333333333315E-2</v>
      </c>
      <c r="F72" s="24">
        <v>9.7701149425287348E-2</v>
      </c>
      <c r="G72" s="25">
        <v>9.8522167487684734E-2</v>
      </c>
      <c r="H72" s="31">
        <f>AVERAGE(C72:G72)</f>
        <v>9.4564791547232518E-2</v>
      </c>
    </row>
    <row r="73" spans="1:8" ht="24" x14ac:dyDescent="0.25">
      <c r="A73" s="21"/>
      <c r="B73" s="22" t="s">
        <v>79</v>
      </c>
      <c r="C73" s="23">
        <v>0.32445520581113807</v>
      </c>
      <c r="D73" s="24">
        <v>0.24749163879598662</v>
      </c>
      <c r="E73" s="24">
        <v>0.24137931034482757</v>
      </c>
      <c r="F73" s="24">
        <v>0.22988505747126436</v>
      </c>
      <c r="G73" s="25">
        <v>0.28817733990147781</v>
      </c>
      <c r="H73" s="31">
        <f>AVERAGE(C73:G73)</f>
        <v>0.26627771046493887</v>
      </c>
    </row>
    <row r="74" spans="1:8" ht="24" x14ac:dyDescent="0.25">
      <c r="A74" s="21"/>
      <c r="B74" s="22" t="s">
        <v>80</v>
      </c>
      <c r="C74" s="23">
        <v>8.7167070217917655E-2</v>
      </c>
      <c r="D74" s="24">
        <v>0.11371237458193979</v>
      </c>
      <c r="E74" s="24">
        <v>0.10919540229885058</v>
      </c>
      <c r="F74" s="24">
        <v>0.10344827586206896</v>
      </c>
      <c r="G74" s="25">
        <v>9.1133004926108374E-2</v>
      </c>
      <c r="H74" s="31">
        <f>AVERAGE(C74:G74)</f>
        <v>0.10093122557737706</v>
      </c>
    </row>
    <row r="75" spans="1:8" ht="24" x14ac:dyDescent="0.25">
      <c r="A75" s="21"/>
      <c r="B75" s="22" t="s">
        <v>81</v>
      </c>
      <c r="C75" s="23">
        <v>0.3583535108958838</v>
      </c>
      <c r="D75" s="24">
        <v>0.32775919732441472</v>
      </c>
      <c r="E75" s="24">
        <v>0.28735632183908044</v>
      </c>
      <c r="F75" s="24">
        <v>0.29310344827586204</v>
      </c>
      <c r="G75" s="25">
        <v>0.29064039408866993</v>
      </c>
      <c r="H75" s="31">
        <f>AVERAGE(C75:G75)</f>
        <v>0.31144257448478219</v>
      </c>
    </row>
    <row r="76" spans="1:8" ht="24" x14ac:dyDescent="0.25">
      <c r="A76" s="21"/>
      <c r="B76" s="22" t="s">
        <v>82</v>
      </c>
      <c r="C76" s="23">
        <v>0.3559322033898305</v>
      </c>
      <c r="D76" s="24">
        <v>0.25083612040133779</v>
      </c>
      <c r="E76" s="24">
        <v>0.2442528735632184</v>
      </c>
      <c r="F76" s="24">
        <v>0.17816091954022992</v>
      </c>
      <c r="G76" s="25">
        <v>0.29556650246305421</v>
      </c>
      <c r="H76" s="31">
        <f>AVERAGE(C76:G76)</f>
        <v>0.26494972387153415</v>
      </c>
    </row>
    <row r="77" spans="1:8" ht="24" x14ac:dyDescent="0.25">
      <c r="A77" s="21"/>
      <c r="B77" s="22" t="s">
        <v>83</v>
      </c>
      <c r="C77" s="23">
        <v>0.34140435835351091</v>
      </c>
      <c r="D77" s="24">
        <v>0.33110367892976589</v>
      </c>
      <c r="E77" s="24">
        <v>0.25862068965517243</v>
      </c>
      <c r="F77" s="24">
        <v>0.33333333333333326</v>
      </c>
      <c r="G77" s="25">
        <v>0.37192118226600984</v>
      </c>
      <c r="H77" s="31">
        <f>AVERAGE(C77:G77)</f>
        <v>0.32727664850755844</v>
      </c>
    </row>
    <row r="78" spans="1:8" ht="24" x14ac:dyDescent="0.25">
      <c r="A78" s="21"/>
      <c r="B78" s="22" t="s">
        <v>84</v>
      </c>
      <c r="C78" s="23">
        <v>0.2711864406779661</v>
      </c>
      <c r="D78" s="24">
        <v>0.21070234113712374</v>
      </c>
      <c r="E78" s="24">
        <v>0.22126436781609196</v>
      </c>
      <c r="F78" s="24">
        <v>0.26436781609195403</v>
      </c>
      <c r="G78" s="25">
        <v>0.21921182266009853</v>
      </c>
      <c r="H78" s="31">
        <f>AVERAGE(C78:G78)</f>
        <v>0.23734655767664686</v>
      </c>
    </row>
    <row r="79" spans="1:8" x14ac:dyDescent="0.25">
      <c r="A79" s="21" t="s">
        <v>85</v>
      </c>
      <c r="B79" s="22" t="s">
        <v>86</v>
      </c>
      <c r="C79" s="23">
        <v>0.2009685230024213</v>
      </c>
      <c r="D79" s="24">
        <v>0.16722408026755853</v>
      </c>
      <c r="E79" s="24">
        <v>0.14367816091954022</v>
      </c>
      <c r="F79" s="24">
        <v>0.14942528735632185</v>
      </c>
      <c r="G79" s="25">
        <v>0.12068965517241378</v>
      </c>
      <c r="H79" s="31">
        <f>AVERAGE(C79:G79)</f>
        <v>0.15639714134365115</v>
      </c>
    </row>
    <row r="80" spans="1:8" x14ac:dyDescent="0.25">
      <c r="A80" s="21"/>
      <c r="B80" s="22" t="s">
        <v>87</v>
      </c>
      <c r="C80" s="23">
        <v>0.21549636803874089</v>
      </c>
      <c r="D80" s="24">
        <v>0.25083612040133779</v>
      </c>
      <c r="E80" s="24">
        <v>0.17241379310344829</v>
      </c>
      <c r="F80" s="24">
        <v>0.22413793103448276</v>
      </c>
      <c r="G80" s="25">
        <v>0.27093596059113301</v>
      </c>
      <c r="H80" s="31">
        <f>AVERAGE(C80:G80)</f>
        <v>0.22676403463382852</v>
      </c>
    </row>
    <row r="81" spans="1:8" x14ac:dyDescent="0.25">
      <c r="A81" s="21"/>
      <c r="B81" s="22" t="s">
        <v>88</v>
      </c>
      <c r="C81" s="23">
        <v>6.5375302663438259E-2</v>
      </c>
      <c r="D81" s="24">
        <v>8.6956521739130432E-2</v>
      </c>
      <c r="E81" s="24">
        <v>4.0229885057471264E-2</v>
      </c>
      <c r="F81" s="24">
        <v>6.8965517241379309E-2</v>
      </c>
      <c r="G81" s="25">
        <v>3.9408866995073892E-2</v>
      </c>
      <c r="H81" s="31">
        <f>AVERAGE(C81:G81)</f>
        <v>6.018721873929863E-2</v>
      </c>
    </row>
    <row r="82" spans="1:8" ht="24" x14ac:dyDescent="0.25">
      <c r="A82" s="21"/>
      <c r="B82" s="22" t="s">
        <v>89</v>
      </c>
      <c r="C82" s="23">
        <v>0.14043583535108958</v>
      </c>
      <c r="D82" s="24">
        <v>0.18394648829431437</v>
      </c>
      <c r="E82" s="24">
        <v>0.20977011494252873</v>
      </c>
      <c r="F82" s="24">
        <v>0.25287356321839083</v>
      </c>
      <c r="G82" s="25">
        <v>0.20443349753694581</v>
      </c>
      <c r="H82" s="31">
        <f>AVERAGE(C82:G82)</f>
        <v>0.19829189986865386</v>
      </c>
    </row>
    <row r="83" spans="1:8" x14ac:dyDescent="0.25">
      <c r="A83" s="21"/>
      <c r="B83" s="22" t="s">
        <v>90</v>
      </c>
      <c r="C83" s="23">
        <v>8.9588377723970949E-2</v>
      </c>
      <c r="D83" s="24">
        <v>0.12374581939799331</v>
      </c>
      <c r="E83" s="24">
        <v>0.15229885057471265</v>
      </c>
      <c r="F83" s="24">
        <v>0.17241379310344829</v>
      </c>
      <c r="G83" s="25">
        <v>0.12068965517241378</v>
      </c>
      <c r="H83" s="31">
        <f>AVERAGE(C83:G83)</f>
        <v>0.13174729919450781</v>
      </c>
    </row>
    <row r="84" spans="1:8" ht="24" x14ac:dyDescent="0.25">
      <c r="A84" s="21"/>
      <c r="B84" s="22" t="s">
        <v>91</v>
      </c>
      <c r="C84" s="23">
        <v>7.990314769975787E-2</v>
      </c>
      <c r="D84" s="24">
        <v>9.0301003344481601E-2</v>
      </c>
      <c r="E84" s="24">
        <v>0.12931034482758622</v>
      </c>
      <c r="F84" s="24">
        <v>0.16666666666666663</v>
      </c>
      <c r="G84" s="25">
        <v>8.1280788177339899E-2</v>
      </c>
      <c r="H84" s="31">
        <f>AVERAGE(C84:G84)</f>
        <v>0.10949239014316643</v>
      </c>
    </row>
    <row r="85" spans="1:8" ht="24" x14ac:dyDescent="0.25">
      <c r="A85" s="21"/>
      <c r="B85" s="22" t="s">
        <v>92</v>
      </c>
      <c r="C85" s="23">
        <v>7.7481840193704604E-2</v>
      </c>
      <c r="D85" s="24">
        <v>9.6989966555183937E-2</v>
      </c>
      <c r="E85" s="24">
        <v>0.13793103448275862</v>
      </c>
      <c r="F85" s="24">
        <v>0.16666666666666663</v>
      </c>
      <c r="G85" s="25">
        <v>8.1280788177339899E-2</v>
      </c>
      <c r="H85" s="31">
        <f>AVERAGE(C85:G85)</f>
        <v>0.11207005921513073</v>
      </c>
    </row>
    <row r="86" spans="1:8" ht="24" x14ac:dyDescent="0.25">
      <c r="A86" s="21"/>
      <c r="B86" s="22" t="s">
        <v>93</v>
      </c>
      <c r="C86" s="23">
        <v>6.5375302663438259E-2</v>
      </c>
      <c r="D86" s="24">
        <v>5.016722408026756E-2</v>
      </c>
      <c r="E86" s="24">
        <v>0.13218390804597702</v>
      </c>
      <c r="F86" s="24">
        <v>0.12068965517241378</v>
      </c>
      <c r="G86" s="25">
        <v>8.6206896551724144E-2</v>
      </c>
      <c r="H86" s="31">
        <f>AVERAGE(C86:G86)</f>
        <v>9.0924597302764157E-2</v>
      </c>
    </row>
    <row r="87" spans="1:8" x14ac:dyDescent="0.25">
      <c r="A87" s="21"/>
      <c r="B87" s="22" t="s">
        <v>94</v>
      </c>
      <c r="C87" s="23">
        <v>7.0217917675544791E-2</v>
      </c>
      <c r="D87" s="24">
        <v>0.10702341137123746</v>
      </c>
      <c r="E87" s="24">
        <v>0.13793103448275862</v>
      </c>
      <c r="F87" s="24">
        <v>0.12643678160919541</v>
      </c>
      <c r="G87" s="25">
        <v>0.10344827586206896</v>
      </c>
      <c r="H87" s="31">
        <f>AVERAGE(C87:G87)</f>
        <v>0.10901148420016105</v>
      </c>
    </row>
    <row r="88" spans="1:8" x14ac:dyDescent="0.25">
      <c r="A88" s="21"/>
      <c r="B88" s="22" t="s">
        <v>95</v>
      </c>
      <c r="C88" s="23">
        <v>0.12106537530266344</v>
      </c>
      <c r="D88" s="24">
        <v>0.15384615384615385</v>
      </c>
      <c r="E88" s="24">
        <v>0.13793103448275862</v>
      </c>
      <c r="F88" s="24">
        <v>0.20689655172413793</v>
      </c>
      <c r="G88" s="25">
        <v>0.20689655172413793</v>
      </c>
      <c r="H88" s="31">
        <f>AVERAGE(C88:G88)</f>
        <v>0.16532713341597033</v>
      </c>
    </row>
    <row r="89" spans="1:8" x14ac:dyDescent="0.25">
      <c r="A89" s="21"/>
      <c r="B89" s="22" t="s">
        <v>96</v>
      </c>
      <c r="C89" s="23">
        <v>9.2009685230024216E-2</v>
      </c>
      <c r="D89" s="24">
        <v>9.3645484949832769E-2</v>
      </c>
      <c r="E89" s="24">
        <v>0.10057471264367816</v>
      </c>
      <c r="F89" s="24">
        <v>0.11494252873563218</v>
      </c>
      <c r="G89" s="25">
        <v>0.10098522167487685</v>
      </c>
      <c r="H89" s="31">
        <f>AVERAGE(C89:G89)</f>
        <v>0.10043152664680885</v>
      </c>
    </row>
    <row r="90" spans="1:8" x14ac:dyDescent="0.25">
      <c r="A90" s="21"/>
      <c r="B90" s="22" t="s">
        <v>97</v>
      </c>
      <c r="C90" s="23">
        <v>0.34866828087167062</v>
      </c>
      <c r="D90" s="24">
        <v>0.24080267558528429</v>
      </c>
      <c r="E90" s="24">
        <v>0.2614942528735632</v>
      </c>
      <c r="F90" s="24">
        <v>0.22988505747126436</v>
      </c>
      <c r="G90" s="25">
        <v>0.31280788177339902</v>
      </c>
      <c r="H90" s="31">
        <f>AVERAGE(C90:G90)</f>
        <v>0.27873162971503629</v>
      </c>
    </row>
    <row r="91" spans="1:8" ht="24" x14ac:dyDescent="0.25">
      <c r="A91" s="21"/>
      <c r="B91" s="22" t="s">
        <v>98</v>
      </c>
      <c r="C91" s="23">
        <v>0.15012106537530268</v>
      </c>
      <c r="D91" s="24">
        <v>0.12040133779264214</v>
      </c>
      <c r="E91" s="24">
        <v>0.10344827586206896</v>
      </c>
      <c r="F91" s="24">
        <v>0.12068965517241378</v>
      </c>
      <c r="G91" s="25">
        <v>0.11576354679802955</v>
      </c>
      <c r="H91" s="31">
        <f>AVERAGE(C91:G91)</f>
        <v>0.12208477620009144</v>
      </c>
    </row>
    <row r="92" spans="1:8" ht="24" x14ac:dyDescent="0.25">
      <c r="A92" s="21"/>
      <c r="B92" s="22" t="s">
        <v>99</v>
      </c>
      <c r="C92" s="23">
        <v>0.15980629539951574</v>
      </c>
      <c r="D92" s="24">
        <v>0.19732441471571907</v>
      </c>
      <c r="E92" s="24">
        <v>0.16666666666666663</v>
      </c>
      <c r="F92" s="24">
        <v>0.14942528735632185</v>
      </c>
      <c r="G92" s="25">
        <v>0.18226600985221675</v>
      </c>
      <c r="H92" s="31">
        <f>AVERAGE(C92:G92)</f>
        <v>0.17109773479808801</v>
      </c>
    </row>
    <row r="93" spans="1:8" x14ac:dyDescent="0.25">
      <c r="A93" s="21"/>
      <c r="B93" s="22" t="s">
        <v>100</v>
      </c>
      <c r="C93" s="23">
        <v>0.31719128329297819</v>
      </c>
      <c r="D93" s="24">
        <v>0.26755852842809363</v>
      </c>
      <c r="E93" s="24">
        <v>0.21839080459770116</v>
      </c>
      <c r="F93" s="24">
        <v>0.24137931034482757</v>
      </c>
      <c r="G93" s="25">
        <v>0.22167487684729065</v>
      </c>
      <c r="H93" s="31">
        <f>AVERAGE(C93:G93)</f>
        <v>0.25323896070217827</v>
      </c>
    </row>
    <row r="94" spans="1:8" x14ac:dyDescent="0.25">
      <c r="A94" s="21"/>
      <c r="B94" s="22" t="s">
        <v>101</v>
      </c>
      <c r="C94" s="23">
        <v>0.18886198547215496</v>
      </c>
      <c r="D94" s="24">
        <v>0.20735785953177255</v>
      </c>
      <c r="E94" s="24">
        <v>0.1954022988505747</v>
      </c>
      <c r="F94" s="24">
        <v>0.26436781609195403</v>
      </c>
      <c r="G94" s="25">
        <v>0.23891625615763548</v>
      </c>
      <c r="H94" s="31">
        <f>AVERAGE(C94:G94)</f>
        <v>0.21898124322081833</v>
      </c>
    </row>
    <row r="95" spans="1:8" x14ac:dyDescent="0.25">
      <c r="A95" s="21"/>
      <c r="B95" s="22" t="s">
        <v>102</v>
      </c>
      <c r="C95" s="23">
        <v>0.20581113801452788</v>
      </c>
      <c r="D95" s="24">
        <v>0.26421404682274247</v>
      </c>
      <c r="E95" s="24">
        <v>0.19252873563218389</v>
      </c>
      <c r="F95" s="24">
        <v>0.12643678160919541</v>
      </c>
      <c r="G95" s="25">
        <v>0.22906403940886697</v>
      </c>
      <c r="H95" s="31">
        <f>AVERAGE(C95:G95)</f>
        <v>0.20361094829750334</v>
      </c>
    </row>
    <row r="96" spans="1:8" ht="15.75" thickBot="1" x14ac:dyDescent="0.3">
      <c r="A96" s="26"/>
      <c r="B96" s="27" t="s">
        <v>103</v>
      </c>
      <c r="C96" s="28">
        <v>0.23970944309927361</v>
      </c>
      <c r="D96" s="29">
        <v>0.20735785953177255</v>
      </c>
      <c r="E96" s="29">
        <v>0.14080459770114942</v>
      </c>
      <c r="F96" s="29">
        <v>0.14942528735632185</v>
      </c>
      <c r="G96" s="30">
        <v>0.18226600985221675</v>
      </c>
      <c r="H96" s="31">
        <f>AVERAGE(C96:G96)</f>
        <v>0.18391263950814685</v>
      </c>
    </row>
    <row r="97" spans="1:8" ht="15.75" thickTop="1" x14ac:dyDescent="0.25">
      <c r="C97" s="32">
        <f>AVERAGE(C6:C96)</f>
        <v>0.15914110102972084</v>
      </c>
      <c r="D97" s="32">
        <f>AVERAGE(D6:D96)</f>
        <v>0.16053511705685616</v>
      </c>
      <c r="E97" s="32">
        <f>AVERAGE(E6:E96)</f>
        <v>0.15687760515346716</v>
      </c>
      <c r="F97" s="32">
        <f>AVERAGE(F6:F96)</f>
        <v>0.17184539598332707</v>
      </c>
      <c r="G97" s="32">
        <f>AVERAGE(G6:G96)</f>
        <v>0.16610729172305536</v>
      </c>
      <c r="H97" s="32">
        <f>AVERAGE(H6:H96)</f>
        <v>0.16290130218928542</v>
      </c>
    </row>
    <row r="100" spans="1:8" ht="15.75" thickBot="1" x14ac:dyDescent="0.3"/>
    <row r="101" spans="1:8" ht="15.75" thickTop="1" x14ac:dyDescent="0.25">
      <c r="A101" s="1"/>
      <c r="B101" s="2"/>
      <c r="C101" s="3" t="s">
        <v>1</v>
      </c>
      <c r="D101" s="4"/>
      <c r="E101" s="4"/>
      <c r="F101" s="4"/>
      <c r="G101" s="5"/>
    </row>
    <row r="102" spans="1:8" ht="36.75" x14ac:dyDescent="0.25">
      <c r="A102" s="6"/>
      <c r="B102" s="7"/>
      <c r="C102" s="8" t="s">
        <v>2</v>
      </c>
      <c r="D102" s="9" t="s">
        <v>3</v>
      </c>
      <c r="E102" s="9" t="s">
        <v>4</v>
      </c>
      <c r="F102" s="9" t="s">
        <v>5</v>
      </c>
      <c r="G102" s="10" t="s">
        <v>6</v>
      </c>
    </row>
    <row r="103" spans="1:8" ht="25.5" thickBot="1" x14ac:dyDescent="0.3">
      <c r="A103" s="11"/>
      <c r="B103" s="12"/>
      <c r="C103" s="13" t="s">
        <v>7</v>
      </c>
      <c r="D103" s="14" t="s">
        <v>7</v>
      </c>
      <c r="E103" s="14" t="s">
        <v>7</v>
      </c>
      <c r="F103" s="14" t="s">
        <v>7</v>
      </c>
      <c r="G103" s="15" t="s">
        <v>7</v>
      </c>
    </row>
    <row r="104" spans="1:8" ht="24.75" thickTop="1" x14ac:dyDescent="0.25">
      <c r="A104" s="16" t="s">
        <v>48</v>
      </c>
      <c r="B104" s="17" t="s">
        <v>49</v>
      </c>
      <c r="C104" s="18">
        <f>C6 -($H6*C$97/$H$97)</f>
        <v>-2.4479224402480404E-2</v>
      </c>
      <c r="D104" s="19">
        <f t="shared" ref="D104:G104" si="0">D6 -($H6*D$97/$H$97)</f>
        <v>-3.1415049079322105E-2</v>
      </c>
      <c r="E104" s="19">
        <f t="shared" si="0"/>
        <v>1.8024952117808468E-2</v>
      </c>
      <c r="F104" s="19">
        <f t="shared" si="0"/>
        <v>-1.4981266774371227E-3</v>
      </c>
      <c r="G104" s="20">
        <f t="shared" si="0"/>
        <v>3.9367448041431857E-2</v>
      </c>
    </row>
    <row r="105" spans="1:8" ht="24" x14ac:dyDescent="0.25">
      <c r="A105" s="21"/>
      <c r="B105" s="22" t="s">
        <v>50</v>
      </c>
      <c r="C105" s="23">
        <f t="shared" ref="C105:G105" si="1">C7 -($H7*C$97/$H$97)</f>
        <v>6.8243395246062877E-3</v>
      </c>
      <c r="D105" s="24">
        <f t="shared" si="1"/>
        <v>1.4594152001380811E-2</v>
      </c>
      <c r="E105" s="24">
        <f t="shared" si="1"/>
        <v>-8.0087391339109248E-4</v>
      </c>
      <c r="F105" s="24">
        <f t="shared" si="1"/>
        <v>-1.5276336271194763E-2</v>
      </c>
      <c r="G105" s="25">
        <f t="shared" si="1"/>
        <v>-5.34128134140055E-3</v>
      </c>
    </row>
    <row r="106" spans="1:8" x14ac:dyDescent="0.25">
      <c r="A106" s="21"/>
      <c r="B106" s="22" t="s">
        <v>51</v>
      </c>
      <c r="C106" s="23">
        <f t="shared" ref="C106:G106" si="2">C8 -($H8*C$97/$H$97)</f>
        <v>1.6542654632335008E-2</v>
      </c>
      <c r="D106" s="24">
        <f t="shared" si="2"/>
        <v>4.8263583999419657E-2</v>
      </c>
      <c r="E106" s="24">
        <f t="shared" si="2"/>
        <v>4.8183971907932999E-3</v>
      </c>
      <c r="F106" s="24">
        <f t="shared" si="2"/>
        <v>-7.6462256317281763E-2</v>
      </c>
      <c r="G106" s="25">
        <f t="shared" si="2"/>
        <v>6.8376204947347974E-3</v>
      </c>
    </row>
    <row r="107" spans="1:8" x14ac:dyDescent="0.25">
      <c r="A107" s="21"/>
      <c r="B107" s="22" t="s">
        <v>52</v>
      </c>
      <c r="C107" s="23">
        <f t="shared" ref="C107:G107" si="3">C9 -($H9*C$97/$H$97)</f>
        <v>3.0306440586635008E-2</v>
      </c>
      <c r="D107" s="24">
        <f t="shared" si="3"/>
        <v>-1.2412028326467373E-2</v>
      </c>
      <c r="E107" s="24">
        <f t="shared" si="3"/>
        <v>-1.0281951326418487E-2</v>
      </c>
      <c r="F107" s="24">
        <f t="shared" si="3"/>
        <v>-3.2221229624304043E-2</v>
      </c>
      <c r="G107" s="25">
        <f t="shared" si="3"/>
        <v>2.460876869055531E-2</v>
      </c>
    </row>
    <row r="108" spans="1:8" x14ac:dyDescent="0.25">
      <c r="A108" s="21"/>
      <c r="B108" s="22" t="s">
        <v>53</v>
      </c>
      <c r="C108" s="23">
        <f t="shared" ref="C108:G108" si="4">C10 -($H10*C$97/$H$97)</f>
        <v>6.1804539851341711E-2</v>
      </c>
      <c r="D108" s="24">
        <f t="shared" si="4"/>
        <v>-1.821017334201408E-2</v>
      </c>
      <c r="E108" s="24">
        <f t="shared" si="4"/>
        <v>-2.2216152877625239E-2</v>
      </c>
      <c r="F108" s="24">
        <f t="shared" si="4"/>
        <v>-4.4360519843141544E-2</v>
      </c>
      <c r="G108" s="25">
        <f t="shared" si="4"/>
        <v>2.298230621144004E-2</v>
      </c>
    </row>
    <row r="109" spans="1:8" x14ac:dyDescent="0.25">
      <c r="A109" s="21"/>
      <c r="B109" s="22" t="s">
        <v>54</v>
      </c>
      <c r="C109" s="23">
        <f t="shared" ref="C109:G109" si="5">C11 -($H11*C$97/$H$97)</f>
        <v>-2.2852392196676952E-3</v>
      </c>
      <c r="D109" s="24">
        <f t="shared" si="5"/>
        <v>-6.5841357098219422E-3</v>
      </c>
      <c r="E109" s="24">
        <f t="shared" si="5"/>
        <v>1.6428067584185801E-2</v>
      </c>
      <c r="F109" s="24">
        <f t="shared" si="5"/>
        <v>3.082934067689086E-2</v>
      </c>
      <c r="G109" s="25">
        <f t="shared" si="5"/>
        <v>-3.8388033331586524E-2</v>
      </c>
    </row>
    <row r="110" spans="1:8" x14ac:dyDescent="0.25">
      <c r="A110" s="21"/>
      <c r="B110" s="22" t="s">
        <v>55</v>
      </c>
      <c r="C110" s="23">
        <f t="shared" ref="C110:G110" si="6">C12 -($H12*C$97/$H$97)</f>
        <v>5.7979615328974388E-3</v>
      </c>
      <c r="D110" s="24">
        <f t="shared" si="6"/>
        <v>-2.6048244279704952E-2</v>
      </c>
      <c r="E110" s="24">
        <f t="shared" si="6"/>
        <v>-3.6662243148252727E-3</v>
      </c>
      <c r="F110" s="24">
        <f t="shared" si="6"/>
        <v>4.3158308422753089E-2</v>
      </c>
      <c r="G110" s="25">
        <f t="shared" si="6"/>
        <v>-1.9241801361119637E-2</v>
      </c>
    </row>
    <row r="111" spans="1:8" x14ac:dyDescent="0.25">
      <c r="A111" s="21"/>
      <c r="B111" s="22" t="s">
        <v>56</v>
      </c>
      <c r="C111" s="23">
        <f t="shared" ref="C111:G111" si="7">C13 -($H13*C$97/$H$97)</f>
        <v>-1.1838180352372885E-2</v>
      </c>
      <c r="D111" s="24">
        <f t="shared" si="7"/>
        <v>4.1497692556643914E-2</v>
      </c>
      <c r="E111" s="24">
        <f t="shared" si="7"/>
        <v>-1.3777051196659632E-2</v>
      </c>
      <c r="F111" s="24">
        <f t="shared" si="7"/>
        <v>1.1166176177505371E-2</v>
      </c>
      <c r="G111" s="25">
        <f t="shared" si="7"/>
        <v>-2.704863718511652E-2</v>
      </c>
    </row>
    <row r="112" spans="1:8" ht="24" x14ac:dyDescent="0.25">
      <c r="A112" s="21"/>
      <c r="B112" s="22" t="s">
        <v>57</v>
      </c>
      <c r="C112" s="23">
        <f t="shared" ref="C112:G112" si="8">C14 -($H14*C$97/$H$97)</f>
        <v>-5.2247976606980412E-3</v>
      </c>
      <c r="D112" s="24">
        <f t="shared" si="8"/>
        <v>2.5396223278320723E-2</v>
      </c>
      <c r="E112" s="24">
        <f t="shared" si="8"/>
        <v>-2.8832757872851042E-2</v>
      </c>
      <c r="F112" s="24">
        <f t="shared" si="8"/>
        <v>2.6151311969170851E-2</v>
      </c>
      <c r="G112" s="25">
        <f t="shared" si="8"/>
        <v>-1.7489979713942228E-2</v>
      </c>
    </row>
    <row r="113" spans="1:7" x14ac:dyDescent="0.25">
      <c r="A113" s="21"/>
      <c r="B113" s="22" t="s">
        <v>58</v>
      </c>
      <c r="C113" s="23">
        <f t="shared" ref="C113:G113" si="9">C15 -($H15*C$97/$H$97)</f>
        <v>-5.1621052811807233E-2</v>
      </c>
      <c r="D113" s="24">
        <f t="shared" si="9"/>
        <v>-7.0096740886568809E-4</v>
      </c>
      <c r="E113" s="24">
        <f t="shared" si="9"/>
        <v>-1.3165494479746576E-3</v>
      </c>
      <c r="F113" s="24">
        <f t="shared" si="9"/>
        <v>5.2860547498608468E-2</v>
      </c>
      <c r="G113" s="25">
        <f t="shared" si="9"/>
        <v>7.7802217003949958E-4</v>
      </c>
    </row>
    <row r="114" spans="1:7" x14ac:dyDescent="0.25">
      <c r="A114" s="21"/>
      <c r="B114" s="22" t="s">
        <v>59</v>
      </c>
      <c r="C114" s="23">
        <f t="shared" ref="C114:G114" si="10">C16 -($H16*C$97/$H$97)</f>
        <v>-1.357214292396608E-2</v>
      </c>
      <c r="D114" s="24">
        <f t="shared" si="10"/>
        <v>-7.6730877883353366E-3</v>
      </c>
      <c r="E114" s="24">
        <f t="shared" si="10"/>
        <v>2.1616293695790101E-2</v>
      </c>
      <c r="F114" s="24">
        <f t="shared" si="10"/>
        <v>8.1829934927132864E-3</v>
      </c>
      <c r="G114" s="25">
        <f t="shared" si="10"/>
        <v>-8.554056476201416E-3</v>
      </c>
    </row>
    <row r="115" spans="1:7" x14ac:dyDescent="0.25">
      <c r="A115" s="21"/>
      <c r="B115" s="22" t="s">
        <v>60</v>
      </c>
      <c r="C115" s="23">
        <f t="shared" ref="C115:G115" si="11">C17 -($H17*C$97/$H$97)</f>
        <v>-1.3328126742478408E-3</v>
      </c>
      <c r="D115" s="24">
        <f t="shared" si="11"/>
        <v>-1.0883613460093117E-2</v>
      </c>
      <c r="E115" s="24">
        <f t="shared" si="11"/>
        <v>1.3126508022522104E-2</v>
      </c>
      <c r="F115" s="24">
        <f t="shared" si="11"/>
        <v>2.5792606689597486E-3</v>
      </c>
      <c r="G115" s="25">
        <f t="shared" si="11"/>
        <v>-3.4893425571402847E-3</v>
      </c>
    </row>
    <row r="116" spans="1:7" x14ac:dyDescent="0.25">
      <c r="A116" s="21"/>
      <c r="B116" s="22" t="s">
        <v>61</v>
      </c>
      <c r="C116" s="23">
        <f t="shared" ref="C116:G116" si="12">C18 -($H18*C$97/$H$97)</f>
        <v>4.6315904371794725E-2</v>
      </c>
      <c r="D116" s="24">
        <f t="shared" si="12"/>
        <v>9.1891605648923569E-3</v>
      </c>
      <c r="E116" s="24">
        <f t="shared" si="12"/>
        <v>-1.3408729398085073E-2</v>
      </c>
      <c r="F116" s="24">
        <f t="shared" si="12"/>
        <v>-2.9635452108300098E-2</v>
      </c>
      <c r="G116" s="25">
        <f t="shared" si="12"/>
        <v>-1.2460883430301273E-2</v>
      </c>
    </row>
    <row r="117" spans="1:7" ht="24" x14ac:dyDescent="0.25">
      <c r="A117" s="21"/>
      <c r="B117" s="22" t="s">
        <v>62</v>
      </c>
      <c r="C117" s="23">
        <f t="shared" ref="C117:G117" si="13">C19 -($H19*C$97/$H$97)</f>
        <v>5.0910225643656215E-2</v>
      </c>
      <c r="D117" s="24">
        <f t="shared" si="13"/>
        <v>7.2466000179752521E-3</v>
      </c>
      <c r="E117" s="24">
        <f t="shared" si="13"/>
        <v>-1.9980519532137392E-2</v>
      </c>
      <c r="F117" s="24">
        <f t="shared" si="13"/>
        <v>-3.6143633957485682E-2</v>
      </c>
      <c r="G117" s="25">
        <f t="shared" si="13"/>
        <v>-2.0326721720079488E-3</v>
      </c>
    </row>
    <row r="118" spans="1:7" x14ac:dyDescent="0.25">
      <c r="A118" s="21"/>
      <c r="B118" s="22" t="s">
        <v>63</v>
      </c>
      <c r="C118" s="23">
        <f t="shared" ref="C118:G118" si="14">C20 -($H20*C$97/$H$97)</f>
        <v>-1.9956578064482533E-3</v>
      </c>
      <c r="D118" s="24">
        <f t="shared" si="14"/>
        <v>-2.8274672892424468E-2</v>
      </c>
      <c r="E118" s="24">
        <f t="shared" si="14"/>
        <v>-1.8947254220479104E-3</v>
      </c>
      <c r="F118" s="24">
        <f t="shared" si="14"/>
        <v>1.8635003563719776E-3</v>
      </c>
      <c r="G118" s="25">
        <f t="shared" si="14"/>
        <v>3.0301555764549321E-2</v>
      </c>
    </row>
    <row r="119" spans="1:7" x14ac:dyDescent="0.25">
      <c r="A119" s="21"/>
      <c r="B119" s="22" t="s">
        <v>64</v>
      </c>
      <c r="C119" s="23">
        <f t="shared" ref="C119:G119" si="15">C21 -($H21*C$97/$H$97)</f>
        <v>-2.6801742354038996E-2</v>
      </c>
      <c r="D119" s="24">
        <f t="shared" si="15"/>
        <v>2.692980705410572E-2</v>
      </c>
      <c r="E119" s="24">
        <f t="shared" si="15"/>
        <v>-1.3139974927375148E-2</v>
      </c>
      <c r="F119" s="24">
        <f t="shared" si="15"/>
        <v>1.4321141074681382E-2</v>
      </c>
      <c r="G119" s="25">
        <f t="shared" si="15"/>
        <v>-1.3092308473725001E-3</v>
      </c>
    </row>
    <row r="120" spans="1:7" x14ac:dyDescent="0.25">
      <c r="A120" s="21"/>
      <c r="B120" s="22" t="s">
        <v>65</v>
      </c>
      <c r="C120" s="23">
        <f t="shared" ref="C120:G120" si="16">C22 -($H22*C$97/$H$97)</f>
        <v>-2.0730663555885764E-2</v>
      </c>
      <c r="D120" s="24">
        <f t="shared" si="16"/>
        <v>-3.1728559258276112E-2</v>
      </c>
      <c r="E120" s="24">
        <f t="shared" si="16"/>
        <v>5.5454130640950061E-3</v>
      </c>
      <c r="F120" s="24">
        <f t="shared" si="16"/>
        <v>4.6405033587021222E-2</v>
      </c>
      <c r="G120" s="25">
        <f t="shared" si="16"/>
        <v>5.0877616304637052E-4</v>
      </c>
    </row>
    <row r="121" spans="1:7" ht="24" x14ac:dyDescent="0.25">
      <c r="A121" s="21" t="s">
        <v>8</v>
      </c>
      <c r="B121" s="22" t="s">
        <v>9</v>
      </c>
      <c r="C121" s="23">
        <f t="shared" ref="C121:G121" si="17">C23 -($H23*C$97/$H$97)</f>
        <v>-8.1603731737528176E-2</v>
      </c>
      <c r="D121" s="24">
        <f t="shared" si="17"/>
        <v>-4.3007330568423763E-2</v>
      </c>
      <c r="E121" s="24">
        <f t="shared" si="17"/>
        <v>3.6332374780986304E-2</v>
      </c>
      <c r="F121" s="24">
        <f t="shared" si="17"/>
        <v>3.1410702448676248E-2</v>
      </c>
      <c r="G121" s="25">
        <f t="shared" si="17"/>
        <v>5.6867985076289929E-2</v>
      </c>
    </row>
    <row r="122" spans="1:7" ht="24" x14ac:dyDescent="0.25">
      <c r="A122" s="21"/>
      <c r="B122" s="22" t="s">
        <v>10</v>
      </c>
      <c r="C122" s="23">
        <f t="shared" ref="C122:G122" si="18">C24 -($H24*C$97/$H$97)</f>
        <v>4.2346811194296674E-2</v>
      </c>
      <c r="D122" s="24">
        <f t="shared" si="18"/>
        <v>1.3486950508008938E-2</v>
      </c>
      <c r="E122" s="24">
        <f t="shared" si="18"/>
        <v>-1.0440384176578901E-2</v>
      </c>
      <c r="F122" s="24">
        <f t="shared" si="18"/>
        <v>-2.3905967502216546E-2</v>
      </c>
      <c r="G122" s="25">
        <f t="shared" si="18"/>
        <v>-2.1487410023509859E-2</v>
      </c>
    </row>
    <row r="123" spans="1:7" ht="24" x14ac:dyDescent="0.25">
      <c r="A123" s="21"/>
      <c r="B123" s="22" t="s">
        <v>11</v>
      </c>
      <c r="C123" s="23">
        <f t="shared" ref="C123:G123" si="19">C25 -($H25*C$97/$H$97)</f>
        <v>-1.9056814313565817E-3</v>
      </c>
      <c r="D123" s="24">
        <f t="shared" si="19"/>
        <v>2.640363317369665E-4</v>
      </c>
      <c r="E123" s="24">
        <f t="shared" si="19"/>
        <v>-2.7088196275732584E-2</v>
      </c>
      <c r="F123" s="24">
        <f t="shared" si="19"/>
        <v>3.1189232051726995E-2</v>
      </c>
      <c r="G123" s="25">
        <f t="shared" si="19"/>
        <v>-2.4593906763740736E-3</v>
      </c>
    </row>
    <row r="124" spans="1:7" ht="24" x14ac:dyDescent="0.25">
      <c r="A124" s="21"/>
      <c r="B124" s="22" t="s">
        <v>12</v>
      </c>
      <c r="C124" s="23">
        <f t="shared" ref="C124:G124" si="20">C26 -($H26*C$97/$H$97)</f>
        <v>-4.2541047604549007E-2</v>
      </c>
      <c r="D124" s="24">
        <f t="shared" si="20"/>
        <v>-3.539489834970426E-2</v>
      </c>
      <c r="E124" s="24">
        <f t="shared" si="20"/>
        <v>-1.4820898755182582E-2</v>
      </c>
      <c r="F124" s="24">
        <f t="shared" si="20"/>
        <v>7.3098835306336984E-2</v>
      </c>
      <c r="G124" s="25">
        <f t="shared" si="20"/>
        <v>1.965800940309928E-2</v>
      </c>
    </row>
    <row r="125" spans="1:7" ht="24" x14ac:dyDescent="0.25">
      <c r="A125" s="21"/>
      <c r="B125" s="22" t="s">
        <v>13</v>
      </c>
      <c r="C125" s="23">
        <f t="shared" ref="C125:G125" si="21">C27 -($H27*C$97/$H$97)</f>
        <v>-5.553730478023744E-2</v>
      </c>
      <c r="D125" s="24">
        <f t="shared" si="21"/>
        <v>-2.716093114632899E-2</v>
      </c>
      <c r="E125" s="24">
        <f t="shared" si="21"/>
        <v>3.8413042954406063E-2</v>
      </c>
      <c r="F125" s="24">
        <f t="shared" si="21"/>
        <v>4.0269931790899272E-2</v>
      </c>
      <c r="G125" s="25">
        <f t="shared" si="21"/>
        <v>4.015261181261498E-3</v>
      </c>
    </row>
    <row r="126" spans="1:7" ht="24" x14ac:dyDescent="0.25">
      <c r="A126" s="21"/>
      <c r="B126" s="22" t="s">
        <v>14</v>
      </c>
      <c r="C126" s="23">
        <f t="shared" ref="C126:G126" si="22">C28 -($H28*C$97/$H$97)</f>
        <v>4.6655792412929775E-2</v>
      </c>
      <c r="D126" s="24">
        <f t="shared" si="22"/>
        <v>2.6478107664374584E-2</v>
      </c>
      <c r="E126" s="24">
        <f t="shared" si="22"/>
        <v>2.5069621031816647E-2</v>
      </c>
      <c r="F126" s="24">
        <f t="shared" si="22"/>
        <v>-7.5195475512249255E-2</v>
      </c>
      <c r="G126" s="25">
        <f t="shared" si="22"/>
        <v>-2.3008045596871335E-2</v>
      </c>
    </row>
    <row r="127" spans="1:7" ht="24" x14ac:dyDescent="0.25">
      <c r="A127" s="21"/>
      <c r="B127" s="22" t="s">
        <v>15</v>
      </c>
      <c r="C127" s="23">
        <f t="shared" ref="C127:G127" si="23">C29 -($H29*C$97/$H$97)</f>
        <v>5.7186892646865384E-2</v>
      </c>
      <c r="D127" s="24">
        <f t="shared" si="23"/>
        <v>5.1421049233756844E-2</v>
      </c>
      <c r="E127" s="24">
        <f t="shared" si="23"/>
        <v>-4.3362337371717269E-2</v>
      </c>
      <c r="F127" s="24">
        <f t="shared" si="23"/>
        <v>1.5007375761218689E-2</v>
      </c>
      <c r="G127" s="25">
        <f t="shared" si="23"/>
        <v>-8.0252980270122898E-2</v>
      </c>
    </row>
    <row r="128" spans="1:7" ht="24" x14ac:dyDescent="0.25">
      <c r="A128" s="21"/>
      <c r="B128" s="22" t="s">
        <v>16</v>
      </c>
      <c r="C128" s="23">
        <f t="shared" ref="C128:G128" si="24">C30 -($H30*C$97/$H$97)</f>
        <v>5.2947948024842748E-2</v>
      </c>
      <c r="D128" s="24">
        <f t="shared" si="24"/>
        <v>-4.6422080905879071E-3</v>
      </c>
      <c r="E128" s="24">
        <f t="shared" si="24"/>
        <v>-3.7392954802178163E-2</v>
      </c>
      <c r="F128" s="24">
        <f t="shared" si="24"/>
        <v>-8.2651822767099981E-3</v>
      </c>
      <c r="G128" s="25">
        <f t="shared" si="24"/>
        <v>-2.6476028553663739E-3</v>
      </c>
    </row>
    <row r="129" spans="1:7" ht="24" x14ac:dyDescent="0.25">
      <c r="A129" s="21"/>
      <c r="B129" s="22" t="s">
        <v>17</v>
      </c>
      <c r="C129" s="23">
        <f t="shared" ref="C129:G129" si="25">C31 -($H31*C$97/$H$97)</f>
        <v>-7.2588215366836378E-2</v>
      </c>
      <c r="D129" s="24">
        <f t="shared" si="25"/>
        <v>6.8992282079836098E-3</v>
      </c>
      <c r="E129" s="24">
        <f t="shared" si="25"/>
        <v>2.4804438731159756E-2</v>
      </c>
      <c r="F129" s="24">
        <f t="shared" si="25"/>
        <v>1.5492857124730253E-2</v>
      </c>
      <c r="G129" s="25">
        <f t="shared" si="25"/>
        <v>2.5391691302963482E-2</v>
      </c>
    </row>
    <row r="130" spans="1:7" ht="24" x14ac:dyDescent="0.25">
      <c r="A130" s="21"/>
      <c r="B130" s="22" t="s">
        <v>18</v>
      </c>
      <c r="C130" s="23">
        <f t="shared" ref="C130:G130" si="26">C32 -($H32*C$97/$H$97)</f>
        <v>4.8392999411683846E-4</v>
      </c>
      <c r="D130" s="24">
        <f t="shared" si="26"/>
        <v>-1.87416216197967E-2</v>
      </c>
      <c r="E130" s="24">
        <f t="shared" si="26"/>
        <v>-2.6793216921088658E-2</v>
      </c>
      <c r="F130" s="24">
        <f t="shared" si="26"/>
        <v>1.329576942048144E-2</v>
      </c>
      <c r="G130" s="25">
        <f t="shared" si="26"/>
        <v>3.1755139126288356E-2</v>
      </c>
    </row>
    <row r="131" spans="1:7" ht="24" x14ac:dyDescent="0.25">
      <c r="A131" s="21"/>
      <c r="B131" s="22" t="s">
        <v>19</v>
      </c>
      <c r="C131" s="23">
        <f t="shared" ref="C131:G131" si="27">C33 -($H33*C$97/$H$97)</f>
        <v>-2.0362002735306702E-2</v>
      </c>
      <c r="D131" s="24">
        <f t="shared" si="27"/>
        <v>1.2042187583731129E-2</v>
      </c>
      <c r="E131" s="24">
        <f t="shared" si="27"/>
        <v>4.9566235886697493E-2</v>
      </c>
      <c r="F131" s="24">
        <f t="shared" si="27"/>
        <v>-1.1456479040561907E-3</v>
      </c>
      <c r="G131" s="25">
        <f t="shared" si="27"/>
        <v>-4.0100772831065432E-2</v>
      </c>
    </row>
    <row r="132" spans="1:7" ht="24" x14ac:dyDescent="0.25">
      <c r="A132" s="21"/>
      <c r="B132" s="22" t="s">
        <v>20</v>
      </c>
      <c r="C132" s="23">
        <f t="shared" ref="C132:G132" si="28">C34 -($H34*C$97/$H$97)</f>
        <v>3.4338220380386864E-3</v>
      </c>
      <c r="D132" s="24">
        <f t="shared" si="28"/>
        <v>1.5571919783589544E-2</v>
      </c>
      <c r="E132" s="24">
        <f t="shared" si="28"/>
        <v>-1.6470998623757227E-2</v>
      </c>
      <c r="F132" s="24">
        <f t="shared" si="28"/>
        <v>1.9688627486228127E-2</v>
      </c>
      <c r="G132" s="25">
        <f t="shared" si="28"/>
        <v>-2.2223370684098326E-2</v>
      </c>
    </row>
    <row r="133" spans="1:7" ht="24" x14ac:dyDescent="0.25">
      <c r="A133" s="21"/>
      <c r="B133" s="22" t="s">
        <v>21</v>
      </c>
      <c r="C133" s="23">
        <f t="shared" ref="C133:G133" si="29">C35 -($H35*C$97/$H$97)</f>
        <v>1.4579999707891741E-2</v>
      </c>
      <c r="D133" s="24">
        <f t="shared" si="29"/>
        <v>6.0308514269777069E-3</v>
      </c>
      <c r="E133" s="24">
        <f t="shared" si="29"/>
        <v>2.2392754316185634E-2</v>
      </c>
      <c r="F133" s="24">
        <f t="shared" si="29"/>
        <v>-3.5562220968184136E-2</v>
      </c>
      <c r="G133" s="25">
        <f t="shared" si="29"/>
        <v>-7.4413844828706971E-3</v>
      </c>
    </row>
    <row r="134" spans="1:7" ht="24" x14ac:dyDescent="0.25">
      <c r="A134" s="21"/>
      <c r="B134" s="22" t="s">
        <v>22</v>
      </c>
      <c r="C134" s="23">
        <f t="shared" ref="C134:G134" si="30">C36 -($H36*C$97/$H$97)</f>
        <v>-1.2356362085589739E-3</v>
      </c>
      <c r="D134" s="24">
        <f t="shared" si="30"/>
        <v>1.9011670764521857E-2</v>
      </c>
      <c r="E134" s="24">
        <f t="shared" si="30"/>
        <v>1.5862847963694471E-2</v>
      </c>
      <c r="F134" s="24">
        <f t="shared" si="30"/>
        <v>-2.2326038786618346E-2</v>
      </c>
      <c r="G134" s="25">
        <f t="shared" si="30"/>
        <v>-1.1312843733038758E-2</v>
      </c>
    </row>
    <row r="135" spans="1:7" ht="24" x14ac:dyDescent="0.25">
      <c r="A135" s="21"/>
      <c r="B135" s="22" t="s">
        <v>23</v>
      </c>
      <c r="C135" s="23">
        <f t="shared" ref="C135:G135" si="31">C37 -($H37*C$97/$H$97)</f>
        <v>2.9248090418071124E-2</v>
      </c>
      <c r="D135" s="24">
        <f t="shared" si="31"/>
        <v>5.0069854118608703E-3</v>
      </c>
      <c r="E135" s="24">
        <f t="shared" si="31"/>
        <v>-1.7258788870526925E-2</v>
      </c>
      <c r="F135" s="24">
        <f t="shared" si="31"/>
        <v>-2.2337772377483689E-2</v>
      </c>
      <c r="G135" s="25">
        <f t="shared" si="31"/>
        <v>5.3414854180788424E-3</v>
      </c>
    </row>
    <row r="136" spans="1:7" ht="24" x14ac:dyDescent="0.25">
      <c r="A136" s="21"/>
      <c r="B136" s="22" t="s">
        <v>24</v>
      </c>
      <c r="C136" s="23">
        <f t="shared" ref="C136:G136" si="32">C38 -($H38*C$97/$H$97)</f>
        <v>-3.9279659340337766E-2</v>
      </c>
      <c r="D136" s="24">
        <f t="shared" si="32"/>
        <v>-1.8927702358583487E-3</v>
      </c>
      <c r="E136" s="24">
        <f t="shared" si="32"/>
        <v>-2.5917207939872705E-3</v>
      </c>
      <c r="F136" s="24">
        <f t="shared" si="32"/>
        <v>4.2162806150636542E-2</v>
      </c>
      <c r="G136" s="25">
        <f t="shared" si="32"/>
        <v>1.6013442195471073E-3</v>
      </c>
    </row>
    <row r="137" spans="1:7" ht="24" x14ac:dyDescent="0.25">
      <c r="A137" s="21"/>
      <c r="B137" s="22" t="s">
        <v>25</v>
      </c>
      <c r="C137" s="23">
        <f t="shared" ref="C137:G137" si="33">C39 -($H39*C$97/$H$97)</f>
        <v>3.3263446877646374E-2</v>
      </c>
      <c r="D137" s="24">
        <f t="shared" si="33"/>
        <v>2.5372277514315922E-2</v>
      </c>
      <c r="E137" s="24">
        <f t="shared" si="33"/>
        <v>-1.3714690346823932E-2</v>
      </c>
      <c r="F137" s="24">
        <f t="shared" si="33"/>
        <v>-5.7345806271552391E-2</v>
      </c>
      <c r="G137" s="25">
        <f t="shared" si="33"/>
        <v>1.2424772226414527E-2</v>
      </c>
    </row>
    <row r="138" spans="1:7" ht="24" x14ac:dyDescent="0.25">
      <c r="A138" s="21"/>
      <c r="B138" s="22" t="s">
        <v>26</v>
      </c>
      <c r="C138" s="23">
        <f t="shared" ref="C138:G138" si="34">C40 -($H40*C$97/$H$97)</f>
        <v>2.6854719504419838E-2</v>
      </c>
      <c r="D138" s="24">
        <f t="shared" si="34"/>
        <v>-1.349117002589513E-2</v>
      </c>
      <c r="E138" s="24">
        <f t="shared" si="34"/>
        <v>4.7838672096007645E-3</v>
      </c>
      <c r="F138" s="24">
        <f t="shared" si="34"/>
        <v>-2.857265564936444E-2</v>
      </c>
      <c r="G138" s="25">
        <f t="shared" si="34"/>
        <v>1.042523896123923E-2</v>
      </c>
    </row>
    <row r="139" spans="1:7" ht="24" x14ac:dyDescent="0.25">
      <c r="A139" s="21"/>
      <c r="B139" s="22" t="s">
        <v>27</v>
      </c>
      <c r="C139" s="23">
        <f t="shared" ref="C139:G139" si="35">C41 -($H41*C$97/$H$97)</f>
        <v>-2.6052474158014663E-2</v>
      </c>
      <c r="D139" s="24">
        <f t="shared" si="35"/>
        <v>-1.3086729236490791E-2</v>
      </c>
      <c r="E139" s="24">
        <f t="shared" si="35"/>
        <v>2.9288604701368515E-2</v>
      </c>
      <c r="F139" s="24">
        <f t="shared" si="35"/>
        <v>-3.8690592087563397E-2</v>
      </c>
      <c r="G139" s="25">
        <f t="shared" si="35"/>
        <v>4.8541190780700794E-2</v>
      </c>
    </row>
    <row r="140" spans="1:7" x14ac:dyDescent="0.25">
      <c r="A140" s="21" t="s">
        <v>28</v>
      </c>
      <c r="B140" s="22" t="s">
        <v>29</v>
      </c>
      <c r="C140" s="23">
        <f t="shared" ref="C140:G140" si="36">C42 -($H42*C$97/$H$97)</f>
        <v>-4.1405266546901659E-2</v>
      </c>
      <c r="D140" s="24">
        <f t="shared" si="36"/>
        <v>-3.1391736243000207E-2</v>
      </c>
      <c r="E140" s="24">
        <f t="shared" si="36"/>
        <v>2.666842346709597E-2</v>
      </c>
      <c r="F140" s="24">
        <f t="shared" si="36"/>
        <v>-3.0208803551487223E-2</v>
      </c>
      <c r="G140" s="25">
        <f t="shared" si="36"/>
        <v>7.6337382874293674E-2</v>
      </c>
    </row>
    <row r="141" spans="1:7" x14ac:dyDescent="0.25">
      <c r="A141" s="21"/>
      <c r="B141" s="22" t="s">
        <v>30</v>
      </c>
      <c r="C141" s="23">
        <f t="shared" ref="C141:G141" si="37">C43 -($H43*C$97/$H$97)</f>
        <v>-2.7921556743446374E-2</v>
      </c>
      <c r="D141" s="24">
        <f t="shared" si="37"/>
        <v>-1.2417830163561086E-2</v>
      </c>
      <c r="E141" s="24">
        <f t="shared" si="37"/>
        <v>2.4479336201950183E-2</v>
      </c>
      <c r="F141" s="24">
        <f t="shared" si="37"/>
        <v>-2.6575046638351946E-2</v>
      </c>
      <c r="G141" s="25">
        <f t="shared" si="37"/>
        <v>4.2435097343409597E-2</v>
      </c>
    </row>
    <row r="142" spans="1:7" x14ac:dyDescent="0.25">
      <c r="A142" s="21"/>
      <c r="B142" s="22" t="s">
        <v>31</v>
      </c>
      <c r="C142" s="23">
        <f t="shared" ref="C142:G142" si="38">C44 -($H44*C$97/$H$97)</f>
        <v>-6.5152374950044861E-2</v>
      </c>
      <c r="D142" s="24">
        <f t="shared" si="38"/>
        <v>-2.1039782036583937E-2</v>
      </c>
      <c r="E142" s="24">
        <f t="shared" si="38"/>
        <v>2.8448035404978367E-2</v>
      </c>
      <c r="F142" s="24">
        <f t="shared" si="38"/>
        <v>4.3996141176237319E-2</v>
      </c>
      <c r="G142" s="25">
        <f t="shared" si="38"/>
        <v>1.3747980405413529E-2</v>
      </c>
    </row>
    <row r="143" spans="1:7" x14ac:dyDescent="0.25">
      <c r="A143" s="21"/>
      <c r="B143" s="22" t="s">
        <v>32</v>
      </c>
      <c r="C143" s="23">
        <f t="shared" ref="C143:G143" si="39">C45 -($H45*C$97/$H$97)</f>
        <v>-4.6541669927464072E-2</v>
      </c>
      <c r="D143" s="24">
        <f t="shared" si="39"/>
        <v>-2.9923871458294823E-2</v>
      </c>
      <c r="E143" s="24">
        <f t="shared" si="39"/>
        <v>2.3318836425283568E-2</v>
      </c>
      <c r="F143" s="24">
        <f t="shared" si="39"/>
        <v>6.6707147308050052E-2</v>
      </c>
      <c r="G143" s="25">
        <f t="shared" si="39"/>
        <v>-1.3560442347574378E-2</v>
      </c>
    </row>
    <row r="144" spans="1:7" x14ac:dyDescent="0.25">
      <c r="A144" s="21"/>
      <c r="B144" s="22" t="s">
        <v>33</v>
      </c>
      <c r="C144" s="23">
        <f t="shared" ref="C144:G144" si="40">C46 -($H46*C$97/$H$97)</f>
        <v>2.0425453242169073E-2</v>
      </c>
      <c r="D144" s="24">
        <f t="shared" si="40"/>
        <v>2.7675817816408071E-2</v>
      </c>
      <c r="E144" s="24">
        <f t="shared" si="40"/>
        <v>-8.9216339505029107E-3</v>
      </c>
      <c r="F144" s="24">
        <f t="shared" si="40"/>
        <v>-8.433244674888124E-3</v>
      </c>
      <c r="G144" s="25">
        <f t="shared" si="40"/>
        <v>-3.0746392433185471E-2</v>
      </c>
    </row>
    <row r="145" spans="1:7" x14ac:dyDescent="0.25">
      <c r="A145" s="21"/>
      <c r="B145" s="22" t="s">
        <v>34</v>
      </c>
      <c r="C145" s="23">
        <f t="shared" ref="C145:G145" si="41">C47 -($H47*C$97/$H$97)</f>
        <v>-3.2117659265623599E-2</v>
      </c>
      <c r="D145" s="24">
        <f t="shared" si="41"/>
        <v>-1.3569969522421732E-3</v>
      </c>
      <c r="E145" s="24">
        <f t="shared" si="41"/>
        <v>-9.899403378254415E-3</v>
      </c>
      <c r="F145" s="24">
        <f t="shared" si="41"/>
        <v>6.1390804303755264E-2</v>
      </c>
      <c r="G145" s="25">
        <f t="shared" si="41"/>
        <v>-1.8016744707634813E-2</v>
      </c>
    </row>
    <row r="146" spans="1:7" x14ac:dyDescent="0.25">
      <c r="A146" s="21"/>
      <c r="B146" s="22" t="s">
        <v>35</v>
      </c>
      <c r="C146" s="23">
        <f t="shared" ref="C146:G146" si="42">C48 -($H48*C$97/$H$97)</f>
        <v>-4.237367918074908E-2</v>
      </c>
      <c r="D146" s="24">
        <f t="shared" si="42"/>
        <v>1.9384465169779569E-3</v>
      </c>
      <c r="E146" s="24">
        <f t="shared" si="42"/>
        <v>4.9257337102961707E-3</v>
      </c>
      <c r="F146" s="24">
        <f t="shared" si="42"/>
        <v>2.2616257445523841E-2</v>
      </c>
      <c r="G146" s="25">
        <f t="shared" si="42"/>
        <v>1.2893241507951528E-2</v>
      </c>
    </row>
    <row r="147" spans="1:7" x14ac:dyDescent="0.25">
      <c r="A147" s="21"/>
      <c r="B147" s="22" t="s">
        <v>36</v>
      </c>
      <c r="C147" s="23">
        <f t="shared" ref="C147:G147" si="43">C49 -($H49*C$97/$H$97)</f>
        <v>-3.661982421270249E-3</v>
      </c>
      <c r="D147" s="24">
        <f t="shared" si="43"/>
        <v>-6.5839247339276735E-3</v>
      </c>
      <c r="E147" s="24">
        <f t="shared" si="43"/>
        <v>9.6706635474771985E-3</v>
      </c>
      <c r="F147" s="24">
        <f t="shared" si="43"/>
        <v>4.8253982712515159E-3</v>
      </c>
      <c r="G147" s="25">
        <f t="shared" si="43"/>
        <v>-4.2501546635304865E-3</v>
      </c>
    </row>
    <row r="148" spans="1:7" x14ac:dyDescent="0.25">
      <c r="A148" s="21"/>
      <c r="B148" s="22" t="s">
        <v>37</v>
      </c>
      <c r="C148" s="23">
        <f t="shared" ref="C148:G148" si="44">C50 -($H50*C$97/$H$97)</f>
        <v>-1.768883952847105E-2</v>
      </c>
      <c r="D148" s="24">
        <f t="shared" si="44"/>
        <v>-2.5921764231062426E-2</v>
      </c>
      <c r="E148" s="24">
        <f t="shared" si="44"/>
        <v>1.0951500670185257E-2</v>
      </c>
      <c r="F148" s="24">
        <f t="shared" si="44"/>
        <v>3.9899105535893806E-2</v>
      </c>
      <c r="G148" s="25">
        <f t="shared" si="44"/>
        <v>-7.2400024465453447E-3</v>
      </c>
    </row>
    <row r="149" spans="1:7" x14ac:dyDescent="0.25">
      <c r="A149" s="21"/>
      <c r="B149" s="22" t="s">
        <v>38</v>
      </c>
      <c r="C149" s="23">
        <f t="shared" ref="C149:G149" si="45">C51 -($H51*C$97/$H$97)</f>
        <v>0.10895951020028721</v>
      </c>
      <c r="D149" s="24">
        <f t="shared" si="45"/>
        <v>6.8881519735320973E-3</v>
      </c>
      <c r="E149" s="24">
        <f t="shared" si="45"/>
        <v>-5.6945751216081475E-3</v>
      </c>
      <c r="F149" s="24">
        <f t="shared" si="45"/>
        <v>-6.9782514690862829E-2</v>
      </c>
      <c r="G149" s="25">
        <f t="shared" si="45"/>
        <v>-4.0370572361347223E-2</v>
      </c>
    </row>
    <row r="150" spans="1:7" x14ac:dyDescent="0.25">
      <c r="A150" s="21"/>
      <c r="B150" s="22" t="s">
        <v>39</v>
      </c>
      <c r="C150" s="23">
        <f t="shared" ref="C150:G150" si="46">C52 -($H52*C$97/$H$97)</f>
        <v>2.2623588973843575E-2</v>
      </c>
      <c r="D150" s="24">
        <f t="shared" si="46"/>
        <v>1.5948828218785446E-2</v>
      </c>
      <c r="E150" s="24">
        <f t="shared" si="46"/>
        <v>2.5596947225162564E-3</v>
      </c>
      <c r="F150" s="24">
        <f t="shared" si="46"/>
        <v>-4.9347091025889404E-2</v>
      </c>
      <c r="G150" s="25">
        <f t="shared" si="46"/>
        <v>8.2149791107444664E-3</v>
      </c>
    </row>
    <row r="151" spans="1:7" x14ac:dyDescent="0.25">
      <c r="A151" s="21"/>
      <c r="B151" s="22" t="s">
        <v>40</v>
      </c>
      <c r="C151" s="23">
        <f t="shared" ref="C151:G151" si="47">C53 -($H53*C$97/$H$97)</f>
        <v>3.1988992494892871E-2</v>
      </c>
      <c r="D151" s="24">
        <f t="shared" si="47"/>
        <v>-1.4737510121568473E-2</v>
      </c>
      <c r="E151" s="24">
        <f t="shared" si="47"/>
        <v>-4.2805808923112219E-2</v>
      </c>
      <c r="F151" s="24">
        <f t="shared" si="47"/>
        <v>2.9731473481122386E-2</v>
      </c>
      <c r="G151" s="25">
        <f t="shared" si="47"/>
        <v>-4.1771469313343218E-3</v>
      </c>
    </row>
    <row r="152" spans="1:7" x14ac:dyDescent="0.25">
      <c r="A152" s="21"/>
      <c r="B152" s="22" t="s">
        <v>41</v>
      </c>
      <c r="C152" s="23">
        <f t="shared" ref="C152:G152" si="48">C54 -($H54*C$97/$H$97)</f>
        <v>6.9195356962788834E-2</v>
      </c>
      <c r="D152" s="24">
        <f t="shared" si="48"/>
        <v>-1.4099097065367272E-2</v>
      </c>
      <c r="E152" s="24">
        <f t="shared" si="48"/>
        <v>-3.2171836154268829E-2</v>
      </c>
      <c r="F152" s="24">
        <f t="shared" si="48"/>
        <v>-1.9138311664962215E-2</v>
      </c>
      <c r="G152" s="25">
        <f t="shared" si="48"/>
        <v>-3.786112078189463E-3</v>
      </c>
    </row>
    <row r="153" spans="1:7" x14ac:dyDescent="0.25">
      <c r="A153" s="21"/>
      <c r="B153" s="22" t="s">
        <v>42</v>
      </c>
      <c r="C153" s="23">
        <f t="shared" ref="C153:G153" si="49">C55 -($H55*C$97/$H$97)</f>
        <v>1.5950569173566548E-2</v>
      </c>
      <c r="D153" s="24">
        <f t="shared" si="49"/>
        <v>-8.0642370963976695E-3</v>
      </c>
      <c r="E153" s="24">
        <f t="shared" si="49"/>
        <v>-3.1122872711781269E-3</v>
      </c>
      <c r="F153" s="24">
        <f t="shared" si="49"/>
        <v>1.2287780050510788E-2</v>
      </c>
      <c r="G153" s="25">
        <f t="shared" si="49"/>
        <v>-1.7061824856500818E-2</v>
      </c>
    </row>
    <row r="154" spans="1:7" x14ac:dyDescent="0.25">
      <c r="A154" s="21"/>
      <c r="B154" s="22" t="s">
        <v>43</v>
      </c>
      <c r="C154" s="23">
        <f t="shared" ref="C154:G154" si="50">C56 -($H56*C$97/$H$97)</f>
        <v>-1.1878052464182109E-2</v>
      </c>
      <c r="D154" s="24">
        <f t="shared" si="50"/>
        <v>1.6170036443976105E-2</v>
      </c>
      <c r="E154" s="24">
        <f t="shared" si="50"/>
        <v>-1.6896992774614539E-2</v>
      </c>
      <c r="F154" s="24">
        <f t="shared" si="50"/>
        <v>-5.1652296113777335E-2</v>
      </c>
      <c r="G154" s="25">
        <f t="shared" si="50"/>
        <v>6.4257304908598323E-2</v>
      </c>
    </row>
    <row r="155" spans="1:7" x14ac:dyDescent="0.25">
      <c r="A155" s="21"/>
      <c r="B155" s="22" t="s">
        <v>44</v>
      </c>
      <c r="C155" s="23">
        <f t="shared" ref="C155:G155" si="51">C57 -($H57*C$97/$H$97)</f>
        <v>6.623217312357263E-2</v>
      </c>
      <c r="D155" s="24">
        <f t="shared" si="51"/>
        <v>1.8232642274759098E-2</v>
      </c>
      <c r="E155" s="24">
        <f t="shared" si="51"/>
        <v>-6.1501684932476208E-3</v>
      </c>
      <c r="F155" s="24">
        <f t="shared" si="51"/>
        <v>-5.151665341820319E-2</v>
      </c>
      <c r="G155" s="25">
        <f t="shared" si="51"/>
        <v>-2.6797993486880334E-2</v>
      </c>
    </row>
    <row r="156" spans="1:7" x14ac:dyDescent="0.25">
      <c r="A156" s="21"/>
      <c r="B156" s="22" t="s">
        <v>45</v>
      </c>
      <c r="C156" s="23">
        <f t="shared" ref="C156:G156" si="52">C58 -($H58*C$97/$H$97)</f>
        <v>-6.2272554530831636E-2</v>
      </c>
      <c r="D156" s="24">
        <f t="shared" si="52"/>
        <v>-4.0492603396121069E-2</v>
      </c>
      <c r="E156" s="24">
        <f t="shared" si="52"/>
        <v>-1.1558782050668792E-3</v>
      </c>
      <c r="F156" s="24">
        <f t="shared" si="52"/>
        <v>3.4007868381314449E-2</v>
      </c>
      <c r="G156" s="25">
        <f t="shared" si="52"/>
        <v>6.9913167750705607E-2</v>
      </c>
    </row>
    <row r="157" spans="1:7" x14ac:dyDescent="0.25">
      <c r="A157" s="21"/>
      <c r="B157" s="22" t="s">
        <v>46</v>
      </c>
      <c r="C157" s="23">
        <f t="shared" ref="C157:G157" si="53">C59 -($H59*C$97/$H$97)</f>
        <v>-1.5663106893006346E-2</v>
      </c>
      <c r="D157" s="24">
        <f t="shared" si="53"/>
        <v>2.0278264546049571E-2</v>
      </c>
      <c r="E157" s="24">
        <f t="shared" si="53"/>
        <v>1.2648140513272843E-2</v>
      </c>
      <c r="F157" s="24">
        <f t="shared" si="53"/>
        <v>-8.0789994222557615E-4</v>
      </c>
      <c r="G157" s="25">
        <f t="shared" si="53"/>
        <v>-1.6455398224090201E-2</v>
      </c>
    </row>
    <row r="158" spans="1:7" x14ac:dyDescent="0.25">
      <c r="A158" s="21"/>
      <c r="B158" s="22" t="s">
        <v>47</v>
      </c>
      <c r="C158" s="23">
        <f t="shared" ref="C158:G158" si="54">C60 -($H60*C$97/$H$97)</f>
        <v>-1.2295188449954982E-2</v>
      </c>
      <c r="D158" s="24">
        <f t="shared" si="54"/>
        <v>6.9135745687969527E-3</v>
      </c>
      <c r="E158" s="24">
        <f t="shared" si="54"/>
        <v>-1.3927278786368721E-2</v>
      </c>
      <c r="F158" s="24">
        <f t="shared" si="54"/>
        <v>3.0578632326148429E-2</v>
      </c>
      <c r="G158" s="25">
        <f t="shared" si="54"/>
        <v>-1.1269739658621526E-2</v>
      </c>
    </row>
    <row r="159" spans="1:7" ht="24" x14ac:dyDescent="0.25">
      <c r="A159" s="21" t="s">
        <v>66</v>
      </c>
      <c r="B159" s="22" t="s">
        <v>67</v>
      </c>
      <c r="C159" s="23">
        <f t="shared" ref="C159:G159" si="55">C61 -($H61*C$97/$H$97)</f>
        <v>1.4303970715162401E-2</v>
      </c>
      <c r="D159" s="24">
        <f t="shared" si="55"/>
        <v>1.5785849340426136E-2</v>
      </c>
      <c r="E159" s="24">
        <f t="shared" si="55"/>
        <v>7.7528352473632128E-3</v>
      </c>
      <c r="F159" s="24">
        <f t="shared" si="55"/>
        <v>-3.0113159024179867E-2</v>
      </c>
      <c r="G159" s="25">
        <f t="shared" si="55"/>
        <v>-7.7294962787715638E-3</v>
      </c>
    </row>
    <row r="160" spans="1:7" ht="24" x14ac:dyDescent="0.25">
      <c r="A160" s="21"/>
      <c r="B160" s="22" t="s">
        <v>68</v>
      </c>
      <c r="C160" s="23">
        <f t="shared" ref="C160:G160" si="56">C62 -($H62*C$97/$H$97)</f>
        <v>-7.8666779952099586E-4</v>
      </c>
      <c r="D160" s="24">
        <f t="shared" si="56"/>
        <v>1.0221254639887434E-2</v>
      </c>
      <c r="E160" s="24">
        <f t="shared" si="56"/>
        <v>2.5019327292954335E-2</v>
      </c>
      <c r="F160" s="24">
        <f t="shared" si="56"/>
        <v>-3.0227940233220507E-2</v>
      </c>
      <c r="G160" s="25">
        <f t="shared" si="56"/>
        <v>-4.2259739000999053E-3</v>
      </c>
    </row>
    <row r="161" spans="1:7" ht="24" x14ac:dyDescent="0.25">
      <c r="A161" s="21"/>
      <c r="B161" s="22" t="s">
        <v>69</v>
      </c>
      <c r="C161" s="23">
        <f t="shared" ref="C161:G161" si="57">C63 -($H63*C$97/$H$97)</f>
        <v>6.9940056750305846E-3</v>
      </c>
      <c r="D161" s="24">
        <f t="shared" si="57"/>
        <v>-9.3640595812803165E-3</v>
      </c>
      <c r="E161" s="24">
        <f t="shared" si="57"/>
        <v>1.2874672545405752E-2</v>
      </c>
      <c r="F161" s="24">
        <f t="shared" si="57"/>
        <v>-3.0655817426211644E-2</v>
      </c>
      <c r="G161" s="25">
        <f t="shared" si="57"/>
        <v>2.0151198787055805E-2</v>
      </c>
    </row>
    <row r="162" spans="1:7" ht="24" x14ac:dyDescent="0.25">
      <c r="A162" s="21"/>
      <c r="B162" s="22" t="s">
        <v>70</v>
      </c>
      <c r="C162" s="23">
        <f t="shared" ref="C162:G162" si="58">C64 -($H64*C$97/$H$97)</f>
        <v>-3.0948238092657496E-2</v>
      </c>
      <c r="D162" s="24">
        <f t="shared" si="58"/>
        <v>-5.0623665841187659E-3</v>
      </c>
      <c r="E162" s="24">
        <f t="shared" si="58"/>
        <v>-2.026099769339082E-3</v>
      </c>
      <c r="F162" s="24">
        <f t="shared" si="58"/>
        <v>4.0182998685396432E-2</v>
      </c>
      <c r="G162" s="25">
        <f t="shared" si="58"/>
        <v>-2.1462942392807688E-3</v>
      </c>
    </row>
    <row r="163" spans="1:7" ht="24" x14ac:dyDescent="0.25">
      <c r="A163" s="21"/>
      <c r="B163" s="22" t="s">
        <v>71</v>
      </c>
      <c r="C163" s="23">
        <f t="shared" ref="C163:G163" si="59">C65 -($H65*C$97/$H$97)</f>
        <v>-3.7433860034868649E-2</v>
      </c>
      <c r="D163" s="24">
        <f t="shared" si="59"/>
        <v>-6.4563898058134644E-3</v>
      </c>
      <c r="E163" s="24">
        <f t="shared" si="59"/>
        <v>2.4163108907237427E-2</v>
      </c>
      <c r="F163" s="24">
        <f t="shared" si="59"/>
        <v>3.369755067967671E-2</v>
      </c>
      <c r="G163" s="25">
        <f t="shared" si="59"/>
        <v>-1.3970409746231566E-2</v>
      </c>
    </row>
    <row r="164" spans="1:7" ht="24" x14ac:dyDescent="0.25">
      <c r="A164" s="21"/>
      <c r="B164" s="22" t="s">
        <v>72</v>
      </c>
      <c r="C164" s="23">
        <f t="shared" ref="C164:G164" si="60">C66 -($H66*C$97/$H$97)</f>
        <v>-3.1625662000017582E-2</v>
      </c>
      <c r="D164" s="24">
        <f t="shared" si="60"/>
        <v>2.2204157997316176E-3</v>
      </c>
      <c r="E164" s="24">
        <f t="shared" si="60"/>
        <v>2.0248013690362346E-2</v>
      </c>
      <c r="F164" s="24">
        <f t="shared" si="60"/>
        <v>2.6403472045821511E-2</v>
      </c>
      <c r="G164" s="25">
        <f t="shared" si="60"/>
        <v>-1.7246239535897642E-2</v>
      </c>
    </row>
    <row r="165" spans="1:7" ht="24" x14ac:dyDescent="0.25">
      <c r="A165" s="21"/>
      <c r="B165" s="22" t="s">
        <v>73</v>
      </c>
      <c r="C165" s="23">
        <f t="shared" ref="C165:G165" si="61">C67 -($H67*C$97/$H$97)</f>
        <v>-4.2471901421295061E-2</v>
      </c>
      <c r="D165" s="24">
        <f t="shared" si="61"/>
        <v>-2.1532305261865226E-2</v>
      </c>
      <c r="E165" s="24">
        <f t="shared" si="61"/>
        <v>3.7597906884352911E-2</v>
      </c>
      <c r="F165" s="24">
        <f t="shared" si="61"/>
        <v>3.4990327535362825E-2</v>
      </c>
      <c r="G165" s="25">
        <f t="shared" si="61"/>
        <v>-8.584027736554839E-3</v>
      </c>
    </row>
    <row r="166" spans="1:7" ht="24" x14ac:dyDescent="0.25">
      <c r="A166" s="21"/>
      <c r="B166" s="22" t="s">
        <v>74</v>
      </c>
      <c r="C166" s="23">
        <f t="shared" ref="C166:G166" si="62">C68 -($H68*C$97/$H$97)</f>
        <v>-3.6597029711502582E-2</v>
      </c>
      <c r="D166" s="24">
        <f t="shared" si="62"/>
        <v>5.4747189695600884E-3</v>
      </c>
      <c r="E166" s="24">
        <f t="shared" si="62"/>
        <v>-1.7076105029843469E-3</v>
      </c>
      <c r="F166" s="24">
        <f t="shared" si="62"/>
        <v>2.7250321545060796E-2</v>
      </c>
      <c r="G166" s="25">
        <f t="shared" si="62"/>
        <v>5.5795996998663777E-3</v>
      </c>
    </row>
    <row r="167" spans="1:7" ht="24" x14ac:dyDescent="0.25">
      <c r="A167" s="21"/>
      <c r="B167" s="22" t="s">
        <v>75</v>
      </c>
      <c r="C167" s="23">
        <f t="shared" ref="C167:G167" si="63">C69 -($H69*C$97/$H$97)</f>
        <v>-2.397094158287591E-2</v>
      </c>
      <c r="D167" s="24">
        <f t="shared" si="63"/>
        <v>1.0468940339814714E-2</v>
      </c>
      <c r="E167" s="24">
        <f t="shared" si="63"/>
        <v>8.6989093793759104E-3</v>
      </c>
      <c r="F167" s="24">
        <f t="shared" si="63"/>
        <v>1.9499586876244812E-2</v>
      </c>
      <c r="G167" s="25">
        <f t="shared" si="63"/>
        <v>-1.4696495012559235E-2</v>
      </c>
    </row>
    <row r="168" spans="1:7" ht="24" x14ac:dyDescent="0.25">
      <c r="A168" s="21"/>
      <c r="B168" s="22" t="s">
        <v>76</v>
      </c>
      <c r="C168" s="23">
        <f t="shared" ref="C168:G168" si="64">C70 -($H70*C$97/$H$97)</f>
        <v>-2.5069183283436575E-2</v>
      </c>
      <c r="D168" s="24">
        <f t="shared" si="64"/>
        <v>-3.7534721357806167E-3</v>
      </c>
      <c r="E168" s="24">
        <f t="shared" si="64"/>
        <v>-1.0551876514144687E-2</v>
      </c>
      <c r="F168" s="24">
        <f t="shared" si="64"/>
        <v>3.0843772227016383E-2</v>
      </c>
      <c r="G168" s="25">
        <f t="shared" si="64"/>
        <v>8.5307597063459112E-3</v>
      </c>
    </row>
    <row r="169" spans="1:7" ht="24" x14ac:dyDescent="0.25">
      <c r="A169" s="21"/>
      <c r="B169" s="22" t="s">
        <v>77</v>
      </c>
      <c r="C169" s="23">
        <f t="shared" ref="C169:G169" si="65">C71 -($H71*C$97/$H$97)</f>
        <v>-3.8155681271689543E-2</v>
      </c>
      <c r="D169" s="24">
        <f t="shared" si="65"/>
        <v>5.4429670974655009E-3</v>
      </c>
      <c r="E169" s="24">
        <f t="shared" si="65"/>
        <v>-1.3439187418934906E-3</v>
      </c>
      <c r="F169" s="24">
        <f t="shared" si="65"/>
        <v>5.9532077239101561E-2</v>
      </c>
      <c r="G169" s="25">
        <f t="shared" si="65"/>
        <v>-2.5475444322983543E-2</v>
      </c>
    </row>
    <row r="170" spans="1:7" ht="24" x14ac:dyDescent="0.25">
      <c r="A170" s="21"/>
      <c r="B170" s="22" t="s">
        <v>78</v>
      </c>
      <c r="C170" s="23">
        <f t="shared" ref="C170:G170" si="66">C72 -($H72*C$97/$H$97)</f>
        <v>-2.7936035322995573E-3</v>
      </c>
      <c r="D170" s="24">
        <f t="shared" si="66"/>
        <v>1.0487717194408872E-2</v>
      </c>
      <c r="E170" s="24">
        <f t="shared" si="66"/>
        <v>-7.7346804295574528E-3</v>
      </c>
      <c r="F170" s="24">
        <f t="shared" si="66"/>
        <v>-2.0557207231933078E-3</v>
      </c>
      <c r="G170" s="25">
        <f t="shared" si="66"/>
        <v>2.0962874906417517E-3</v>
      </c>
    </row>
    <row r="171" spans="1:7" ht="24" x14ac:dyDescent="0.25">
      <c r="A171" s="21"/>
      <c r="B171" s="22" t="s">
        <v>79</v>
      </c>
      <c r="C171" s="23">
        <f t="shared" ref="C171:G171" si="67">C73 -($H73*C$97/$H$97)</f>
        <v>6.4323902662778154E-2</v>
      </c>
      <c r="D171" s="24">
        <f t="shared" si="67"/>
        <v>-1.491831646299735E-2</v>
      </c>
      <c r="E171" s="24">
        <f t="shared" si="67"/>
        <v>-1.5052092977837106E-2</v>
      </c>
      <c r="F171" s="24">
        <f t="shared" si="67"/>
        <v>-5.101262708629245E-2</v>
      </c>
      <c r="G171" s="25">
        <f t="shared" si="67"/>
        <v>1.665913386434964E-2</v>
      </c>
    </row>
    <row r="172" spans="1:7" ht="24" x14ac:dyDescent="0.25">
      <c r="A172" s="21"/>
      <c r="B172" s="22" t="s">
        <v>80</v>
      </c>
      <c r="C172" s="23">
        <f t="shared" ref="C172:G172" si="68">C74 -($H74*C$97/$H$97)</f>
        <v>-1.1434390610179881E-2</v>
      </c>
      <c r="D172" s="24">
        <f t="shared" si="68"/>
        <v>1.4247202143177609E-2</v>
      </c>
      <c r="E172" s="24">
        <f t="shared" si="68"/>
        <v>1.1996369872547916E-2</v>
      </c>
      <c r="F172" s="24">
        <f t="shared" si="68"/>
        <v>-3.0245772908979313E-3</v>
      </c>
      <c r="G172" s="25">
        <f t="shared" si="68"/>
        <v>-1.1784604114647323E-2</v>
      </c>
    </row>
    <row r="173" spans="1:7" ht="24" x14ac:dyDescent="0.25">
      <c r="A173" s="21"/>
      <c r="B173" s="22" t="s">
        <v>81</v>
      </c>
      <c r="C173" s="23">
        <f t="shared" ref="C173:G173" si="69">C75 -($H75*C$97/$H$97)</f>
        <v>5.4099870532418159E-2</v>
      </c>
      <c r="D173" s="24">
        <f t="shared" si="69"/>
        <v>2.0840409816455407E-2</v>
      </c>
      <c r="E173" s="24">
        <f t="shared" si="69"/>
        <v>-1.2569857825409259E-2</v>
      </c>
      <c r="F173" s="24">
        <f t="shared" si="69"/>
        <v>-3.5438876549853338E-2</v>
      </c>
      <c r="G173" s="25">
        <f t="shared" si="69"/>
        <v>-2.6931545973610083E-2</v>
      </c>
    </row>
    <row r="174" spans="1:7" ht="24" x14ac:dyDescent="0.25">
      <c r="A174" s="21"/>
      <c r="B174" s="22" t="s">
        <v>82</v>
      </c>
      <c r="C174" s="23">
        <f t="shared" ref="C174:G174" si="70">C76 -($H76*C$97/$H$97)</f>
        <v>9.7098233324674377E-2</v>
      </c>
      <c r="D174" s="24">
        <f t="shared" si="70"/>
        <v>-1.0265137625904919E-2</v>
      </c>
      <c r="E174" s="24">
        <f t="shared" si="70"/>
        <v>-1.0899648905521808E-2</v>
      </c>
      <c r="F174" s="24">
        <f t="shared" si="70"/>
        <v>-0.1013358653379676</v>
      </c>
      <c r="G174" s="25">
        <f t="shared" si="70"/>
        <v>2.5402418544720862E-2</v>
      </c>
    </row>
    <row r="175" spans="1:7" ht="24" x14ac:dyDescent="0.25">
      <c r="A175" s="21"/>
      <c r="B175" s="22" t="s">
        <v>83</v>
      </c>
      <c r="C175" s="23">
        <f t="shared" ref="C175:G175" si="71">C77 -($H77*C$97/$H$97)</f>
        <v>2.1682137076906027E-2</v>
      </c>
      <c r="D175" s="24">
        <f t="shared" si="71"/>
        <v>8.5808115736314972E-3</v>
      </c>
      <c r="E175" s="24">
        <f t="shared" si="71"/>
        <v>-5.6554058186074563E-2</v>
      </c>
      <c r="F175" s="24">
        <f t="shared" si="71"/>
        <v>-1.1912435135279342E-2</v>
      </c>
      <c r="G175" s="25">
        <f t="shared" si="71"/>
        <v>3.8203544670817546E-2</v>
      </c>
    </row>
    <row r="176" spans="1:7" ht="24" x14ac:dyDescent="0.25">
      <c r="A176" s="21"/>
      <c r="B176" s="22" t="s">
        <v>84</v>
      </c>
      <c r="C176" s="23">
        <f t="shared" ref="C176:G176" si="72">C78 -($H78*C$97/$H$97)</f>
        <v>3.9318481326809401E-2</v>
      </c>
      <c r="D176" s="24">
        <f t="shared" si="72"/>
        <v>-2.3196694092126241E-2</v>
      </c>
      <c r="E176" s="24">
        <f t="shared" si="72"/>
        <v>-7.3056869307181471E-3</v>
      </c>
      <c r="F176" s="24">
        <f t="shared" si="72"/>
        <v>1.3989748875339381E-2</v>
      </c>
      <c r="G176" s="25">
        <f t="shared" si="72"/>
        <v>-2.2805849179303617E-2</v>
      </c>
    </row>
    <row r="177" spans="1:7" x14ac:dyDescent="0.25">
      <c r="A177" s="21" t="s">
        <v>85</v>
      </c>
      <c r="B177" s="22" t="s">
        <v>86</v>
      </c>
      <c r="C177" s="23">
        <f t="shared" ref="C177:G177" si="73">C79 -($H79*C$97/$H$97)</f>
        <v>4.8181449253869219E-2</v>
      </c>
      <c r="D177" s="24">
        <f t="shared" si="73"/>
        <v>1.3098649374519877E-2</v>
      </c>
      <c r="E177" s="24">
        <f t="shared" si="73"/>
        <v>-6.9357915602949183E-3</v>
      </c>
      <c r="F177" s="24">
        <f t="shared" si="73"/>
        <v>-1.5558836918087043E-2</v>
      </c>
      <c r="G177" s="25">
        <f t="shared" si="73"/>
        <v>-3.878547015000669E-2</v>
      </c>
    </row>
    <row r="178" spans="1:7" x14ac:dyDescent="0.25">
      <c r="A178" s="21"/>
      <c r="B178" s="22" t="s">
        <v>87</v>
      </c>
      <c r="C178" s="23">
        <f t="shared" ref="C178:G178" si="74">C80 -($H80*C$97/$H$97)</f>
        <v>-6.0333414269138352E-3</v>
      </c>
      <c r="D178" s="24">
        <f t="shared" si="74"/>
        <v>2.7365894227657533E-2</v>
      </c>
      <c r="E178" s="24">
        <f t="shared" si="74"/>
        <v>-4.5965054764550789E-2</v>
      </c>
      <c r="F178" s="24">
        <f t="shared" si="74"/>
        <v>-1.507657985473862E-2</v>
      </c>
      <c r="G178" s="25">
        <f t="shared" si="74"/>
        <v>3.9709081818546488E-2</v>
      </c>
    </row>
    <row r="179" spans="1:7" x14ac:dyDescent="0.25">
      <c r="A179" s="21"/>
      <c r="B179" s="22" t="s">
        <v>88</v>
      </c>
      <c r="C179" s="23">
        <f t="shared" ref="C179:G179" si="75">C81 -($H81*C$97/$H$97)</f>
        <v>6.5773671689813851E-3</v>
      </c>
      <c r="D179" s="24">
        <f t="shared" si="75"/>
        <v>2.7643538504577583E-2</v>
      </c>
      <c r="E179" s="24">
        <f t="shared" si="75"/>
        <v>-1.7731755578757391E-2</v>
      </c>
      <c r="F179" s="24">
        <f t="shared" si="75"/>
        <v>5.4737200710176792E-3</v>
      </c>
      <c r="G179" s="25">
        <f t="shared" si="75"/>
        <v>-2.1962870165819069E-2</v>
      </c>
    </row>
    <row r="180" spans="1:7" ht="24" x14ac:dyDescent="0.25">
      <c r="A180" s="21"/>
      <c r="B180" s="22" t="s">
        <v>89</v>
      </c>
      <c r="C180" s="23">
        <f t="shared" ref="C180:G180" si="76">C82 -($H82*C$97/$H$97)</f>
        <v>-5.3278952967209747E-2</v>
      </c>
      <c r="D180" s="24">
        <f t="shared" si="76"/>
        <v>-1.1465168512775958E-2</v>
      </c>
      <c r="E180" s="24">
        <f t="shared" si="76"/>
        <v>1.8810571006043358E-2</v>
      </c>
      <c r="F180" s="24">
        <f t="shared" si="76"/>
        <v>4.3694449268641605E-2</v>
      </c>
      <c r="G180" s="25">
        <f t="shared" si="76"/>
        <v>2.2391012053012693E-3</v>
      </c>
    </row>
    <row r="181" spans="1:7" x14ac:dyDescent="0.25">
      <c r="A181" s="21"/>
      <c r="B181" s="22" t="s">
        <v>90</v>
      </c>
      <c r="C181" s="23">
        <f t="shared" ref="C181:G181" si="77">C83 -($H83*C$97/$H$97)</f>
        <v>-3.9117838676581931E-2</v>
      </c>
      <c r="D181" s="24">
        <f t="shared" si="77"/>
        <v>-6.0878149184429575E-3</v>
      </c>
      <c r="E181" s="24">
        <f t="shared" si="77"/>
        <v>2.5423248567209983E-2</v>
      </c>
      <c r="F181" s="24">
        <f t="shared" si="77"/>
        <v>3.3432910228079954E-2</v>
      </c>
      <c r="G181" s="25">
        <f t="shared" si="77"/>
        <v>-1.3650505200264729E-2</v>
      </c>
    </row>
    <row r="182" spans="1:7" ht="24" x14ac:dyDescent="0.25">
      <c r="A182" s="21"/>
      <c r="B182" s="22" t="s">
        <v>91</v>
      </c>
      <c r="C182" s="23">
        <f t="shared" ref="C182:G182" si="78">C84 -($H84*C$97/$H$97)</f>
        <v>-2.7061862939091061E-2</v>
      </c>
      <c r="D182" s="24">
        <f t="shared" si="78"/>
        <v>-1.7600980447175965E-2</v>
      </c>
      <c r="E182" s="24">
        <f t="shared" si="78"/>
        <v>2.3866719041034185E-2</v>
      </c>
      <c r="F182" s="24">
        <f t="shared" si="78"/>
        <v>5.1162598323185024E-2</v>
      </c>
      <c r="G182" s="25">
        <f t="shared" si="78"/>
        <v>-3.0366473977951766E-2</v>
      </c>
    </row>
    <row r="183" spans="1:7" ht="24" x14ac:dyDescent="0.25">
      <c r="A183" s="21"/>
      <c r="B183" s="22" t="s">
        <v>92</v>
      </c>
      <c r="C183" s="23">
        <f t="shared" ref="C183:G183" si="79">C85 -($H85*C$97/$H$97)</f>
        <v>-3.200133996674831E-2</v>
      </c>
      <c r="D183" s="24">
        <f t="shared" si="79"/>
        <v>-1.3452244973393743E-2</v>
      </c>
      <c r="E183" s="24">
        <f t="shared" si="79"/>
        <v>3.0005055606002001E-2</v>
      </c>
      <c r="F183" s="24">
        <f t="shared" si="79"/>
        <v>4.8443402365678345E-2</v>
      </c>
      <c r="G183" s="25">
        <f t="shared" si="79"/>
        <v>-3.2994873031537933E-2</v>
      </c>
    </row>
    <row r="184" spans="1:7" ht="24" x14ac:dyDescent="0.25">
      <c r="A184" s="21"/>
      <c r="B184" s="22" t="s">
        <v>93</v>
      </c>
      <c r="C184" s="23">
        <f t="shared" ref="C184:G184" si="80">C86 -($H86*C$97/$H$97)</f>
        <v>-2.3450509843772047E-2</v>
      </c>
      <c r="D184" s="24">
        <f t="shared" si="80"/>
        <v>-3.9436669045068172E-2</v>
      </c>
      <c r="E184" s="24">
        <f t="shared" si="80"/>
        <v>4.4621482929038725E-2</v>
      </c>
      <c r="F184" s="24">
        <f t="shared" si="80"/>
        <v>2.4772844084173337E-2</v>
      </c>
      <c r="G184" s="25">
        <f t="shared" si="80"/>
        <v>-6.5071481243715729E-3</v>
      </c>
    </row>
    <row r="185" spans="1:7" x14ac:dyDescent="0.25">
      <c r="A185" s="21"/>
      <c r="B185" s="22" t="s">
        <v>94</v>
      </c>
      <c r="C185" s="23">
        <f t="shared" ref="C185:G185" si="81">C87 -($H87*C$97/$H$97)</f>
        <v>-3.6277287625758797E-2</v>
      </c>
      <c r="D185" s="24">
        <f t="shared" si="81"/>
        <v>-4.0465176529852487E-4</v>
      </c>
      <c r="E185" s="24">
        <f t="shared" si="81"/>
        <v>3.2950531897978738E-2</v>
      </c>
      <c r="F185" s="24">
        <f t="shared" si="81"/>
        <v>1.1440023343017372E-2</v>
      </c>
      <c r="G185" s="25">
        <f t="shared" si="81"/>
        <v>-7.7086158499384133E-3</v>
      </c>
    </row>
    <row r="186" spans="1:7" x14ac:dyDescent="0.25">
      <c r="A186" s="21"/>
      <c r="B186" s="22" t="s">
        <v>95</v>
      </c>
      <c r="C186" s="23">
        <f t="shared" ref="C186:G186" si="82">C88 -($H88*C$97/$H$97)</f>
        <v>-4.0445562230134222E-2</v>
      </c>
      <c r="D186" s="24">
        <f t="shared" si="82"/>
        <v>-9.0795585877947171E-3</v>
      </c>
      <c r="E186" s="24">
        <f t="shared" si="82"/>
        <v>-2.1282700512731734E-2</v>
      </c>
      <c r="F186" s="24">
        <f t="shared" si="82"/>
        <v>3.2492134283425567E-2</v>
      </c>
      <c r="G186" s="25">
        <f t="shared" si="82"/>
        <v>3.831568704723573E-2</v>
      </c>
    </row>
    <row r="187" spans="1:7" x14ac:dyDescent="0.25">
      <c r="A187" s="21"/>
      <c r="B187" s="22" t="s">
        <v>96</v>
      </c>
      <c r="C187" s="23">
        <f t="shared" ref="C187:G187" si="83">C89 -($H89*C$97/$H$97)</f>
        <v>-6.1036110657751302E-3</v>
      </c>
      <c r="D187" s="24">
        <f t="shared" si="83"/>
        <v>-5.3272468194328487E-3</v>
      </c>
      <c r="E187" s="24">
        <f t="shared" si="83"/>
        <v>3.8569014873822971E-3</v>
      </c>
      <c r="F187" s="24">
        <f t="shared" si="83"/>
        <v>8.9968104762597062E-3</v>
      </c>
      <c r="G187" s="25">
        <f t="shared" si="83"/>
        <v>-1.4228540784337607E-3</v>
      </c>
    </row>
    <row r="188" spans="1:7" x14ac:dyDescent="0.25">
      <c r="A188" s="21"/>
      <c r="B188" s="22" t="s">
        <v>97</v>
      </c>
      <c r="C188" s="23">
        <f t="shared" ref="C188:G188" si="84">C90 -($H90*C$97/$H$97)</f>
        <v>7.6370528499394685E-2</v>
      </c>
      <c r="D188" s="24">
        <f t="shared" si="84"/>
        <v>-3.3880302404407647E-2</v>
      </c>
      <c r="E188" s="24">
        <f t="shared" si="84"/>
        <v>-6.930553819565477E-3</v>
      </c>
      <c r="F188" s="24">
        <f t="shared" si="84"/>
        <v>-6.4150328604421492E-2</v>
      </c>
      <c r="G188" s="25">
        <f t="shared" si="84"/>
        <v>2.8590656329000763E-2</v>
      </c>
    </row>
    <row r="189" spans="1:7" ht="24" x14ac:dyDescent="0.25">
      <c r="A189" s="21"/>
      <c r="B189" s="22" t="s">
        <v>98</v>
      </c>
      <c r="C189" s="23">
        <f t="shared" ref="C189:G189" si="85">C91 -($H91*C$97/$H$97)</f>
        <v>3.08543348928529E-2</v>
      </c>
      <c r="D189" s="24">
        <f t="shared" si="85"/>
        <v>8.987573097880841E-5</v>
      </c>
      <c r="E189" s="24">
        <f t="shared" si="85"/>
        <v>-1.4122099933411125E-2</v>
      </c>
      <c r="F189" s="24">
        <f t="shared" si="85"/>
        <v>-8.0981840141810257E-3</v>
      </c>
      <c r="G189" s="25">
        <f t="shared" si="85"/>
        <v>-8.723926676239252E-3</v>
      </c>
    </row>
    <row r="190" spans="1:7" ht="24" x14ac:dyDescent="0.25">
      <c r="A190" s="21"/>
      <c r="B190" s="22" t="s">
        <v>99</v>
      </c>
      <c r="C190" s="23">
        <f t="shared" ref="C190:G190" si="86">C92 -($H92*C$97/$H$97)</f>
        <v>-7.3420424806822093E-3</v>
      </c>
      <c r="D190" s="24">
        <f t="shared" si="86"/>
        <v>2.8711920433395266E-2</v>
      </c>
      <c r="E190" s="24">
        <f t="shared" si="86"/>
        <v>1.8957132023514622E-3</v>
      </c>
      <c r="F190" s="24">
        <f t="shared" si="86"/>
        <v>-3.1066566257366507E-2</v>
      </c>
      <c r="G190" s="25">
        <f t="shared" si="86"/>
        <v>7.8009751023024876E-3</v>
      </c>
    </row>
    <row r="191" spans="1:7" x14ac:dyDescent="0.25">
      <c r="A191" s="21"/>
      <c r="B191" s="22" t="s">
        <v>100</v>
      </c>
      <c r="C191" s="23">
        <f t="shared" ref="C191:G191" si="87">C93 -($H93*C$97/$H$97)</f>
        <v>6.9797760416538124E-2</v>
      </c>
      <c r="D191" s="24">
        <f t="shared" si="87"/>
        <v>1.7997931592332261E-2</v>
      </c>
      <c r="E191" s="24">
        <f t="shared" si="87"/>
        <v>-2.548399046286115E-2</v>
      </c>
      <c r="F191" s="24">
        <f t="shared" si="87"/>
        <v>-2.5763732070547052E-2</v>
      </c>
      <c r="G191" s="25">
        <f t="shared" si="87"/>
        <v>-3.6547969475461628E-2</v>
      </c>
    </row>
    <row r="192" spans="1:7" x14ac:dyDescent="0.25">
      <c r="A192" s="21"/>
      <c r="B192" s="22" t="s">
        <v>101</v>
      </c>
      <c r="C192" s="23">
        <f t="shared" ref="C192:G192" si="88">C94 -($H94*C$97/$H$97)</f>
        <v>-2.5064580385034702E-2</v>
      </c>
      <c r="D192" s="24">
        <f t="shared" si="88"/>
        <v>-8.4426223628538966E-3</v>
      </c>
      <c r="E192" s="24">
        <f t="shared" si="88"/>
        <v>-1.5481546449161804E-2</v>
      </c>
      <c r="F192" s="24">
        <f t="shared" si="88"/>
        <v>3.3363410673039606E-2</v>
      </c>
      <c r="G192" s="25">
        <f t="shared" si="88"/>
        <v>1.5625338524011573E-2</v>
      </c>
    </row>
    <row r="193" spans="1:7" x14ac:dyDescent="0.25">
      <c r="A193" s="21"/>
      <c r="B193" s="22" t="s">
        <v>102</v>
      </c>
      <c r="C193" s="23">
        <f t="shared" ref="C193:G193" si="89">C95 -($H95*C$97/$H$97)</f>
        <v>6.90007924276137E-3</v>
      </c>
      <c r="D193" s="24">
        <f t="shared" si="89"/>
        <v>6.356060219271481E-2</v>
      </c>
      <c r="E193" s="24">
        <f t="shared" si="89"/>
        <v>-3.5531711583664805E-3</v>
      </c>
      <c r="F193" s="24">
        <f t="shared" si="89"/>
        <v>-8.8353423051468039E-2</v>
      </c>
      <c r="G193" s="25">
        <f t="shared" si="89"/>
        <v>2.1445912774358866E-2</v>
      </c>
    </row>
    <row r="194" spans="1:7" ht="15.75" thickBot="1" x14ac:dyDescent="0.3">
      <c r="A194" s="26"/>
      <c r="B194" s="27" t="s">
        <v>103</v>
      </c>
      <c r="C194" s="28">
        <f t="shared" ref="C194:G194" si="90">C96 -($H96*C$97/$H$97)</f>
        <v>6.0042003052660609E-2</v>
      </c>
      <c r="D194" s="29">
        <f t="shared" si="90"/>
        <v>2.611660046946368E-2</v>
      </c>
      <c r="E194" s="29">
        <f t="shared" si="90"/>
        <v>-3.6307396222424543E-2</v>
      </c>
      <c r="F194" s="29">
        <f t="shared" si="90"/>
        <v>-4.4585073137255071E-2</v>
      </c>
      <c r="G194" s="30">
        <f t="shared" si="90"/>
        <v>-5.2661341624441194E-3</v>
      </c>
    </row>
    <row r="195" spans="1:7" ht="15.75" thickTop="1" x14ac:dyDescent="0.25"/>
  </sheetData>
  <mergeCells count="14">
    <mergeCell ref="A159:A176"/>
    <mergeCell ref="A177:A194"/>
    <mergeCell ref="A79:A96"/>
    <mergeCell ref="A101:B103"/>
    <mergeCell ref="C101:G101"/>
    <mergeCell ref="A104:A120"/>
    <mergeCell ref="A121:A139"/>
    <mergeCell ref="A140:A158"/>
    <mergeCell ref="A3:B5"/>
    <mergeCell ref="C3:G3"/>
    <mergeCell ref="A6:A22"/>
    <mergeCell ref="A23:A41"/>
    <mergeCell ref="A42:A60"/>
    <mergeCell ref="A61:A78"/>
  </mergeCells>
  <conditionalFormatting sqref="C104:G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Wyborowa i marki  (1)</vt:lpstr>
      <vt:lpstr> 1 Wyborowa i marki  (2)</vt:lpstr>
      <vt:lpstr> 1 Wyborowa i marki  (3)</vt:lpstr>
      <vt:lpstr> 1 Wyborowa i marki  (4)</vt:lpstr>
      <vt:lpstr> 1 Wyborowa i marki  (5)</vt:lpstr>
      <vt:lpstr> 1 Wyborowa i marki  (6)</vt:lpstr>
      <vt:lpstr> 1 Wyborowa i marki 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2024-08-12T22:45:34Z</dcterms:created>
  <dcterms:modified xsi:type="dcterms:W3CDTF">2024-08-12T22:45:43Z</dcterms:modified>
</cp:coreProperties>
</file>